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7708\StratDraft\"/>
    </mc:Choice>
  </mc:AlternateContent>
  <xr:revisionPtr revIDLastSave="0" documentId="13_ncr:1_{08D73E81-1014-4223-9D09-5B9A69694B85}" xr6:coauthVersionLast="47" xr6:coauthVersionMax="47" xr10:uidLastSave="{00000000-0000-0000-0000-000000000000}"/>
  <bookViews>
    <workbookView xWindow="558" yWindow="1392" windowWidth="22482" windowHeight="10848" tabRatio="637" xr2:uid="{00000000-000D-0000-FFFF-FFFF00000000}"/>
  </bookViews>
  <sheets>
    <sheet name="Instructions" sheetId="6" r:id="rId1"/>
    <sheet name="copyYourOldExportHere" sheetId="4" r:id="rId2"/>
    <sheet name="Work" sheetId="3" r:id="rId3"/>
    <sheet name="playerChgs" sheetId="1" r:id="rId4"/>
    <sheet name="YourNewImportHere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01" i="1" l="1"/>
  <c r="H401" i="1"/>
  <c r="G402" i="1"/>
  <c r="H402" i="1"/>
  <c r="G403" i="1"/>
  <c r="H403" i="1"/>
  <c r="G404" i="1"/>
  <c r="H404" i="1"/>
  <c r="G405" i="1"/>
  <c r="H405" i="1"/>
  <c r="G406" i="1"/>
  <c r="H406" i="1"/>
  <c r="G407" i="1"/>
  <c r="H407" i="1"/>
  <c r="G408" i="1"/>
  <c r="H408" i="1"/>
  <c r="G409" i="1"/>
  <c r="H409" i="1"/>
  <c r="G410" i="1"/>
  <c r="H410" i="1"/>
  <c r="G411" i="1"/>
  <c r="H411" i="1"/>
  <c r="G412" i="1"/>
  <c r="H412" i="1"/>
  <c r="G413" i="1"/>
  <c r="H413" i="1"/>
  <c r="AA444" i="3"/>
  <c r="Z444" i="3"/>
  <c r="AA357" i="3"/>
  <c r="Z357" i="3"/>
  <c r="B1684" i="3"/>
  <c r="C1684" i="3"/>
  <c r="D1684" i="3"/>
  <c r="E1684" i="3"/>
  <c r="F1684" i="3"/>
  <c r="G1684" i="3"/>
  <c r="H1684" i="3"/>
  <c r="I1684" i="3"/>
  <c r="J1684" i="3"/>
  <c r="K1684" i="3"/>
  <c r="L1684" i="3"/>
  <c r="M1684" i="3"/>
  <c r="N1684" i="3"/>
  <c r="O1684" i="3"/>
  <c r="P1684" i="3"/>
  <c r="B1685" i="3"/>
  <c r="C1685" i="3"/>
  <c r="D1685" i="3"/>
  <c r="E1685" i="3"/>
  <c r="F1685" i="3"/>
  <c r="G1685" i="3"/>
  <c r="H1685" i="3"/>
  <c r="I1685" i="3"/>
  <c r="J1685" i="3"/>
  <c r="K1685" i="3"/>
  <c r="L1685" i="3"/>
  <c r="M1685" i="3"/>
  <c r="N1685" i="3"/>
  <c r="O1685" i="3"/>
  <c r="P1685" i="3"/>
  <c r="B1686" i="3"/>
  <c r="C1686" i="3"/>
  <c r="D1686" i="3"/>
  <c r="E1686" i="3"/>
  <c r="F1686" i="3"/>
  <c r="G1686" i="3"/>
  <c r="H1686" i="3"/>
  <c r="I1686" i="3"/>
  <c r="J1686" i="3"/>
  <c r="K1686" i="3"/>
  <c r="L1686" i="3"/>
  <c r="M1686" i="3"/>
  <c r="N1686" i="3"/>
  <c r="O1686" i="3"/>
  <c r="P1686" i="3"/>
  <c r="B1687" i="3"/>
  <c r="C1687" i="3"/>
  <c r="D1687" i="3"/>
  <c r="E1687" i="3"/>
  <c r="F1687" i="3"/>
  <c r="G1687" i="3"/>
  <c r="H1687" i="3"/>
  <c r="I1687" i="3"/>
  <c r="J1687" i="3"/>
  <c r="K1687" i="3"/>
  <c r="L1687" i="3"/>
  <c r="M1687" i="3"/>
  <c r="N1687" i="3"/>
  <c r="O1687" i="3"/>
  <c r="P1687" i="3"/>
  <c r="B1688" i="3"/>
  <c r="C1688" i="3"/>
  <c r="D1688" i="3"/>
  <c r="E1688" i="3"/>
  <c r="F1688" i="3"/>
  <c r="G1688" i="3"/>
  <c r="H1688" i="3"/>
  <c r="I1688" i="3"/>
  <c r="J1688" i="3"/>
  <c r="K1688" i="3"/>
  <c r="L1688" i="3"/>
  <c r="M1688" i="3"/>
  <c r="N1688" i="3"/>
  <c r="O1688" i="3"/>
  <c r="P1688" i="3"/>
  <c r="B1689" i="3"/>
  <c r="C1689" i="3"/>
  <c r="D1689" i="3"/>
  <c r="E1689" i="3"/>
  <c r="F1689" i="3"/>
  <c r="G1689" i="3"/>
  <c r="H1689" i="3"/>
  <c r="I1689" i="3"/>
  <c r="J1689" i="3"/>
  <c r="K1689" i="3"/>
  <c r="L1689" i="3"/>
  <c r="M1689" i="3"/>
  <c r="N1689" i="3"/>
  <c r="O1689" i="3"/>
  <c r="P1689" i="3"/>
  <c r="B1662" i="3"/>
  <c r="C1662" i="3"/>
  <c r="D1662" i="3"/>
  <c r="E1662" i="3"/>
  <c r="F1662" i="3"/>
  <c r="G1662" i="3"/>
  <c r="H1662" i="3"/>
  <c r="I1662" i="3"/>
  <c r="J1662" i="3"/>
  <c r="K1662" i="3"/>
  <c r="L1662" i="3"/>
  <c r="M1662" i="3"/>
  <c r="N1662" i="3"/>
  <c r="O1662" i="3"/>
  <c r="P1662" i="3"/>
  <c r="B1663" i="3"/>
  <c r="C1663" i="3"/>
  <c r="D1663" i="3"/>
  <c r="E1663" i="3"/>
  <c r="F1663" i="3"/>
  <c r="G1663" i="3"/>
  <c r="H1663" i="3"/>
  <c r="I1663" i="3"/>
  <c r="J1663" i="3"/>
  <c r="K1663" i="3"/>
  <c r="L1663" i="3"/>
  <c r="M1663" i="3"/>
  <c r="N1663" i="3"/>
  <c r="O1663" i="3"/>
  <c r="P1663" i="3"/>
  <c r="B1664" i="3"/>
  <c r="C1664" i="3"/>
  <c r="D1664" i="3"/>
  <c r="E1664" i="3"/>
  <c r="F1664" i="3"/>
  <c r="G1664" i="3"/>
  <c r="H1664" i="3"/>
  <c r="I1664" i="3"/>
  <c r="J1664" i="3"/>
  <c r="K1664" i="3"/>
  <c r="L1664" i="3"/>
  <c r="M1664" i="3"/>
  <c r="N1664" i="3"/>
  <c r="O1664" i="3"/>
  <c r="P1664" i="3"/>
  <c r="B1665" i="3"/>
  <c r="C1665" i="3"/>
  <c r="D1665" i="3"/>
  <c r="E1665" i="3"/>
  <c r="F1665" i="3"/>
  <c r="G1665" i="3"/>
  <c r="H1665" i="3"/>
  <c r="I1665" i="3"/>
  <c r="J1665" i="3"/>
  <c r="K1665" i="3"/>
  <c r="L1665" i="3"/>
  <c r="M1665" i="3"/>
  <c r="N1665" i="3"/>
  <c r="O1665" i="3"/>
  <c r="P1665" i="3"/>
  <c r="B1666" i="3"/>
  <c r="C1666" i="3"/>
  <c r="D1666" i="3"/>
  <c r="E1666" i="3"/>
  <c r="F1666" i="3"/>
  <c r="G1666" i="3"/>
  <c r="H1666" i="3"/>
  <c r="I1666" i="3"/>
  <c r="J1666" i="3"/>
  <c r="K1666" i="3"/>
  <c r="L1666" i="3"/>
  <c r="M1666" i="3"/>
  <c r="N1666" i="3"/>
  <c r="O1666" i="3"/>
  <c r="P1666" i="3"/>
  <c r="B1667" i="3"/>
  <c r="C1667" i="3"/>
  <c r="D1667" i="3"/>
  <c r="E1667" i="3"/>
  <c r="F1667" i="3"/>
  <c r="G1667" i="3"/>
  <c r="H1667" i="3"/>
  <c r="I1667" i="3"/>
  <c r="J1667" i="3"/>
  <c r="K1667" i="3"/>
  <c r="L1667" i="3"/>
  <c r="M1667" i="3"/>
  <c r="N1667" i="3"/>
  <c r="O1667" i="3"/>
  <c r="P1667" i="3"/>
  <c r="B1668" i="3"/>
  <c r="C1668" i="3"/>
  <c r="D1668" i="3"/>
  <c r="E1668" i="3"/>
  <c r="F1668" i="3"/>
  <c r="G1668" i="3"/>
  <c r="H1668" i="3"/>
  <c r="I1668" i="3"/>
  <c r="J1668" i="3"/>
  <c r="K1668" i="3"/>
  <c r="L1668" i="3"/>
  <c r="M1668" i="3"/>
  <c r="N1668" i="3"/>
  <c r="O1668" i="3"/>
  <c r="P1668" i="3"/>
  <c r="B1669" i="3"/>
  <c r="C1669" i="3"/>
  <c r="D1669" i="3"/>
  <c r="E1669" i="3"/>
  <c r="F1669" i="3"/>
  <c r="G1669" i="3"/>
  <c r="H1669" i="3"/>
  <c r="I1669" i="3"/>
  <c r="J1669" i="3"/>
  <c r="K1669" i="3"/>
  <c r="L1669" i="3"/>
  <c r="M1669" i="3"/>
  <c r="N1669" i="3"/>
  <c r="O1669" i="3"/>
  <c r="P1669" i="3"/>
  <c r="B1670" i="3"/>
  <c r="C1670" i="3"/>
  <c r="D1670" i="3"/>
  <c r="E1670" i="3"/>
  <c r="F1670" i="3"/>
  <c r="G1670" i="3"/>
  <c r="H1670" i="3"/>
  <c r="I1670" i="3"/>
  <c r="J1670" i="3"/>
  <c r="K1670" i="3"/>
  <c r="L1670" i="3"/>
  <c r="M1670" i="3"/>
  <c r="N1670" i="3"/>
  <c r="O1670" i="3"/>
  <c r="P1670" i="3"/>
  <c r="B1671" i="3"/>
  <c r="C1671" i="3"/>
  <c r="D1671" i="3"/>
  <c r="E1671" i="3"/>
  <c r="F1671" i="3"/>
  <c r="G1671" i="3"/>
  <c r="H1671" i="3"/>
  <c r="I1671" i="3"/>
  <c r="J1671" i="3"/>
  <c r="K1671" i="3"/>
  <c r="L1671" i="3"/>
  <c r="M1671" i="3"/>
  <c r="N1671" i="3"/>
  <c r="O1671" i="3"/>
  <c r="P1671" i="3"/>
  <c r="B1672" i="3"/>
  <c r="C1672" i="3"/>
  <c r="D1672" i="3"/>
  <c r="E1672" i="3"/>
  <c r="F1672" i="3"/>
  <c r="G1672" i="3"/>
  <c r="H1672" i="3"/>
  <c r="I1672" i="3"/>
  <c r="J1672" i="3"/>
  <c r="K1672" i="3"/>
  <c r="L1672" i="3"/>
  <c r="M1672" i="3"/>
  <c r="N1672" i="3"/>
  <c r="O1672" i="3"/>
  <c r="P1672" i="3"/>
  <c r="B1673" i="3"/>
  <c r="C1673" i="3"/>
  <c r="D1673" i="3"/>
  <c r="E1673" i="3"/>
  <c r="F1673" i="3"/>
  <c r="G1673" i="3"/>
  <c r="H1673" i="3"/>
  <c r="I1673" i="3"/>
  <c r="J1673" i="3"/>
  <c r="K1673" i="3"/>
  <c r="L1673" i="3"/>
  <c r="M1673" i="3"/>
  <c r="N1673" i="3"/>
  <c r="O1673" i="3"/>
  <c r="P1673" i="3"/>
  <c r="B1674" i="3"/>
  <c r="C1674" i="3"/>
  <c r="D1674" i="3"/>
  <c r="E1674" i="3"/>
  <c r="F1674" i="3"/>
  <c r="G1674" i="3"/>
  <c r="H1674" i="3"/>
  <c r="I1674" i="3"/>
  <c r="J1674" i="3"/>
  <c r="K1674" i="3"/>
  <c r="L1674" i="3"/>
  <c r="M1674" i="3"/>
  <c r="N1674" i="3"/>
  <c r="O1674" i="3"/>
  <c r="P1674" i="3"/>
  <c r="B1675" i="3"/>
  <c r="C1675" i="3"/>
  <c r="D1675" i="3"/>
  <c r="E1675" i="3"/>
  <c r="F1675" i="3"/>
  <c r="G1675" i="3"/>
  <c r="H1675" i="3"/>
  <c r="I1675" i="3"/>
  <c r="J1675" i="3"/>
  <c r="K1675" i="3"/>
  <c r="L1675" i="3"/>
  <c r="M1675" i="3"/>
  <c r="N1675" i="3"/>
  <c r="O1675" i="3"/>
  <c r="P1675" i="3"/>
  <c r="B1676" i="3"/>
  <c r="C1676" i="3"/>
  <c r="D1676" i="3"/>
  <c r="E1676" i="3"/>
  <c r="F1676" i="3"/>
  <c r="G1676" i="3"/>
  <c r="H1676" i="3"/>
  <c r="I1676" i="3"/>
  <c r="J1676" i="3"/>
  <c r="K1676" i="3"/>
  <c r="L1676" i="3"/>
  <c r="M1676" i="3"/>
  <c r="N1676" i="3"/>
  <c r="O1676" i="3"/>
  <c r="P1676" i="3"/>
  <c r="B1677" i="3"/>
  <c r="C1677" i="3"/>
  <c r="D1677" i="3"/>
  <c r="E1677" i="3"/>
  <c r="F1677" i="3"/>
  <c r="G1677" i="3"/>
  <c r="H1677" i="3"/>
  <c r="I1677" i="3"/>
  <c r="J1677" i="3"/>
  <c r="K1677" i="3"/>
  <c r="L1677" i="3"/>
  <c r="M1677" i="3"/>
  <c r="N1677" i="3"/>
  <c r="O1677" i="3"/>
  <c r="P1677" i="3"/>
  <c r="B1678" i="3"/>
  <c r="C1678" i="3"/>
  <c r="D1678" i="3"/>
  <c r="E1678" i="3"/>
  <c r="F1678" i="3"/>
  <c r="G1678" i="3"/>
  <c r="H1678" i="3"/>
  <c r="I1678" i="3"/>
  <c r="J1678" i="3"/>
  <c r="K1678" i="3"/>
  <c r="L1678" i="3"/>
  <c r="M1678" i="3"/>
  <c r="N1678" i="3"/>
  <c r="O1678" i="3"/>
  <c r="P1678" i="3"/>
  <c r="B1679" i="3"/>
  <c r="C1679" i="3"/>
  <c r="D1679" i="3"/>
  <c r="E1679" i="3"/>
  <c r="F1679" i="3"/>
  <c r="G1679" i="3"/>
  <c r="H1679" i="3"/>
  <c r="I1679" i="3"/>
  <c r="J1679" i="3"/>
  <c r="K1679" i="3"/>
  <c r="L1679" i="3"/>
  <c r="M1679" i="3"/>
  <c r="N1679" i="3"/>
  <c r="O1679" i="3"/>
  <c r="P1679" i="3"/>
  <c r="B1680" i="3"/>
  <c r="C1680" i="3"/>
  <c r="D1680" i="3"/>
  <c r="E1680" i="3"/>
  <c r="F1680" i="3"/>
  <c r="G1680" i="3"/>
  <c r="H1680" i="3"/>
  <c r="I1680" i="3"/>
  <c r="J1680" i="3"/>
  <c r="K1680" i="3"/>
  <c r="L1680" i="3"/>
  <c r="M1680" i="3"/>
  <c r="N1680" i="3"/>
  <c r="O1680" i="3"/>
  <c r="P1680" i="3"/>
  <c r="B1681" i="3"/>
  <c r="C1681" i="3"/>
  <c r="D1681" i="3"/>
  <c r="E1681" i="3"/>
  <c r="F1681" i="3"/>
  <c r="G1681" i="3"/>
  <c r="H1681" i="3"/>
  <c r="I1681" i="3"/>
  <c r="J1681" i="3"/>
  <c r="K1681" i="3"/>
  <c r="L1681" i="3"/>
  <c r="M1681" i="3"/>
  <c r="N1681" i="3"/>
  <c r="O1681" i="3"/>
  <c r="P1681" i="3"/>
  <c r="B1682" i="3"/>
  <c r="C1682" i="3"/>
  <c r="D1682" i="3"/>
  <c r="E1682" i="3"/>
  <c r="F1682" i="3"/>
  <c r="G1682" i="3"/>
  <c r="H1682" i="3"/>
  <c r="I1682" i="3"/>
  <c r="J1682" i="3"/>
  <c r="K1682" i="3"/>
  <c r="L1682" i="3"/>
  <c r="M1682" i="3"/>
  <c r="N1682" i="3"/>
  <c r="O1682" i="3"/>
  <c r="P1682" i="3"/>
  <c r="B1683" i="3"/>
  <c r="C1683" i="3"/>
  <c r="D1683" i="3"/>
  <c r="E1683" i="3"/>
  <c r="F1683" i="3"/>
  <c r="G1683" i="3"/>
  <c r="H1683" i="3"/>
  <c r="I1683" i="3"/>
  <c r="J1683" i="3"/>
  <c r="K1683" i="3"/>
  <c r="L1683" i="3"/>
  <c r="M1683" i="3"/>
  <c r="N1683" i="3"/>
  <c r="O1683" i="3"/>
  <c r="P1683" i="3"/>
  <c r="B1646" i="3"/>
  <c r="C1646" i="3"/>
  <c r="D1646" i="3"/>
  <c r="E1646" i="3"/>
  <c r="F1646" i="3"/>
  <c r="G1646" i="3"/>
  <c r="H1646" i="3"/>
  <c r="I1646" i="3"/>
  <c r="J1646" i="3"/>
  <c r="K1646" i="3"/>
  <c r="L1646" i="3"/>
  <c r="M1646" i="3"/>
  <c r="N1646" i="3"/>
  <c r="O1646" i="3"/>
  <c r="P1646" i="3"/>
  <c r="B1647" i="3"/>
  <c r="C1647" i="3"/>
  <c r="D1647" i="3"/>
  <c r="E1647" i="3"/>
  <c r="F1647" i="3"/>
  <c r="G1647" i="3"/>
  <c r="H1647" i="3"/>
  <c r="I1647" i="3"/>
  <c r="J1647" i="3"/>
  <c r="K1647" i="3"/>
  <c r="L1647" i="3"/>
  <c r="M1647" i="3"/>
  <c r="N1647" i="3"/>
  <c r="O1647" i="3"/>
  <c r="P1647" i="3"/>
  <c r="B1648" i="3"/>
  <c r="C1648" i="3"/>
  <c r="D1648" i="3"/>
  <c r="E1648" i="3"/>
  <c r="F1648" i="3"/>
  <c r="G1648" i="3"/>
  <c r="H1648" i="3"/>
  <c r="I1648" i="3"/>
  <c r="J1648" i="3"/>
  <c r="K1648" i="3"/>
  <c r="L1648" i="3"/>
  <c r="M1648" i="3"/>
  <c r="N1648" i="3"/>
  <c r="O1648" i="3"/>
  <c r="P1648" i="3"/>
  <c r="B1649" i="3"/>
  <c r="C1649" i="3"/>
  <c r="D1649" i="3"/>
  <c r="E1649" i="3"/>
  <c r="F1649" i="3"/>
  <c r="G1649" i="3"/>
  <c r="H1649" i="3"/>
  <c r="I1649" i="3"/>
  <c r="J1649" i="3"/>
  <c r="K1649" i="3"/>
  <c r="L1649" i="3"/>
  <c r="M1649" i="3"/>
  <c r="N1649" i="3"/>
  <c r="O1649" i="3"/>
  <c r="P1649" i="3"/>
  <c r="B1650" i="3"/>
  <c r="C1650" i="3"/>
  <c r="D1650" i="3"/>
  <c r="E1650" i="3"/>
  <c r="F1650" i="3"/>
  <c r="G1650" i="3"/>
  <c r="H1650" i="3"/>
  <c r="I1650" i="3"/>
  <c r="J1650" i="3"/>
  <c r="K1650" i="3"/>
  <c r="L1650" i="3"/>
  <c r="M1650" i="3"/>
  <c r="N1650" i="3"/>
  <c r="O1650" i="3"/>
  <c r="P1650" i="3"/>
  <c r="B1651" i="3"/>
  <c r="C1651" i="3"/>
  <c r="D1651" i="3"/>
  <c r="E1651" i="3"/>
  <c r="F1651" i="3"/>
  <c r="G1651" i="3"/>
  <c r="H1651" i="3"/>
  <c r="I1651" i="3"/>
  <c r="J1651" i="3"/>
  <c r="K1651" i="3"/>
  <c r="L1651" i="3"/>
  <c r="M1651" i="3"/>
  <c r="N1651" i="3"/>
  <c r="O1651" i="3"/>
  <c r="P1651" i="3"/>
  <c r="B1652" i="3"/>
  <c r="C1652" i="3"/>
  <c r="D1652" i="3"/>
  <c r="E1652" i="3"/>
  <c r="F1652" i="3"/>
  <c r="G1652" i="3"/>
  <c r="H1652" i="3"/>
  <c r="I1652" i="3"/>
  <c r="J1652" i="3"/>
  <c r="K1652" i="3"/>
  <c r="L1652" i="3"/>
  <c r="M1652" i="3"/>
  <c r="N1652" i="3"/>
  <c r="O1652" i="3"/>
  <c r="P1652" i="3"/>
  <c r="B1653" i="3"/>
  <c r="C1653" i="3"/>
  <c r="D1653" i="3"/>
  <c r="E1653" i="3"/>
  <c r="F1653" i="3"/>
  <c r="G1653" i="3"/>
  <c r="H1653" i="3"/>
  <c r="I1653" i="3"/>
  <c r="J1653" i="3"/>
  <c r="K1653" i="3"/>
  <c r="L1653" i="3"/>
  <c r="M1653" i="3"/>
  <c r="N1653" i="3"/>
  <c r="O1653" i="3"/>
  <c r="P1653" i="3"/>
  <c r="B1654" i="3"/>
  <c r="C1654" i="3"/>
  <c r="D1654" i="3"/>
  <c r="E1654" i="3"/>
  <c r="F1654" i="3"/>
  <c r="G1654" i="3"/>
  <c r="H1654" i="3"/>
  <c r="I1654" i="3"/>
  <c r="J1654" i="3"/>
  <c r="K1654" i="3"/>
  <c r="L1654" i="3"/>
  <c r="M1654" i="3"/>
  <c r="N1654" i="3"/>
  <c r="O1654" i="3"/>
  <c r="P1654" i="3"/>
  <c r="B1655" i="3"/>
  <c r="C1655" i="3"/>
  <c r="D1655" i="3"/>
  <c r="E1655" i="3"/>
  <c r="F1655" i="3"/>
  <c r="G1655" i="3"/>
  <c r="H1655" i="3"/>
  <c r="I1655" i="3"/>
  <c r="J1655" i="3"/>
  <c r="K1655" i="3"/>
  <c r="L1655" i="3"/>
  <c r="M1655" i="3"/>
  <c r="N1655" i="3"/>
  <c r="O1655" i="3"/>
  <c r="P1655" i="3"/>
  <c r="B1656" i="3"/>
  <c r="C1656" i="3"/>
  <c r="D1656" i="3"/>
  <c r="E1656" i="3"/>
  <c r="F1656" i="3"/>
  <c r="G1656" i="3"/>
  <c r="H1656" i="3"/>
  <c r="I1656" i="3"/>
  <c r="J1656" i="3"/>
  <c r="K1656" i="3"/>
  <c r="L1656" i="3"/>
  <c r="M1656" i="3"/>
  <c r="N1656" i="3"/>
  <c r="O1656" i="3"/>
  <c r="P1656" i="3"/>
  <c r="B1657" i="3"/>
  <c r="C1657" i="3"/>
  <c r="D1657" i="3"/>
  <c r="E1657" i="3"/>
  <c r="F1657" i="3"/>
  <c r="G1657" i="3"/>
  <c r="H1657" i="3"/>
  <c r="I1657" i="3"/>
  <c r="J1657" i="3"/>
  <c r="K1657" i="3"/>
  <c r="L1657" i="3"/>
  <c r="M1657" i="3"/>
  <c r="N1657" i="3"/>
  <c r="O1657" i="3"/>
  <c r="P1657" i="3"/>
  <c r="B1658" i="3"/>
  <c r="C1658" i="3"/>
  <c r="D1658" i="3"/>
  <c r="E1658" i="3"/>
  <c r="F1658" i="3"/>
  <c r="G1658" i="3"/>
  <c r="H1658" i="3"/>
  <c r="I1658" i="3"/>
  <c r="J1658" i="3"/>
  <c r="K1658" i="3"/>
  <c r="L1658" i="3"/>
  <c r="M1658" i="3"/>
  <c r="N1658" i="3"/>
  <c r="O1658" i="3"/>
  <c r="P1658" i="3"/>
  <c r="B1659" i="3"/>
  <c r="C1659" i="3"/>
  <c r="D1659" i="3"/>
  <c r="E1659" i="3"/>
  <c r="F1659" i="3"/>
  <c r="G1659" i="3"/>
  <c r="H1659" i="3"/>
  <c r="I1659" i="3"/>
  <c r="J1659" i="3"/>
  <c r="K1659" i="3"/>
  <c r="L1659" i="3"/>
  <c r="M1659" i="3"/>
  <c r="N1659" i="3"/>
  <c r="O1659" i="3"/>
  <c r="P1659" i="3"/>
  <c r="B1660" i="3"/>
  <c r="C1660" i="3"/>
  <c r="D1660" i="3"/>
  <c r="E1660" i="3"/>
  <c r="F1660" i="3"/>
  <c r="G1660" i="3"/>
  <c r="H1660" i="3"/>
  <c r="I1660" i="3"/>
  <c r="J1660" i="3"/>
  <c r="K1660" i="3"/>
  <c r="L1660" i="3"/>
  <c r="M1660" i="3"/>
  <c r="N1660" i="3"/>
  <c r="O1660" i="3"/>
  <c r="P1660" i="3"/>
  <c r="B1661" i="3"/>
  <c r="C1661" i="3"/>
  <c r="D1661" i="3"/>
  <c r="E1661" i="3"/>
  <c r="F1661" i="3"/>
  <c r="G1661" i="3"/>
  <c r="H1661" i="3"/>
  <c r="I1661" i="3"/>
  <c r="J1661" i="3"/>
  <c r="K1661" i="3"/>
  <c r="L1661" i="3"/>
  <c r="M1661" i="3"/>
  <c r="N1661" i="3"/>
  <c r="O1661" i="3"/>
  <c r="P1661" i="3"/>
  <c r="B1636" i="3"/>
  <c r="C1636" i="3"/>
  <c r="D1636" i="3"/>
  <c r="E1636" i="3"/>
  <c r="F1636" i="3"/>
  <c r="G1636" i="3"/>
  <c r="H1636" i="3"/>
  <c r="I1636" i="3"/>
  <c r="J1636" i="3"/>
  <c r="K1636" i="3"/>
  <c r="L1636" i="3"/>
  <c r="M1636" i="3"/>
  <c r="N1636" i="3"/>
  <c r="O1636" i="3"/>
  <c r="P1636" i="3"/>
  <c r="B1637" i="3"/>
  <c r="C1637" i="3"/>
  <c r="D1637" i="3"/>
  <c r="E1637" i="3"/>
  <c r="F1637" i="3"/>
  <c r="G1637" i="3"/>
  <c r="H1637" i="3"/>
  <c r="I1637" i="3"/>
  <c r="J1637" i="3"/>
  <c r="K1637" i="3"/>
  <c r="L1637" i="3"/>
  <c r="M1637" i="3"/>
  <c r="N1637" i="3"/>
  <c r="O1637" i="3"/>
  <c r="P1637" i="3"/>
  <c r="B1638" i="3"/>
  <c r="C1638" i="3"/>
  <c r="D1638" i="3"/>
  <c r="E1638" i="3"/>
  <c r="F1638" i="3"/>
  <c r="G1638" i="3"/>
  <c r="H1638" i="3"/>
  <c r="I1638" i="3"/>
  <c r="J1638" i="3"/>
  <c r="K1638" i="3"/>
  <c r="L1638" i="3"/>
  <c r="M1638" i="3"/>
  <c r="N1638" i="3"/>
  <c r="O1638" i="3"/>
  <c r="P1638" i="3"/>
  <c r="B1639" i="3"/>
  <c r="C1639" i="3"/>
  <c r="D1639" i="3"/>
  <c r="E1639" i="3"/>
  <c r="F1639" i="3"/>
  <c r="G1639" i="3"/>
  <c r="H1639" i="3"/>
  <c r="I1639" i="3"/>
  <c r="J1639" i="3"/>
  <c r="K1639" i="3"/>
  <c r="L1639" i="3"/>
  <c r="M1639" i="3"/>
  <c r="N1639" i="3"/>
  <c r="O1639" i="3"/>
  <c r="P1639" i="3"/>
  <c r="B1640" i="3"/>
  <c r="C1640" i="3"/>
  <c r="D1640" i="3"/>
  <c r="E1640" i="3"/>
  <c r="F1640" i="3"/>
  <c r="G1640" i="3"/>
  <c r="H1640" i="3"/>
  <c r="I1640" i="3"/>
  <c r="J1640" i="3"/>
  <c r="K1640" i="3"/>
  <c r="L1640" i="3"/>
  <c r="M1640" i="3"/>
  <c r="N1640" i="3"/>
  <c r="O1640" i="3"/>
  <c r="P1640" i="3"/>
  <c r="B1641" i="3"/>
  <c r="C1641" i="3"/>
  <c r="D1641" i="3"/>
  <c r="E1641" i="3"/>
  <c r="F1641" i="3"/>
  <c r="G1641" i="3"/>
  <c r="H1641" i="3"/>
  <c r="I1641" i="3"/>
  <c r="J1641" i="3"/>
  <c r="K1641" i="3"/>
  <c r="L1641" i="3"/>
  <c r="M1641" i="3"/>
  <c r="N1641" i="3"/>
  <c r="O1641" i="3"/>
  <c r="P1641" i="3"/>
  <c r="B1642" i="3"/>
  <c r="C1642" i="3"/>
  <c r="D1642" i="3"/>
  <c r="E1642" i="3"/>
  <c r="F1642" i="3"/>
  <c r="G1642" i="3"/>
  <c r="H1642" i="3"/>
  <c r="I1642" i="3"/>
  <c r="J1642" i="3"/>
  <c r="K1642" i="3"/>
  <c r="L1642" i="3"/>
  <c r="M1642" i="3"/>
  <c r="N1642" i="3"/>
  <c r="O1642" i="3"/>
  <c r="P1642" i="3"/>
  <c r="B1643" i="3"/>
  <c r="C1643" i="3"/>
  <c r="D1643" i="3"/>
  <c r="E1643" i="3"/>
  <c r="F1643" i="3"/>
  <c r="G1643" i="3"/>
  <c r="H1643" i="3"/>
  <c r="I1643" i="3"/>
  <c r="J1643" i="3"/>
  <c r="K1643" i="3"/>
  <c r="L1643" i="3"/>
  <c r="M1643" i="3"/>
  <c r="N1643" i="3"/>
  <c r="O1643" i="3"/>
  <c r="P1643" i="3"/>
  <c r="B1644" i="3"/>
  <c r="C1644" i="3"/>
  <c r="D1644" i="3"/>
  <c r="E1644" i="3"/>
  <c r="F1644" i="3"/>
  <c r="G1644" i="3"/>
  <c r="H1644" i="3"/>
  <c r="I1644" i="3"/>
  <c r="J1644" i="3"/>
  <c r="K1644" i="3"/>
  <c r="L1644" i="3"/>
  <c r="M1644" i="3"/>
  <c r="N1644" i="3"/>
  <c r="O1644" i="3"/>
  <c r="P1644" i="3"/>
  <c r="B1645" i="3"/>
  <c r="C1645" i="3"/>
  <c r="D1645" i="3"/>
  <c r="E1645" i="3"/>
  <c r="F1645" i="3"/>
  <c r="G1645" i="3"/>
  <c r="H1645" i="3"/>
  <c r="I1645" i="3"/>
  <c r="J1645" i="3"/>
  <c r="K1645" i="3"/>
  <c r="L1645" i="3"/>
  <c r="M1645" i="3"/>
  <c r="N1645" i="3"/>
  <c r="O1645" i="3"/>
  <c r="P1645" i="3"/>
  <c r="B1567" i="3"/>
  <c r="C1567" i="3"/>
  <c r="D1567" i="3"/>
  <c r="E1567" i="3"/>
  <c r="F1567" i="3"/>
  <c r="G1567" i="3"/>
  <c r="H1567" i="3"/>
  <c r="I1567" i="3"/>
  <c r="J1567" i="3"/>
  <c r="K1567" i="3"/>
  <c r="L1567" i="3"/>
  <c r="M1567" i="3"/>
  <c r="N1567" i="3"/>
  <c r="O1567" i="3"/>
  <c r="P1567" i="3"/>
  <c r="B1568" i="3"/>
  <c r="C1568" i="3"/>
  <c r="D1568" i="3"/>
  <c r="E1568" i="3"/>
  <c r="F1568" i="3"/>
  <c r="G1568" i="3"/>
  <c r="H1568" i="3"/>
  <c r="I1568" i="3"/>
  <c r="J1568" i="3"/>
  <c r="K1568" i="3"/>
  <c r="L1568" i="3"/>
  <c r="M1568" i="3"/>
  <c r="N1568" i="3"/>
  <c r="O1568" i="3"/>
  <c r="P1568" i="3"/>
  <c r="B1569" i="3"/>
  <c r="C1569" i="3"/>
  <c r="D1569" i="3"/>
  <c r="E1569" i="3"/>
  <c r="F1569" i="3"/>
  <c r="G1569" i="3"/>
  <c r="H1569" i="3"/>
  <c r="I1569" i="3"/>
  <c r="J1569" i="3"/>
  <c r="K1569" i="3"/>
  <c r="L1569" i="3"/>
  <c r="M1569" i="3"/>
  <c r="N1569" i="3"/>
  <c r="O1569" i="3"/>
  <c r="P1569" i="3"/>
  <c r="B1570" i="3"/>
  <c r="C1570" i="3"/>
  <c r="D1570" i="3"/>
  <c r="E1570" i="3"/>
  <c r="F1570" i="3"/>
  <c r="G1570" i="3"/>
  <c r="H1570" i="3"/>
  <c r="I1570" i="3"/>
  <c r="J1570" i="3"/>
  <c r="K1570" i="3"/>
  <c r="L1570" i="3"/>
  <c r="M1570" i="3"/>
  <c r="N1570" i="3"/>
  <c r="O1570" i="3"/>
  <c r="P1570" i="3"/>
  <c r="B1571" i="3"/>
  <c r="C1571" i="3"/>
  <c r="D1571" i="3"/>
  <c r="E1571" i="3"/>
  <c r="F1571" i="3"/>
  <c r="G1571" i="3"/>
  <c r="H1571" i="3"/>
  <c r="I1571" i="3"/>
  <c r="J1571" i="3"/>
  <c r="K1571" i="3"/>
  <c r="L1571" i="3"/>
  <c r="M1571" i="3"/>
  <c r="N1571" i="3"/>
  <c r="O1571" i="3"/>
  <c r="P1571" i="3"/>
  <c r="B1572" i="3"/>
  <c r="C1572" i="3"/>
  <c r="D1572" i="3"/>
  <c r="E1572" i="3"/>
  <c r="F1572" i="3"/>
  <c r="G1572" i="3"/>
  <c r="H1572" i="3"/>
  <c r="I1572" i="3"/>
  <c r="J1572" i="3"/>
  <c r="K1572" i="3"/>
  <c r="L1572" i="3"/>
  <c r="M1572" i="3"/>
  <c r="N1572" i="3"/>
  <c r="O1572" i="3"/>
  <c r="P1572" i="3"/>
  <c r="B1573" i="3"/>
  <c r="C1573" i="3"/>
  <c r="D1573" i="3"/>
  <c r="E1573" i="3"/>
  <c r="F1573" i="3"/>
  <c r="G1573" i="3"/>
  <c r="H1573" i="3"/>
  <c r="I1573" i="3"/>
  <c r="J1573" i="3"/>
  <c r="K1573" i="3"/>
  <c r="L1573" i="3"/>
  <c r="M1573" i="3"/>
  <c r="N1573" i="3"/>
  <c r="O1573" i="3"/>
  <c r="P1573" i="3"/>
  <c r="B1574" i="3"/>
  <c r="C1574" i="3"/>
  <c r="D1574" i="3"/>
  <c r="E1574" i="3"/>
  <c r="F1574" i="3"/>
  <c r="G1574" i="3"/>
  <c r="H1574" i="3"/>
  <c r="I1574" i="3"/>
  <c r="J1574" i="3"/>
  <c r="K1574" i="3"/>
  <c r="L1574" i="3"/>
  <c r="M1574" i="3"/>
  <c r="N1574" i="3"/>
  <c r="O1574" i="3"/>
  <c r="P1574" i="3"/>
  <c r="B1575" i="3"/>
  <c r="C1575" i="3"/>
  <c r="D1575" i="3"/>
  <c r="E1575" i="3"/>
  <c r="F1575" i="3"/>
  <c r="G1575" i="3"/>
  <c r="H1575" i="3"/>
  <c r="I1575" i="3"/>
  <c r="J1575" i="3"/>
  <c r="K1575" i="3"/>
  <c r="L1575" i="3"/>
  <c r="M1575" i="3"/>
  <c r="N1575" i="3"/>
  <c r="O1575" i="3"/>
  <c r="P1575" i="3"/>
  <c r="B1576" i="3"/>
  <c r="C1576" i="3"/>
  <c r="D1576" i="3"/>
  <c r="E1576" i="3"/>
  <c r="F1576" i="3"/>
  <c r="G1576" i="3"/>
  <c r="H1576" i="3"/>
  <c r="I1576" i="3"/>
  <c r="J1576" i="3"/>
  <c r="K1576" i="3"/>
  <c r="L1576" i="3"/>
  <c r="M1576" i="3"/>
  <c r="N1576" i="3"/>
  <c r="O1576" i="3"/>
  <c r="P1576" i="3"/>
  <c r="B1577" i="3"/>
  <c r="C1577" i="3"/>
  <c r="D1577" i="3"/>
  <c r="E1577" i="3"/>
  <c r="F1577" i="3"/>
  <c r="G1577" i="3"/>
  <c r="H1577" i="3"/>
  <c r="I1577" i="3"/>
  <c r="J1577" i="3"/>
  <c r="K1577" i="3"/>
  <c r="L1577" i="3"/>
  <c r="M1577" i="3"/>
  <c r="N1577" i="3"/>
  <c r="O1577" i="3"/>
  <c r="P1577" i="3"/>
  <c r="B1578" i="3"/>
  <c r="C1578" i="3"/>
  <c r="D1578" i="3"/>
  <c r="E1578" i="3"/>
  <c r="F1578" i="3"/>
  <c r="G1578" i="3"/>
  <c r="H1578" i="3"/>
  <c r="I1578" i="3"/>
  <c r="J1578" i="3"/>
  <c r="K1578" i="3"/>
  <c r="L1578" i="3"/>
  <c r="M1578" i="3"/>
  <c r="N1578" i="3"/>
  <c r="O1578" i="3"/>
  <c r="P1578" i="3"/>
  <c r="B1579" i="3"/>
  <c r="C1579" i="3"/>
  <c r="D1579" i="3"/>
  <c r="E1579" i="3"/>
  <c r="F1579" i="3"/>
  <c r="G1579" i="3"/>
  <c r="H1579" i="3"/>
  <c r="I1579" i="3"/>
  <c r="J1579" i="3"/>
  <c r="K1579" i="3"/>
  <c r="L1579" i="3"/>
  <c r="M1579" i="3"/>
  <c r="N1579" i="3"/>
  <c r="O1579" i="3"/>
  <c r="P1579" i="3"/>
  <c r="B1580" i="3"/>
  <c r="C1580" i="3"/>
  <c r="D1580" i="3"/>
  <c r="E1580" i="3"/>
  <c r="F1580" i="3"/>
  <c r="G1580" i="3"/>
  <c r="H1580" i="3"/>
  <c r="I1580" i="3"/>
  <c r="J1580" i="3"/>
  <c r="K1580" i="3"/>
  <c r="L1580" i="3"/>
  <c r="M1580" i="3"/>
  <c r="N1580" i="3"/>
  <c r="O1580" i="3"/>
  <c r="P1580" i="3"/>
  <c r="B1581" i="3"/>
  <c r="C1581" i="3"/>
  <c r="D1581" i="3"/>
  <c r="E1581" i="3"/>
  <c r="F1581" i="3"/>
  <c r="G1581" i="3"/>
  <c r="H1581" i="3"/>
  <c r="I1581" i="3"/>
  <c r="J1581" i="3"/>
  <c r="K1581" i="3"/>
  <c r="L1581" i="3"/>
  <c r="M1581" i="3"/>
  <c r="N1581" i="3"/>
  <c r="O1581" i="3"/>
  <c r="P1581" i="3"/>
  <c r="B1582" i="3"/>
  <c r="C1582" i="3"/>
  <c r="D1582" i="3"/>
  <c r="E1582" i="3"/>
  <c r="F1582" i="3"/>
  <c r="G1582" i="3"/>
  <c r="H1582" i="3"/>
  <c r="I1582" i="3"/>
  <c r="J1582" i="3"/>
  <c r="K1582" i="3"/>
  <c r="L1582" i="3"/>
  <c r="M1582" i="3"/>
  <c r="N1582" i="3"/>
  <c r="O1582" i="3"/>
  <c r="P1582" i="3"/>
  <c r="B1583" i="3"/>
  <c r="C1583" i="3"/>
  <c r="D1583" i="3"/>
  <c r="E1583" i="3"/>
  <c r="F1583" i="3"/>
  <c r="G1583" i="3"/>
  <c r="H1583" i="3"/>
  <c r="I1583" i="3"/>
  <c r="J1583" i="3"/>
  <c r="K1583" i="3"/>
  <c r="L1583" i="3"/>
  <c r="M1583" i="3"/>
  <c r="N1583" i="3"/>
  <c r="O1583" i="3"/>
  <c r="P1583" i="3"/>
  <c r="B1584" i="3"/>
  <c r="C1584" i="3"/>
  <c r="D1584" i="3"/>
  <c r="E1584" i="3"/>
  <c r="F1584" i="3"/>
  <c r="G1584" i="3"/>
  <c r="H1584" i="3"/>
  <c r="I1584" i="3"/>
  <c r="J1584" i="3"/>
  <c r="K1584" i="3"/>
  <c r="L1584" i="3"/>
  <c r="M1584" i="3"/>
  <c r="N1584" i="3"/>
  <c r="O1584" i="3"/>
  <c r="P1584" i="3"/>
  <c r="B1585" i="3"/>
  <c r="C1585" i="3"/>
  <c r="D1585" i="3"/>
  <c r="E1585" i="3"/>
  <c r="F1585" i="3"/>
  <c r="G1585" i="3"/>
  <c r="H1585" i="3"/>
  <c r="I1585" i="3"/>
  <c r="J1585" i="3"/>
  <c r="K1585" i="3"/>
  <c r="L1585" i="3"/>
  <c r="M1585" i="3"/>
  <c r="N1585" i="3"/>
  <c r="O1585" i="3"/>
  <c r="P1585" i="3"/>
  <c r="B1586" i="3"/>
  <c r="C1586" i="3"/>
  <c r="D1586" i="3"/>
  <c r="E1586" i="3"/>
  <c r="F1586" i="3"/>
  <c r="G1586" i="3"/>
  <c r="H1586" i="3"/>
  <c r="I1586" i="3"/>
  <c r="J1586" i="3"/>
  <c r="K1586" i="3"/>
  <c r="L1586" i="3"/>
  <c r="M1586" i="3"/>
  <c r="N1586" i="3"/>
  <c r="O1586" i="3"/>
  <c r="P1586" i="3"/>
  <c r="B1587" i="3"/>
  <c r="C1587" i="3"/>
  <c r="D1587" i="3"/>
  <c r="E1587" i="3"/>
  <c r="F1587" i="3"/>
  <c r="G1587" i="3"/>
  <c r="H1587" i="3"/>
  <c r="I1587" i="3"/>
  <c r="J1587" i="3"/>
  <c r="K1587" i="3"/>
  <c r="L1587" i="3"/>
  <c r="M1587" i="3"/>
  <c r="N1587" i="3"/>
  <c r="O1587" i="3"/>
  <c r="P1587" i="3"/>
  <c r="B1588" i="3"/>
  <c r="C1588" i="3"/>
  <c r="D1588" i="3"/>
  <c r="E1588" i="3"/>
  <c r="F1588" i="3"/>
  <c r="G1588" i="3"/>
  <c r="H1588" i="3"/>
  <c r="I1588" i="3"/>
  <c r="J1588" i="3"/>
  <c r="K1588" i="3"/>
  <c r="L1588" i="3"/>
  <c r="M1588" i="3"/>
  <c r="N1588" i="3"/>
  <c r="O1588" i="3"/>
  <c r="P1588" i="3"/>
  <c r="B1589" i="3"/>
  <c r="C1589" i="3"/>
  <c r="D1589" i="3"/>
  <c r="E1589" i="3"/>
  <c r="F1589" i="3"/>
  <c r="G1589" i="3"/>
  <c r="H1589" i="3"/>
  <c r="I1589" i="3"/>
  <c r="J1589" i="3"/>
  <c r="K1589" i="3"/>
  <c r="L1589" i="3"/>
  <c r="M1589" i="3"/>
  <c r="N1589" i="3"/>
  <c r="O1589" i="3"/>
  <c r="P1589" i="3"/>
  <c r="B1590" i="3"/>
  <c r="C1590" i="3"/>
  <c r="D1590" i="3"/>
  <c r="E1590" i="3"/>
  <c r="F1590" i="3"/>
  <c r="G1590" i="3"/>
  <c r="H1590" i="3"/>
  <c r="I1590" i="3"/>
  <c r="J1590" i="3"/>
  <c r="K1590" i="3"/>
  <c r="L1590" i="3"/>
  <c r="M1590" i="3"/>
  <c r="N1590" i="3"/>
  <c r="O1590" i="3"/>
  <c r="P1590" i="3"/>
  <c r="B1591" i="3"/>
  <c r="C1591" i="3"/>
  <c r="D1591" i="3"/>
  <c r="E1591" i="3"/>
  <c r="F1591" i="3"/>
  <c r="G1591" i="3"/>
  <c r="H1591" i="3"/>
  <c r="I1591" i="3"/>
  <c r="J1591" i="3"/>
  <c r="K1591" i="3"/>
  <c r="L1591" i="3"/>
  <c r="M1591" i="3"/>
  <c r="N1591" i="3"/>
  <c r="O1591" i="3"/>
  <c r="P1591" i="3"/>
  <c r="B1592" i="3"/>
  <c r="C1592" i="3"/>
  <c r="D1592" i="3"/>
  <c r="E1592" i="3"/>
  <c r="F1592" i="3"/>
  <c r="G1592" i="3"/>
  <c r="H1592" i="3"/>
  <c r="I1592" i="3"/>
  <c r="J1592" i="3"/>
  <c r="K1592" i="3"/>
  <c r="L1592" i="3"/>
  <c r="M1592" i="3"/>
  <c r="N1592" i="3"/>
  <c r="O1592" i="3"/>
  <c r="P1592" i="3"/>
  <c r="B1593" i="3"/>
  <c r="C1593" i="3"/>
  <c r="D1593" i="3"/>
  <c r="E1593" i="3"/>
  <c r="F1593" i="3"/>
  <c r="G1593" i="3"/>
  <c r="H1593" i="3"/>
  <c r="I1593" i="3"/>
  <c r="J1593" i="3"/>
  <c r="K1593" i="3"/>
  <c r="L1593" i="3"/>
  <c r="M1593" i="3"/>
  <c r="N1593" i="3"/>
  <c r="O1593" i="3"/>
  <c r="P1593" i="3"/>
  <c r="B1594" i="3"/>
  <c r="C1594" i="3"/>
  <c r="D1594" i="3"/>
  <c r="E1594" i="3"/>
  <c r="F1594" i="3"/>
  <c r="G1594" i="3"/>
  <c r="H1594" i="3"/>
  <c r="I1594" i="3"/>
  <c r="J1594" i="3"/>
  <c r="K1594" i="3"/>
  <c r="L1594" i="3"/>
  <c r="M1594" i="3"/>
  <c r="N1594" i="3"/>
  <c r="O1594" i="3"/>
  <c r="P1594" i="3"/>
  <c r="B1595" i="3"/>
  <c r="C1595" i="3"/>
  <c r="D1595" i="3"/>
  <c r="E1595" i="3"/>
  <c r="F1595" i="3"/>
  <c r="G1595" i="3"/>
  <c r="H1595" i="3"/>
  <c r="I1595" i="3"/>
  <c r="J1595" i="3"/>
  <c r="K1595" i="3"/>
  <c r="L1595" i="3"/>
  <c r="M1595" i="3"/>
  <c r="N1595" i="3"/>
  <c r="O1595" i="3"/>
  <c r="P1595" i="3"/>
  <c r="B1596" i="3"/>
  <c r="C1596" i="3"/>
  <c r="D1596" i="3"/>
  <c r="E1596" i="3"/>
  <c r="F1596" i="3"/>
  <c r="G1596" i="3"/>
  <c r="H1596" i="3"/>
  <c r="I1596" i="3"/>
  <c r="J1596" i="3"/>
  <c r="K1596" i="3"/>
  <c r="L1596" i="3"/>
  <c r="M1596" i="3"/>
  <c r="N1596" i="3"/>
  <c r="O1596" i="3"/>
  <c r="P1596" i="3"/>
  <c r="B1597" i="3"/>
  <c r="C1597" i="3"/>
  <c r="D1597" i="3"/>
  <c r="E1597" i="3"/>
  <c r="F1597" i="3"/>
  <c r="G1597" i="3"/>
  <c r="H1597" i="3"/>
  <c r="I1597" i="3"/>
  <c r="J1597" i="3"/>
  <c r="K1597" i="3"/>
  <c r="L1597" i="3"/>
  <c r="M1597" i="3"/>
  <c r="N1597" i="3"/>
  <c r="O1597" i="3"/>
  <c r="P1597" i="3"/>
  <c r="B1598" i="3"/>
  <c r="C1598" i="3"/>
  <c r="D1598" i="3"/>
  <c r="E1598" i="3"/>
  <c r="F1598" i="3"/>
  <c r="G1598" i="3"/>
  <c r="H1598" i="3"/>
  <c r="I1598" i="3"/>
  <c r="J1598" i="3"/>
  <c r="K1598" i="3"/>
  <c r="L1598" i="3"/>
  <c r="M1598" i="3"/>
  <c r="N1598" i="3"/>
  <c r="O1598" i="3"/>
  <c r="P1598" i="3"/>
  <c r="B1599" i="3"/>
  <c r="C1599" i="3"/>
  <c r="D1599" i="3"/>
  <c r="E1599" i="3"/>
  <c r="F1599" i="3"/>
  <c r="G1599" i="3"/>
  <c r="H1599" i="3"/>
  <c r="I1599" i="3"/>
  <c r="J1599" i="3"/>
  <c r="K1599" i="3"/>
  <c r="L1599" i="3"/>
  <c r="M1599" i="3"/>
  <c r="N1599" i="3"/>
  <c r="O1599" i="3"/>
  <c r="P1599" i="3"/>
  <c r="B1600" i="3"/>
  <c r="C1600" i="3"/>
  <c r="D1600" i="3"/>
  <c r="E1600" i="3"/>
  <c r="F1600" i="3"/>
  <c r="G1600" i="3"/>
  <c r="H1600" i="3"/>
  <c r="I1600" i="3"/>
  <c r="J1600" i="3"/>
  <c r="K1600" i="3"/>
  <c r="L1600" i="3"/>
  <c r="M1600" i="3"/>
  <c r="N1600" i="3"/>
  <c r="O1600" i="3"/>
  <c r="P1600" i="3"/>
  <c r="B1601" i="3"/>
  <c r="C1601" i="3"/>
  <c r="D1601" i="3"/>
  <c r="E1601" i="3"/>
  <c r="F1601" i="3"/>
  <c r="G1601" i="3"/>
  <c r="H1601" i="3"/>
  <c r="I1601" i="3"/>
  <c r="J1601" i="3"/>
  <c r="K1601" i="3"/>
  <c r="L1601" i="3"/>
  <c r="M1601" i="3"/>
  <c r="N1601" i="3"/>
  <c r="O1601" i="3"/>
  <c r="P1601" i="3"/>
  <c r="B1602" i="3"/>
  <c r="C1602" i="3"/>
  <c r="D1602" i="3"/>
  <c r="E1602" i="3"/>
  <c r="F1602" i="3"/>
  <c r="G1602" i="3"/>
  <c r="H1602" i="3"/>
  <c r="I1602" i="3"/>
  <c r="J1602" i="3"/>
  <c r="K1602" i="3"/>
  <c r="L1602" i="3"/>
  <c r="M1602" i="3"/>
  <c r="N1602" i="3"/>
  <c r="O1602" i="3"/>
  <c r="P1602" i="3"/>
  <c r="B1603" i="3"/>
  <c r="C1603" i="3"/>
  <c r="D1603" i="3"/>
  <c r="E1603" i="3"/>
  <c r="F1603" i="3"/>
  <c r="G1603" i="3"/>
  <c r="H1603" i="3"/>
  <c r="I1603" i="3"/>
  <c r="J1603" i="3"/>
  <c r="K1603" i="3"/>
  <c r="L1603" i="3"/>
  <c r="M1603" i="3"/>
  <c r="N1603" i="3"/>
  <c r="O1603" i="3"/>
  <c r="P1603" i="3"/>
  <c r="B1604" i="3"/>
  <c r="C1604" i="3"/>
  <c r="D1604" i="3"/>
  <c r="E1604" i="3"/>
  <c r="F1604" i="3"/>
  <c r="G1604" i="3"/>
  <c r="H1604" i="3"/>
  <c r="I1604" i="3"/>
  <c r="J1604" i="3"/>
  <c r="K1604" i="3"/>
  <c r="L1604" i="3"/>
  <c r="M1604" i="3"/>
  <c r="N1604" i="3"/>
  <c r="O1604" i="3"/>
  <c r="P1604" i="3"/>
  <c r="B1605" i="3"/>
  <c r="C1605" i="3"/>
  <c r="D1605" i="3"/>
  <c r="E1605" i="3"/>
  <c r="F1605" i="3"/>
  <c r="G1605" i="3"/>
  <c r="H1605" i="3"/>
  <c r="I1605" i="3"/>
  <c r="J1605" i="3"/>
  <c r="K1605" i="3"/>
  <c r="L1605" i="3"/>
  <c r="M1605" i="3"/>
  <c r="N1605" i="3"/>
  <c r="O1605" i="3"/>
  <c r="P1605" i="3"/>
  <c r="B1606" i="3"/>
  <c r="C1606" i="3"/>
  <c r="D1606" i="3"/>
  <c r="E1606" i="3"/>
  <c r="F1606" i="3"/>
  <c r="G1606" i="3"/>
  <c r="H1606" i="3"/>
  <c r="I1606" i="3"/>
  <c r="J1606" i="3"/>
  <c r="K1606" i="3"/>
  <c r="L1606" i="3"/>
  <c r="M1606" i="3"/>
  <c r="N1606" i="3"/>
  <c r="O1606" i="3"/>
  <c r="P1606" i="3"/>
  <c r="B1607" i="3"/>
  <c r="C1607" i="3"/>
  <c r="D1607" i="3"/>
  <c r="E1607" i="3"/>
  <c r="F1607" i="3"/>
  <c r="G1607" i="3"/>
  <c r="H1607" i="3"/>
  <c r="I1607" i="3"/>
  <c r="J1607" i="3"/>
  <c r="K1607" i="3"/>
  <c r="L1607" i="3"/>
  <c r="M1607" i="3"/>
  <c r="N1607" i="3"/>
  <c r="O1607" i="3"/>
  <c r="P1607" i="3"/>
  <c r="B1608" i="3"/>
  <c r="C1608" i="3"/>
  <c r="D1608" i="3"/>
  <c r="E1608" i="3"/>
  <c r="F1608" i="3"/>
  <c r="G1608" i="3"/>
  <c r="H1608" i="3"/>
  <c r="I1608" i="3"/>
  <c r="J1608" i="3"/>
  <c r="K1608" i="3"/>
  <c r="L1608" i="3"/>
  <c r="M1608" i="3"/>
  <c r="N1608" i="3"/>
  <c r="O1608" i="3"/>
  <c r="P1608" i="3"/>
  <c r="B1609" i="3"/>
  <c r="C1609" i="3"/>
  <c r="D1609" i="3"/>
  <c r="E1609" i="3"/>
  <c r="F1609" i="3"/>
  <c r="G1609" i="3"/>
  <c r="H1609" i="3"/>
  <c r="I1609" i="3"/>
  <c r="J1609" i="3"/>
  <c r="K1609" i="3"/>
  <c r="L1609" i="3"/>
  <c r="M1609" i="3"/>
  <c r="N1609" i="3"/>
  <c r="O1609" i="3"/>
  <c r="P1609" i="3"/>
  <c r="B1610" i="3"/>
  <c r="C1610" i="3"/>
  <c r="D1610" i="3"/>
  <c r="E1610" i="3"/>
  <c r="F1610" i="3"/>
  <c r="G1610" i="3"/>
  <c r="H1610" i="3"/>
  <c r="I1610" i="3"/>
  <c r="J1610" i="3"/>
  <c r="K1610" i="3"/>
  <c r="L1610" i="3"/>
  <c r="M1610" i="3"/>
  <c r="N1610" i="3"/>
  <c r="O1610" i="3"/>
  <c r="P1610" i="3"/>
  <c r="B1611" i="3"/>
  <c r="C1611" i="3"/>
  <c r="D1611" i="3"/>
  <c r="E1611" i="3"/>
  <c r="F1611" i="3"/>
  <c r="G1611" i="3"/>
  <c r="H1611" i="3"/>
  <c r="I1611" i="3"/>
  <c r="J1611" i="3"/>
  <c r="K1611" i="3"/>
  <c r="L1611" i="3"/>
  <c r="M1611" i="3"/>
  <c r="N1611" i="3"/>
  <c r="O1611" i="3"/>
  <c r="P1611" i="3"/>
  <c r="B1612" i="3"/>
  <c r="C1612" i="3"/>
  <c r="D1612" i="3"/>
  <c r="E1612" i="3"/>
  <c r="F1612" i="3"/>
  <c r="G1612" i="3"/>
  <c r="H1612" i="3"/>
  <c r="I1612" i="3"/>
  <c r="J1612" i="3"/>
  <c r="K1612" i="3"/>
  <c r="L1612" i="3"/>
  <c r="M1612" i="3"/>
  <c r="N1612" i="3"/>
  <c r="O1612" i="3"/>
  <c r="P1612" i="3"/>
  <c r="B1613" i="3"/>
  <c r="C1613" i="3"/>
  <c r="D1613" i="3"/>
  <c r="E1613" i="3"/>
  <c r="F1613" i="3"/>
  <c r="G1613" i="3"/>
  <c r="H1613" i="3"/>
  <c r="I1613" i="3"/>
  <c r="J1613" i="3"/>
  <c r="K1613" i="3"/>
  <c r="L1613" i="3"/>
  <c r="M1613" i="3"/>
  <c r="N1613" i="3"/>
  <c r="O1613" i="3"/>
  <c r="P1613" i="3"/>
  <c r="B1614" i="3"/>
  <c r="C1614" i="3"/>
  <c r="D1614" i="3"/>
  <c r="E1614" i="3"/>
  <c r="F1614" i="3"/>
  <c r="G1614" i="3"/>
  <c r="H1614" i="3"/>
  <c r="I1614" i="3"/>
  <c r="J1614" i="3"/>
  <c r="K1614" i="3"/>
  <c r="L1614" i="3"/>
  <c r="M1614" i="3"/>
  <c r="N1614" i="3"/>
  <c r="O1614" i="3"/>
  <c r="P1614" i="3"/>
  <c r="B1615" i="3"/>
  <c r="C1615" i="3"/>
  <c r="D1615" i="3"/>
  <c r="E1615" i="3"/>
  <c r="F1615" i="3"/>
  <c r="G1615" i="3"/>
  <c r="H1615" i="3"/>
  <c r="I1615" i="3"/>
  <c r="J1615" i="3"/>
  <c r="K1615" i="3"/>
  <c r="L1615" i="3"/>
  <c r="M1615" i="3"/>
  <c r="N1615" i="3"/>
  <c r="O1615" i="3"/>
  <c r="P1615" i="3"/>
  <c r="B1616" i="3"/>
  <c r="C1616" i="3"/>
  <c r="D1616" i="3"/>
  <c r="E1616" i="3"/>
  <c r="F1616" i="3"/>
  <c r="G1616" i="3"/>
  <c r="H1616" i="3"/>
  <c r="I1616" i="3"/>
  <c r="J1616" i="3"/>
  <c r="K1616" i="3"/>
  <c r="L1616" i="3"/>
  <c r="M1616" i="3"/>
  <c r="N1616" i="3"/>
  <c r="O1616" i="3"/>
  <c r="P1616" i="3"/>
  <c r="B1617" i="3"/>
  <c r="C1617" i="3"/>
  <c r="D1617" i="3"/>
  <c r="E1617" i="3"/>
  <c r="F1617" i="3"/>
  <c r="G1617" i="3"/>
  <c r="H1617" i="3"/>
  <c r="I1617" i="3"/>
  <c r="J1617" i="3"/>
  <c r="K1617" i="3"/>
  <c r="L1617" i="3"/>
  <c r="M1617" i="3"/>
  <c r="N1617" i="3"/>
  <c r="O1617" i="3"/>
  <c r="P1617" i="3"/>
  <c r="B1618" i="3"/>
  <c r="C1618" i="3"/>
  <c r="D1618" i="3"/>
  <c r="E1618" i="3"/>
  <c r="F1618" i="3"/>
  <c r="G1618" i="3"/>
  <c r="H1618" i="3"/>
  <c r="I1618" i="3"/>
  <c r="J1618" i="3"/>
  <c r="K1618" i="3"/>
  <c r="L1618" i="3"/>
  <c r="M1618" i="3"/>
  <c r="N1618" i="3"/>
  <c r="O1618" i="3"/>
  <c r="P1618" i="3"/>
  <c r="B1619" i="3"/>
  <c r="C1619" i="3"/>
  <c r="D1619" i="3"/>
  <c r="E1619" i="3"/>
  <c r="F1619" i="3"/>
  <c r="G1619" i="3"/>
  <c r="H1619" i="3"/>
  <c r="I1619" i="3"/>
  <c r="J1619" i="3"/>
  <c r="K1619" i="3"/>
  <c r="L1619" i="3"/>
  <c r="M1619" i="3"/>
  <c r="N1619" i="3"/>
  <c r="O1619" i="3"/>
  <c r="P1619" i="3"/>
  <c r="B1620" i="3"/>
  <c r="C1620" i="3"/>
  <c r="D1620" i="3"/>
  <c r="E1620" i="3"/>
  <c r="F1620" i="3"/>
  <c r="G1620" i="3"/>
  <c r="H1620" i="3"/>
  <c r="I1620" i="3"/>
  <c r="J1620" i="3"/>
  <c r="K1620" i="3"/>
  <c r="L1620" i="3"/>
  <c r="M1620" i="3"/>
  <c r="N1620" i="3"/>
  <c r="O1620" i="3"/>
  <c r="P1620" i="3"/>
  <c r="B1621" i="3"/>
  <c r="C1621" i="3"/>
  <c r="D1621" i="3"/>
  <c r="E1621" i="3"/>
  <c r="F1621" i="3"/>
  <c r="G1621" i="3"/>
  <c r="H1621" i="3"/>
  <c r="I1621" i="3"/>
  <c r="J1621" i="3"/>
  <c r="K1621" i="3"/>
  <c r="L1621" i="3"/>
  <c r="M1621" i="3"/>
  <c r="N1621" i="3"/>
  <c r="O1621" i="3"/>
  <c r="P1621" i="3"/>
  <c r="B1622" i="3"/>
  <c r="C1622" i="3"/>
  <c r="D1622" i="3"/>
  <c r="E1622" i="3"/>
  <c r="F1622" i="3"/>
  <c r="G1622" i="3"/>
  <c r="H1622" i="3"/>
  <c r="I1622" i="3"/>
  <c r="J1622" i="3"/>
  <c r="K1622" i="3"/>
  <c r="L1622" i="3"/>
  <c r="M1622" i="3"/>
  <c r="N1622" i="3"/>
  <c r="O1622" i="3"/>
  <c r="P1622" i="3"/>
  <c r="B1623" i="3"/>
  <c r="C1623" i="3"/>
  <c r="D1623" i="3"/>
  <c r="E1623" i="3"/>
  <c r="F1623" i="3"/>
  <c r="G1623" i="3"/>
  <c r="H1623" i="3"/>
  <c r="I1623" i="3"/>
  <c r="J1623" i="3"/>
  <c r="K1623" i="3"/>
  <c r="L1623" i="3"/>
  <c r="M1623" i="3"/>
  <c r="N1623" i="3"/>
  <c r="O1623" i="3"/>
  <c r="P1623" i="3"/>
  <c r="B1624" i="3"/>
  <c r="C1624" i="3"/>
  <c r="D1624" i="3"/>
  <c r="E1624" i="3"/>
  <c r="F1624" i="3"/>
  <c r="G1624" i="3"/>
  <c r="H1624" i="3"/>
  <c r="I1624" i="3"/>
  <c r="J1624" i="3"/>
  <c r="K1624" i="3"/>
  <c r="L1624" i="3"/>
  <c r="M1624" i="3"/>
  <c r="N1624" i="3"/>
  <c r="O1624" i="3"/>
  <c r="P1624" i="3"/>
  <c r="B1625" i="3"/>
  <c r="C1625" i="3"/>
  <c r="D1625" i="3"/>
  <c r="E1625" i="3"/>
  <c r="F1625" i="3"/>
  <c r="G1625" i="3"/>
  <c r="H1625" i="3"/>
  <c r="I1625" i="3"/>
  <c r="J1625" i="3"/>
  <c r="K1625" i="3"/>
  <c r="L1625" i="3"/>
  <c r="M1625" i="3"/>
  <c r="N1625" i="3"/>
  <c r="O1625" i="3"/>
  <c r="P1625" i="3"/>
  <c r="B1626" i="3"/>
  <c r="C1626" i="3"/>
  <c r="D1626" i="3"/>
  <c r="E1626" i="3"/>
  <c r="F1626" i="3"/>
  <c r="G1626" i="3"/>
  <c r="H1626" i="3"/>
  <c r="I1626" i="3"/>
  <c r="J1626" i="3"/>
  <c r="K1626" i="3"/>
  <c r="L1626" i="3"/>
  <c r="M1626" i="3"/>
  <c r="N1626" i="3"/>
  <c r="O1626" i="3"/>
  <c r="P1626" i="3"/>
  <c r="B1627" i="3"/>
  <c r="C1627" i="3"/>
  <c r="D1627" i="3"/>
  <c r="E1627" i="3"/>
  <c r="F1627" i="3"/>
  <c r="G1627" i="3"/>
  <c r="H1627" i="3"/>
  <c r="I1627" i="3"/>
  <c r="J1627" i="3"/>
  <c r="K1627" i="3"/>
  <c r="L1627" i="3"/>
  <c r="M1627" i="3"/>
  <c r="N1627" i="3"/>
  <c r="O1627" i="3"/>
  <c r="P1627" i="3"/>
  <c r="B1628" i="3"/>
  <c r="C1628" i="3"/>
  <c r="D1628" i="3"/>
  <c r="E1628" i="3"/>
  <c r="F1628" i="3"/>
  <c r="G1628" i="3"/>
  <c r="H1628" i="3"/>
  <c r="I1628" i="3"/>
  <c r="J1628" i="3"/>
  <c r="K1628" i="3"/>
  <c r="L1628" i="3"/>
  <c r="M1628" i="3"/>
  <c r="N1628" i="3"/>
  <c r="O1628" i="3"/>
  <c r="P1628" i="3"/>
  <c r="B1629" i="3"/>
  <c r="C1629" i="3"/>
  <c r="D1629" i="3"/>
  <c r="E1629" i="3"/>
  <c r="F1629" i="3"/>
  <c r="G1629" i="3"/>
  <c r="H1629" i="3"/>
  <c r="I1629" i="3"/>
  <c r="J1629" i="3"/>
  <c r="K1629" i="3"/>
  <c r="L1629" i="3"/>
  <c r="M1629" i="3"/>
  <c r="N1629" i="3"/>
  <c r="O1629" i="3"/>
  <c r="P1629" i="3"/>
  <c r="B1630" i="3"/>
  <c r="C1630" i="3"/>
  <c r="D1630" i="3"/>
  <c r="E1630" i="3"/>
  <c r="F1630" i="3"/>
  <c r="G1630" i="3"/>
  <c r="H1630" i="3"/>
  <c r="I1630" i="3"/>
  <c r="J1630" i="3"/>
  <c r="K1630" i="3"/>
  <c r="L1630" i="3"/>
  <c r="M1630" i="3"/>
  <c r="N1630" i="3"/>
  <c r="O1630" i="3"/>
  <c r="P1630" i="3"/>
  <c r="B1631" i="3"/>
  <c r="C1631" i="3"/>
  <c r="D1631" i="3"/>
  <c r="E1631" i="3"/>
  <c r="F1631" i="3"/>
  <c r="G1631" i="3"/>
  <c r="H1631" i="3"/>
  <c r="I1631" i="3"/>
  <c r="J1631" i="3"/>
  <c r="K1631" i="3"/>
  <c r="L1631" i="3"/>
  <c r="M1631" i="3"/>
  <c r="N1631" i="3"/>
  <c r="O1631" i="3"/>
  <c r="P1631" i="3"/>
  <c r="B1632" i="3"/>
  <c r="C1632" i="3"/>
  <c r="D1632" i="3"/>
  <c r="E1632" i="3"/>
  <c r="F1632" i="3"/>
  <c r="G1632" i="3"/>
  <c r="H1632" i="3"/>
  <c r="I1632" i="3"/>
  <c r="J1632" i="3"/>
  <c r="K1632" i="3"/>
  <c r="L1632" i="3"/>
  <c r="M1632" i="3"/>
  <c r="N1632" i="3"/>
  <c r="O1632" i="3"/>
  <c r="P1632" i="3"/>
  <c r="B1633" i="3"/>
  <c r="C1633" i="3"/>
  <c r="D1633" i="3"/>
  <c r="E1633" i="3"/>
  <c r="F1633" i="3"/>
  <c r="G1633" i="3"/>
  <c r="H1633" i="3"/>
  <c r="I1633" i="3"/>
  <c r="J1633" i="3"/>
  <c r="K1633" i="3"/>
  <c r="L1633" i="3"/>
  <c r="M1633" i="3"/>
  <c r="N1633" i="3"/>
  <c r="O1633" i="3"/>
  <c r="P1633" i="3"/>
  <c r="B1634" i="3"/>
  <c r="C1634" i="3"/>
  <c r="D1634" i="3"/>
  <c r="E1634" i="3"/>
  <c r="F1634" i="3"/>
  <c r="G1634" i="3"/>
  <c r="H1634" i="3"/>
  <c r="I1634" i="3"/>
  <c r="J1634" i="3"/>
  <c r="K1634" i="3"/>
  <c r="L1634" i="3"/>
  <c r="M1634" i="3"/>
  <c r="N1634" i="3"/>
  <c r="O1634" i="3"/>
  <c r="P1634" i="3"/>
  <c r="B1635" i="3"/>
  <c r="C1635" i="3"/>
  <c r="D1635" i="3"/>
  <c r="E1635" i="3"/>
  <c r="F1635" i="3"/>
  <c r="G1635" i="3"/>
  <c r="H1635" i="3"/>
  <c r="I1635" i="3"/>
  <c r="J1635" i="3"/>
  <c r="K1635" i="3"/>
  <c r="L1635" i="3"/>
  <c r="M1635" i="3"/>
  <c r="N1635" i="3"/>
  <c r="O1635" i="3"/>
  <c r="P1635" i="3"/>
  <c r="B1527" i="3"/>
  <c r="C1527" i="3"/>
  <c r="D1527" i="3"/>
  <c r="E1527" i="3"/>
  <c r="F1527" i="3"/>
  <c r="G1527" i="3"/>
  <c r="H1527" i="3"/>
  <c r="I1527" i="3"/>
  <c r="J1527" i="3"/>
  <c r="K1527" i="3"/>
  <c r="L1527" i="3"/>
  <c r="M1527" i="3"/>
  <c r="N1527" i="3"/>
  <c r="O1527" i="3"/>
  <c r="P1527" i="3"/>
  <c r="B1528" i="3"/>
  <c r="C1528" i="3"/>
  <c r="D1528" i="3"/>
  <c r="E1528" i="3"/>
  <c r="F1528" i="3"/>
  <c r="G1528" i="3"/>
  <c r="H1528" i="3"/>
  <c r="I1528" i="3"/>
  <c r="J1528" i="3"/>
  <c r="K1528" i="3"/>
  <c r="L1528" i="3"/>
  <c r="M1528" i="3"/>
  <c r="N1528" i="3"/>
  <c r="O1528" i="3"/>
  <c r="P1528" i="3"/>
  <c r="B1529" i="3"/>
  <c r="C1529" i="3"/>
  <c r="D1529" i="3"/>
  <c r="E1529" i="3"/>
  <c r="F1529" i="3"/>
  <c r="G1529" i="3"/>
  <c r="H1529" i="3"/>
  <c r="I1529" i="3"/>
  <c r="J1529" i="3"/>
  <c r="K1529" i="3"/>
  <c r="L1529" i="3"/>
  <c r="M1529" i="3"/>
  <c r="N1529" i="3"/>
  <c r="O1529" i="3"/>
  <c r="P1529" i="3"/>
  <c r="B1530" i="3"/>
  <c r="C1530" i="3"/>
  <c r="D1530" i="3"/>
  <c r="E1530" i="3"/>
  <c r="F1530" i="3"/>
  <c r="G1530" i="3"/>
  <c r="H1530" i="3"/>
  <c r="I1530" i="3"/>
  <c r="J1530" i="3"/>
  <c r="K1530" i="3"/>
  <c r="L1530" i="3"/>
  <c r="M1530" i="3"/>
  <c r="N1530" i="3"/>
  <c r="O1530" i="3"/>
  <c r="P1530" i="3"/>
  <c r="B1531" i="3"/>
  <c r="C1531" i="3"/>
  <c r="D1531" i="3"/>
  <c r="E1531" i="3"/>
  <c r="F1531" i="3"/>
  <c r="G1531" i="3"/>
  <c r="H1531" i="3"/>
  <c r="I1531" i="3"/>
  <c r="J1531" i="3"/>
  <c r="K1531" i="3"/>
  <c r="L1531" i="3"/>
  <c r="M1531" i="3"/>
  <c r="N1531" i="3"/>
  <c r="O1531" i="3"/>
  <c r="P1531" i="3"/>
  <c r="B1532" i="3"/>
  <c r="C1532" i="3"/>
  <c r="D1532" i="3"/>
  <c r="E1532" i="3"/>
  <c r="F1532" i="3"/>
  <c r="G1532" i="3"/>
  <c r="H1532" i="3"/>
  <c r="I1532" i="3"/>
  <c r="J1532" i="3"/>
  <c r="K1532" i="3"/>
  <c r="L1532" i="3"/>
  <c r="M1532" i="3"/>
  <c r="N1532" i="3"/>
  <c r="O1532" i="3"/>
  <c r="P1532" i="3"/>
  <c r="B1533" i="3"/>
  <c r="C1533" i="3"/>
  <c r="D1533" i="3"/>
  <c r="E1533" i="3"/>
  <c r="F1533" i="3"/>
  <c r="G1533" i="3"/>
  <c r="H1533" i="3"/>
  <c r="I1533" i="3"/>
  <c r="J1533" i="3"/>
  <c r="K1533" i="3"/>
  <c r="L1533" i="3"/>
  <c r="M1533" i="3"/>
  <c r="N1533" i="3"/>
  <c r="O1533" i="3"/>
  <c r="P1533" i="3"/>
  <c r="B1534" i="3"/>
  <c r="C1534" i="3"/>
  <c r="D1534" i="3"/>
  <c r="E1534" i="3"/>
  <c r="F1534" i="3"/>
  <c r="G1534" i="3"/>
  <c r="H1534" i="3"/>
  <c r="I1534" i="3"/>
  <c r="J1534" i="3"/>
  <c r="K1534" i="3"/>
  <c r="L1534" i="3"/>
  <c r="M1534" i="3"/>
  <c r="N1534" i="3"/>
  <c r="O1534" i="3"/>
  <c r="P1534" i="3"/>
  <c r="B1535" i="3"/>
  <c r="C1535" i="3"/>
  <c r="D1535" i="3"/>
  <c r="E1535" i="3"/>
  <c r="F1535" i="3"/>
  <c r="G1535" i="3"/>
  <c r="H1535" i="3"/>
  <c r="I1535" i="3"/>
  <c r="J1535" i="3"/>
  <c r="K1535" i="3"/>
  <c r="L1535" i="3"/>
  <c r="M1535" i="3"/>
  <c r="N1535" i="3"/>
  <c r="O1535" i="3"/>
  <c r="P1535" i="3"/>
  <c r="B1536" i="3"/>
  <c r="C1536" i="3"/>
  <c r="D1536" i="3"/>
  <c r="E1536" i="3"/>
  <c r="F1536" i="3"/>
  <c r="G1536" i="3"/>
  <c r="H1536" i="3"/>
  <c r="I1536" i="3"/>
  <c r="J1536" i="3"/>
  <c r="K1536" i="3"/>
  <c r="L1536" i="3"/>
  <c r="M1536" i="3"/>
  <c r="N1536" i="3"/>
  <c r="O1536" i="3"/>
  <c r="P1536" i="3"/>
  <c r="B1537" i="3"/>
  <c r="C1537" i="3"/>
  <c r="D1537" i="3"/>
  <c r="E1537" i="3"/>
  <c r="F1537" i="3"/>
  <c r="G1537" i="3"/>
  <c r="H1537" i="3"/>
  <c r="I1537" i="3"/>
  <c r="J1537" i="3"/>
  <c r="K1537" i="3"/>
  <c r="L1537" i="3"/>
  <c r="M1537" i="3"/>
  <c r="N1537" i="3"/>
  <c r="O1537" i="3"/>
  <c r="P1537" i="3"/>
  <c r="B1538" i="3"/>
  <c r="C1538" i="3"/>
  <c r="D1538" i="3"/>
  <c r="E1538" i="3"/>
  <c r="F1538" i="3"/>
  <c r="G1538" i="3"/>
  <c r="H1538" i="3"/>
  <c r="I1538" i="3"/>
  <c r="J1538" i="3"/>
  <c r="K1538" i="3"/>
  <c r="L1538" i="3"/>
  <c r="M1538" i="3"/>
  <c r="N1538" i="3"/>
  <c r="O1538" i="3"/>
  <c r="P1538" i="3"/>
  <c r="B1539" i="3"/>
  <c r="C1539" i="3"/>
  <c r="D1539" i="3"/>
  <c r="E1539" i="3"/>
  <c r="F1539" i="3"/>
  <c r="G1539" i="3"/>
  <c r="H1539" i="3"/>
  <c r="I1539" i="3"/>
  <c r="J1539" i="3"/>
  <c r="K1539" i="3"/>
  <c r="L1539" i="3"/>
  <c r="M1539" i="3"/>
  <c r="N1539" i="3"/>
  <c r="O1539" i="3"/>
  <c r="P1539" i="3"/>
  <c r="B1540" i="3"/>
  <c r="C1540" i="3"/>
  <c r="D1540" i="3"/>
  <c r="E1540" i="3"/>
  <c r="F1540" i="3"/>
  <c r="G1540" i="3"/>
  <c r="H1540" i="3"/>
  <c r="I1540" i="3"/>
  <c r="J1540" i="3"/>
  <c r="K1540" i="3"/>
  <c r="L1540" i="3"/>
  <c r="M1540" i="3"/>
  <c r="N1540" i="3"/>
  <c r="O1540" i="3"/>
  <c r="P1540" i="3"/>
  <c r="B1541" i="3"/>
  <c r="C1541" i="3"/>
  <c r="D1541" i="3"/>
  <c r="E1541" i="3"/>
  <c r="F1541" i="3"/>
  <c r="G1541" i="3"/>
  <c r="H1541" i="3"/>
  <c r="I1541" i="3"/>
  <c r="J1541" i="3"/>
  <c r="K1541" i="3"/>
  <c r="L1541" i="3"/>
  <c r="M1541" i="3"/>
  <c r="N1541" i="3"/>
  <c r="O1541" i="3"/>
  <c r="P1541" i="3"/>
  <c r="B1542" i="3"/>
  <c r="C1542" i="3"/>
  <c r="D1542" i="3"/>
  <c r="E1542" i="3"/>
  <c r="F1542" i="3"/>
  <c r="G1542" i="3"/>
  <c r="H1542" i="3"/>
  <c r="I1542" i="3"/>
  <c r="J1542" i="3"/>
  <c r="K1542" i="3"/>
  <c r="L1542" i="3"/>
  <c r="M1542" i="3"/>
  <c r="N1542" i="3"/>
  <c r="O1542" i="3"/>
  <c r="P1542" i="3"/>
  <c r="B1543" i="3"/>
  <c r="C1543" i="3"/>
  <c r="D1543" i="3"/>
  <c r="E1543" i="3"/>
  <c r="F1543" i="3"/>
  <c r="G1543" i="3"/>
  <c r="H1543" i="3"/>
  <c r="I1543" i="3"/>
  <c r="J1543" i="3"/>
  <c r="K1543" i="3"/>
  <c r="L1543" i="3"/>
  <c r="M1543" i="3"/>
  <c r="N1543" i="3"/>
  <c r="O1543" i="3"/>
  <c r="P1543" i="3"/>
  <c r="B1544" i="3"/>
  <c r="C1544" i="3"/>
  <c r="D1544" i="3"/>
  <c r="E1544" i="3"/>
  <c r="F1544" i="3"/>
  <c r="G1544" i="3"/>
  <c r="H1544" i="3"/>
  <c r="I1544" i="3"/>
  <c r="J1544" i="3"/>
  <c r="K1544" i="3"/>
  <c r="L1544" i="3"/>
  <c r="M1544" i="3"/>
  <c r="N1544" i="3"/>
  <c r="O1544" i="3"/>
  <c r="P1544" i="3"/>
  <c r="B1545" i="3"/>
  <c r="C1545" i="3"/>
  <c r="D1545" i="3"/>
  <c r="E1545" i="3"/>
  <c r="F1545" i="3"/>
  <c r="G1545" i="3"/>
  <c r="H1545" i="3"/>
  <c r="I1545" i="3"/>
  <c r="J1545" i="3"/>
  <c r="K1545" i="3"/>
  <c r="L1545" i="3"/>
  <c r="M1545" i="3"/>
  <c r="N1545" i="3"/>
  <c r="O1545" i="3"/>
  <c r="P1545" i="3"/>
  <c r="B1546" i="3"/>
  <c r="C1546" i="3"/>
  <c r="D1546" i="3"/>
  <c r="E1546" i="3"/>
  <c r="F1546" i="3"/>
  <c r="G1546" i="3"/>
  <c r="H1546" i="3"/>
  <c r="I1546" i="3"/>
  <c r="J1546" i="3"/>
  <c r="K1546" i="3"/>
  <c r="L1546" i="3"/>
  <c r="M1546" i="3"/>
  <c r="N1546" i="3"/>
  <c r="O1546" i="3"/>
  <c r="P1546" i="3"/>
  <c r="B1547" i="3"/>
  <c r="C1547" i="3"/>
  <c r="D1547" i="3"/>
  <c r="E1547" i="3"/>
  <c r="F1547" i="3"/>
  <c r="G1547" i="3"/>
  <c r="H1547" i="3"/>
  <c r="I1547" i="3"/>
  <c r="J1547" i="3"/>
  <c r="K1547" i="3"/>
  <c r="L1547" i="3"/>
  <c r="M1547" i="3"/>
  <c r="N1547" i="3"/>
  <c r="O1547" i="3"/>
  <c r="P1547" i="3"/>
  <c r="B1548" i="3"/>
  <c r="C1548" i="3"/>
  <c r="D1548" i="3"/>
  <c r="E1548" i="3"/>
  <c r="F1548" i="3"/>
  <c r="G1548" i="3"/>
  <c r="H1548" i="3"/>
  <c r="I1548" i="3"/>
  <c r="J1548" i="3"/>
  <c r="K1548" i="3"/>
  <c r="L1548" i="3"/>
  <c r="M1548" i="3"/>
  <c r="N1548" i="3"/>
  <c r="O1548" i="3"/>
  <c r="P1548" i="3"/>
  <c r="B1549" i="3"/>
  <c r="C1549" i="3"/>
  <c r="D1549" i="3"/>
  <c r="E1549" i="3"/>
  <c r="F1549" i="3"/>
  <c r="G1549" i="3"/>
  <c r="H1549" i="3"/>
  <c r="I1549" i="3"/>
  <c r="J1549" i="3"/>
  <c r="K1549" i="3"/>
  <c r="L1549" i="3"/>
  <c r="M1549" i="3"/>
  <c r="N1549" i="3"/>
  <c r="O1549" i="3"/>
  <c r="P1549" i="3"/>
  <c r="B1550" i="3"/>
  <c r="C1550" i="3"/>
  <c r="D1550" i="3"/>
  <c r="E1550" i="3"/>
  <c r="F1550" i="3"/>
  <c r="G1550" i="3"/>
  <c r="H1550" i="3"/>
  <c r="I1550" i="3"/>
  <c r="J1550" i="3"/>
  <c r="K1550" i="3"/>
  <c r="L1550" i="3"/>
  <c r="M1550" i="3"/>
  <c r="N1550" i="3"/>
  <c r="O1550" i="3"/>
  <c r="P1550" i="3"/>
  <c r="B1551" i="3"/>
  <c r="C1551" i="3"/>
  <c r="D1551" i="3"/>
  <c r="E1551" i="3"/>
  <c r="F1551" i="3"/>
  <c r="G1551" i="3"/>
  <c r="H1551" i="3"/>
  <c r="I1551" i="3"/>
  <c r="J1551" i="3"/>
  <c r="K1551" i="3"/>
  <c r="L1551" i="3"/>
  <c r="M1551" i="3"/>
  <c r="N1551" i="3"/>
  <c r="O1551" i="3"/>
  <c r="P1551" i="3"/>
  <c r="B1552" i="3"/>
  <c r="C1552" i="3"/>
  <c r="D1552" i="3"/>
  <c r="E1552" i="3"/>
  <c r="F1552" i="3"/>
  <c r="G1552" i="3"/>
  <c r="H1552" i="3"/>
  <c r="I1552" i="3"/>
  <c r="J1552" i="3"/>
  <c r="K1552" i="3"/>
  <c r="L1552" i="3"/>
  <c r="M1552" i="3"/>
  <c r="N1552" i="3"/>
  <c r="O1552" i="3"/>
  <c r="P1552" i="3"/>
  <c r="B1553" i="3"/>
  <c r="C1553" i="3"/>
  <c r="D1553" i="3"/>
  <c r="E1553" i="3"/>
  <c r="F1553" i="3"/>
  <c r="G1553" i="3"/>
  <c r="H1553" i="3"/>
  <c r="I1553" i="3"/>
  <c r="J1553" i="3"/>
  <c r="K1553" i="3"/>
  <c r="L1553" i="3"/>
  <c r="M1553" i="3"/>
  <c r="N1553" i="3"/>
  <c r="O1553" i="3"/>
  <c r="P1553" i="3"/>
  <c r="B1554" i="3"/>
  <c r="C1554" i="3"/>
  <c r="D1554" i="3"/>
  <c r="E1554" i="3"/>
  <c r="F1554" i="3"/>
  <c r="G1554" i="3"/>
  <c r="H1554" i="3"/>
  <c r="I1554" i="3"/>
  <c r="J1554" i="3"/>
  <c r="K1554" i="3"/>
  <c r="L1554" i="3"/>
  <c r="M1554" i="3"/>
  <c r="N1554" i="3"/>
  <c r="O1554" i="3"/>
  <c r="P1554" i="3"/>
  <c r="B1555" i="3"/>
  <c r="C1555" i="3"/>
  <c r="D1555" i="3"/>
  <c r="E1555" i="3"/>
  <c r="F1555" i="3"/>
  <c r="G1555" i="3"/>
  <c r="H1555" i="3"/>
  <c r="I1555" i="3"/>
  <c r="J1555" i="3"/>
  <c r="K1555" i="3"/>
  <c r="L1555" i="3"/>
  <c r="M1555" i="3"/>
  <c r="N1555" i="3"/>
  <c r="O1555" i="3"/>
  <c r="P1555" i="3"/>
  <c r="B1556" i="3"/>
  <c r="C1556" i="3"/>
  <c r="D1556" i="3"/>
  <c r="E1556" i="3"/>
  <c r="F1556" i="3"/>
  <c r="G1556" i="3"/>
  <c r="H1556" i="3"/>
  <c r="I1556" i="3"/>
  <c r="J1556" i="3"/>
  <c r="K1556" i="3"/>
  <c r="L1556" i="3"/>
  <c r="M1556" i="3"/>
  <c r="N1556" i="3"/>
  <c r="O1556" i="3"/>
  <c r="P1556" i="3"/>
  <c r="B1557" i="3"/>
  <c r="C1557" i="3"/>
  <c r="D1557" i="3"/>
  <c r="E1557" i="3"/>
  <c r="F1557" i="3"/>
  <c r="G1557" i="3"/>
  <c r="H1557" i="3"/>
  <c r="I1557" i="3"/>
  <c r="J1557" i="3"/>
  <c r="K1557" i="3"/>
  <c r="L1557" i="3"/>
  <c r="M1557" i="3"/>
  <c r="N1557" i="3"/>
  <c r="O1557" i="3"/>
  <c r="P1557" i="3"/>
  <c r="B1558" i="3"/>
  <c r="C1558" i="3"/>
  <c r="D1558" i="3"/>
  <c r="E1558" i="3"/>
  <c r="F1558" i="3"/>
  <c r="G1558" i="3"/>
  <c r="H1558" i="3"/>
  <c r="I1558" i="3"/>
  <c r="J1558" i="3"/>
  <c r="K1558" i="3"/>
  <c r="L1558" i="3"/>
  <c r="M1558" i="3"/>
  <c r="N1558" i="3"/>
  <c r="O1558" i="3"/>
  <c r="P1558" i="3"/>
  <c r="B1559" i="3"/>
  <c r="C1559" i="3"/>
  <c r="D1559" i="3"/>
  <c r="E1559" i="3"/>
  <c r="F1559" i="3"/>
  <c r="G1559" i="3"/>
  <c r="H1559" i="3"/>
  <c r="I1559" i="3"/>
  <c r="J1559" i="3"/>
  <c r="K1559" i="3"/>
  <c r="L1559" i="3"/>
  <c r="M1559" i="3"/>
  <c r="N1559" i="3"/>
  <c r="O1559" i="3"/>
  <c r="P1559" i="3"/>
  <c r="B1560" i="3"/>
  <c r="C1560" i="3"/>
  <c r="D1560" i="3"/>
  <c r="E1560" i="3"/>
  <c r="F1560" i="3"/>
  <c r="G1560" i="3"/>
  <c r="H1560" i="3"/>
  <c r="I1560" i="3"/>
  <c r="J1560" i="3"/>
  <c r="K1560" i="3"/>
  <c r="L1560" i="3"/>
  <c r="M1560" i="3"/>
  <c r="N1560" i="3"/>
  <c r="O1560" i="3"/>
  <c r="P1560" i="3"/>
  <c r="B1561" i="3"/>
  <c r="C1561" i="3"/>
  <c r="D1561" i="3"/>
  <c r="E1561" i="3"/>
  <c r="F1561" i="3"/>
  <c r="G1561" i="3"/>
  <c r="H1561" i="3"/>
  <c r="I1561" i="3"/>
  <c r="J1561" i="3"/>
  <c r="K1561" i="3"/>
  <c r="L1561" i="3"/>
  <c r="M1561" i="3"/>
  <c r="N1561" i="3"/>
  <c r="O1561" i="3"/>
  <c r="P1561" i="3"/>
  <c r="B1562" i="3"/>
  <c r="C1562" i="3"/>
  <c r="D1562" i="3"/>
  <c r="E1562" i="3"/>
  <c r="F1562" i="3"/>
  <c r="G1562" i="3"/>
  <c r="H1562" i="3"/>
  <c r="I1562" i="3"/>
  <c r="J1562" i="3"/>
  <c r="K1562" i="3"/>
  <c r="L1562" i="3"/>
  <c r="M1562" i="3"/>
  <c r="N1562" i="3"/>
  <c r="O1562" i="3"/>
  <c r="P1562" i="3"/>
  <c r="B1563" i="3"/>
  <c r="C1563" i="3"/>
  <c r="D1563" i="3"/>
  <c r="E1563" i="3"/>
  <c r="F1563" i="3"/>
  <c r="G1563" i="3"/>
  <c r="H1563" i="3"/>
  <c r="I1563" i="3"/>
  <c r="J1563" i="3"/>
  <c r="K1563" i="3"/>
  <c r="L1563" i="3"/>
  <c r="M1563" i="3"/>
  <c r="N1563" i="3"/>
  <c r="O1563" i="3"/>
  <c r="P1563" i="3"/>
  <c r="B1564" i="3"/>
  <c r="C1564" i="3"/>
  <c r="D1564" i="3"/>
  <c r="E1564" i="3"/>
  <c r="F1564" i="3"/>
  <c r="G1564" i="3"/>
  <c r="H1564" i="3"/>
  <c r="I1564" i="3"/>
  <c r="J1564" i="3"/>
  <c r="K1564" i="3"/>
  <c r="L1564" i="3"/>
  <c r="M1564" i="3"/>
  <c r="N1564" i="3"/>
  <c r="O1564" i="3"/>
  <c r="P1564" i="3"/>
  <c r="B1565" i="3"/>
  <c r="C1565" i="3"/>
  <c r="D1565" i="3"/>
  <c r="E1565" i="3"/>
  <c r="F1565" i="3"/>
  <c r="G1565" i="3"/>
  <c r="H1565" i="3"/>
  <c r="I1565" i="3"/>
  <c r="J1565" i="3"/>
  <c r="K1565" i="3"/>
  <c r="L1565" i="3"/>
  <c r="M1565" i="3"/>
  <c r="N1565" i="3"/>
  <c r="O1565" i="3"/>
  <c r="P1565" i="3"/>
  <c r="B1566" i="3"/>
  <c r="C1566" i="3"/>
  <c r="D1566" i="3"/>
  <c r="E1566" i="3"/>
  <c r="F1566" i="3"/>
  <c r="G1566" i="3"/>
  <c r="H1566" i="3"/>
  <c r="I1566" i="3"/>
  <c r="J1566" i="3"/>
  <c r="K1566" i="3"/>
  <c r="L1566" i="3"/>
  <c r="M1566" i="3"/>
  <c r="N1566" i="3"/>
  <c r="O1566" i="3"/>
  <c r="P1566" i="3"/>
  <c r="B1445" i="3"/>
  <c r="C1445" i="3"/>
  <c r="D1445" i="3"/>
  <c r="E1445" i="3"/>
  <c r="F1445" i="3"/>
  <c r="G1445" i="3"/>
  <c r="H1445" i="3"/>
  <c r="I1445" i="3"/>
  <c r="J1445" i="3"/>
  <c r="K1445" i="3"/>
  <c r="L1445" i="3"/>
  <c r="M1445" i="3"/>
  <c r="N1445" i="3"/>
  <c r="O1445" i="3"/>
  <c r="P1445" i="3"/>
  <c r="B1446" i="3"/>
  <c r="C1446" i="3"/>
  <c r="D1446" i="3"/>
  <c r="E1446" i="3"/>
  <c r="F1446" i="3"/>
  <c r="G1446" i="3"/>
  <c r="H1446" i="3"/>
  <c r="I1446" i="3"/>
  <c r="J1446" i="3"/>
  <c r="K1446" i="3"/>
  <c r="L1446" i="3"/>
  <c r="M1446" i="3"/>
  <c r="N1446" i="3"/>
  <c r="O1446" i="3"/>
  <c r="P1446" i="3"/>
  <c r="B1447" i="3"/>
  <c r="C1447" i="3"/>
  <c r="D1447" i="3"/>
  <c r="E1447" i="3"/>
  <c r="F1447" i="3"/>
  <c r="G1447" i="3"/>
  <c r="H1447" i="3"/>
  <c r="I1447" i="3"/>
  <c r="J1447" i="3"/>
  <c r="K1447" i="3"/>
  <c r="L1447" i="3"/>
  <c r="M1447" i="3"/>
  <c r="N1447" i="3"/>
  <c r="O1447" i="3"/>
  <c r="P1447" i="3"/>
  <c r="B1448" i="3"/>
  <c r="C1448" i="3"/>
  <c r="D1448" i="3"/>
  <c r="E1448" i="3"/>
  <c r="F1448" i="3"/>
  <c r="G1448" i="3"/>
  <c r="H1448" i="3"/>
  <c r="I1448" i="3"/>
  <c r="J1448" i="3"/>
  <c r="K1448" i="3"/>
  <c r="L1448" i="3"/>
  <c r="M1448" i="3"/>
  <c r="N1448" i="3"/>
  <c r="O1448" i="3"/>
  <c r="P1448" i="3"/>
  <c r="B1449" i="3"/>
  <c r="C1449" i="3"/>
  <c r="D1449" i="3"/>
  <c r="E1449" i="3"/>
  <c r="F1449" i="3"/>
  <c r="G1449" i="3"/>
  <c r="H1449" i="3"/>
  <c r="I1449" i="3"/>
  <c r="J1449" i="3"/>
  <c r="K1449" i="3"/>
  <c r="L1449" i="3"/>
  <c r="M1449" i="3"/>
  <c r="N1449" i="3"/>
  <c r="O1449" i="3"/>
  <c r="P1449" i="3"/>
  <c r="B1450" i="3"/>
  <c r="C1450" i="3"/>
  <c r="D1450" i="3"/>
  <c r="E1450" i="3"/>
  <c r="F1450" i="3"/>
  <c r="G1450" i="3"/>
  <c r="H1450" i="3"/>
  <c r="I1450" i="3"/>
  <c r="J1450" i="3"/>
  <c r="K1450" i="3"/>
  <c r="L1450" i="3"/>
  <c r="M1450" i="3"/>
  <c r="N1450" i="3"/>
  <c r="O1450" i="3"/>
  <c r="P1450" i="3"/>
  <c r="B1451" i="3"/>
  <c r="C1451" i="3"/>
  <c r="D1451" i="3"/>
  <c r="E1451" i="3"/>
  <c r="F1451" i="3"/>
  <c r="G1451" i="3"/>
  <c r="H1451" i="3"/>
  <c r="I1451" i="3"/>
  <c r="J1451" i="3"/>
  <c r="K1451" i="3"/>
  <c r="L1451" i="3"/>
  <c r="M1451" i="3"/>
  <c r="N1451" i="3"/>
  <c r="O1451" i="3"/>
  <c r="P1451" i="3"/>
  <c r="B1452" i="3"/>
  <c r="C1452" i="3"/>
  <c r="D1452" i="3"/>
  <c r="E1452" i="3"/>
  <c r="F1452" i="3"/>
  <c r="G1452" i="3"/>
  <c r="H1452" i="3"/>
  <c r="I1452" i="3"/>
  <c r="J1452" i="3"/>
  <c r="K1452" i="3"/>
  <c r="L1452" i="3"/>
  <c r="M1452" i="3"/>
  <c r="N1452" i="3"/>
  <c r="O1452" i="3"/>
  <c r="P1452" i="3"/>
  <c r="B1453" i="3"/>
  <c r="C1453" i="3"/>
  <c r="D1453" i="3"/>
  <c r="E1453" i="3"/>
  <c r="F1453" i="3"/>
  <c r="G1453" i="3"/>
  <c r="H1453" i="3"/>
  <c r="I1453" i="3"/>
  <c r="J1453" i="3"/>
  <c r="K1453" i="3"/>
  <c r="L1453" i="3"/>
  <c r="M1453" i="3"/>
  <c r="N1453" i="3"/>
  <c r="O1453" i="3"/>
  <c r="P1453" i="3"/>
  <c r="B1454" i="3"/>
  <c r="C1454" i="3"/>
  <c r="D1454" i="3"/>
  <c r="E1454" i="3"/>
  <c r="F1454" i="3"/>
  <c r="G1454" i="3"/>
  <c r="H1454" i="3"/>
  <c r="I1454" i="3"/>
  <c r="J1454" i="3"/>
  <c r="K1454" i="3"/>
  <c r="L1454" i="3"/>
  <c r="M1454" i="3"/>
  <c r="N1454" i="3"/>
  <c r="O1454" i="3"/>
  <c r="P1454" i="3"/>
  <c r="B1455" i="3"/>
  <c r="C1455" i="3"/>
  <c r="D1455" i="3"/>
  <c r="E1455" i="3"/>
  <c r="F1455" i="3"/>
  <c r="G1455" i="3"/>
  <c r="H1455" i="3"/>
  <c r="I1455" i="3"/>
  <c r="J1455" i="3"/>
  <c r="K1455" i="3"/>
  <c r="L1455" i="3"/>
  <c r="M1455" i="3"/>
  <c r="N1455" i="3"/>
  <c r="O1455" i="3"/>
  <c r="P1455" i="3"/>
  <c r="B1456" i="3"/>
  <c r="C1456" i="3"/>
  <c r="D1456" i="3"/>
  <c r="E1456" i="3"/>
  <c r="F1456" i="3"/>
  <c r="G1456" i="3"/>
  <c r="H1456" i="3"/>
  <c r="I1456" i="3"/>
  <c r="J1456" i="3"/>
  <c r="K1456" i="3"/>
  <c r="L1456" i="3"/>
  <c r="M1456" i="3"/>
  <c r="N1456" i="3"/>
  <c r="O1456" i="3"/>
  <c r="P1456" i="3"/>
  <c r="B1457" i="3"/>
  <c r="C1457" i="3"/>
  <c r="D1457" i="3"/>
  <c r="E1457" i="3"/>
  <c r="F1457" i="3"/>
  <c r="G1457" i="3"/>
  <c r="H1457" i="3"/>
  <c r="I1457" i="3"/>
  <c r="J1457" i="3"/>
  <c r="K1457" i="3"/>
  <c r="L1457" i="3"/>
  <c r="M1457" i="3"/>
  <c r="N1457" i="3"/>
  <c r="O1457" i="3"/>
  <c r="P1457" i="3"/>
  <c r="B1458" i="3"/>
  <c r="C1458" i="3"/>
  <c r="D1458" i="3"/>
  <c r="E1458" i="3"/>
  <c r="F1458" i="3"/>
  <c r="G1458" i="3"/>
  <c r="H1458" i="3"/>
  <c r="I1458" i="3"/>
  <c r="J1458" i="3"/>
  <c r="K1458" i="3"/>
  <c r="L1458" i="3"/>
  <c r="M1458" i="3"/>
  <c r="N1458" i="3"/>
  <c r="O1458" i="3"/>
  <c r="P1458" i="3"/>
  <c r="B1459" i="3"/>
  <c r="C1459" i="3"/>
  <c r="D1459" i="3"/>
  <c r="E1459" i="3"/>
  <c r="F1459" i="3"/>
  <c r="G1459" i="3"/>
  <c r="H1459" i="3"/>
  <c r="I1459" i="3"/>
  <c r="J1459" i="3"/>
  <c r="K1459" i="3"/>
  <c r="L1459" i="3"/>
  <c r="M1459" i="3"/>
  <c r="N1459" i="3"/>
  <c r="O1459" i="3"/>
  <c r="P1459" i="3"/>
  <c r="B1460" i="3"/>
  <c r="C1460" i="3"/>
  <c r="D1460" i="3"/>
  <c r="E1460" i="3"/>
  <c r="F1460" i="3"/>
  <c r="G1460" i="3"/>
  <c r="H1460" i="3"/>
  <c r="I1460" i="3"/>
  <c r="J1460" i="3"/>
  <c r="K1460" i="3"/>
  <c r="L1460" i="3"/>
  <c r="M1460" i="3"/>
  <c r="N1460" i="3"/>
  <c r="O1460" i="3"/>
  <c r="P1460" i="3"/>
  <c r="B1461" i="3"/>
  <c r="C1461" i="3"/>
  <c r="D1461" i="3"/>
  <c r="E1461" i="3"/>
  <c r="F1461" i="3"/>
  <c r="G1461" i="3"/>
  <c r="H1461" i="3"/>
  <c r="I1461" i="3"/>
  <c r="J1461" i="3"/>
  <c r="K1461" i="3"/>
  <c r="L1461" i="3"/>
  <c r="M1461" i="3"/>
  <c r="N1461" i="3"/>
  <c r="O1461" i="3"/>
  <c r="P1461" i="3"/>
  <c r="B1462" i="3"/>
  <c r="C1462" i="3"/>
  <c r="D1462" i="3"/>
  <c r="E1462" i="3"/>
  <c r="F1462" i="3"/>
  <c r="G1462" i="3"/>
  <c r="H1462" i="3"/>
  <c r="I1462" i="3"/>
  <c r="J1462" i="3"/>
  <c r="K1462" i="3"/>
  <c r="L1462" i="3"/>
  <c r="M1462" i="3"/>
  <c r="N1462" i="3"/>
  <c r="O1462" i="3"/>
  <c r="P1462" i="3"/>
  <c r="B1463" i="3"/>
  <c r="C1463" i="3"/>
  <c r="D1463" i="3"/>
  <c r="E1463" i="3"/>
  <c r="F1463" i="3"/>
  <c r="G1463" i="3"/>
  <c r="H1463" i="3"/>
  <c r="I1463" i="3"/>
  <c r="J1463" i="3"/>
  <c r="K1463" i="3"/>
  <c r="L1463" i="3"/>
  <c r="M1463" i="3"/>
  <c r="N1463" i="3"/>
  <c r="O1463" i="3"/>
  <c r="P1463" i="3"/>
  <c r="B1464" i="3"/>
  <c r="C1464" i="3"/>
  <c r="D1464" i="3"/>
  <c r="E1464" i="3"/>
  <c r="F1464" i="3"/>
  <c r="G1464" i="3"/>
  <c r="H1464" i="3"/>
  <c r="I1464" i="3"/>
  <c r="J1464" i="3"/>
  <c r="K1464" i="3"/>
  <c r="L1464" i="3"/>
  <c r="M1464" i="3"/>
  <c r="N1464" i="3"/>
  <c r="O1464" i="3"/>
  <c r="P1464" i="3"/>
  <c r="B1465" i="3"/>
  <c r="C1465" i="3"/>
  <c r="D1465" i="3"/>
  <c r="E1465" i="3"/>
  <c r="F1465" i="3"/>
  <c r="G1465" i="3"/>
  <c r="H1465" i="3"/>
  <c r="I1465" i="3"/>
  <c r="J1465" i="3"/>
  <c r="K1465" i="3"/>
  <c r="L1465" i="3"/>
  <c r="M1465" i="3"/>
  <c r="N1465" i="3"/>
  <c r="O1465" i="3"/>
  <c r="P1465" i="3"/>
  <c r="B1466" i="3"/>
  <c r="C1466" i="3"/>
  <c r="D1466" i="3"/>
  <c r="E1466" i="3"/>
  <c r="F1466" i="3"/>
  <c r="G1466" i="3"/>
  <c r="H1466" i="3"/>
  <c r="I1466" i="3"/>
  <c r="J1466" i="3"/>
  <c r="K1466" i="3"/>
  <c r="L1466" i="3"/>
  <c r="M1466" i="3"/>
  <c r="N1466" i="3"/>
  <c r="O1466" i="3"/>
  <c r="P1466" i="3"/>
  <c r="B1467" i="3"/>
  <c r="C1467" i="3"/>
  <c r="D1467" i="3"/>
  <c r="E1467" i="3"/>
  <c r="F1467" i="3"/>
  <c r="G1467" i="3"/>
  <c r="H1467" i="3"/>
  <c r="I1467" i="3"/>
  <c r="J1467" i="3"/>
  <c r="K1467" i="3"/>
  <c r="L1467" i="3"/>
  <c r="M1467" i="3"/>
  <c r="N1467" i="3"/>
  <c r="O1467" i="3"/>
  <c r="P1467" i="3"/>
  <c r="B1468" i="3"/>
  <c r="C1468" i="3"/>
  <c r="D1468" i="3"/>
  <c r="E1468" i="3"/>
  <c r="F1468" i="3"/>
  <c r="G1468" i="3"/>
  <c r="H1468" i="3"/>
  <c r="I1468" i="3"/>
  <c r="J1468" i="3"/>
  <c r="K1468" i="3"/>
  <c r="L1468" i="3"/>
  <c r="M1468" i="3"/>
  <c r="N1468" i="3"/>
  <c r="O1468" i="3"/>
  <c r="P1468" i="3"/>
  <c r="B1469" i="3"/>
  <c r="C1469" i="3"/>
  <c r="D1469" i="3"/>
  <c r="E1469" i="3"/>
  <c r="F1469" i="3"/>
  <c r="G1469" i="3"/>
  <c r="H1469" i="3"/>
  <c r="I1469" i="3"/>
  <c r="J1469" i="3"/>
  <c r="K1469" i="3"/>
  <c r="L1469" i="3"/>
  <c r="M1469" i="3"/>
  <c r="N1469" i="3"/>
  <c r="O1469" i="3"/>
  <c r="P1469" i="3"/>
  <c r="B1470" i="3"/>
  <c r="C1470" i="3"/>
  <c r="D1470" i="3"/>
  <c r="E1470" i="3"/>
  <c r="F1470" i="3"/>
  <c r="G1470" i="3"/>
  <c r="H1470" i="3"/>
  <c r="I1470" i="3"/>
  <c r="J1470" i="3"/>
  <c r="K1470" i="3"/>
  <c r="L1470" i="3"/>
  <c r="M1470" i="3"/>
  <c r="N1470" i="3"/>
  <c r="O1470" i="3"/>
  <c r="P1470" i="3"/>
  <c r="B1471" i="3"/>
  <c r="C1471" i="3"/>
  <c r="D1471" i="3"/>
  <c r="E1471" i="3"/>
  <c r="F1471" i="3"/>
  <c r="G1471" i="3"/>
  <c r="H1471" i="3"/>
  <c r="I1471" i="3"/>
  <c r="J1471" i="3"/>
  <c r="K1471" i="3"/>
  <c r="L1471" i="3"/>
  <c r="M1471" i="3"/>
  <c r="N1471" i="3"/>
  <c r="O1471" i="3"/>
  <c r="P1471" i="3"/>
  <c r="B1472" i="3"/>
  <c r="C1472" i="3"/>
  <c r="D1472" i="3"/>
  <c r="E1472" i="3"/>
  <c r="F1472" i="3"/>
  <c r="G1472" i="3"/>
  <c r="H1472" i="3"/>
  <c r="I1472" i="3"/>
  <c r="J1472" i="3"/>
  <c r="K1472" i="3"/>
  <c r="L1472" i="3"/>
  <c r="M1472" i="3"/>
  <c r="N1472" i="3"/>
  <c r="O1472" i="3"/>
  <c r="P1472" i="3"/>
  <c r="B1473" i="3"/>
  <c r="C1473" i="3"/>
  <c r="D1473" i="3"/>
  <c r="E1473" i="3"/>
  <c r="F1473" i="3"/>
  <c r="G1473" i="3"/>
  <c r="H1473" i="3"/>
  <c r="I1473" i="3"/>
  <c r="J1473" i="3"/>
  <c r="K1473" i="3"/>
  <c r="L1473" i="3"/>
  <c r="M1473" i="3"/>
  <c r="N1473" i="3"/>
  <c r="O1473" i="3"/>
  <c r="P1473" i="3"/>
  <c r="B1474" i="3"/>
  <c r="C1474" i="3"/>
  <c r="D1474" i="3"/>
  <c r="E1474" i="3"/>
  <c r="F1474" i="3"/>
  <c r="G1474" i="3"/>
  <c r="H1474" i="3"/>
  <c r="I1474" i="3"/>
  <c r="J1474" i="3"/>
  <c r="K1474" i="3"/>
  <c r="L1474" i="3"/>
  <c r="M1474" i="3"/>
  <c r="N1474" i="3"/>
  <c r="O1474" i="3"/>
  <c r="P1474" i="3"/>
  <c r="B1475" i="3"/>
  <c r="C1475" i="3"/>
  <c r="D1475" i="3"/>
  <c r="E1475" i="3"/>
  <c r="F1475" i="3"/>
  <c r="G1475" i="3"/>
  <c r="H1475" i="3"/>
  <c r="I1475" i="3"/>
  <c r="J1475" i="3"/>
  <c r="K1475" i="3"/>
  <c r="L1475" i="3"/>
  <c r="M1475" i="3"/>
  <c r="N1475" i="3"/>
  <c r="O1475" i="3"/>
  <c r="P1475" i="3"/>
  <c r="B1476" i="3"/>
  <c r="C1476" i="3"/>
  <c r="D1476" i="3"/>
  <c r="E1476" i="3"/>
  <c r="F1476" i="3"/>
  <c r="G1476" i="3"/>
  <c r="H1476" i="3"/>
  <c r="I1476" i="3"/>
  <c r="J1476" i="3"/>
  <c r="K1476" i="3"/>
  <c r="L1476" i="3"/>
  <c r="M1476" i="3"/>
  <c r="N1476" i="3"/>
  <c r="O1476" i="3"/>
  <c r="P1476" i="3"/>
  <c r="B1477" i="3"/>
  <c r="C1477" i="3"/>
  <c r="D1477" i="3"/>
  <c r="E1477" i="3"/>
  <c r="F1477" i="3"/>
  <c r="G1477" i="3"/>
  <c r="H1477" i="3"/>
  <c r="I1477" i="3"/>
  <c r="J1477" i="3"/>
  <c r="K1477" i="3"/>
  <c r="L1477" i="3"/>
  <c r="M1477" i="3"/>
  <c r="N1477" i="3"/>
  <c r="O1477" i="3"/>
  <c r="P1477" i="3"/>
  <c r="B1478" i="3"/>
  <c r="C1478" i="3"/>
  <c r="D1478" i="3"/>
  <c r="E1478" i="3"/>
  <c r="F1478" i="3"/>
  <c r="G1478" i="3"/>
  <c r="H1478" i="3"/>
  <c r="I1478" i="3"/>
  <c r="J1478" i="3"/>
  <c r="K1478" i="3"/>
  <c r="L1478" i="3"/>
  <c r="M1478" i="3"/>
  <c r="N1478" i="3"/>
  <c r="O1478" i="3"/>
  <c r="P1478" i="3"/>
  <c r="B1479" i="3"/>
  <c r="C1479" i="3"/>
  <c r="D1479" i="3"/>
  <c r="E1479" i="3"/>
  <c r="F1479" i="3"/>
  <c r="G1479" i="3"/>
  <c r="H1479" i="3"/>
  <c r="I1479" i="3"/>
  <c r="J1479" i="3"/>
  <c r="K1479" i="3"/>
  <c r="L1479" i="3"/>
  <c r="M1479" i="3"/>
  <c r="N1479" i="3"/>
  <c r="O1479" i="3"/>
  <c r="P1479" i="3"/>
  <c r="B1480" i="3"/>
  <c r="C1480" i="3"/>
  <c r="D1480" i="3"/>
  <c r="E1480" i="3"/>
  <c r="F1480" i="3"/>
  <c r="G1480" i="3"/>
  <c r="H1480" i="3"/>
  <c r="I1480" i="3"/>
  <c r="J1480" i="3"/>
  <c r="K1480" i="3"/>
  <c r="L1480" i="3"/>
  <c r="M1480" i="3"/>
  <c r="N1480" i="3"/>
  <c r="O1480" i="3"/>
  <c r="P1480" i="3"/>
  <c r="B1481" i="3"/>
  <c r="C1481" i="3"/>
  <c r="D1481" i="3"/>
  <c r="E1481" i="3"/>
  <c r="F1481" i="3"/>
  <c r="G1481" i="3"/>
  <c r="H1481" i="3"/>
  <c r="I1481" i="3"/>
  <c r="J1481" i="3"/>
  <c r="K1481" i="3"/>
  <c r="L1481" i="3"/>
  <c r="M1481" i="3"/>
  <c r="N1481" i="3"/>
  <c r="O1481" i="3"/>
  <c r="P1481" i="3"/>
  <c r="B1482" i="3"/>
  <c r="C1482" i="3"/>
  <c r="D1482" i="3"/>
  <c r="E1482" i="3"/>
  <c r="F1482" i="3"/>
  <c r="G1482" i="3"/>
  <c r="H1482" i="3"/>
  <c r="I1482" i="3"/>
  <c r="J1482" i="3"/>
  <c r="K1482" i="3"/>
  <c r="L1482" i="3"/>
  <c r="M1482" i="3"/>
  <c r="N1482" i="3"/>
  <c r="O1482" i="3"/>
  <c r="P1482" i="3"/>
  <c r="B1483" i="3"/>
  <c r="C1483" i="3"/>
  <c r="D1483" i="3"/>
  <c r="E1483" i="3"/>
  <c r="F1483" i="3"/>
  <c r="G1483" i="3"/>
  <c r="H1483" i="3"/>
  <c r="I1483" i="3"/>
  <c r="J1483" i="3"/>
  <c r="K1483" i="3"/>
  <c r="L1483" i="3"/>
  <c r="M1483" i="3"/>
  <c r="N1483" i="3"/>
  <c r="O1483" i="3"/>
  <c r="P1483" i="3"/>
  <c r="B1484" i="3"/>
  <c r="C1484" i="3"/>
  <c r="D1484" i="3"/>
  <c r="E1484" i="3"/>
  <c r="F1484" i="3"/>
  <c r="G1484" i="3"/>
  <c r="H1484" i="3"/>
  <c r="I1484" i="3"/>
  <c r="J1484" i="3"/>
  <c r="K1484" i="3"/>
  <c r="L1484" i="3"/>
  <c r="M1484" i="3"/>
  <c r="N1484" i="3"/>
  <c r="O1484" i="3"/>
  <c r="P1484" i="3"/>
  <c r="B1485" i="3"/>
  <c r="C1485" i="3"/>
  <c r="D1485" i="3"/>
  <c r="E1485" i="3"/>
  <c r="F1485" i="3"/>
  <c r="G1485" i="3"/>
  <c r="H1485" i="3"/>
  <c r="I1485" i="3"/>
  <c r="J1485" i="3"/>
  <c r="K1485" i="3"/>
  <c r="L1485" i="3"/>
  <c r="M1485" i="3"/>
  <c r="N1485" i="3"/>
  <c r="O1485" i="3"/>
  <c r="P1485" i="3"/>
  <c r="B1486" i="3"/>
  <c r="C1486" i="3"/>
  <c r="D1486" i="3"/>
  <c r="E1486" i="3"/>
  <c r="F1486" i="3"/>
  <c r="G1486" i="3"/>
  <c r="H1486" i="3"/>
  <c r="I1486" i="3"/>
  <c r="J1486" i="3"/>
  <c r="K1486" i="3"/>
  <c r="L1486" i="3"/>
  <c r="M1486" i="3"/>
  <c r="N1486" i="3"/>
  <c r="O1486" i="3"/>
  <c r="P1486" i="3"/>
  <c r="B1487" i="3"/>
  <c r="C1487" i="3"/>
  <c r="D1487" i="3"/>
  <c r="E1487" i="3"/>
  <c r="F1487" i="3"/>
  <c r="G1487" i="3"/>
  <c r="H1487" i="3"/>
  <c r="I1487" i="3"/>
  <c r="J1487" i="3"/>
  <c r="K1487" i="3"/>
  <c r="L1487" i="3"/>
  <c r="M1487" i="3"/>
  <c r="N1487" i="3"/>
  <c r="O1487" i="3"/>
  <c r="P1487" i="3"/>
  <c r="B1488" i="3"/>
  <c r="C1488" i="3"/>
  <c r="D1488" i="3"/>
  <c r="E1488" i="3"/>
  <c r="F1488" i="3"/>
  <c r="G1488" i="3"/>
  <c r="H1488" i="3"/>
  <c r="I1488" i="3"/>
  <c r="J1488" i="3"/>
  <c r="K1488" i="3"/>
  <c r="L1488" i="3"/>
  <c r="M1488" i="3"/>
  <c r="N1488" i="3"/>
  <c r="O1488" i="3"/>
  <c r="P1488" i="3"/>
  <c r="B1489" i="3"/>
  <c r="C1489" i="3"/>
  <c r="D1489" i="3"/>
  <c r="E1489" i="3"/>
  <c r="F1489" i="3"/>
  <c r="G1489" i="3"/>
  <c r="H1489" i="3"/>
  <c r="I1489" i="3"/>
  <c r="J1489" i="3"/>
  <c r="K1489" i="3"/>
  <c r="L1489" i="3"/>
  <c r="M1489" i="3"/>
  <c r="N1489" i="3"/>
  <c r="O1489" i="3"/>
  <c r="P1489" i="3"/>
  <c r="B1490" i="3"/>
  <c r="C1490" i="3"/>
  <c r="D1490" i="3"/>
  <c r="E1490" i="3"/>
  <c r="F1490" i="3"/>
  <c r="G1490" i="3"/>
  <c r="H1490" i="3"/>
  <c r="I1490" i="3"/>
  <c r="J1490" i="3"/>
  <c r="K1490" i="3"/>
  <c r="L1490" i="3"/>
  <c r="M1490" i="3"/>
  <c r="N1490" i="3"/>
  <c r="O1490" i="3"/>
  <c r="P1490" i="3"/>
  <c r="B1491" i="3"/>
  <c r="C1491" i="3"/>
  <c r="D1491" i="3"/>
  <c r="E1491" i="3"/>
  <c r="F1491" i="3"/>
  <c r="G1491" i="3"/>
  <c r="H1491" i="3"/>
  <c r="I1491" i="3"/>
  <c r="J1491" i="3"/>
  <c r="K1491" i="3"/>
  <c r="L1491" i="3"/>
  <c r="M1491" i="3"/>
  <c r="N1491" i="3"/>
  <c r="O1491" i="3"/>
  <c r="P1491" i="3"/>
  <c r="B1492" i="3"/>
  <c r="C1492" i="3"/>
  <c r="D1492" i="3"/>
  <c r="E1492" i="3"/>
  <c r="F1492" i="3"/>
  <c r="G1492" i="3"/>
  <c r="H1492" i="3"/>
  <c r="I1492" i="3"/>
  <c r="J1492" i="3"/>
  <c r="K1492" i="3"/>
  <c r="L1492" i="3"/>
  <c r="M1492" i="3"/>
  <c r="N1492" i="3"/>
  <c r="O1492" i="3"/>
  <c r="P1492" i="3"/>
  <c r="B1493" i="3"/>
  <c r="C1493" i="3"/>
  <c r="D1493" i="3"/>
  <c r="E1493" i="3"/>
  <c r="F1493" i="3"/>
  <c r="G1493" i="3"/>
  <c r="H1493" i="3"/>
  <c r="I1493" i="3"/>
  <c r="J1493" i="3"/>
  <c r="K1493" i="3"/>
  <c r="L1493" i="3"/>
  <c r="M1493" i="3"/>
  <c r="N1493" i="3"/>
  <c r="O1493" i="3"/>
  <c r="P1493" i="3"/>
  <c r="B1494" i="3"/>
  <c r="C1494" i="3"/>
  <c r="D1494" i="3"/>
  <c r="E1494" i="3"/>
  <c r="F1494" i="3"/>
  <c r="G1494" i="3"/>
  <c r="H1494" i="3"/>
  <c r="I1494" i="3"/>
  <c r="J1494" i="3"/>
  <c r="K1494" i="3"/>
  <c r="L1494" i="3"/>
  <c r="M1494" i="3"/>
  <c r="N1494" i="3"/>
  <c r="O1494" i="3"/>
  <c r="P1494" i="3"/>
  <c r="B1495" i="3"/>
  <c r="C1495" i="3"/>
  <c r="D1495" i="3"/>
  <c r="E1495" i="3"/>
  <c r="F1495" i="3"/>
  <c r="G1495" i="3"/>
  <c r="H1495" i="3"/>
  <c r="I1495" i="3"/>
  <c r="J1495" i="3"/>
  <c r="K1495" i="3"/>
  <c r="L1495" i="3"/>
  <c r="M1495" i="3"/>
  <c r="N1495" i="3"/>
  <c r="O1495" i="3"/>
  <c r="P1495" i="3"/>
  <c r="B1496" i="3"/>
  <c r="C1496" i="3"/>
  <c r="D1496" i="3"/>
  <c r="E1496" i="3"/>
  <c r="F1496" i="3"/>
  <c r="G1496" i="3"/>
  <c r="H1496" i="3"/>
  <c r="I1496" i="3"/>
  <c r="J1496" i="3"/>
  <c r="K1496" i="3"/>
  <c r="L1496" i="3"/>
  <c r="M1496" i="3"/>
  <c r="N1496" i="3"/>
  <c r="O1496" i="3"/>
  <c r="P1496" i="3"/>
  <c r="B1497" i="3"/>
  <c r="C1497" i="3"/>
  <c r="D1497" i="3"/>
  <c r="E1497" i="3"/>
  <c r="F1497" i="3"/>
  <c r="G1497" i="3"/>
  <c r="H1497" i="3"/>
  <c r="I1497" i="3"/>
  <c r="J1497" i="3"/>
  <c r="K1497" i="3"/>
  <c r="L1497" i="3"/>
  <c r="M1497" i="3"/>
  <c r="N1497" i="3"/>
  <c r="O1497" i="3"/>
  <c r="P1497" i="3"/>
  <c r="B1498" i="3"/>
  <c r="C1498" i="3"/>
  <c r="D1498" i="3"/>
  <c r="E1498" i="3"/>
  <c r="F1498" i="3"/>
  <c r="G1498" i="3"/>
  <c r="H1498" i="3"/>
  <c r="I1498" i="3"/>
  <c r="J1498" i="3"/>
  <c r="K1498" i="3"/>
  <c r="L1498" i="3"/>
  <c r="M1498" i="3"/>
  <c r="N1498" i="3"/>
  <c r="O1498" i="3"/>
  <c r="P1498" i="3"/>
  <c r="B1499" i="3"/>
  <c r="C1499" i="3"/>
  <c r="D1499" i="3"/>
  <c r="E1499" i="3"/>
  <c r="F1499" i="3"/>
  <c r="G1499" i="3"/>
  <c r="H1499" i="3"/>
  <c r="I1499" i="3"/>
  <c r="J1499" i="3"/>
  <c r="K1499" i="3"/>
  <c r="L1499" i="3"/>
  <c r="M1499" i="3"/>
  <c r="N1499" i="3"/>
  <c r="O1499" i="3"/>
  <c r="P1499" i="3"/>
  <c r="B1500" i="3"/>
  <c r="C1500" i="3"/>
  <c r="D1500" i="3"/>
  <c r="E1500" i="3"/>
  <c r="F1500" i="3"/>
  <c r="G1500" i="3"/>
  <c r="H1500" i="3"/>
  <c r="I1500" i="3"/>
  <c r="J1500" i="3"/>
  <c r="K1500" i="3"/>
  <c r="L1500" i="3"/>
  <c r="M1500" i="3"/>
  <c r="N1500" i="3"/>
  <c r="O1500" i="3"/>
  <c r="P1500" i="3"/>
  <c r="B1501" i="3"/>
  <c r="C1501" i="3"/>
  <c r="D1501" i="3"/>
  <c r="E1501" i="3"/>
  <c r="F1501" i="3"/>
  <c r="G1501" i="3"/>
  <c r="H1501" i="3"/>
  <c r="I1501" i="3"/>
  <c r="J1501" i="3"/>
  <c r="K1501" i="3"/>
  <c r="L1501" i="3"/>
  <c r="M1501" i="3"/>
  <c r="N1501" i="3"/>
  <c r="O1501" i="3"/>
  <c r="P1501" i="3"/>
  <c r="B1502" i="3"/>
  <c r="C1502" i="3"/>
  <c r="D1502" i="3"/>
  <c r="E1502" i="3"/>
  <c r="F1502" i="3"/>
  <c r="G1502" i="3"/>
  <c r="H1502" i="3"/>
  <c r="I1502" i="3"/>
  <c r="J1502" i="3"/>
  <c r="K1502" i="3"/>
  <c r="L1502" i="3"/>
  <c r="M1502" i="3"/>
  <c r="N1502" i="3"/>
  <c r="O1502" i="3"/>
  <c r="P1502" i="3"/>
  <c r="B1503" i="3"/>
  <c r="C1503" i="3"/>
  <c r="D1503" i="3"/>
  <c r="E1503" i="3"/>
  <c r="F1503" i="3"/>
  <c r="G1503" i="3"/>
  <c r="H1503" i="3"/>
  <c r="I1503" i="3"/>
  <c r="J1503" i="3"/>
  <c r="K1503" i="3"/>
  <c r="L1503" i="3"/>
  <c r="M1503" i="3"/>
  <c r="N1503" i="3"/>
  <c r="O1503" i="3"/>
  <c r="P1503" i="3"/>
  <c r="B1504" i="3"/>
  <c r="C1504" i="3"/>
  <c r="D1504" i="3"/>
  <c r="E1504" i="3"/>
  <c r="F1504" i="3"/>
  <c r="G1504" i="3"/>
  <c r="H1504" i="3"/>
  <c r="I1504" i="3"/>
  <c r="J1504" i="3"/>
  <c r="K1504" i="3"/>
  <c r="L1504" i="3"/>
  <c r="M1504" i="3"/>
  <c r="N1504" i="3"/>
  <c r="O1504" i="3"/>
  <c r="P1504" i="3"/>
  <c r="B1505" i="3"/>
  <c r="C1505" i="3"/>
  <c r="D1505" i="3"/>
  <c r="E1505" i="3"/>
  <c r="F1505" i="3"/>
  <c r="G1505" i="3"/>
  <c r="H1505" i="3"/>
  <c r="I1505" i="3"/>
  <c r="J1505" i="3"/>
  <c r="K1505" i="3"/>
  <c r="L1505" i="3"/>
  <c r="M1505" i="3"/>
  <c r="N1505" i="3"/>
  <c r="O1505" i="3"/>
  <c r="P1505" i="3"/>
  <c r="B1506" i="3"/>
  <c r="C1506" i="3"/>
  <c r="D1506" i="3"/>
  <c r="E1506" i="3"/>
  <c r="F1506" i="3"/>
  <c r="G1506" i="3"/>
  <c r="H1506" i="3"/>
  <c r="I1506" i="3"/>
  <c r="J1506" i="3"/>
  <c r="K1506" i="3"/>
  <c r="L1506" i="3"/>
  <c r="M1506" i="3"/>
  <c r="N1506" i="3"/>
  <c r="O1506" i="3"/>
  <c r="P1506" i="3"/>
  <c r="B1507" i="3"/>
  <c r="C1507" i="3"/>
  <c r="D1507" i="3"/>
  <c r="E1507" i="3"/>
  <c r="F1507" i="3"/>
  <c r="G1507" i="3"/>
  <c r="H1507" i="3"/>
  <c r="I1507" i="3"/>
  <c r="J1507" i="3"/>
  <c r="K1507" i="3"/>
  <c r="L1507" i="3"/>
  <c r="M1507" i="3"/>
  <c r="N1507" i="3"/>
  <c r="O1507" i="3"/>
  <c r="P1507" i="3"/>
  <c r="B1508" i="3"/>
  <c r="C1508" i="3"/>
  <c r="D1508" i="3"/>
  <c r="E1508" i="3"/>
  <c r="F1508" i="3"/>
  <c r="G1508" i="3"/>
  <c r="H1508" i="3"/>
  <c r="I1508" i="3"/>
  <c r="J1508" i="3"/>
  <c r="K1508" i="3"/>
  <c r="L1508" i="3"/>
  <c r="M1508" i="3"/>
  <c r="N1508" i="3"/>
  <c r="O1508" i="3"/>
  <c r="P1508" i="3"/>
  <c r="B1509" i="3"/>
  <c r="C1509" i="3"/>
  <c r="D1509" i="3"/>
  <c r="E1509" i="3"/>
  <c r="F1509" i="3"/>
  <c r="G1509" i="3"/>
  <c r="H1509" i="3"/>
  <c r="I1509" i="3"/>
  <c r="J1509" i="3"/>
  <c r="K1509" i="3"/>
  <c r="L1509" i="3"/>
  <c r="M1509" i="3"/>
  <c r="N1509" i="3"/>
  <c r="O1509" i="3"/>
  <c r="P1509" i="3"/>
  <c r="B1510" i="3"/>
  <c r="C1510" i="3"/>
  <c r="D1510" i="3"/>
  <c r="E1510" i="3"/>
  <c r="F1510" i="3"/>
  <c r="G1510" i="3"/>
  <c r="H1510" i="3"/>
  <c r="I1510" i="3"/>
  <c r="J1510" i="3"/>
  <c r="K1510" i="3"/>
  <c r="L1510" i="3"/>
  <c r="M1510" i="3"/>
  <c r="N1510" i="3"/>
  <c r="O1510" i="3"/>
  <c r="P1510" i="3"/>
  <c r="B1511" i="3"/>
  <c r="C1511" i="3"/>
  <c r="D1511" i="3"/>
  <c r="E1511" i="3"/>
  <c r="F1511" i="3"/>
  <c r="G1511" i="3"/>
  <c r="H1511" i="3"/>
  <c r="I1511" i="3"/>
  <c r="J1511" i="3"/>
  <c r="K1511" i="3"/>
  <c r="L1511" i="3"/>
  <c r="M1511" i="3"/>
  <c r="N1511" i="3"/>
  <c r="O1511" i="3"/>
  <c r="P1511" i="3"/>
  <c r="B1512" i="3"/>
  <c r="C1512" i="3"/>
  <c r="D1512" i="3"/>
  <c r="E1512" i="3"/>
  <c r="F1512" i="3"/>
  <c r="G1512" i="3"/>
  <c r="H1512" i="3"/>
  <c r="I1512" i="3"/>
  <c r="J1512" i="3"/>
  <c r="K1512" i="3"/>
  <c r="L1512" i="3"/>
  <c r="M1512" i="3"/>
  <c r="N1512" i="3"/>
  <c r="O1512" i="3"/>
  <c r="P1512" i="3"/>
  <c r="B1513" i="3"/>
  <c r="C1513" i="3"/>
  <c r="D1513" i="3"/>
  <c r="E1513" i="3"/>
  <c r="F1513" i="3"/>
  <c r="G1513" i="3"/>
  <c r="H1513" i="3"/>
  <c r="I1513" i="3"/>
  <c r="J1513" i="3"/>
  <c r="K1513" i="3"/>
  <c r="L1513" i="3"/>
  <c r="M1513" i="3"/>
  <c r="N1513" i="3"/>
  <c r="O1513" i="3"/>
  <c r="P1513" i="3"/>
  <c r="B1514" i="3"/>
  <c r="C1514" i="3"/>
  <c r="D1514" i="3"/>
  <c r="E1514" i="3"/>
  <c r="F1514" i="3"/>
  <c r="G1514" i="3"/>
  <c r="H1514" i="3"/>
  <c r="I1514" i="3"/>
  <c r="J1514" i="3"/>
  <c r="K1514" i="3"/>
  <c r="L1514" i="3"/>
  <c r="M1514" i="3"/>
  <c r="N1514" i="3"/>
  <c r="O1514" i="3"/>
  <c r="P1514" i="3"/>
  <c r="B1515" i="3"/>
  <c r="C1515" i="3"/>
  <c r="D1515" i="3"/>
  <c r="E1515" i="3"/>
  <c r="F1515" i="3"/>
  <c r="G1515" i="3"/>
  <c r="H1515" i="3"/>
  <c r="I1515" i="3"/>
  <c r="J1515" i="3"/>
  <c r="K1515" i="3"/>
  <c r="L1515" i="3"/>
  <c r="M1515" i="3"/>
  <c r="N1515" i="3"/>
  <c r="O1515" i="3"/>
  <c r="P1515" i="3"/>
  <c r="B1516" i="3"/>
  <c r="C1516" i="3"/>
  <c r="D1516" i="3"/>
  <c r="E1516" i="3"/>
  <c r="F1516" i="3"/>
  <c r="G1516" i="3"/>
  <c r="H1516" i="3"/>
  <c r="I1516" i="3"/>
  <c r="J1516" i="3"/>
  <c r="K1516" i="3"/>
  <c r="L1516" i="3"/>
  <c r="M1516" i="3"/>
  <c r="N1516" i="3"/>
  <c r="O1516" i="3"/>
  <c r="P1516" i="3"/>
  <c r="B1517" i="3"/>
  <c r="C1517" i="3"/>
  <c r="D1517" i="3"/>
  <c r="E1517" i="3"/>
  <c r="F1517" i="3"/>
  <c r="G1517" i="3"/>
  <c r="H1517" i="3"/>
  <c r="I1517" i="3"/>
  <c r="J1517" i="3"/>
  <c r="K1517" i="3"/>
  <c r="L1517" i="3"/>
  <c r="M1517" i="3"/>
  <c r="N1517" i="3"/>
  <c r="O1517" i="3"/>
  <c r="P1517" i="3"/>
  <c r="B1518" i="3"/>
  <c r="C1518" i="3"/>
  <c r="D1518" i="3"/>
  <c r="E1518" i="3"/>
  <c r="F1518" i="3"/>
  <c r="G1518" i="3"/>
  <c r="H1518" i="3"/>
  <c r="I1518" i="3"/>
  <c r="J1518" i="3"/>
  <c r="K1518" i="3"/>
  <c r="L1518" i="3"/>
  <c r="M1518" i="3"/>
  <c r="N1518" i="3"/>
  <c r="O1518" i="3"/>
  <c r="P1518" i="3"/>
  <c r="B1519" i="3"/>
  <c r="C1519" i="3"/>
  <c r="D1519" i="3"/>
  <c r="E1519" i="3"/>
  <c r="F1519" i="3"/>
  <c r="G1519" i="3"/>
  <c r="H1519" i="3"/>
  <c r="I1519" i="3"/>
  <c r="J1519" i="3"/>
  <c r="K1519" i="3"/>
  <c r="L1519" i="3"/>
  <c r="M1519" i="3"/>
  <c r="N1519" i="3"/>
  <c r="O1519" i="3"/>
  <c r="P1519" i="3"/>
  <c r="B1520" i="3"/>
  <c r="C1520" i="3"/>
  <c r="D1520" i="3"/>
  <c r="E1520" i="3"/>
  <c r="F1520" i="3"/>
  <c r="G1520" i="3"/>
  <c r="H1520" i="3"/>
  <c r="I1520" i="3"/>
  <c r="J1520" i="3"/>
  <c r="K1520" i="3"/>
  <c r="L1520" i="3"/>
  <c r="M1520" i="3"/>
  <c r="N1520" i="3"/>
  <c r="O1520" i="3"/>
  <c r="P1520" i="3"/>
  <c r="B1521" i="3"/>
  <c r="C1521" i="3"/>
  <c r="D1521" i="3"/>
  <c r="E1521" i="3"/>
  <c r="F1521" i="3"/>
  <c r="G1521" i="3"/>
  <c r="H1521" i="3"/>
  <c r="I1521" i="3"/>
  <c r="J1521" i="3"/>
  <c r="K1521" i="3"/>
  <c r="L1521" i="3"/>
  <c r="M1521" i="3"/>
  <c r="N1521" i="3"/>
  <c r="O1521" i="3"/>
  <c r="P1521" i="3"/>
  <c r="B1522" i="3"/>
  <c r="C1522" i="3"/>
  <c r="D1522" i="3"/>
  <c r="E1522" i="3"/>
  <c r="F1522" i="3"/>
  <c r="G1522" i="3"/>
  <c r="H1522" i="3"/>
  <c r="I1522" i="3"/>
  <c r="J1522" i="3"/>
  <c r="K1522" i="3"/>
  <c r="L1522" i="3"/>
  <c r="M1522" i="3"/>
  <c r="N1522" i="3"/>
  <c r="O1522" i="3"/>
  <c r="P1522" i="3"/>
  <c r="B1523" i="3"/>
  <c r="C1523" i="3"/>
  <c r="D1523" i="3"/>
  <c r="E1523" i="3"/>
  <c r="F1523" i="3"/>
  <c r="G1523" i="3"/>
  <c r="H1523" i="3"/>
  <c r="I1523" i="3"/>
  <c r="J1523" i="3"/>
  <c r="K1523" i="3"/>
  <c r="L1523" i="3"/>
  <c r="M1523" i="3"/>
  <c r="N1523" i="3"/>
  <c r="O1523" i="3"/>
  <c r="P1523" i="3"/>
  <c r="B1524" i="3"/>
  <c r="C1524" i="3"/>
  <c r="D1524" i="3"/>
  <c r="E1524" i="3"/>
  <c r="F1524" i="3"/>
  <c r="G1524" i="3"/>
  <c r="H1524" i="3"/>
  <c r="I1524" i="3"/>
  <c r="J1524" i="3"/>
  <c r="K1524" i="3"/>
  <c r="L1524" i="3"/>
  <c r="M1524" i="3"/>
  <c r="N1524" i="3"/>
  <c r="O1524" i="3"/>
  <c r="P1524" i="3"/>
  <c r="B1525" i="3"/>
  <c r="C1525" i="3"/>
  <c r="D1525" i="3"/>
  <c r="E1525" i="3"/>
  <c r="F1525" i="3"/>
  <c r="G1525" i="3"/>
  <c r="H1525" i="3"/>
  <c r="I1525" i="3"/>
  <c r="J1525" i="3"/>
  <c r="K1525" i="3"/>
  <c r="L1525" i="3"/>
  <c r="M1525" i="3"/>
  <c r="N1525" i="3"/>
  <c r="O1525" i="3"/>
  <c r="P1525" i="3"/>
  <c r="B1526" i="3"/>
  <c r="C1526" i="3"/>
  <c r="D1526" i="3"/>
  <c r="E1526" i="3"/>
  <c r="F1526" i="3"/>
  <c r="G1526" i="3"/>
  <c r="H1526" i="3"/>
  <c r="I1526" i="3"/>
  <c r="J1526" i="3"/>
  <c r="K1526" i="3"/>
  <c r="L1526" i="3"/>
  <c r="M1526" i="3"/>
  <c r="N1526" i="3"/>
  <c r="O1526" i="3"/>
  <c r="P1526" i="3"/>
  <c r="B1418" i="3"/>
  <c r="C1418" i="3"/>
  <c r="D1418" i="3"/>
  <c r="E1418" i="3"/>
  <c r="F1418" i="3"/>
  <c r="G1418" i="3"/>
  <c r="H1418" i="3"/>
  <c r="I1418" i="3"/>
  <c r="J1418" i="3"/>
  <c r="K1418" i="3"/>
  <c r="L1418" i="3"/>
  <c r="M1418" i="3"/>
  <c r="N1418" i="3"/>
  <c r="O1418" i="3"/>
  <c r="P1418" i="3"/>
  <c r="B1419" i="3"/>
  <c r="C1419" i="3"/>
  <c r="D1419" i="3"/>
  <c r="E1419" i="3"/>
  <c r="F1419" i="3"/>
  <c r="G1419" i="3"/>
  <c r="H1419" i="3"/>
  <c r="I1419" i="3"/>
  <c r="J1419" i="3"/>
  <c r="K1419" i="3"/>
  <c r="L1419" i="3"/>
  <c r="M1419" i="3"/>
  <c r="N1419" i="3"/>
  <c r="O1419" i="3"/>
  <c r="P1419" i="3"/>
  <c r="B1420" i="3"/>
  <c r="C1420" i="3"/>
  <c r="D1420" i="3"/>
  <c r="E1420" i="3"/>
  <c r="F1420" i="3"/>
  <c r="G1420" i="3"/>
  <c r="H1420" i="3"/>
  <c r="I1420" i="3"/>
  <c r="J1420" i="3"/>
  <c r="K1420" i="3"/>
  <c r="L1420" i="3"/>
  <c r="M1420" i="3"/>
  <c r="N1420" i="3"/>
  <c r="O1420" i="3"/>
  <c r="P1420" i="3"/>
  <c r="B1421" i="3"/>
  <c r="C1421" i="3"/>
  <c r="D1421" i="3"/>
  <c r="E1421" i="3"/>
  <c r="F1421" i="3"/>
  <c r="G1421" i="3"/>
  <c r="H1421" i="3"/>
  <c r="I1421" i="3"/>
  <c r="J1421" i="3"/>
  <c r="K1421" i="3"/>
  <c r="L1421" i="3"/>
  <c r="M1421" i="3"/>
  <c r="N1421" i="3"/>
  <c r="O1421" i="3"/>
  <c r="P1421" i="3"/>
  <c r="B1422" i="3"/>
  <c r="C1422" i="3"/>
  <c r="D1422" i="3"/>
  <c r="E1422" i="3"/>
  <c r="F1422" i="3"/>
  <c r="G1422" i="3"/>
  <c r="H1422" i="3"/>
  <c r="I1422" i="3"/>
  <c r="J1422" i="3"/>
  <c r="K1422" i="3"/>
  <c r="L1422" i="3"/>
  <c r="M1422" i="3"/>
  <c r="N1422" i="3"/>
  <c r="O1422" i="3"/>
  <c r="P1422" i="3"/>
  <c r="B1423" i="3"/>
  <c r="C1423" i="3"/>
  <c r="D1423" i="3"/>
  <c r="E1423" i="3"/>
  <c r="F1423" i="3"/>
  <c r="G1423" i="3"/>
  <c r="H1423" i="3"/>
  <c r="I1423" i="3"/>
  <c r="J1423" i="3"/>
  <c r="K1423" i="3"/>
  <c r="L1423" i="3"/>
  <c r="M1423" i="3"/>
  <c r="N1423" i="3"/>
  <c r="O1423" i="3"/>
  <c r="P1423" i="3"/>
  <c r="B1424" i="3"/>
  <c r="C1424" i="3"/>
  <c r="D1424" i="3"/>
  <c r="E1424" i="3"/>
  <c r="F1424" i="3"/>
  <c r="G1424" i="3"/>
  <c r="H1424" i="3"/>
  <c r="I1424" i="3"/>
  <c r="J1424" i="3"/>
  <c r="K1424" i="3"/>
  <c r="L1424" i="3"/>
  <c r="M1424" i="3"/>
  <c r="N1424" i="3"/>
  <c r="O1424" i="3"/>
  <c r="P1424" i="3"/>
  <c r="B1425" i="3"/>
  <c r="C1425" i="3"/>
  <c r="D1425" i="3"/>
  <c r="E1425" i="3"/>
  <c r="F1425" i="3"/>
  <c r="G1425" i="3"/>
  <c r="H1425" i="3"/>
  <c r="I1425" i="3"/>
  <c r="J1425" i="3"/>
  <c r="K1425" i="3"/>
  <c r="L1425" i="3"/>
  <c r="M1425" i="3"/>
  <c r="N1425" i="3"/>
  <c r="O1425" i="3"/>
  <c r="P1425" i="3"/>
  <c r="B1426" i="3"/>
  <c r="C1426" i="3"/>
  <c r="D1426" i="3"/>
  <c r="E1426" i="3"/>
  <c r="F1426" i="3"/>
  <c r="G1426" i="3"/>
  <c r="H1426" i="3"/>
  <c r="I1426" i="3"/>
  <c r="J1426" i="3"/>
  <c r="K1426" i="3"/>
  <c r="L1426" i="3"/>
  <c r="M1426" i="3"/>
  <c r="N1426" i="3"/>
  <c r="O1426" i="3"/>
  <c r="P1426" i="3"/>
  <c r="B1427" i="3"/>
  <c r="C1427" i="3"/>
  <c r="D1427" i="3"/>
  <c r="E1427" i="3"/>
  <c r="F1427" i="3"/>
  <c r="G1427" i="3"/>
  <c r="H1427" i="3"/>
  <c r="I1427" i="3"/>
  <c r="J1427" i="3"/>
  <c r="K1427" i="3"/>
  <c r="L1427" i="3"/>
  <c r="M1427" i="3"/>
  <c r="N1427" i="3"/>
  <c r="O1427" i="3"/>
  <c r="P1427" i="3"/>
  <c r="B1428" i="3"/>
  <c r="C1428" i="3"/>
  <c r="D1428" i="3"/>
  <c r="E1428" i="3"/>
  <c r="F1428" i="3"/>
  <c r="G1428" i="3"/>
  <c r="H1428" i="3"/>
  <c r="I1428" i="3"/>
  <c r="J1428" i="3"/>
  <c r="K1428" i="3"/>
  <c r="L1428" i="3"/>
  <c r="M1428" i="3"/>
  <c r="N1428" i="3"/>
  <c r="O1428" i="3"/>
  <c r="P1428" i="3"/>
  <c r="B1429" i="3"/>
  <c r="C1429" i="3"/>
  <c r="D1429" i="3"/>
  <c r="E1429" i="3"/>
  <c r="F1429" i="3"/>
  <c r="G1429" i="3"/>
  <c r="H1429" i="3"/>
  <c r="I1429" i="3"/>
  <c r="J1429" i="3"/>
  <c r="K1429" i="3"/>
  <c r="L1429" i="3"/>
  <c r="M1429" i="3"/>
  <c r="N1429" i="3"/>
  <c r="O1429" i="3"/>
  <c r="P1429" i="3"/>
  <c r="B1430" i="3"/>
  <c r="C1430" i="3"/>
  <c r="D1430" i="3"/>
  <c r="E1430" i="3"/>
  <c r="F1430" i="3"/>
  <c r="G1430" i="3"/>
  <c r="H1430" i="3"/>
  <c r="I1430" i="3"/>
  <c r="J1430" i="3"/>
  <c r="K1430" i="3"/>
  <c r="L1430" i="3"/>
  <c r="M1430" i="3"/>
  <c r="N1430" i="3"/>
  <c r="O1430" i="3"/>
  <c r="P1430" i="3"/>
  <c r="B1431" i="3"/>
  <c r="C1431" i="3"/>
  <c r="D1431" i="3"/>
  <c r="E1431" i="3"/>
  <c r="F1431" i="3"/>
  <c r="G1431" i="3"/>
  <c r="H1431" i="3"/>
  <c r="I1431" i="3"/>
  <c r="J1431" i="3"/>
  <c r="K1431" i="3"/>
  <c r="L1431" i="3"/>
  <c r="M1431" i="3"/>
  <c r="N1431" i="3"/>
  <c r="O1431" i="3"/>
  <c r="P1431" i="3"/>
  <c r="B1432" i="3"/>
  <c r="C1432" i="3"/>
  <c r="D1432" i="3"/>
  <c r="E1432" i="3"/>
  <c r="F1432" i="3"/>
  <c r="G1432" i="3"/>
  <c r="H1432" i="3"/>
  <c r="I1432" i="3"/>
  <c r="J1432" i="3"/>
  <c r="K1432" i="3"/>
  <c r="L1432" i="3"/>
  <c r="M1432" i="3"/>
  <c r="N1432" i="3"/>
  <c r="O1432" i="3"/>
  <c r="P1432" i="3"/>
  <c r="B1433" i="3"/>
  <c r="C1433" i="3"/>
  <c r="D1433" i="3"/>
  <c r="E1433" i="3"/>
  <c r="F1433" i="3"/>
  <c r="G1433" i="3"/>
  <c r="H1433" i="3"/>
  <c r="I1433" i="3"/>
  <c r="J1433" i="3"/>
  <c r="K1433" i="3"/>
  <c r="L1433" i="3"/>
  <c r="M1433" i="3"/>
  <c r="N1433" i="3"/>
  <c r="O1433" i="3"/>
  <c r="P1433" i="3"/>
  <c r="B1434" i="3"/>
  <c r="C1434" i="3"/>
  <c r="D1434" i="3"/>
  <c r="E1434" i="3"/>
  <c r="F1434" i="3"/>
  <c r="G1434" i="3"/>
  <c r="H1434" i="3"/>
  <c r="I1434" i="3"/>
  <c r="J1434" i="3"/>
  <c r="K1434" i="3"/>
  <c r="L1434" i="3"/>
  <c r="M1434" i="3"/>
  <c r="N1434" i="3"/>
  <c r="O1434" i="3"/>
  <c r="P1434" i="3"/>
  <c r="B1435" i="3"/>
  <c r="C1435" i="3"/>
  <c r="D1435" i="3"/>
  <c r="E1435" i="3"/>
  <c r="F1435" i="3"/>
  <c r="G1435" i="3"/>
  <c r="H1435" i="3"/>
  <c r="I1435" i="3"/>
  <c r="J1435" i="3"/>
  <c r="K1435" i="3"/>
  <c r="L1435" i="3"/>
  <c r="M1435" i="3"/>
  <c r="N1435" i="3"/>
  <c r="O1435" i="3"/>
  <c r="P1435" i="3"/>
  <c r="B1436" i="3"/>
  <c r="C1436" i="3"/>
  <c r="D1436" i="3"/>
  <c r="E1436" i="3"/>
  <c r="F1436" i="3"/>
  <c r="G1436" i="3"/>
  <c r="H1436" i="3"/>
  <c r="I1436" i="3"/>
  <c r="J1436" i="3"/>
  <c r="K1436" i="3"/>
  <c r="L1436" i="3"/>
  <c r="M1436" i="3"/>
  <c r="N1436" i="3"/>
  <c r="O1436" i="3"/>
  <c r="P1436" i="3"/>
  <c r="B1437" i="3"/>
  <c r="C1437" i="3"/>
  <c r="D1437" i="3"/>
  <c r="E1437" i="3"/>
  <c r="F1437" i="3"/>
  <c r="G1437" i="3"/>
  <c r="H1437" i="3"/>
  <c r="I1437" i="3"/>
  <c r="J1437" i="3"/>
  <c r="K1437" i="3"/>
  <c r="L1437" i="3"/>
  <c r="M1437" i="3"/>
  <c r="N1437" i="3"/>
  <c r="O1437" i="3"/>
  <c r="P1437" i="3"/>
  <c r="B1438" i="3"/>
  <c r="C1438" i="3"/>
  <c r="D1438" i="3"/>
  <c r="E1438" i="3"/>
  <c r="F1438" i="3"/>
  <c r="G1438" i="3"/>
  <c r="H1438" i="3"/>
  <c r="I1438" i="3"/>
  <c r="J1438" i="3"/>
  <c r="K1438" i="3"/>
  <c r="L1438" i="3"/>
  <c r="M1438" i="3"/>
  <c r="N1438" i="3"/>
  <c r="O1438" i="3"/>
  <c r="P1438" i="3"/>
  <c r="B1439" i="3"/>
  <c r="C1439" i="3"/>
  <c r="D1439" i="3"/>
  <c r="E1439" i="3"/>
  <c r="F1439" i="3"/>
  <c r="G1439" i="3"/>
  <c r="H1439" i="3"/>
  <c r="I1439" i="3"/>
  <c r="J1439" i="3"/>
  <c r="K1439" i="3"/>
  <c r="L1439" i="3"/>
  <c r="M1439" i="3"/>
  <c r="N1439" i="3"/>
  <c r="O1439" i="3"/>
  <c r="P1439" i="3"/>
  <c r="B1440" i="3"/>
  <c r="C1440" i="3"/>
  <c r="D1440" i="3"/>
  <c r="E1440" i="3"/>
  <c r="F1440" i="3"/>
  <c r="G1440" i="3"/>
  <c r="H1440" i="3"/>
  <c r="I1440" i="3"/>
  <c r="J1440" i="3"/>
  <c r="K1440" i="3"/>
  <c r="L1440" i="3"/>
  <c r="M1440" i="3"/>
  <c r="N1440" i="3"/>
  <c r="O1440" i="3"/>
  <c r="P1440" i="3"/>
  <c r="B1441" i="3"/>
  <c r="C1441" i="3"/>
  <c r="D1441" i="3"/>
  <c r="E1441" i="3"/>
  <c r="F1441" i="3"/>
  <c r="G1441" i="3"/>
  <c r="H1441" i="3"/>
  <c r="I1441" i="3"/>
  <c r="J1441" i="3"/>
  <c r="K1441" i="3"/>
  <c r="L1441" i="3"/>
  <c r="M1441" i="3"/>
  <c r="N1441" i="3"/>
  <c r="O1441" i="3"/>
  <c r="P1441" i="3"/>
  <c r="B1442" i="3"/>
  <c r="C1442" i="3"/>
  <c r="D1442" i="3"/>
  <c r="E1442" i="3"/>
  <c r="F1442" i="3"/>
  <c r="G1442" i="3"/>
  <c r="H1442" i="3"/>
  <c r="I1442" i="3"/>
  <c r="J1442" i="3"/>
  <c r="K1442" i="3"/>
  <c r="L1442" i="3"/>
  <c r="M1442" i="3"/>
  <c r="N1442" i="3"/>
  <c r="O1442" i="3"/>
  <c r="P1442" i="3"/>
  <c r="B1443" i="3"/>
  <c r="C1443" i="3"/>
  <c r="D1443" i="3"/>
  <c r="E1443" i="3"/>
  <c r="F1443" i="3"/>
  <c r="G1443" i="3"/>
  <c r="H1443" i="3"/>
  <c r="I1443" i="3"/>
  <c r="J1443" i="3"/>
  <c r="K1443" i="3"/>
  <c r="L1443" i="3"/>
  <c r="M1443" i="3"/>
  <c r="N1443" i="3"/>
  <c r="O1443" i="3"/>
  <c r="P1443" i="3"/>
  <c r="B1444" i="3"/>
  <c r="C1444" i="3"/>
  <c r="D1444" i="3"/>
  <c r="E1444" i="3"/>
  <c r="F1444" i="3"/>
  <c r="G1444" i="3"/>
  <c r="H1444" i="3"/>
  <c r="I1444" i="3"/>
  <c r="J1444" i="3"/>
  <c r="K1444" i="3"/>
  <c r="L1444" i="3"/>
  <c r="M1444" i="3"/>
  <c r="N1444" i="3"/>
  <c r="O1444" i="3"/>
  <c r="P1444" i="3"/>
  <c r="B1380" i="3"/>
  <c r="C1380" i="3"/>
  <c r="D1380" i="3"/>
  <c r="E1380" i="3"/>
  <c r="F1380" i="3"/>
  <c r="G1380" i="3"/>
  <c r="H1380" i="3"/>
  <c r="I1380" i="3"/>
  <c r="J1380" i="3"/>
  <c r="K1380" i="3"/>
  <c r="L1380" i="3"/>
  <c r="M1380" i="3"/>
  <c r="N1380" i="3"/>
  <c r="O1380" i="3"/>
  <c r="P1380" i="3"/>
  <c r="B1381" i="3"/>
  <c r="C1381" i="3"/>
  <c r="D1381" i="3"/>
  <c r="E1381" i="3"/>
  <c r="F1381" i="3"/>
  <c r="G1381" i="3"/>
  <c r="H1381" i="3"/>
  <c r="I1381" i="3"/>
  <c r="J1381" i="3"/>
  <c r="K1381" i="3"/>
  <c r="L1381" i="3"/>
  <c r="M1381" i="3"/>
  <c r="N1381" i="3"/>
  <c r="O1381" i="3"/>
  <c r="P1381" i="3"/>
  <c r="B1382" i="3"/>
  <c r="C1382" i="3"/>
  <c r="D1382" i="3"/>
  <c r="E1382" i="3"/>
  <c r="F1382" i="3"/>
  <c r="G1382" i="3"/>
  <c r="H1382" i="3"/>
  <c r="I1382" i="3"/>
  <c r="J1382" i="3"/>
  <c r="K1382" i="3"/>
  <c r="L1382" i="3"/>
  <c r="M1382" i="3"/>
  <c r="N1382" i="3"/>
  <c r="O1382" i="3"/>
  <c r="P1382" i="3"/>
  <c r="B1383" i="3"/>
  <c r="C1383" i="3"/>
  <c r="D1383" i="3"/>
  <c r="E1383" i="3"/>
  <c r="F1383" i="3"/>
  <c r="G1383" i="3"/>
  <c r="H1383" i="3"/>
  <c r="I1383" i="3"/>
  <c r="J1383" i="3"/>
  <c r="K1383" i="3"/>
  <c r="L1383" i="3"/>
  <c r="M1383" i="3"/>
  <c r="N1383" i="3"/>
  <c r="O1383" i="3"/>
  <c r="P1383" i="3"/>
  <c r="B1384" i="3"/>
  <c r="C1384" i="3"/>
  <c r="D1384" i="3"/>
  <c r="E1384" i="3"/>
  <c r="F1384" i="3"/>
  <c r="G1384" i="3"/>
  <c r="H1384" i="3"/>
  <c r="I1384" i="3"/>
  <c r="J1384" i="3"/>
  <c r="K1384" i="3"/>
  <c r="L1384" i="3"/>
  <c r="M1384" i="3"/>
  <c r="N1384" i="3"/>
  <c r="O1384" i="3"/>
  <c r="P1384" i="3"/>
  <c r="B1385" i="3"/>
  <c r="C1385" i="3"/>
  <c r="D1385" i="3"/>
  <c r="E1385" i="3"/>
  <c r="F1385" i="3"/>
  <c r="G1385" i="3"/>
  <c r="H1385" i="3"/>
  <c r="I1385" i="3"/>
  <c r="J1385" i="3"/>
  <c r="K1385" i="3"/>
  <c r="L1385" i="3"/>
  <c r="M1385" i="3"/>
  <c r="N1385" i="3"/>
  <c r="O1385" i="3"/>
  <c r="P1385" i="3"/>
  <c r="B1386" i="3"/>
  <c r="C1386" i="3"/>
  <c r="D1386" i="3"/>
  <c r="E1386" i="3"/>
  <c r="F1386" i="3"/>
  <c r="G1386" i="3"/>
  <c r="H1386" i="3"/>
  <c r="I1386" i="3"/>
  <c r="J1386" i="3"/>
  <c r="K1386" i="3"/>
  <c r="L1386" i="3"/>
  <c r="M1386" i="3"/>
  <c r="N1386" i="3"/>
  <c r="O1386" i="3"/>
  <c r="P1386" i="3"/>
  <c r="B1387" i="3"/>
  <c r="C1387" i="3"/>
  <c r="D1387" i="3"/>
  <c r="E1387" i="3"/>
  <c r="F1387" i="3"/>
  <c r="G1387" i="3"/>
  <c r="H1387" i="3"/>
  <c r="I1387" i="3"/>
  <c r="J1387" i="3"/>
  <c r="K1387" i="3"/>
  <c r="L1387" i="3"/>
  <c r="M1387" i="3"/>
  <c r="N1387" i="3"/>
  <c r="O1387" i="3"/>
  <c r="P1387" i="3"/>
  <c r="B1388" i="3"/>
  <c r="C1388" i="3"/>
  <c r="D1388" i="3"/>
  <c r="E1388" i="3"/>
  <c r="F1388" i="3"/>
  <c r="G1388" i="3"/>
  <c r="H1388" i="3"/>
  <c r="I1388" i="3"/>
  <c r="J1388" i="3"/>
  <c r="K1388" i="3"/>
  <c r="L1388" i="3"/>
  <c r="M1388" i="3"/>
  <c r="N1388" i="3"/>
  <c r="O1388" i="3"/>
  <c r="P1388" i="3"/>
  <c r="B1389" i="3"/>
  <c r="C1389" i="3"/>
  <c r="D1389" i="3"/>
  <c r="E1389" i="3"/>
  <c r="F1389" i="3"/>
  <c r="G1389" i="3"/>
  <c r="H1389" i="3"/>
  <c r="I1389" i="3"/>
  <c r="J1389" i="3"/>
  <c r="K1389" i="3"/>
  <c r="L1389" i="3"/>
  <c r="M1389" i="3"/>
  <c r="N1389" i="3"/>
  <c r="O1389" i="3"/>
  <c r="P1389" i="3"/>
  <c r="B1390" i="3"/>
  <c r="C1390" i="3"/>
  <c r="D1390" i="3"/>
  <c r="E1390" i="3"/>
  <c r="F1390" i="3"/>
  <c r="G1390" i="3"/>
  <c r="H1390" i="3"/>
  <c r="I1390" i="3"/>
  <c r="J1390" i="3"/>
  <c r="K1390" i="3"/>
  <c r="L1390" i="3"/>
  <c r="M1390" i="3"/>
  <c r="N1390" i="3"/>
  <c r="O1390" i="3"/>
  <c r="P1390" i="3"/>
  <c r="B1391" i="3"/>
  <c r="C1391" i="3"/>
  <c r="D1391" i="3"/>
  <c r="E1391" i="3"/>
  <c r="F1391" i="3"/>
  <c r="G1391" i="3"/>
  <c r="H1391" i="3"/>
  <c r="I1391" i="3"/>
  <c r="J1391" i="3"/>
  <c r="K1391" i="3"/>
  <c r="L1391" i="3"/>
  <c r="M1391" i="3"/>
  <c r="N1391" i="3"/>
  <c r="O1391" i="3"/>
  <c r="P1391" i="3"/>
  <c r="B1392" i="3"/>
  <c r="C1392" i="3"/>
  <c r="D1392" i="3"/>
  <c r="E1392" i="3"/>
  <c r="F1392" i="3"/>
  <c r="G1392" i="3"/>
  <c r="H1392" i="3"/>
  <c r="I1392" i="3"/>
  <c r="J1392" i="3"/>
  <c r="K1392" i="3"/>
  <c r="L1392" i="3"/>
  <c r="M1392" i="3"/>
  <c r="N1392" i="3"/>
  <c r="O1392" i="3"/>
  <c r="P1392" i="3"/>
  <c r="B1393" i="3"/>
  <c r="C1393" i="3"/>
  <c r="D1393" i="3"/>
  <c r="E1393" i="3"/>
  <c r="F1393" i="3"/>
  <c r="G1393" i="3"/>
  <c r="H1393" i="3"/>
  <c r="I1393" i="3"/>
  <c r="J1393" i="3"/>
  <c r="K1393" i="3"/>
  <c r="L1393" i="3"/>
  <c r="M1393" i="3"/>
  <c r="N1393" i="3"/>
  <c r="O1393" i="3"/>
  <c r="P1393" i="3"/>
  <c r="B1394" i="3"/>
  <c r="C1394" i="3"/>
  <c r="D1394" i="3"/>
  <c r="E1394" i="3"/>
  <c r="F1394" i="3"/>
  <c r="G1394" i="3"/>
  <c r="H1394" i="3"/>
  <c r="I1394" i="3"/>
  <c r="J1394" i="3"/>
  <c r="K1394" i="3"/>
  <c r="L1394" i="3"/>
  <c r="M1394" i="3"/>
  <c r="N1394" i="3"/>
  <c r="O1394" i="3"/>
  <c r="P1394" i="3"/>
  <c r="B1395" i="3"/>
  <c r="C1395" i="3"/>
  <c r="D1395" i="3"/>
  <c r="E1395" i="3"/>
  <c r="F1395" i="3"/>
  <c r="G1395" i="3"/>
  <c r="H1395" i="3"/>
  <c r="I1395" i="3"/>
  <c r="J1395" i="3"/>
  <c r="K1395" i="3"/>
  <c r="L1395" i="3"/>
  <c r="M1395" i="3"/>
  <c r="N1395" i="3"/>
  <c r="O1395" i="3"/>
  <c r="P1395" i="3"/>
  <c r="B1396" i="3"/>
  <c r="C1396" i="3"/>
  <c r="D1396" i="3"/>
  <c r="E1396" i="3"/>
  <c r="F1396" i="3"/>
  <c r="G1396" i="3"/>
  <c r="H1396" i="3"/>
  <c r="I1396" i="3"/>
  <c r="J1396" i="3"/>
  <c r="K1396" i="3"/>
  <c r="L1396" i="3"/>
  <c r="M1396" i="3"/>
  <c r="N1396" i="3"/>
  <c r="O1396" i="3"/>
  <c r="P1396" i="3"/>
  <c r="B1397" i="3"/>
  <c r="C1397" i="3"/>
  <c r="D1397" i="3"/>
  <c r="E1397" i="3"/>
  <c r="F1397" i="3"/>
  <c r="G1397" i="3"/>
  <c r="H1397" i="3"/>
  <c r="I1397" i="3"/>
  <c r="J1397" i="3"/>
  <c r="K1397" i="3"/>
  <c r="L1397" i="3"/>
  <c r="M1397" i="3"/>
  <c r="N1397" i="3"/>
  <c r="O1397" i="3"/>
  <c r="P1397" i="3"/>
  <c r="B1398" i="3"/>
  <c r="C1398" i="3"/>
  <c r="D1398" i="3"/>
  <c r="E1398" i="3"/>
  <c r="F1398" i="3"/>
  <c r="G1398" i="3"/>
  <c r="H1398" i="3"/>
  <c r="I1398" i="3"/>
  <c r="J1398" i="3"/>
  <c r="K1398" i="3"/>
  <c r="L1398" i="3"/>
  <c r="M1398" i="3"/>
  <c r="N1398" i="3"/>
  <c r="O1398" i="3"/>
  <c r="P1398" i="3"/>
  <c r="B1399" i="3"/>
  <c r="C1399" i="3"/>
  <c r="D1399" i="3"/>
  <c r="E1399" i="3"/>
  <c r="F1399" i="3"/>
  <c r="G1399" i="3"/>
  <c r="H1399" i="3"/>
  <c r="I1399" i="3"/>
  <c r="J1399" i="3"/>
  <c r="K1399" i="3"/>
  <c r="L1399" i="3"/>
  <c r="M1399" i="3"/>
  <c r="N1399" i="3"/>
  <c r="O1399" i="3"/>
  <c r="P1399" i="3"/>
  <c r="B1400" i="3"/>
  <c r="C1400" i="3"/>
  <c r="D1400" i="3"/>
  <c r="E1400" i="3"/>
  <c r="F1400" i="3"/>
  <c r="G1400" i="3"/>
  <c r="H1400" i="3"/>
  <c r="I1400" i="3"/>
  <c r="J1400" i="3"/>
  <c r="K1400" i="3"/>
  <c r="L1400" i="3"/>
  <c r="M1400" i="3"/>
  <c r="N1400" i="3"/>
  <c r="O1400" i="3"/>
  <c r="P1400" i="3"/>
  <c r="B1401" i="3"/>
  <c r="C1401" i="3"/>
  <c r="D1401" i="3"/>
  <c r="E1401" i="3"/>
  <c r="F1401" i="3"/>
  <c r="G1401" i="3"/>
  <c r="H1401" i="3"/>
  <c r="I1401" i="3"/>
  <c r="J1401" i="3"/>
  <c r="K1401" i="3"/>
  <c r="L1401" i="3"/>
  <c r="M1401" i="3"/>
  <c r="N1401" i="3"/>
  <c r="O1401" i="3"/>
  <c r="P1401" i="3"/>
  <c r="B1402" i="3"/>
  <c r="C1402" i="3"/>
  <c r="D1402" i="3"/>
  <c r="E1402" i="3"/>
  <c r="F1402" i="3"/>
  <c r="G1402" i="3"/>
  <c r="H1402" i="3"/>
  <c r="I1402" i="3"/>
  <c r="J1402" i="3"/>
  <c r="K1402" i="3"/>
  <c r="L1402" i="3"/>
  <c r="M1402" i="3"/>
  <c r="N1402" i="3"/>
  <c r="O1402" i="3"/>
  <c r="P1402" i="3"/>
  <c r="B1403" i="3"/>
  <c r="C1403" i="3"/>
  <c r="D1403" i="3"/>
  <c r="E1403" i="3"/>
  <c r="F1403" i="3"/>
  <c r="G1403" i="3"/>
  <c r="H1403" i="3"/>
  <c r="I1403" i="3"/>
  <c r="J1403" i="3"/>
  <c r="K1403" i="3"/>
  <c r="L1403" i="3"/>
  <c r="M1403" i="3"/>
  <c r="N1403" i="3"/>
  <c r="O1403" i="3"/>
  <c r="P1403" i="3"/>
  <c r="B1404" i="3"/>
  <c r="C1404" i="3"/>
  <c r="D1404" i="3"/>
  <c r="E1404" i="3"/>
  <c r="F1404" i="3"/>
  <c r="G1404" i="3"/>
  <c r="H1404" i="3"/>
  <c r="I1404" i="3"/>
  <c r="J1404" i="3"/>
  <c r="K1404" i="3"/>
  <c r="L1404" i="3"/>
  <c r="M1404" i="3"/>
  <c r="N1404" i="3"/>
  <c r="O1404" i="3"/>
  <c r="P1404" i="3"/>
  <c r="B1405" i="3"/>
  <c r="C1405" i="3"/>
  <c r="D1405" i="3"/>
  <c r="E1405" i="3"/>
  <c r="F1405" i="3"/>
  <c r="G1405" i="3"/>
  <c r="H1405" i="3"/>
  <c r="I1405" i="3"/>
  <c r="J1405" i="3"/>
  <c r="K1405" i="3"/>
  <c r="L1405" i="3"/>
  <c r="M1405" i="3"/>
  <c r="N1405" i="3"/>
  <c r="O1405" i="3"/>
  <c r="P1405" i="3"/>
  <c r="B1406" i="3"/>
  <c r="C1406" i="3"/>
  <c r="D1406" i="3"/>
  <c r="E1406" i="3"/>
  <c r="F1406" i="3"/>
  <c r="G1406" i="3"/>
  <c r="H1406" i="3"/>
  <c r="I1406" i="3"/>
  <c r="J1406" i="3"/>
  <c r="K1406" i="3"/>
  <c r="L1406" i="3"/>
  <c r="M1406" i="3"/>
  <c r="N1406" i="3"/>
  <c r="O1406" i="3"/>
  <c r="P1406" i="3"/>
  <c r="B1407" i="3"/>
  <c r="C1407" i="3"/>
  <c r="D1407" i="3"/>
  <c r="E1407" i="3"/>
  <c r="F1407" i="3"/>
  <c r="G1407" i="3"/>
  <c r="H1407" i="3"/>
  <c r="I1407" i="3"/>
  <c r="J1407" i="3"/>
  <c r="K1407" i="3"/>
  <c r="L1407" i="3"/>
  <c r="M1407" i="3"/>
  <c r="N1407" i="3"/>
  <c r="O1407" i="3"/>
  <c r="P1407" i="3"/>
  <c r="B1408" i="3"/>
  <c r="C1408" i="3"/>
  <c r="D1408" i="3"/>
  <c r="E1408" i="3"/>
  <c r="F1408" i="3"/>
  <c r="G1408" i="3"/>
  <c r="H1408" i="3"/>
  <c r="I1408" i="3"/>
  <c r="J1408" i="3"/>
  <c r="K1408" i="3"/>
  <c r="L1408" i="3"/>
  <c r="M1408" i="3"/>
  <c r="N1408" i="3"/>
  <c r="O1408" i="3"/>
  <c r="P1408" i="3"/>
  <c r="B1409" i="3"/>
  <c r="C1409" i="3"/>
  <c r="D1409" i="3"/>
  <c r="E1409" i="3"/>
  <c r="F1409" i="3"/>
  <c r="G1409" i="3"/>
  <c r="H1409" i="3"/>
  <c r="I1409" i="3"/>
  <c r="J1409" i="3"/>
  <c r="K1409" i="3"/>
  <c r="L1409" i="3"/>
  <c r="M1409" i="3"/>
  <c r="N1409" i="3"/>
  <c r="O1409" i="3"/>
  <c r="P1409" i="3"/>
  <c r="B1410" i="3"/>
  <c r="C1410" i="3"/>
  <c r="D1410" i="3"/>
  <c r="E1410" i="3"/>
  <c r="F1410" i="3"/>
  <c r="G1410" i="3"/>
  <c r="H1410" i="3"/>
  <c r="I1410" i="3"/>
  <c r="J1410" i="3"/>
  <c r="K1410" i="3"/>
  <c r="L1410" i="3"/>
  <c r="M1410" i="3"/>
  <c r="N1410" i="3"/>
  <c r="O1410" i="3"/>
  <c r="P1410" i="3"/>
  <c r="B1411" i="3"/>
  <c r="C1411" i="3"/>
  <c r="D1411" i="3"/>
  <c r="E1411" i="3"/>
  <c r="F1411" i="3"/>
  <c r="G1411" i="3"/>
  <c r="H1411" i="3"/>
  <c r="I1411" i="3"/>
  <c r="J1411" i="3"/>
  <c r="K1411" i="3"/>
  <c r="L1411" i="3"/>
  <c r="M1411" i="3"/>
  <c r="N1411" i="3"/>
  <c r="O1411" i="3"/>
  <c r="P1411" i="3"/>
  <c r="B1412" i="3"/>
  <c r="C1412" i="3"/>
  <c r="D1412" i="3"/>
  <c r="E1412" i="3"/>
  <c r="F1412" i="3"/>
  <c r="G1412" i="3"/>
  <c r="H1412" i="3"/>
  <c r="I1412" i="3"/>
  <c r="J1412" i="3"/>
  <c r="K1412" i="3"/>
  <c r="L1412" i="3"/>
  <c r="M1412" i="3"/>
  <c r="N1412" i="3"/>
  <c r="O1412" i="3"/>
  <c r="P1412" i="3"/>
  <c r="B1413" i="3"/>
  <c r="C1413" i="3"/>
  <c r="D1413" i="3"/>
  <c r="E1413" i="3"/>
  <c r="F1413" i="3"/>
  <c r="G1413" i="3"/>
  <c r="H1413" i="3"/>
  <c r="I1413" i="3"/>
  <c r="J1413" i="3"/>
  <c r="K1413" i="3"/>
  <c r="L1413" i="3"/>
  <c r="M1413" i="3"/>
  <c r="N1413" i="3"/>
  <c r="O1413" i="3"/>
  <c r="P1413" i="3"/>
  <c r="B1414" i="3"/>
  <c r="C1414" i="3"/>
  <c r="D1414" i="3"/>
  <c r="E1414" i="3"/>
  <c r="F1414" i="3"/>
  <c r="G1414" i="3"/>
  <c r="H1414" i="3"/>
  <c r="I1414" i="3"/>
  <c r="J1414" i="3"/>
  <c r="K1414" i="3"/>
  <c r="L1414" i="3"/>
  <c r="M1414" i="3"/>
  <c r="N1414" i="3"/>
  <c r="O1414" i="3"/>
  <c r="P1414" i="3"/>
  <c r="B1415" i="3"/>
  <c r="C1415" i="3"/>
  <c r="D1415" i="3"/>
  <c r="E1415" i="3"/>
  <c r="F1415" i="3"/>
  <c r="G1415" i="3"/>
  <c r="H1415" i="3"/>
  <c r="I1415" i="3"/>
  <c r="J1415" i="3"/>
  <c r="K1415" i="3"/>
  <c r="L1415" i="3"/>
  <c r="M1415" i="3"/>
  <c r="N1415" i="3"/>
  <c r="O1415" i="3"/>
  <c r="P1415" i="3"/>
  <c r="B1416" i="3"/>
  <c r="C1416" i="3"/>
  <c r="D1416" i="3"/>
  <c r="E1416" i="3"/>
  <c r="F1416" i="3"/>
  <c r="G1416" i="3"/>
  <c r="H1416" i="3"/>
  <c r="I1416" i="3"/>
  <c r="J1416" i="3"/>
  <c r="K1416" i="3"/>
  <c r="L1416" i="3"/>
  <c r="M1416" i="3"/>
  <c r="N1416" i="3"/>
  <c r="O1416" i="3"/>
  <c r="P1416" i="3"/>
  <c r="B1417" i="3"/>
  <c r="C1417" i="3"/>
  <c r="D1417" i="3"/>
  <c r="E1417" i="3"/>
  <c r="F1417" i="3"/>
  <c r="G1417" i="3"/>
  <c r="H1417" i="3"/>
  <c r="I1417" i="3"/>
  <c r="J1417" i="3"/>
  <c r="K1417" i="3"/>
  <c r="L1417" i="3"/>
  <c r="M1417" i="3"/>
  <c r="N1417" i="3"/>
  <c r="O1417" i="3"/>
  <c r="P1417" i="3"/>
  <c r="G400" i="1"/>
  <c r="H400" i="1"/>
  <c r="AN1272" i="3"/>
  <c r="AN1273" i="3"/>
  <c r="H159" i="1"/>
  <c r="G159" i="1"/>
  <c r="R1663" i="5"/>
  <c r="Q1663" i="5"/>
  <c r="R1662" i="5"/>
  <c r="Q1662" i="5"/>
  <c r="R1661" i="5"/>
  <c r="Q1661" i="5"/>
  <c r="R1660" i="5"/>
  <c r="Q1660" i="5"/>
  <c r="R1659" i="5"/>
  <c r="Q1659" i="5"/>
  <c r="R1658" i="5"/>
  <c r="Q1658" i="5"/>
  <c r="R1657" i="5"/>
  <c r="Q1657" i="5"/>
  <c r="R1656" i="5"/>
  <c r="Q1656" i="5"/>
  <c r="R1655" i="5"/>
  <c r="Q1655" i="5"/>
  <c r="R1654" i="5"/>
  <c r="Q1654" i="5"/>
  <c r="R1653" i="5"/>
  <c r="Q1653" i="5"/>
  <c r="R1652" i="5"/>
  <c r="Q1652" i="5"/>
  <c r="R1651" i="5"/>
  <c r="Q1651" i="5"/>
  <c r="R1650" i="5"/>
  <c r="Q1650" i="5"/>
  <c r="R1649" i="5"/>
  <c r="Q1649" i="5"/>
  <c r="R1648" i="5"/>
  <c r="Q1648" i="5"/>
  <c r="R1647" i="5"/>
  <c r="Q1647" i="5"/>
  <c r="R1646" i="5"/>
  <c r="Q1646" i="5"/>
  <c r="R1645" i="5"/>
  <c r="Q1645" i="5"/>
  <c r="R1644" i="5"/>
  <c r="Q1644" i="5"/>
  <c r="R1643" i="5"/>
  <c r="Q1643" i="5"/>
  <c r="R1642" i="5"/>
  <c r="Q1642" i="5"/>
  <c r="R1641" i="5"/>
  <c r="Q1641" i="5"/>
  <c r="R1640" i="5"/>
  <c r="Q1640" i="5"/>
  <c r="R1639" i="5"/>
  <c r="Q1639" i="5"/>
  <c r="R1638" i="5"/>
  <c r="Q1638" i="5"/>
  <c r="R1637" i="5"/>
  <c r="Q1637" i="5"/>
  <c r="R1636" i="5"/>
  <c r="Q1636" i="5"/>
  <c r="R1635" i="5"/>
  <c r="Q1635" i="5"/>
  <c r="R1634" i="5"/>
  <c r="Q1634" i="5"/>
  <c r="R1633" i="5"/>
  <c r="Q1633" i="5"/>
  <c r="R1632" i="5"/>
  <c r="Q1632" i="5"/>
  <c r="R1631" i="5"/>
  <c r="Q1631" i="5"/>
  <c r="R1630" i="5"/>
  <c r="Q1630" i="5"/>
  <c r="R1629" i="5"/>
  <c r="Q1629" i="5"/>
  <c r="R1628" i="5"/>
  <c r="Q1628" i="5"/>
  <c r="R1627" i="5"/>
  <c r="Q1627" i="5"/>
  <c r="R1626" i="5"/>
  <c r="Q1626" i="5"/>
  <c r="R1625" i="5"/>
  <c r="Q1625" i="5"/>
  <c r="R1624" i="5"/>
  <c r="Q1624" i="5"/>
  <c r="R1623" i="5"/>
  <c r="Q1623" i="5"/>
  <c r="R1622" i="5"/>
  <c r="Q1622" i="5"/>
  <c r="R1621" i="5"/>
  <c r="Q1621" i="5"/>
  <c r="R1620" i="5"/>
  <c r="Q1620" i="5"/>
  <c r="R1619" i="5"/>
  <c r="Q1619" i="5"/>
  <c r="R1618" i="5"/>
  <c r="Q1618" i="5"/>
  <c r="R1617" i="5"/>
  <c r="Q1617" i="5"/>
  <c r="R1616" i="5"/>
  <c r="Q1616" i="5"/>
  <c r="R1615" i="5"/>
  <c r="Q1615" i="5"/>
  <c r="R1614" i="5"/>
  <c r="Q1614" i="5"/>
  <c r="R1613" i="5"/>
  <c r="Q1613" i="5"/>
  <c r="R1612" i="5"/>
  <c r="Q1612" i="5"/>
  <c r="R1611" i="5"/>
  <c r="Q1611" i="5"/>
  <c r="R1610" i="5"/>
  <c r="Q1610" i="5"/>
  <c r="R1609" i="5"/>
  <c r="Q1609" i="5"/>
  <c r="R1608" i="5"/>
  <c r="Q1608" i="5"/>
  <c r="R1607" i="5"/>
  <c r="Q1607" i="5"/>
  <c r="R1606" i="5"/>
  <c r="Q1606" i="5"/>
  <c r="R1605" i="5"/>
  <c r="Q1605" i="5"/>
  <c r="R1604" i="5"/>
  <c r="Q1604" i="5"/>
  <c r="R1603" i="5"/>
  <c r="Q1603" i="5"/>
  <c r="R1602" i="5"/>
  <c r="Q1602" i="5"/>
  <c r="R1601" i="5"/>
  <c r="Q1601" i="5"/>
  <c r="R1600" i="5"/>
  <c r="Q1600" i="5"/>
  <c r="R1599" i="5"/>
  <c r="Q1599" i="5"/>
  <c r="R1598" i="5"/>
  <c r="Q1598" i="5"/>
  <c r="R1597" i="5"/>
  <c r="Q1597" i="5"/>
  <c r="R1596" i="5"/>
  <c r="Q1596" i="5"/>
  <c r="R1595" i="5"/>
  <c r="Q1595" i="5"/>
  <c r="R1594" i="5"/>
  <c r="Q1594" i="5"/>
  <c r="R1593" i="5"/>
  <c r="Q1593" i="5"/>
  <c r="R1592" i="5"/>
  <c r="Q1592" i="5"/>
  <c r="R1591" i="5"/>
  <c r="Q1591" i="5"/>
  <c r="R1590" i="5"/>
  <c r="Q1590" i="5"/>
  <c r="R1589" i="5"/>
  <c r="Q1589" i="5"/>
  <c r="R1588" i="5"/>
  <c r="Q1588" i="5"/>
  <c r="R1587" i="5"/>
  <c r="Q1587" i="5"/>
  <c r="R1586" i="5"/>
  <c r="Q1586" i="5"/>
  <c r="R1585" i="5"/>
  <c r="Q1585" i="5"/>
  <c r="R1584" i="5"/>
  <c r="Q1584" i="5"/>
  <c r="R1583" i="5"/>
  <c r="Q1583" i="5"/>
  <c r="R1582" i="5"/>
  <c r="Q1582" i="5"/>
  <c r="R1581" i="5"/>
  <c r="Q1581" i="5"/>
  <c r="R1580" i="5"/>
  <c r="Q1580" i="5"/>
  <c r="R1579" i="5"/>
  <c r="Q1579" i="5"/>
  <c r="R1578" i="5"/>
  <c r="Q1578" i="5"/>
  <c r="R1577" i="5"/>
  <c r="Q1577" i="5"/>
  <c r="R1576" i="5"/>
  <c r="Q1576" i="5"/>
  <c r="R1575" i="5"/>
  <c r="Q1575" i="5"/>
  <c r="R1574" i="5"/>
  <c r="Q1574" i="5"/>
  <c r="R1573" i="5"/>
  <c r="Q1573" i="5"/>
  <c r="R1572" i="5"/>
  <c r="Q1572" i="5"/>
  <c r="R1571" i="5"/>
  <c r="Q1571" i="5"/>
  <c r="R1570" i="5"/>
  <c r="Q1570" i="5"/>
  <c r="R1569" i="5"/>
  <c r="Q1569" i="5"/>
  <c r="R1568" i="5"/>
  <c r="Q1568" i="5"/>
  <c r="R1567" i="5"/>
  <c r="Q1567" i="5"/>
  <c r="R1566" i="5"/>
  <c r="Q1566" i="5"/>
  <c r="R1565" i="5"/>
  <c r="Q1565" i="5"/>
  <c r="R1564" i="5"/>
  <c r="Q1564" i="5"/>
  <c r="R1563" i="5"/>
  <c r="Q1563" i="5"/>
  <c r="R1562" i="5"/>
  <c r="Q1562" i="5"/>
  <c r="R1561" i="5"/>
  <c r="Q1561" i="5"/>
  <c r="R1560" i="5"/>
  <c r="Q1560" i="5"/>
  <c r="R1559" i="5"/>
  <c r="Q1559" i="5"/>
  <c r="R1558" i="5"/>
  <c r="Q1558" i="5"/>
  <c r="R1557" i="5"/>
  <c r="Q1557" i="5"/>
  <c r="R1556" i="5"/>
  <c r="Q1556" i="5"/>
  <c r="R1555" i="5"/>
  <c r="Q1555" i="5"/>
  <c r="R1554" i="5"/>
  <c r="Q1554" i="5"/>
  <c r="R1553" i="5"/>
  <c r="Q1553" i="5"/>
  <c r="R1552" i="5"/>
  <c r="Q1552" i="5"/>
  <c r="R1551" i="5"/>
  <c r="Q1551" i="5"/>
  <c r="R1550" i="5"/>
  <c r="Q1550" i="5"/>
  <c r="R1549" i="5"/>
  <c r="Q1549" i="5"/>
  <c r="R1548" i="5"/>
  <c r="Q1548" i="5"/>
  <c r="R1547" i="5"/>
  <c r="Q1547" i="5"/>
  <c r="R1546" i="5"/>
  <c r="Q1546" i="5"/>
  <c r="R1545" i="5"/>
  <c r="Q1545" i="5"/>
  <c r="R1544" i="5"/>
  <c r="Q1544" i="5"/>
  <c r="R1543" i="5"/>
  <c r="Q1543" i="5"/>
  <c r="R1542" i="5"/>
  <c r="Q1542" i="5"/>
  <c r="R1541" i="5"/>
  <c r="Q1541" i="5"/>
  <c r="R1540" i="5"/>
  <c r="Q1540" i="5"/>
  <c r="R1539" i="5"/>
  <c r="Q1539" i="5"/>
  <c r="R1538" i="5"/>
  <c r="Q1538" i="5"/>
  <c r="R1537" i="5"/>
  <c r="Q1537" i="5"/>
  <c r="R1536" i="5"/>
  <c r="Q1536" i="5"/>
  <c r="R1535" i="5"/>
  <c r="Q1535" i="5"/>
  <c r="R1534" i="5"/>
  <c r="Q1534" i="5"/>
  <c r="R1533" i="5"/>
  <c r="Q1533" i="5"/>
  <c r="R1532" i="5"/>
  <c r="Q1532" i="5"/>
  <c r="R1531" i="5"/>
  <c r="Q1531" i="5"/>
  <c r="R1530" i="5"/>
  <c r="Q1530" i="5"/>
  <c r="R1529" i="5"/>
  <c r="Q1529" i="5"/>
  <c r="R1528" i="5"/>
  <c r="Q1528" i="5"/>
  <c r="R1527" i="5"/>
  <c r="Q1527" i="5"/>
  <c r="R1526" i="5"/>
  <c r="Q1526" i="5"/>
  <c r="R1525" i="5"/>
  <c r="Q1525" i="5"/>
  <c r="R1524" i="5"/>
  <c r="Q1524" i="5"/>
  <c r="R1523" i="5"/>
  <c r="Q1523" i="5"/>
  <c r="R1522" i="5"/>
  <c r="Q1522" i="5"/>
  <c r="R1521" i="5"/>
  <c r="Q1521" i="5"/>
  <c r="R1520" i="5"/>
  <c r="Q1520" i="5"/>
  <c r="R1519" i="5"/>
  <c r="Q1519" i="5"/>
  <c r="R1518" i="5"/>
  <c r="Q1518" i="5"/>
  <c r="R1517" i="5"/>
  <c r="Q1517" i="5"/>
  <c r="R1516" i="5"/>
  <c r="Q1516" i="5"/>
  <c r="R1515" i="5"/>
  <c r="Q1515" i="5"/>
  <c r="R1514" i="5"/>
  <c r="Q1514" i="5"/>
  <c r="R1513" i="5"/>
  <c r="Q1513" i="5"/>
  <c r="R1512" i="5"/>
  <c r="Q1512" i="5"/>
  <c r="R1511" i="5"/>
  <c r="Q1511" i="5"/>
  <c r="R1510" i="5"/>
  <c r="Q1510" i="5"/>
  <c r="R1509" i="5"/>
  <c r="Q1509" i="5"/>
  <c r="R1508" i="5"/>
  <c r="Q1508" i="5"/>
  <c r="R1507" i="5"/>
  <c r="Q1507" i="5"/>
  <c r="R1506" i="5"/>
  <c r="Q1506" i="5"/>
  <c r="R1505" i="5"/>
  <c r="Q1505" i="5"/>
  <c r="R1504" i="5"/>
  <c r="Q1504" i="5"/>
  <c r="R1503" i="5"/>
  <c r="Q1503" i="5"/>
  <c r="R1502" i="5"/>
  <c r="Q1502" i="5"/>
  <c r="R1501" i="5"/>
  <c r="Q1501" i="5"/>
  <c r="R1500" i="5"/>
  <c r="Q1500" i="5"/>
  <c r="R1499" i="5"/>
  <c r="Q1499" i="5"/>
  <c r="R1498" i="5"/>
  <c r="Q1498" i="5"/>
  <c r="R1497" i="5"/>
  <c r="Q1497" i="5"/>
  <c r="R1496" i="5"/>
  <c r="Q1496" i="5"/>
  <c r="R1495" i="5"/>
  <c r="Q1495" i="5"/>
  <c r="R1494" i="5"/>
  <c r="Q1494" i="5"/>
  <c r="R1493" i="5"/>
  <c r="Q1493" i="5"/>
  <c r="R1492" i="5"/>
  <c r="Q1492" i="5"/>
  <c r="R1491" i="5"/>
  <c r="Q1491" i="5"/>
  <c r="R1490" i="5"/>
  <c r="Q1490" i="5"/>
  <c r="R1489" i="5"/>
  <c r="Q1489" i="5"/>
  <c r="R1488" i="5"/>
  <c r="Q1488" i="5"/>
  <c r="R1487" i="5"/>
  <c r="Q1487" i="5"/>
  <c r="R1486" i="5"/>
  <c r="Q1486" i="5"/>
  <c r="R1485" i="5"/>
  <c r="Q1485" i="5"/>
  <c r="R1484" i="5"/>
  <c r="Q1484" i="5"/>
  <c r="R1483" i="5"/>
  <c r="Q1483" i="5"/>
  <c r="R1482" i="5"/>
  <c r="Q1482" i="5"/>
  <c r="R1481" i="5"/>
  <c r="Q1481" i="5"/>
  <c r="R1480" i="5"/>
  <c r="Q1480" i="5"/>
  <c r="R1479" i="5"/>
  <c r="Q1479" i="5"/>
  <c r="R1478" i="5"/>
  <c r="Q1478" i="5"/>
  <c r="R1477" i="5"/>
  <c r="Q1477" i="5"/>
  <c r="R1476" i="5"/>
  <c r="Q1476" i="5"/>
  <c r="R1475" i="5"/>
  <c r="Q1475" i="5"/>
  <c r="R1474" i="5"/>
  <c r="Q1474" i="5"/>
  <c r="R1473" i="5"/>
  <c r="Q1473" i="5"/>
  <c r="R1472" i="5"/>
  <c r="Q1472" i="5"/>
  <c r="R1471" i="5"/>
  <c r="Q1471" i="5"/>
  <c r="R1470" i="5"/>
  <c r="Q1470" i="5"/>
  <c r="R1469" i="5"/>
  <c r="Q1469" i="5"/>
  <c r="R1468" i="5"/>
  <c r="Q1468" i="5"/>
  <c r="R1467" i="5"/>
  <c r="Q1467" i="5"/>
  <c r="R1466" i="5"/>
  <c r="Q1466" i="5"/>
  <c r="R1465" i="5"/>
  <c r="Q1465" i="5"/>
  <c r="R1464" i="5"/>
  <c r="Q1464" i="5"/>
  <c r="R1463" i="5"/>
  <c r="Q1463" i="5"/>
  <c r="R1462" i="5"/>
  <c r="Q1462" i="5"/>
  <c r="R1461" i="5"/>
  <c r="Q1461" i="5"/>
  <c r="R1460" i="5"/>
  <c r="Q1460" i="5"/>
  <c r="R1459" i="5"/>
  <c r="Q1459" i="5"/>
  <c r="R1458" i="5"/>
  <c r="Q1458" i="5"/>
  <c r="R1457" i="5"/>
  <c r="Q1457" i="5"/>
  <c r="R1456" i="5"/>
  <c r="Q1456" i="5"/>
  <c r="R1455" i="5"/>
  <c r="Q1455" i="5"/>
  <c r="R1454" i="5"/>
  <c r="Q1454" i="5"/>
  <c r="R1453" i="5"/>
  <c r="Q1453" i="5"/>
  <c r="R1452" i="5"/>
  <c r="Q1452" i="5"/>
  <c r="R1451" i="5"/>
  <c r="Q1451" i="5"/>
  <c r="R1450" i="5"/>
  <c r="Q1450" i="5"/>
  <c r="R1449" i="5"/>
  <c r="Q1449" i="5"/>
  <c r="R1448" i="5"/>
  <c r="Q1448" i="5"/>
  <c r="R1447" i="5"/>
  <c r="Q1447" i="5"/>
  <c r="R1446" i="5"/>
  <c r="Q1446" i="5"/>
  <c r="R1445" i="5"/>
  <c r="Q1445" i="5"/>
  <c r="R1444" i="5"/>
  <c r="Q1444" i="5"/>
  <c r="R1443" i="5"/>
  <c r="Q1443" i="5"/>
  <c r="R1442" i="5"/>
  <c r="Q1442" i="5"/>
  <c r="R1441" i="5"/>
  <c r="Q1441" i="5"/>
  <c r="R1440" i="5"/>
  <c r="Q1440" i="5"/>
  <c r="R1439" i="5"/>
  <c r="Q1439" i="5"/>
  <c r="R1438" i="5"/>
  <c r="Q1438" i="5"/>
  <c r="R1437" i="5"/>
  <c r="Q1437" i="5"/>
  <c r="R1436" i="5"/>
  <c r="Q1436" i="5"/>
  <c r="R1435" i="5"/>
  <c r="Q1435" i="5"/>
  <c r="R1434" i="5"/>
  <c r="Q1434" i="5"/>
  <c r="R1433" i="5"/>
  <c r="Q1433" i="5"/>
  <c r="R1432" i="5"/>
  <c r="Q1432" i="5"/>
  <c r="R1431" i="5"/>
  <c r="Q1431" i="5"/>
  <c r="R1430" i="5"/>
  <c r="Q1430" i="5"/>
  <c r="R1429" i="5"/>
  <c r="Q1429" i="5"/>
  <c r="R1428" i="5"/>
  <c r="Q1428" i="5"/>
  <c r="R1427" i="5"/>
  <c r="Q1427" i="5"/>
  <c r="R1426" i="5"/>
  <c r="Q1426" i="5"/>
  <c r="R1425" i="5"/>
  <c r="Q1425" i="5"/>
  <c r="R1424" i="5"/>
  <c r="Q1424" i="5"/>
  <c r="R1423" i="5"/>
  <c r="Q1423" i="5"/>
  <c r="R1422" i="5"/>
  <c r="Q1422" i="5"/>
  <c r="R1421" i="5"/>
  <c r="Q1421" i="5"/>
  <c r="R1420" i="5"/>
  <c r="Q1420" i="5"/>
  <c r="R1419" i="5"/>
  <c r="Q1419" i="5"/>
  <c r="R1418" i="5"/>
  <c r="Q1418" i="5"/>
  <c r="R1417" i="5"/>
  <c r="Q1417" i="5"/>
  <c r="R1416" i="5"/>
  <c r="Q1416" i="5"/>
  <c r="R1415" i="5"/>
  <c r="Q1415" i="5"/>
  <c r="R1414" i="5"/>
  <c r="Q1414" i="5"/>
  <c r="R1413" i="5"/>
  <c r="Q1413" i="5"/>
  <c r="R1412" i="5"/>
  <c r="Q1412" i="5"/>
  <c r="R1411" i="5"/>
  <c r="Q1411" i="5"/>
  <c r="R1410" i="5"/>
  <c r="Q1410" i="5"/>
  <c r="R1409" i="5"/>
  <c r="Q1409" i="5"/>
  <c r="R1408" i="5"/>
  <c r="Q1408" i="5"/>
  <c r="R1407" i="5"/>
  <c r="Q1407" i="5"/>
  <c r="R1406" i="5"/>
  <c r="Q1406" i="5"/>
  <c r="R1405" i="5"/>
  <c r="Q1405" i="5"/>
  <c r="R1404" i="5"/>
  <c r="Q1404" i="5"/>
  <c r="R1403" i="5"/>
  <c r="Q1403" i="5"/>
  <c r="R1402" i="5"/>
  <c r="Q1402" i="5"/>
  <c r="R1401" i="5"/>
  <c r="Q1401" i="5"/>
  <c r="R1400" i="5"/>
  <c r="Q1400" i="5"/>
  <c r="R1399" i="5"/>
  <c r="Q1399" i="5"/>
  <c r="R1398" i="5"/>
  <c r="Q1398" i="5"/>
  <c r="R1397" i="5"/>
  <c r="Q1397" i="5"/>
  <c r="R1396" i="5"/>
  <c r="Q1396" i="5"/>
  <c r="R1395" i="5"/>
  <c r="Q1395" i="5"/>
  <c r="R1394" i="5"/>
  <c r="Q1394" i="5"/>
  <c r="R1393" i="5"/>
  <c r="Q1393" i="5"/>
  <c r="R1392" i="5"/>
  <c r="Q1392" i="5"/>
  <c r="R1391" i="5"/>
  <c r="Q1391" i="5"/>
  <c r="R1390" i="5"/>
  <c r="Q1390" i="5"/>
  <c r="R1389" i="5"/>
  <c r="Q1389" i="5"/>
  <c r="R1388" i="5"/>
  <c r="Q1388" i="5"/>
  <c r="R1387" i="5"/>
  <c r="Q1387" i="5"/>
  <c r="R1386" i="5"/>
  <c r="Q1386" i="5"/>
  <c r="R1385" i="5"/>
  <c r="Q1385" i="5"/>
  <c r="R1384" i="5"/>
  <c r="Q1384" i="5"/>
  <c r="R1383" i="5"/>
  <c r="Q1383" i="5"/>
  <c r="R1382" i="5"/>
  <c r="Q1382" i="5"/>
  <c r="R1381" i="5"/>
  <c r="Q1381" i="5"/>
  <c r="R1380" i="5"/>
  <c r="Q1380" i="5"/>
  <c r="AN1689" i="3"/>
  <c r="AN1688" i="3"/>
  <c r="AN1687" i="3"/>
  <c r="AN1686" i="3"/>
  <c r="AN1685" i="3"/>
  <c r="AN1684" i="3"/>
  <c r="AN1683" i="3"/>
  <c r="AN1682" i="3"/>
  <c r="AN1681" i="3"/>
  <c r="AN1680" i="3"/>
  <c r="AN1679" i="3"/>
  <c r="AN1678" i="3"/>
  <c r="AN1677" i="3"/>
  <c r="AN1676" i="3"/>
  <c r="AN1675" i="3"/>
  <c r="AN1674" i="3"/>
  <c r="AN1673" i="3"/>
  <c r="AN1672" i="3"/>
  <c r="AN1671" i="3"/>
  <c r="AN1670" i="3"/>
  <c r="AN1669" i="3"/>
  <c r="AN1668" i="3"/>
  <c r="AN1667" i="3"/>
  <c r="AN1666" i="3"/>
  <c r="AN1665" i="3"/>
  <c r="AN1664" i="3"/>
  <c r="AN1663" i="3"/>
  <c r="AN1662" i="3"/>
  <c r="AN1661" i="3"/>
  <c r="AN1660" i="3"/>
  <c r="AN1659" i="3"/>
  <c r="AN1658" i="3"/>
  <c r="AN1657" i="3"/>
  <c r="AN1656" i="3"/>
  <c r="AN1655" i="3"/>
  <c r="AN1654" i="3"/>
  <c r="AN1653" i="3"/>
  <c r="AN1652" i="3"/>
  <c r="AN1651" i="3"/>
  <c r="AN1650" i="3"/>
  <c r="AN1649" i="3"/>
  <c r="AN1648" i="3"/>
  <c r="AN1647" i="3"/>
  <c r="AN1646" i="3"/>
  <c r="AN1645" i="3"/>
  <c r="AN1644" i="3"/>
  <c r="AN1643" i="3"/>
  <c r="AN1642" i="3"/>
  <c r="AN1641" i="3"/>
  <c r="AN1640" i="3"/>
  <c r="AN1639" i="3"/>
  <c r="AN1638" i="3"/>
  <c r="AN1637" i="3"/>
  <c r="AN1636" i="3"/>
  <c r="AN1635" i="3"/>
  <c r="AN1634" i="3"/>
  <c r="AN1633" i="3"/>
  <c r="AN1632" i="3"/>
  <c r="AN1631" i="3"/>
  <c r="AN1630" i="3"/>
  <c r="AN1629" i="3"/>
  <c r="AN1628" i="3"/>
  <c r="AN1627" i="3"/>
  <c r="AN1626" i="3"/>
  <c r="AN1625" i="3"/>
  <c r="AN1624" i="3"/>
  <c r="AN1623" i="3"/>
  <c r="AN1622" i="3"/>
  <c r="AN1621" i="3"/>
  <c r="AN1620" i="3"/>
  <c r="AN1619" i="3"/>
  <c r="AN1618" i="3"/>
  <c r="AN1617" i="3"/>
  <c r="AN1616" i="3"/>
  <c r="AN1615" i="3"/>
  <c r="AN1614" i="3"/>
  <c r="AN1613" i="3"/>
  <c r="AN1612" i="3"/>
  <c r="AN1611" i="3"/>
  <c r="AN1610" i="3"/>
  <c r="AN1609" i="3"/>
  <c r="AN1608" i="3"/>
  <c r="AN1607" i="3"/>
  <c r="AN1606" i="3"/>
  <c r="AN1605" i="3"/>
  <c r="AN1604" i="3"/>
  <c r="AN1603" i="3"/>
  <c r="AN1602" i="3"/>
  <c r="AN1601" i="3"/>
  <c r="AN1600" i="3"/>
  <c r="AN1599" i="3"/>
  <c r="AN1598" i="3"/>
  <c r="AN1597" i="3"/>
  <c r="AN1596" i="3"/>
  <c r="AN1595" i="3"/>
  <c r="AN1594" i="3"/>
  <c r="AN1593" i="3"/>
  <c r="AN1592" i="3"/>
  <c r="AN1591" i="3"/>
  <c r="AN1590" i="3"/>
  <c r="AN1589" i="3"/>
  <c r="AN1588" i="3"/>
  <c r="AN1587" i="3"/>
  <c r="AN1586" i="3"/>
  <c r="AN1585" i="3"/>
  <c r="AN1584" i="3"/>
  <c r="AN1583" i="3"/>
  <c r="AN1582" i="3"/>
  <c r="AN1581" i="3"/>
  <c r="AN1580" i="3"/>
  <c r="AN1579" i="3"/>
  <c r="AN1578" i="3"/>
  <c r="AN1577" i="3"/>
  <c r="AN1576" i="3"/>
  <c r="AN1575" i="3"/>
  <c r="AN1574" i="3"/>
  <c r="AN1573" i="3"/>
  <c r="AN1572" i="3"/>
  <c r="AN1571" i="3"/>
  <c r="AN1570" i="3"/>
  <c r="AN1569" i="3"/>
  <c r="AN1568" i="3"/>
  <c r="AN1567" i="3"/>
  <c r="AN1566" i="3"/>
  <c r="AN1565" i="3"/>
  <c r="AN1564" i="3"/>
  <c r="AN1563" i="3"/>
  <c r="AN1562" i="3"/>
  <c r="AN1561" i="3"/>
  <c r="AN1560" i="3"/>
  <c r="AN1559" i="3"/>
  <c r="AN1558" i="3"/>
  <c r="AN1557" i="3"/>
  <c r="AN1556" i="3"/>
  <c r="AN1555" i="3"/>
  <c r="AN1554" i="3"/>
  <c r="AN1553" i="3"/>
  <c r="AN1552" i="3"/>
  <c r="AN1551" i="3"/>
  <c r="AN1550" i="3"/>
  <c r="AN1549" i="3"/>
  <c r="AN1548" i="3"/>
  <c r="AN1547" i="3"/>
  <c r="AN1546" i="3"/>
  <c r="AN1545" i="3"/>
  <c r="AN1544" i="3"/>
  <c r="AN1543" i="3"/>
  <c r="AN1542" i="3"/>
  <c r="AN1541" i="3"/>
  <c r="AN1540" i="3"/>
  <c r="AN1539" i="3"/>
  <c r="AN1538" i="3"/>
  <c r="AN1537" i="3"/>
  <c r="AN1536" i="3"/>
  <c r="AN1535" i="3"/>
  <c r="AN1534" i="3"/>
  <c r="AN1533" i="3"/>
  <c r="AN1532" i="3"/>
  <c r="AN1531" i="3"/>
  <c r="AN1530" i="3"/>
  <c r="AN1529" i="3"/>
  <c r="AN1528" i="3"/>
  <c r="AN1527" i="3"/>
  <c r="AN1526" i="3"/>
  <c r="AN1525" i="3"/>
  <c r="AN1524" i="3"/>
  <c r="AN1523" i="3"/>
  <c r="AN1522" i="3"/>
  <c r="AN1521" i="3"/>
  <c r="AN1520" i="3"/>
  <c r="AN1519" i="3"/>
  <c r="AN1518" i="3"/>
  <c r="AN1517" i="3"/>
  <c r="AN1516" i="3"/>
  <c r="AN1515" i="3"/>
  <c r="AN1514" i="3"/>
  <c r="AN1513" i="3"/>
  <c r="AN1512" i="3"/>
  <c r="AN1511" i="3"/>
  <c r="AN1510" i="3"/>
  <c r="AN1509" i="3"/>
  <c r="AN1508" i="3"/>
  <c r="AN1507" i="3"/>
  <c r="AN1506" i="3"/>
  <c r="AN1505" i="3"/>
  <c r="AN1504" i="3"/>
  <c r="AN1503" i="3"/>
  <c r="AN1502" i="3"/>
  <c r="AN1501" i="3"/>
  <c r="AN1500" i="3"/>
  <c r="AN1499" i="3"/>
  <c r="AN1498" i="3"/>
  <c r="AN1497" i="3"/>
  <c r="AN1496" i="3"/>
  <c r="AN1495" i="3"/>
  <c r="AN1494" i="3"/>
  <c r="AN1493" i="3"/>
  <c r="AN1492" i="3"/>
  <c r="AN1491" i="3"/>
  <c r="AN1490" i="3"/>
  <c r="AN1489" i="3"/>
  <c r="AN1488" i="3"/>
  <c r="AN1487" i="3"/>
  <c r="AN1486" i="3"/>
  <c r="AN1485" i="3"/>
  <c r="AN1484" i="3"/>
  <c r="AN1483" i="3"/>
  <c r="AN1482" i="3"/>
  <c r="AN1481" i="3"/>
  <c r="AN1480" i="3"/>
  <c r="AN1479" i="3"/>
  <c r="AN1478" i="3"/>
  <c r="AN1477" i="3"/>
  <c r="AN1476" i="3"/>
  <c r="AN1475" i="3"/>
  <c r="AN1474" i="3"/>
  <c r="AN1473" i="3"/>
  <c r="AN1472" i="3"/>
  <c r="AN1471" i="3"/>
  <c r="AN1470" i="3"/>
  <c r="AN1469" i="3"/>
  <c r="AN1468" i="3"/>
  <c r="AN1467" i="3"/>
  <c r="AN1466" i="3"/>
  <c r="AN1465" i="3"/>
  <c r="AN1464" i="3"/>
  <c r="AN1463" i="3"/>
  <c r="AN1462" i="3"/>
  <c r="AN1461" i="3"/>
  <c r="AN1460" i="3"/>
  <c r="AN1459" i="3"/>
  <c r="AN1458" i="3"/>
  <c r="AN1457" i="3"/>
  <c r="AN1456" i="3"/>
  <c r="AN1455" i="3"/>
  <c r="AN1454" i="3"/>
  <c r="AN1453" i="3"/>
  <c r="AN1452" i="3"/>
  <c r="AN1451" i="3"/>
  <c r="AN1450" i="3"/>
  <c r="AN1449" i="3"/>
  <c r="AN1448" i="3"/>
  <c r="AN1447" i="3"/>
  <c r="AN1446" i="3"/>
  <c r="AN1445" i="3"/>
  <c r="AN1444" i="3"/>
  <c r="AN1443" i="3"/>
  <c r="AN1442" i="3"/>
  <c r="AN1441" i="3"/>
  <c r="AN1440" i="3"/>
  <c r="AN1439" i="3"/>
  <c r="AN1438" i="3"/>
  <c r="AN1437" i="3"/>
  <c r="AN1436" i="3"/>
  <c r="AN1435" i="3"/>
  <c r="AN1434" i="3"/>
  <c r="AN1433" i="3"/>
  <c r="AN1432" i="3"/>
  <c r="AN1431" i="3"/>
  <c r="AN1430" i="3"/>
  <c r="AN1429" i="3"/>
  <c r="AN1428" i="3"/>
  <c r="AN1427" i="3"/>
  <c r="AN1426" i="3"/>
  <c r="AN1425" i="3"/>
  <c r="AN1424" i="3"/>
  <c r="AN1423" i="3"/>
  <c r="AN1422" i="3"/>
  <c r="AN1421" i="3"/>
  <c r="AN1420" i="3"/>
  <c r="AN1419" i="3"/>
  <c r="AN1418" i="3"/>
  <c r="AN1417" i="3"/>
  <c r="AN1416" i="3"/>
  <c r="AN1415" i="3"/>
  <c r="AN1414" i="3"/>
  <c r="AN1413" i="3"/>
  <c r="AN1412" i="3"/>
  <c r="AN1411" i="3"/>
  <c r="AN1410" i="3"/>
  <c r="AN1409" i="3"/>
  <c r="AN1408" i="3"/>
  <c r="AN1407" i="3"/>
  <c r="AN1406" i="3"/>
  <c r="AN1405" i="3"/>
  <c r="AN1404" i="3"/>
  <c r="AN1403" i="3"/>
  <c r="AN1402" i="3"/>
  <c r="AN1401" i="3"/>
  <c r="AN1400" i="3"/>
  <c r="AN1399" i="3"/>
  <c r="AN1398" i="3"/>
  <c r="AN1397" i="3"/>
  <c r="AN1396" i="3"/>
  <c r="AN1395" i="3"/>
  <c r="AN1394" i="3"/>
  <c r="AN1393" i="3"/>
  <c r="AN1392" i="3"/>
  <c r="AN1391" i="3"/>
  <c r="AN1390" i="3"/>
  <c r="AN1389" i="3"/>
  <c r="AN1388" i="3"/>
  <c r="AN1387" i="3"/>
  <c r="AN1386" i="3"/>
  <c r="AN1385" i="3"/>
  <c r="AN1384" i="3"/>
  <c r="AN1383" i="3"/>
  <c r="AN1382" i="3"/>
  <c r="AN1381" i="3"/>
  <c r="AN1380" i="3"/>
  <c r="AN1379" i="3"/>
  <c r="AN1378" i="3"/>
  <c r="AN1377" i="3"/>
  <c r="AN1376" i="3"/>
  <c r="AN1375" i="3"/>
  <c r="AN1374" i="3"/>
  <c r="AN1373" i="3"/>
  <c r="AN1372" i="3"/>
  <c r="AN1371" i="3"/>
  <c r="AN1370" i="3"/>
  <c r="AN1369" i="3"/>
  <c r="AN1368" i="3"/>
  <c r="AN1367" i="3"/>
  <c r="AN1366" i="3"/>
  <c r="AN1365" i="3"/>
  <c r="AN1364" i="3"/>
  <c r="AN1363" i="3"/>
  <c r="AN1362" i="3"/>
  <c r="AN1361" i="3"/>
  <c r="AN1360" i="3"/>
  <c r="AN1359" i="3"/>
  <c r="AN1358" i="3"/>
  <c r="AN1357" i="3"/>
  <c r="AN1356" i="3"/>
  <c r="AN1355" i="3"/>
  <c r="AN1354" i="3"/>
  <c r="AN1353" i="3"/>
  <c r="AN1352" i="3"/>
  <c r="AN1351" i="3"/>
  <c r="AN1350" i="3"/>
  <c r="AN1349" i="3"/>
  <c r="AN1348" i="3"/>
  <c r="AN1347" i="3"/>
  <c r="AN1346" i="3"/>
  <c r="AN1345" i="3"/>
  <c r="AN1344" i="3"/>
  <c r="AN1343" i="3"/>
  <c r="AN1342" i="3"/>
  <c r="AN1341" i="3"/>
  <c r="AN1340" i="3"/>
  <c r="AN1339" i="3"/>
  <c r="AN1338" i="3"/>
  <c r="AN1337" i="3"/>
  <c r="AN1336" i="3"/>
  <c r="AN1335" i="3"/>
  <c r="AN1334" i="3"/>
  <c r="AN1333" i="3"/>
  <c r="AN1332" i="3"/>
  <c r="AN1331" i="3"/>
  <c r="AN1330" i="3"/>
  <c r="AN1329" i="3"/>
  <c r="AN1328" i="3"/>
  <c r="AN1327" i="3"/>
  <c r="AN1326" i="3"/>
  <c r="AN1325" i="3"/>
  <c r="AN1324" i="3"/>
  <c r="AN1323" i="3"/>
  <c r="AN1322" i="3"/>
  <c r="AN1321" i="3"/>
  <c r="AN1320" i="3"/>
  <c r="AN1319" i="3"/>
  <c r="AN1318" i="3"/>
  <c r="AN1317" i="3"/>
  <c r="AN1316" i="3"/>
  <c r="AN1315" i="3"/>
  <c r="AN1314" i="3"/>
  <c r="AN1313" i="3"/>
  <c r="AN1312" i="3"/>
  <c r="AN1311" i="3"/>
  <c r="AN1310" i="3"/>
  <c r="AN1309" i="3"/>
  <c r="AN1308" i="3"/>
  <c r="AN1307" i="3"/>
  <c r="AN1306" i="3"/>
  <c r="AN1305" i="3"/>
  <c r="AN1304" i="3"/>
  <c r="AN1303" i="3"/>
  <c r="AN1302" i="3"/>
  <c r="AN1301" i="3"/>
  <c r="AN1300" i="3"/>
  <c r="AN1299" i="3"/>
  <c r="AN1298" i="3"/>
  <c r="AN1297" i="3"/>
  <c r="AN1296" i="3"/>
  <c r="AN1295" i="3"/>
  <c r="AN1294" i="3"/>
  <c r="AN1293" i="3"/>
  <c r="AN1292" i="3"/>
  <c r="AN1291" i="3"/>
  <c r="AN1290" i="3"/>
  <c r="AN1289" i="3"/>
  <c r="AN1288" i="3"/>
  <c r="AN1287" i="3"/>
  <c r="AN1286" i="3"/>
  <c r="AN1285" i="3"/>
  <c r="AN1284" i="3"/>
  <c r="AN1283" i="3"/>
  <c r="AN1282" i="3"/>
  <c r="AN1281" i="3"/>
  <c r="AN1280" i="3"/>
  <c r="AN1279" i="3"/>
  <c r="AN1278" i="3"/>
  <c r="AN1277" i="3"/>
  <c r="AN1276" i="3"/>
  <c r="AN1275" i="3"/>
  <c r="AN1274" i="3"/>
  <c r="AN1271" i="3"/>
  <c r="AN1270" i="3"/>
  <c r="AN1269" i="3"/>
  <c r="AN1268" i="3"/>
  <c r="AN1267" i="3"/>
  <c r="AN1266" i="3"/>
  <c r="AN1265" i="3"/>
  <c r="AN1264" i="3"/>
  <c r="AN1263" i="3"/>
  <c r="AN1262" i="3"/>
  <c r="AN1261" i="3"/>
  <c r="AN1260" i="3"/>
  <c r="AN1259" i="3"/>
  <c r="AN1258" i="3"/>
  <c r="AN1257" i="3"/>
  <c r="AN1256" i="3"/>
  <c r="AN1255" i="3"/>
  <c r="AN1254" i="3"/>
  <c r="AN1253" i="3"/>
  <c r="AN1252" i="3"/>
  <c r="AN1251" i="3"/>
  <c r="AN1250" i="3"/>
  <c r="AN1249" i="3"/>
  <c r="AN1248" i="3"/>
  <c r="AN1247" i="3"/>
  <c r="AN1246" i="3"/>
  <c r="AN1245" i="3"/>
  <c r="AN1244" i="3"/>
  <c r="AN1243" i="3"/>
  <c r="AN1242" i="3"/>
  <c r="AN1241" i="3"/>
  <c r="AN1240" i="3"/>
  <c r="AN1239" i="3"/>
  <c r="AN1238" i="3"/>
  <c r="AN1237" i="3"/>
  <c r="AN1236" i="3"/>
  <c r="AN1235" i="3"/>
  <c r="AN1234" i="3"/>
  <c r="AN1233" i="3"/>
  <c r="AN1232" i="3"/>
  <c r="AN1231" i="3"/>
  <c r="AN1230" i="3"/>
  <c r="AN1229" i="3"/>
  <c r="AN1228" i="3"/>
  <c r="AN1227" i="3"/>
  <c r="AN1226" i="3"/>
  <c r="AN1225" i="3"/>
  <c r="AN1224" i="3"/>
  <c r="AN1223" i="3"/>
  <c r="AN1222" i="3"/>
  <c r="AN1221" i="3"/>
  <c r="AN1220" i="3"/>
  <c r="AN1219" i="3"/>
  <c r="AN1218" i="3"/>
  <c r="AN1217" i="3"/>
  <c r="AN1216" i="3"/>
  <c r="AN1215" i="3"/>
  <c r="AN1214" i="3"/>
  <c r="AN1213" i="3"/>
  <c r="AN1212" i="3"/>
  <c r="AN1211" i="3"/>
  <c r="AN1210" i="3"/>
  <c r="AN1209" i="3"/>
  <c r="AN1208" i="3"/>
  <c r="AN1207" i="3"/>
  <c r="AN1206" i="3"/>
  <c r="AN1205" i="3"/>
  <c r="AN1204" i="3"/>
  <c r="AN1203" i="3"/>
  <c r="AN1202" i="3"/>
  <c r="AN1201" i="3"/>
  <c r="AN1200" i="3"/>
  <c r="AN1199" i="3"/>
  <c r="AN1198" i="3"/>
  <c r="AN1197" i="3"/>
  <c r="AN1196" i="3"/>
  <c r="AN1195" i="3"/>
  <c r="AN1194" i="3"/>
  <c r="AN1193" i="3"/>
  <c r="AN1192" i="3"/>
  <c r="AN1191" i="3"/>
  <c r="AN1190" i="3"/>
  <c r="AN1189" i="3"/>
  <c r="AN1188" i="3"/>
  <c r="AN1187" i="3"/>
  <c r="AN1186" i="3"/>
  <c r="AN1185" i="3"/>
  <c r="AN1184" i="3"/>
  <c r="AN1183" i="3"/>
  <c r="AN1182" i="3"/>
  <c r="AN1181" i="3"/>
  <c r="AN1180" i="3"/>
  <c r="AN1179" i="3"/>
  <c r="AN1178" i="3"/>
  <c r="AN1177" i="3"/>
  <c r="AN1176" i="3"/>
  <c r="AN1175" i="3"/>
  <c r="AN1174" i="3"/>
  <c r="AN1173" i="3"/>
  <c r="AN1172" i="3"/>
  <c r="AN1171" i="3"/>
  <c r="AN1170" i="3"/>
  <c r="AN1169" i="3"/>
  <c r="AN1168" i="3"/>
  <c r="AN1167" i="3"/>
  <c r="AN1166" i="3"/>
  <c r="AN1165" i="3"/>
  <c r="AN1164" i="3"/>
  <c r="AN1163" i="3"/>
  <c r="AN1162" i="3"/>
  <c r="AN1161" i="3"/>
  <c r="AN1160" i="3"/>
  <c r="AN1159" i="3"/>
  <c r="AN1158" i="3"/>
  <c r="AN1157" i="3"/>
  <c r="AN1156" i="3"/>
  <c r="AN1155" i="3"/>
  <c r="AN1154" i="3"/>
  <c r="AN1153" i="3"/>
  <c r="AN1152" i="3"/>
  <c r="AN1151" i="3"/>
  <c r="AN1150" i="3"/>
  <c r="AN1149" i="3"/>
  <c r="AN1148" i="3"/>
  <c r="AN1147" i="3"/>
  <c r="AN1146" i="3"/>
  <c r="AN1145" i="3"/>
  <c r="AN1144" i="3"/>
  <c r="AN1143" i="3"/>
  <c r="AN1142" i="3"/>
  <c r="AN1141" i="3"/>
  <c r="AN1140" i="3"/>
  <c r="AN1139" i="3"/>
  <c r="AN1138" i="3"/>
  <c r="AN1137" i="3"/>
  <c r="AN1136" i="3"/>
  <c r="AN1135" i="3"/>
  <c r="AN1134" i="3"/>
  <c r="AN1133" i="3"/>
  <c r="AN1132" i="3"/>
  <c r="AN1131" i="3"/>
  <c r="AN1130" i="3"/>
  <c r="AN1129" i="3"/>
  <c r="AN1128" i="3"/>
  <c r="AN1127" i="3"/>
  <c r="AN1126" i="3"/>
  <c r="AN1125" i="3"/>
  <c r="AN1124" i="3"/>
  <c r="AN1123" i="3"/>
  <c r="AN1122" i="3"/>
  <c r="AN1121" i="3"/>
  <c r="AN1120" i="3"/>
  <c r="AN1119" i="3"/>
  <c r="AN1118" i="3"/>
  <c r="AN1117" i="3"/>
  <c r="AN1116" i="3"/>
  <c r="AN1115" i="3"/>
  <c r="AN1114" i="3"/>
  <c r="AN1113" i="3"/>
  <c r="AN1112" i="3"/>
  <c r="AN1111" i="3"/>
  <c r="AN1110" i="3"/>
  <c r="AN1109" i="3"/>
  <c r="AN1108" i="3"/>
  <c r="AN1107" i="3"/>
  <c r="AN1106" i="3"/>
  <c r="AN1105" i="3"/>
  <c r="AN1104" i="3"/>
  <c r="AN1103" i="3"/>
  <c r="AN1102" i="3"/>
  <c r="AN1101" i="3"/>
  <c r="AN1100" i="3"/>
  <c r="AN1099" i="3"/>
  <c r="AN1098" i="3"/>
  <c r="AN1097" i="3"/>
  <c r="AN1096" i="3"/>
  <c r="AN1095" i="3"/>
  <c r="AN1094" i="3"/>
  <c r="AN1093" i="3"/>
  <c r="AN1092" i="3"/>
  <c r="AN1091" i="3"/>
  <c r="AN1090" i="3"/>
  <c r="AN1089" i="3"/>
  <c r="AN1088" i="3"/>
  <c r="AN1087" i="3"/>
  <c r="AN1086" i="3"/>
  <c r="AN1085" i="3"/>
  <c r="AN1084" i="3"/>
  <c r="AN1083" i="3"/>
  <c r="AN1082" i="3"/>
  <c r="AN1081" i="3"/>
  <c r="AN1080" i="3"/>
  <c r="AN1079" i="3"/>
  <c r="AN1078" i="3"/>
  <c r="AN1077" i="3"/>
  <c r="AN1076" i="3"/>
  <c r="AN1075" i="3"/>
  <c r="AN1074" i="3"/>
  <c r="AN1073" i="3"/>
  <c r="AN1072" i="3"/>
  <c r="AN1071" i="3"/>
  <c r="AN1070" i="3"/>
  <c r="AN1069" i="3"/>
  <c r="AN1068" i="3"/>
  <c r="AN1067" i="3"/>
  <c r="AN1066" i="3"/>
  <c r="AN1065" i="3"/>
  <c r="AN1064" i="3"/>
  <c r="AN1063" i="3"/>
  <c r="AN1062" i="3"/>
  <c r="AN1061" i="3"/>
  <c r="AN1060" i="3"/>
  <c r="AN1059" i="3"/>
  <c r="AN1058" i="3"/>
  <c r="AN1057" i="3"/>
  <c r="AN1056" i="3"/>
  <c r="AN1055" i="3"/>
  <c r="AN1054" i="3"/>
  <c r="AN1053" i="3"/>
  <c r="AN1052" i="3"/>
  <c r="AN1051" i="3"/>
  <c r="AN1050" i="3"/>
  <c r="AN1049" i="3"/>
  <c r="AN1048" i="3"/>
  <c r="AN1047" i="3"/>
  <c r="AN1046" i="3"/>
  <c r="AN1045" i="3"/>
  <c r="AN1044" i="3"/>
  <c r="AN1043" i="3"/>
  <c r="AN1042" i="3"/>
  <c r="AN1041" i="3"/>
  <c r="AN1040" i="3"/>
  <c r="AN1039" i="3"/>
  <c r="AN1038" i="3"/>
  <c r="AN1037" i="3"/>
  <c r="AN1036" i="3"/>
  <c r="AN1035" i="3"/>
  <c r="AN1034" i="3"/>
  <c r="AN1033" i="3"/>
  <c r="AN1032" i="3"/>
  <c r="AN1031" i="3"/>
  <c r="AN1030" i="3"/>
  <c r="AN1029" i="3"/>
  <c r="AN1028" i="3"/>
  <c r="AN1027" i="3"/>
  <c r="AN1026" i="3"/>
  <c r="AN1025" i="3"/>
  <c r="AN1024" i="3"/>
  <c r="AN1023" i="3"/>
  <c r="AN1022" i="3"/>
  <c r="AN1021" i="3"/>
  <c r="AN1020" i="3"/>
  <c r="AN1019" i="3"/>
  <c r="AN1018" i="3"/>
  <c r="AN1017" i="3"/>
  <c r="AN1016" i="3"/>
  <c r="AN1015" i="3"/>
  <c r="AN1014" i="3"/>
  <c r="AN1013" i="3"/>
  <c r="AN1012" i="3"/>
  <c r="AN1011" i="3"/>
  <c r="AN1010" i="3"/>
  <c r="AN1009" i="3"/>
  <c r="AN1008" i="3"/>
  <c r="AN1007" i="3"/>
  <c r="AN1006" i="3"/>
  <c r="AN1005" i="3"/>
  <c r="AN1004" i="3"/>
  <c r="AN1003" i="3"/>
  <c r="AN1002" i="3"/>
  <c r="AN1001" i="3"/>
  <c r="AN1000" i="3"/>
  <c r="AN999" i="3"/>
  <c r="AN998" i="3"/>
  <c r="AN997" i="3"/>
  <c r="AN996" i="3"/>
  <c r="AN995" i="3"/>
  <c r="AN994" i="3"/>
  <c r="AN993" i="3"/>
  <c r="AN992" i="3"/>
  <c r="AN991" i="3"/>
  <c r="AN990" i="3"/>
  <c r="AN989" i="3"/>
  <c r="AN988" i="3"/>
  <c r="AN987" i="3"/>
  <c r="AN986" i="3"/>
  <c r="AN985" i="3"/>
  <c r="AN984" i="3"/>
  <c r="AN983" i="3"/>
  <c r="AN982" i="3"/>
  <c r="AN981" i="3"/>
  <c r="AN980" i="3"/>
  <c r="AN979" i="3"/>
  <c r="AN978" i="3"/>
  <c r="AN977" i="3"/>
  <c r="AN976" i="3"/>
  <c r="AN975" i="3"/>
  <c r="AN974" i="3"/>
  <c r="AN973" i="3"/>
  <c r="AN972" i="3"/>
  <c r="AN971" i="3"/>
  <c r="AN970" i="3"/>
  <c r="AN969" i="3"/>
  <c r="AN968" i="3"/>
  <c r="AN967" i="3"/>
  <c r="AN966" i="3"/>
  <c r="AN965" i="3"/>
  <c r="AN964" i="3"/>
  <c r="AN963" i="3"/>
  <c r="AN962" i="3"/>
  <c r="AN961" i="3"/>
  <c r="AN960" i="3"/>
  <c r="AN959" i="3"/>
  <c r="AN958" i="3"/>
  <c r="AN957" i="3"/>
  <c r="AN956" i="3"/>
  <c r="AN955" i="3"/>
  <c r="AN954" i="3"/>
  <c r="AN953" i="3"/>
  <c r="AN952" i="3"/>
  <c r="AN951" i="3"/>
  <c r="AN950" i="3"/>
  <c r="AN949" i="3"/>
  <c r="AN948" i="3"/>
  <c r="AN947" i="3"/>
  <c r="AN946" i="3"/>
  <c r="AN945" i="3"/>
  <c r="AN944" i="3"/>
  <c r="AN943" i="3"/>
  <c r="AN942" i="3"/>
  <c r="AN941" i="3"/>
  <c r="AN940" i="3"/>
  <c r="AN939" i="3"/>
  <c r="AN938" i="3"/>
  <c r="AN937" i="3"/>
  <c r="AN936" i="3"/>
  <c r="AN935" i="3"/>
  <c r="AN934" i="3"/>
  <c r="AN933" i="3"/>
  <c r="AN932" i="3"/>
  <c r="AN931" i="3"/>
  <c r="AN930" i="3"/>
  <c r="AN929" i="3"/>
  <c r="AN928" i="3"/>
  <c r="AN927" i="3"/>
  <c r="AN926" i="3"/>
  <c r="AN925" i="3"/>
  <c r="AN924" i="3"/>
  <c r="AN923" i="3"/>
  <c r="AN922" i="3"/>
  <c r="AN921" i="3"/>
  <c r="AN920" i="3"/>
  <c r="AN919" i="3"/>
  <c r="AN918" i="3"/>
  <c r="AN917" i="3"/>
  <c r="AN916" i="3"/>
  <c r="AN915" i="3"/>
  <c r="AN914" i="3"/>
  <c r="AN913" i="3"/>
  <c r="AN912" i="3"/>
  <c r="AN911" i="3"/>
  <c r="AN910" i="3"/>
  <c r="AN909" i="3"/>
  <c r="AN908" i="3"/>
  <c r="AN907" i="3"/>
  <c r="AN906" i="3"/>
  <c r="AN905" i="3"/>
  <c r="AN904" i="3"/>
  <c r="AN903" i="3"/>
  <c r="AN902" i="3"/>
  <c r="AN901" i="3"/>
  <c r="AN900" i="3"/>
  <c r="AN899" i="3"/>
  <c r="AN898" i="3"/>
  <c r="AN897" i="3"/>
  <c r="AN896" i="3"/>
  <c r="AN895" i="3"/>
  <c r="AN894" i="3"/>
  <c r="AN893" i="3"/>
  <c r="AN892" i="3"/>
  <c r="AN891" i="3"/>
  <c r="AN890" i="3"/>
  <c r="AN889" i="3"/>
  <c r="AN888" i="3"/>
  <c r="AN887" i="3"/>
  <c r="AN886" i="3"/>
  <c r="AN885" i="3"/>
  <c r="AN884" i="3"/>
  <c r="AN883" i="3"/>
  <c r="AN882" i="3"/>
  <c r="AN881" i="3"/>
  <c r="AN880" i="3"/>
  <c r="AN879" i="3"/>
  <c r="AN878" i="3"/>
  <c r="AN877" i="3"/>
  <c r="AN876" i="3"/>
  <c r="AN875" i="3"/>
  <c r="AN874" i="3"/>
  <c r="AN873" i="3"/>
  <c r="AN872" i="3"/>
  <c r="AN871" i="3"/>
  <c r="AN870" i="3"/>
  <c r="AN869" i="3"/>
  <c r="AN868" i="3"/>
  <c r="AN867" i="3"/>
  <c r="AN866" i="3"/>
  <c r="AN865" i="3"/>
  <c r="AN864" i="3"/>
  <c r="AN863" i="3"/>
  <c r="AN862" i="3"/>
  <c r="AN861" i="3"/>
  <c r="AN860" i="3"/>
  <c r="AN859" i="3"/>
  <c r="AN858" i="3"/>
  <c r="AN857" i="3"/>
  <c r="AN856" i="3"/>
  <c r="AN855" i="3"/>
  <c r="AN854" i="3"/>
  <c r="AN853" i="3"/>
  <c r="AN852" i="3"/>
  <c r="AN851" i="3"/>
  <c r="AN850" i="3"/>
  <c r="AN849" i="3"/>
  <c r="AN848" i="3"/>
  <c r="AN847" i="3"/>
  <c r="AN846" i="3"/>
  <c r="AN845" i="3"/>
  <c r="AN844" i="3"/>
  <c r="AN843" i="3"/>
  <c r="AN842" i="3"/>
  <c r="AN841" i="3"/>
  <c r="AN840" i="3"/>
  <c r="AN839" i="3"/>
  <c r="AN838" i="3"/>
  <c r="AN837" i="3"/>
  <c r="AN836" i="3"/>
  <c r="AN835" i="3"/>
  <c r="AN834" i="3"/>
  <c r="AN833" i="3"/>
  <c r="AN832" i="3"/>
  <c r="AN831" i="3"/>
  <c r="AN830" i="3"/>
  <c r="AN829" i="3"/>
  <c r="AN828" i="3"/>
  <c r="AN827" i="3"/>
  <c r="AN826" i="3"/>
  <c r="AN825" i="3"/>
  <c r="AN824" i="3"/>
  <c r="AN823" i="3"/>
  <c r="AN822" i="3"/>
  <c r="AN821" i="3"/>
  <c r="AN820" i="3"/>
  <c r="AN819" i="3"/>
  <c r="AN818" i="3"/>
  <c r="AN817" i="3"/>
  <c r="AN816" i="3"/>
  <c r="AN815" i="3"/>
  <c r="AN814" i="3"/>
  <c r="AN813" i="3"/>
  <c r="AN812" i="3"/>
  <c r="AN811" i="3"/>
  <c r="AN810" i="3"/>
  <c r="AN809" i="3"/>
  <c r="AN808" i="3"/>
  <c r="AN807" i="3"/>
  <c r="AN806" i="3"/>
  <c r="AN805" i="3"/>
  <c r="AN804" i="3"/>
  <c r="AN803" i="3"/>
  <c r="AN802" i="3"/>
  <c r="AN801" i="3"/>
  <c r="AN800" i="3"/>
  <c r="AN799" i="3"/>
  <c r="AN798" i="3"/>
  <c r="AN797" i="3"/>
  <c r="AN796" i="3"/>
  <c r="AN795" i="3"/>
  <c r="AN794" i="3"/>
  <c r="AN793" i="3"/>
  <c r="AN792" i="3"/>
  <c r="AN791" i="3"/>
  <c r="AN790" i="3"/>
  <c r="AN789" i="3"/>
  <c r="AN788" i="3"/>
  <c r="AN787" i="3"/>
  <c r="AN786" i="3"/>
  <c r="AN785" i="3"/>
  <c r="AN784" i="3"/>
  <c r="AN783" i="3"/>
  <c r="AN782" i="3"/>
  <c r="AN781" i="3"/>
  <c r="AN780" i="3"/>
  <c r="AN779" i="3"/>
  <c r="AN778" i="3"/>
  <c r="AN777" i="3"/>
  <c r="AN776" i="3"/>
  <c r="AN775" i="3"/>
  <c r="AN774" i="3"/>
  <c r="AN773" i="3"/>
  <c r="AN772" i="3"/>
  <c r="AN771" i="3"/>
  <c r="AN770" i="3"/>
  <c r="AN769" i="3"/>
  <c r="AN768" i="3"/>
  <c r="AN767" i="3"/>
  <c r="AN766" i="3"/>
  <c r="AN765" i="3"/>
  <c r="AN764" i="3"/>
  <c r="AN763" i="3"/>
  <c r="AN762" i="3"/>
  <c r="AN761" i="3"/>
  <c r="AN760" i="3"/>
  <c r="AN759" i="3"/>
  <c r="AN758" i="3"/>
  <c r="AN757" i="3"/>
  <c r="AN756" i="3"/>
  <c r="AN755" i="3"/>
  <c r="AN754" i="3"/>
  <c r="AN753" i="3"/>
  <c r="AN752" i="3"/>
  <c r="AN751" i="3"/>
  <c r="AN750" i="3"/>
  <c r="AN749" i="3"/>
  <c r="AN748" i="3"/>
  <c r="AN747" i="3"/>
  <c r="AN746" i="3"/>
  <c r="AN745" i="3"/>
  <c r="AN744" i="3"/>
  <c r="AN743" i="3"/>
  <c r="AN742" i="3"/>
  <c r="AN741" i="3"/>
  <c r="AN740" i="3"/>
  <c r="AN739" i="3"/>
  <c r="AN738" i="3"/>
  <c r="AN737" i="3"/>
  <c r="AN736" i="3"/>
  <c r="AN735" i="3"/>
  <c r="AN734" i="3"/>
  <c r="AN733" i="3"/>
  <c r="AN732" i="3"/>
  <c r="AN731" i="3"/>
  <c r="AN730" i="3"/>
  <c r="AN729" i="3"/>
  <c r="AN728" i="3"/>
  <c r="AN727" i="3"/>
  <c r="AN726" i="3"/>
  <c r="AN725" i="3"/>
  <c r="AN724" i="3"/>
  <c r="AN723" i="3"/>
  <c r="AN722" i="3"/>
  <c r="AN721" i="3"/>
  <c r="AN720" i="3"/>
  <c r="AN719" i="3"/>
  <c r="AN718" i="3"/>
  <c r="AN717" i="3"/>
  <c r="AN716" i="3"/>
  <c r="AN715" i="3"/>
  <c r="AN714" i="3"/>
  <c r="AN713" i="3"/>
  <c r="AN712" i="3"/>
  <c r="AN711" i="3"/>
  <c r="AN710" i="3"/>
  <c r="AN709" i="3"/>
  <c r="AN708" i="3"/>
  <c r="AN707" i="3"/>
  <c r="AN706" i="3"/>
  <c r="AN705" i="3"/>
  <c r="AN704" i="3"/>
  <c r="AN703" i="3"/>
  <c r="AN702" i="3"/>
  <c r="AN701" i="3"/>
  <c r="AN700" i="3"/>
  <c r="AN699" i="3"/>
  <c r="AN698" i="3"/>
  <c r="AN697" i="3"/>
  <c r="AN696" i="3"/>
  <c r="AN695" i="3"/>
  <c r="AN694" i="3"/>
  <c r="AN693" i="3"/>
  <c r="AN692" i="3"/>
  <c r="AN691" i="3"/>
  <c r="AN690" i="3"/>
  <c r="AN689" i="3"/>
  <c r="AN688" i="3"/>
  <c r="AN687" i="3"/>
  <c r="AN686" i="3"/>
  <c r="AN685" i="3"/>
  <c r="AN684" i="3"/>
  <c r="AN683" i="3"/>
  <c r="AN682" i="3"/>
  <c r="AN681" i="3"/>
  <c r="AN680" i="3"/>
  <c r="AN679" i="3"/>
  <c r="AN678" i="3"/>
  <c r="AN677" i="3"/>
  <c r="AN676" i="3"/>
  <c r="AN675" i="3"/>
  <c r="AN674" i="3"/>
  <c r="AN673" i="3"/>
  <c r="AN672" i="3"/>
  <c r="AN671" i="3"/>
  <c r="AN670" i="3"/>
  <c r="AN669" i="3"/>
  <c r="AN668" i="3"/>
  <c r="AN667" i="3"/>
  <c r="AN666" i="3"/>
  <c r="AN665" i="3"/>
  <c r="AN664" i="3"/>
  <c r="AN663" i="3"/>
  <c r="AN662" i="3"/>
  <c r="AN661" i="3"/>
  <c r="AN660" i="3"/>
  <c r="AN659" i="3"/>
  <c r="AN658" i="3"/>
  <c r="AN657" i="3"/>
  <c r="AN656" i="3"/>
  <c r="AN655" i="3"/>
  <c r="AN654" i="3"/>
  <c r="AN653" i="3"/>
  <c r="AN652" i="3"/>
  <c r="AN651" i="3"/>
  <c r="AN650" i="3"/>
  <c r="AN649" i="3"/>
  <c r="AN648" i="3"/>
  <c r="AN647" i="3"/>
  <c r="AN646" i="3"/>
  <c r="AN645" i="3"/>
  <c r="AN644" i="3"/>
  <c r="AN643" i="3"/>
  <c r="AN642" i="3"/>
  <c r="AN641" i="3"/>
  <c r="AN640" i="3"/>
  <c r="AN639" i="3"/>
  <c r="AN638" i="3"/>
  <c r="AN637" i="3"/>
  <c r="AN636" i="3"/>
  <c r="AN635" i="3"/>
  <c r="AN634" i="3"/>
  <c r="AN633" i="3"/>
  <c r="AN632" i="3"/>
  <c r="AN631" i="3"/>
  <c r="AN630" i="3"/>
  <c r="AN629" i="3"/>
  <c r="AN628" i="3"/>
  <c r="AN627" i="3"/>
  <c r="AN626" i="3"/>
  <c r="AN625" i="3"/>
  <c r="AN624" i="3"/>
  <c r="AN623" i="3"/>
  <c r="AN622" i="3"/>
  <c r="AN621" i="3"/>
  <c r="AN620" i="3"/>
  <c r="AN619" i="3"/>
  <c r="AN618" i="3"/>
  <c r="AN617" i="3"/>
  <c r="AN616" i="3"/>
  <c r="AN615" i="3"/>
  <c r="AN614" i="3"/>
  <c r="AN613" i="3"/>
  <c r="AN612" i="3"/>
  <c r="AN611" i="3"/>
  <c r="AN610" i="3"/>
  <c r="AN609" i="3"/>
  <c r="AN608" i="3"/>
  <c r="AN607" i="3"/>
  <c r="AN606" i="3"/>
  <c r="AN605" i="3"/>
  <c r="AN604" i="3"/>
  <c r="AN603" i="3"/>
  <c r="AN602" i="3"/>
  <c r="AN601" i="3"/>
  <c r="AN600" i="3"/>
  <c r="AN599" i="3"/>
  <c r="AN598" i="3"/>
  <c r="AN597" i="3"/>
  <c r="AN596" i="3"/>
  <c r="AN595" i="3"/>
  <c r="AN594" i="3"/>
  <c r="AN593" i="3"/>
  <c r="AN592" i="3"/>
  <c r="AN591" i="3"/>
  <c r="AN590" i="3"/>
  <c r="AN589" i="3"/>
  <c r="AN588" i="3"/>
  <c r="AN587" i="3"/>
  <c r="AN586" i="3"/>
  <c r="AN585" i="3"/>
  <c r="AN584" i="3"/>
  <c r="AN583" i="3"/>
  <c r="AN582" i="3"/>
  <c r="AN581" i="3"/>
  <c r="AN580" i="3"/>
  <c r="AN579" i="3"/>
  <c r="AN578" i="3"/>
  <c r="AN577" i="3"/>
  <c r="AN576" i="3"/>
  <c r="AN575" i="3"/>
  <c r="AN574" i="3"/>
  <c r="AN573" i="3"/>
  <c r="AN572" i="3"/>
  <c r="AN571" i="3"/>
  <c r="AN570" i="3"/>
  <c r="AN569" i="3"/>
  <c r="AN568" i="3"/>
  <c r="AN567" i="3"/>
  <c r="AN566" i="3"/>
  <c r="AN565" i="3"/>
  <c r="AN564" i="3"/>
  <c r="AN563" i="3"/>
  <c r="AN562" i="3"/>
  <c r="AN561" i="3"/>
  <c r="AN560" i="3"/>
  <c r="AN559" i="3"/>
  <c r="AN558" i="3"/>
  <c r="AN557" i="3"/>
  <c r="AN556" i="3"/>
  <c r="AN555" i="3"/>
  <c r="AN554" i="3"/>
  <c r="AN553" i="3"/>
  <c r="AN552" i="3"/>
  <c r="AN551" i="3"/>
  <c r="AN550" i="3"/>
  <c r="AN549" i="3"/>
  <c r="AN548" i="3"/>
  <c r="AN547" i="3"/>
  <c r="AN546" i="3"/>
  <c r="AN545" i="3"/>
  <c r="AN544" i="3"/>
  <c r="AN543" i="3"/>
  <c r="AN542" i="3"/>
  <c r="AN541" i="3"/>
  <c r="AN540" i="3"/>
  <c r="AN539" i="3"/>
  <c r="AN538" i="3"/>
  <c r="AN537" i="3"/>
  <c r="AN536" i="3"/>
  <c r="AN535" i="3"/>
  <c r="AN534" i="3"/>
  <c r="AN533" i="3"/>
  <c r="AN532" i="3"/>
  <c r="AN531" i="3"/>
  <c r="AN530" i="3"/>
  <c r="AN529" i="3"/>
  <c r="AN528" i="3"/>
  <c r="AN527" i="3"/>
  <c r="AN526" i="3"/>
  <c r="AN525" i="3"/>
  <c r="AN524" i="3"/>
  <c r="AN523" i="3"/>
  <c r="AN522" i="3"/>
  <c r="AN521" i="3"/>
  <c r="AN520" i="3"/>
  <c r="AN519" i="3"/>
  <c r="AN518" i="3"/>
  <c r="AN517" i="3"/>
  <c r="AN516" i="3"/>
  <c r="AN515" i="3"/>
  <c r="AN514" i="3"/>
  <c r="AN513" i="3"/>
  <c r="AN512" i="3"/>
  <c r="AN511" i="3"/>
  <c r="AN510" i="3"/>
  <c r="AN509" i="3"/>
  <c r="AN508" i="3"/>
  <c r="AN507" i="3"/>
  <c r="AN506" i="3"/>
  <c r="AN505" i="3"/>
  <c r="AN504" i="3"/>
  <c r="AN503" i="3"/>
  <c r="AN502" i="3"/>
  <c r="AN501" i="3"/>
  <c r="AN500" i="3"/>
  <c r="AN499" i="3"/>
  <c r="AN498" i="3"/>
  <c r="AN497" i="3"/>
  <c r="AN496" i="3"/>
  <c r="AN495" i="3"/>
  <c r="AN494" i="3"/>
  <c r="AN493" i="3"/>
  <c r="AN492" i="3"/>
  <c r="AN491" i="3"/>
  <c r="AN490" i="3"/>
  <c r="AN489" i="3"/>
  <c r="AN488" i="3"/>
  <c r="AN487" i="3"/>
  <c r="AN486" i="3"/>
  <c r="AN485" i="3"/>
  <c r="AN484" i="3"/>
  <c r="AN483" i="3"/>
  <c r="AN482" i="3"/>
  <c r="AN481" i="3"/>
  <c r="AN480" i="3"/>
  <c r="AN479" i="3"/>
  <c r="AN478" i="3"/>
  <c r="AN477" i="3"/>
  <c r="AN476" i="3"/>
  <c r="AN475" i="3"/>
  <c r="AN474" i="3"/>
  <c r="AN473" i="3"/>
  <c r="AN472" i="3"/>
  <c r="AN471" i="3"/>
  <c r="AN470" i="3"/>
  <c r="AN469" i="3"/>
  <c r="AN468" i="3"/>
  <c r="AN467" i="3"/>
  <c r="AN466" i="3"/>
  <c r="AN465" i="3"/>
  <c r="AN464" i="3"/>
  <c r="AN463" i="3"/>
  <c r="AN462" i="3"/>
  <c r="AN461" i="3"/>
  <c r="AN460" i="3"/>
  <c r="AN459" i="3"/>
  <c r="AN458" i="3"/>
  <c r="AN457" i="3"/>
  <c r="AN456" i="3"/>
  <c r="AN455" i="3"/>
  <c r="AN454" i="3"/>
  <c r="AN453" i="3"/>
  <c r="AN452" i="3"/>
  <c r="AN451" i="3"/>
  <c r="AN450" i="3"/>
  <c r="AN449" i="3"/>
  <c r="AN448" i="3"/>
  <c r="AN447" i="3"/>
  <c r="AN446" i="3"/>
  <c r="AN445" i="3"/>
  <c r="AN444" i="3"/>
  <c r="AN443" i="3"/>
  <c r="AN442" i="3"/>
  <c r="AN441" i="3"/>
  <c r="AN440" i="3"/>
  <c r="AN439" i="3"/>
  <c r="AN438" i="3"/>
  <c r="AN437" i="3"/>
  <c r="AN436" i="3"/>
  <c r="AN435" i="3"/>
  <c r="AN434" i="3"/>
  <c r="AN433" i="3"/>
  <c r="AN432" i="3"/>
  <c r="AN431" i="3"/>
  <c r="AN430" i="3"/>
  <c r="AN429" i="3"/>
  <c r="AN428" i="3"/>
  <c r="AN427" i="3"/>
  <c r="AN426" i="3"/>
  <c r="AN425" i="3"/>
  <c r="AN424" i="3"/>
  <c r="AN423" i="3"/>
  <c r="AN422" i="3"/>
  <c r="AN421" i="3"/>
  <c r="AN420" i="3"/>
  <c r="AN419" i="3"/>
  <c r="AN418" i="3"/>
  <c r="AN417" i="3"/>
  <c r="AN416" i="3"/>
  <c r="AN415" i="3"/>
  <c r="AN414" i="3"/>
  <c r="AN413" i="3"/>
  <c r="AN412" i="3"/>
  <c r="AN411" i="3"/>
  <c r="AN410" i="3"/>
  <c r="AN409" i="3"/>
  <c r="AN408" i="3"/>
  <c r="AN407" i="3"/>
  <c r="AN406" i="3"/>
  <c r="AN405" i="3"/>
  <c r="AN404" i="3"/>
  <c r="AN403" i="3"/>
  <c r="AN402" i="3"/>
  <c r="AN401" i="3"/>
  <c r="AN400" i="3"/>
  <c r="AN399" i="3"/>
  <c r="AN398" i="3"/>
  <c r="AN397" i="3"/>
  <c r="AN396" i="3"/>
  <c r="AN395" i="3"/>
  <c r="AN394" i="3"/>
  <c r="AN393" i="3"/>
  <c r="AN392" i="3"/>
  <c r="AN391" i="3"/>
  <c r="AN390" i="3"/>
  <c r="AN389" i="3"/>
  <c r="AN388" i="3"/>
  <c r="AN387" i="3"/>
  <c r="AN386" i="3"/>
  <c r="AN385" i="3"/>
  <c r="AN384" i="3"/>
  <c r="AN383" i="3"/>
  <c r="AN382" i="3"/>
  <c r="AN381" i="3"/>
  <c r="AN380" i="3"/>
  <c r="AN379" i="3"/>
  <c r="AN378" i="3"/>
  <c r="AN377" i="3"/>
  <c r="AN376" i="3"/>
  <c r="AN375" i="3"/>
  <c r="AN374" i="3"/>
  <c r="AN373" i="3"/>
  <c r="AN372" i="3"/>
  <c r="AN371" i="3"/>
  <c r="AN370" i="3"/>
  <c r="AN369" i="3"/>
  <c r="AN368" i="3"/>
  <c r="AN367" i="3"/>
  <c r="AN366" i="3"/>
  <c r="AN365" i="3"/>
  <c r="AN364" i="3"/>
  <c r="AN363" i="3"/>
  <c r="AN362" i="3"/>
  <c r="AN361" i="3"/>
  <c r="AN360" i="3"/>
  <c r="AN359" i="3"/>
  <c r="AN358" i="3"/>
  <c r="AN357" i="3"/>
  <c r="AN356" i="3"/>
  <c r="AN355" i="3"/>
  <c r="AN354" i="3"/>
  <c r="AN353" i="3"/>
  <c r="AN352" i="3"/>
  <c r="AN351" i="3"/>
  <c r="AN350" i="3"/>
  <c r="AN349" i="3"/>
  <c r="AN348" i="3"/>
  <c r="AN347" i="3"/>
  <c r="AN346" i="3"/>
  <c r="AN345" i="3"/>
  <c r="AN344" i="3"/>
  <c r="AN343" i="3"/>
  <c r="AN342" i="3"/>
  <c r="AN341" i="3"/>
  <c r="AN340" i="3"/>
  <c r="AN339" i="3"/>
  <c r="AN338" i="3"/>
  <c r="AN337" i="3"/>
  <c r="AN336" i="3"/>
  <c r="AN335" i="3"/>
  <c r="AN334" i="3"/>
  <c r="AN333" i="3"/>
  <c r="AN332" i="3"/>
  <c r="AN331" i="3"/>
  <c r="AN330" i="3"/>
  <c r="AN329" i="3"/>
  <c r="AN328" i="3"/>
  <c r="AN327" i="3"/>
  <c r="AN326" i="3"/>
  <c r="AN325" i="3"/>
  <c r="AN324" i="3"/>
  <c r="AN323" i="3"/>
  <c r="AN322" i="3"/>
  <c r="AN321" i="3"/>
  <c r="AN320" i="3"/>
  <c r="AN319" i="3"/>
  <c r="AN318" i="3"/>
  <c r="AN317" i="3"/>
  <c r="AN316" i="3"/>
  <c r="AN315" i="3"/>
  <c r="AN314" i="3"/>
  <c r="AN313" i="3"/>
  <c r="AN312" i="3"/>
  <c r="AN311" i="3"/>
  <c r="AN310" i="3"/>
  <c r="AN309" i="3"/>
  <c r="AN308" i="3"/>
  <c r="AN307" i="3"/>
  <c r="AN306" i="3"/>
  <c r="AN305" i="3"/>
  <c r="AN304" i="3"/>
  <c r="AN303" i="3"/>
  <c r="AN302" i="3"/>
  <c r="AN301" i="3"/>
  <c r="AN300" i="3"/>
  <c r="AN299" i="3"/>
  <c r="AN298" i="3"/>
  <c r="AN297" i="3"/>
  <c r="AN296" i="3"/>
  <c r="AN295" i="3"/>
  <c r="AN294" i="3"/>
  <c r="AN293" i="3"/>
  <c r="AN292" i="3"/>
  <c r="AN291" i="3"/>
  <c r="AN290" i="3"/>
  <c r="AN289" i="3"/>
  <c r="AN288" i="3"/>
  <c r="AN287" i="3"/>
  <c r="AN286" i="3"/>
  <c r="AN285" i="3"/>
  <c r="AN284" i="3"/>
  <c r="AN283" i="3"/>
  <c r="AN282" i="3"/>
  <c r="AN281" i="3"/>
  <c r="AN280" i="3"/>
  <c r="AN279" i="3"/>
  <c r="AN278" i="3"/>
  <c r="AN277" i="3"/>
  <c r="AN276" i="3"/>
  <c r="AN275" i="3"/>
  <c r="AN274" i="3"/>
  <c r="AN273" i="3"/>
  <c r="AN272" i="3"/>
  <c r="AN271" i="3"/>
  <c r="AN270" i="3"/>
  <c r="AN269" i="3"/>
  <c r="AN268" i="3"/>
  <c r="AN267" i="3"/>
  <c r="AN266" i="3"/>
  <c r="AN265" i="3"/>
  <c r="AN264" i="3"/>
  <c r="AN263" i="3"/>
  <c r="AN262" i="3"/>
  <c r="AN261" i="3"/>
  <c r="AN260" i="3"/>
  <c r="AN259" i="3"/>
  <c r="AN258" i="3"/>
  <c r="AN257" i="3"/>
  <c r="AN256" i="3"/>
  <c r="AN255" i="3"/>
  <c r="AN254" i="3"/>
  <c r="AN253" i="3"/>
  <c r="AN252" i="3"/>
  <c r="AN251" i="3"/>
  <c r="AN250" i="3"/>
  <c r="AN249" i="3"/>
  <c r="AN248" i="3"/>
  <c r="AN247" i="3"/>
  <c r="AN246" i="3"/>
  <c r="AN245" i="3"/>
  <c r="AN244" i="3"/>
  <c r="AN243" i="3"/>
  <c r="AN242" i="3"/>
  <c r="AN241" i="3"/>
  <c r="AN240" i="3"/>
  <c r="AN239" i="3"/>
  <c r="AN238" i="3"/>
  <c r="AN237" i="3"/>
  <c r="AN236" i="3"/>
  <c r="AN235" i="3"/>
  <c r="AN234" i="3"/>
  <c r="AN233" i="3"/>
  <c r="AN232" i="3"/>
  <c r="AN231" i="3"/>
  <c r="AN230" i="3"/>
  <c r="AN229" i="3"/>
  <c r="AN228" i="3"/>
  <c r="AN227" i="3"/>
  <c r="AN226" i="3"/>
  <c r="AN225" i="3"/>
  <c r="AN224" i="3"/>
  <c r="AN223" i="3"/>
  <c r="AN222" i="3"/>
  <c r="AN221" i="3"/>
  <c r="AN220" i="3"/>
  <c r="AN219" i="3"/>
  <c r="AN218" i="3"/>
  <c r="AN217" i="3"/>
  <c r="AN216" i="3"/>
  <c r="AN215" i="3"/>
  <c r="AN214" i="3"/>
  <c r="AN213" i="3"/>
  <c r="AN212" i="3"/>
  <c r="AN211" i="3"/>
  <c r="AN210" i="3"/>
  <c r="AN209" i="3"/>
  <c r="AN208" i="3"/>
  <c r="AN207" i="3"/>
  <c r="AN206" i="3"/>
  <c r="AN205" i="3"/>
  <c r="AN204" i="3"/>
  <c r="AN203" i="3"/>
  <c r="AN202" i="3"/>
  <c r="AN201" i="3"/>
  <c r="AN200" i="3"/>
  <c r="AN199" i="3"/>
  <c r="AN198" i="3"/>
  <c r="AN197" i="3"/>
  <c r="AN196" i="3"/>
  <c r="AN195" i="3"/>
  <c r="AN194" i="3"/>
  <c r="AN193" i="3"/>
  <c r="AN192" i="3"/>
  <c r="AN191" i="3"/>
  <c r="AN190" i="3"/>
  <c r="AN189" i="3"/>
  <c r="AN188" i="3"/>
  <c r="AN187" i="3"/>
  <c r="AN186" i="3"/>
  <c r="AN185" i="3"/>
  <c r="AN184" i="3"/>
  <c r="AN183" i="3"/>
  <c r="AN182" i="3"/>
  <c r="AN181" i="3"/>
  <c r="AN180" i="3"/>
  <c r="AN179" i="3"/>
  <c r="AN178" i="3"/>
  <c r="AN177" i="3"/>
  <c r="AN176" i="3"/>
  <c r="AN175" i="3"/>
  <c r="AN174" i="3"/>
  <c r="AN173" i="3"/>
  <c r="AN172" i="3"/>
  <c r="AN171" i="3"/>
  <c r="AN170" i="3"/>
  <c r="AN169" i="3"/>
  <c r="AN168" i="3"/>
  <c r="AN167" i="3"/>
  <c r="AN166" i="3"/>
  <c r="AN165" i="3"/>
  <c r="AN164" i="3"/>
  <c r="AN163" i="3"/>
  <c r="AN162" i="3"/>
  <c r="AN161" i="3"/>
  <c r="AN160" i="3"/>
  <c r="AN159" i="3"/>
  <c r="AN158" i="3"/>
  <c r="AN157" i="3"/>
  <c r="AN156" i="3"/>
  <c r="AN155" i="3"/>
  <c r="AN154" i="3"/>
  <c r="AN153" i="3"/>
  <c r="AN152" i="3"/>
  <c r="AN151" i="3"/>
  <c r="AN150" i="3"/>
  <c r="AN149" i="3"/>
  <c r="AN148" i="3"/>
  <c r="AN147" i="3"/>
  <c r="AN146" i="3"/>
  <c r="AN145" i="3"/>
  <c r="AN144" i="3"/>
  <c r="AN143" i="3"/>
  <c r="AN142" i="3"/>
  <c r="AN141" i="3"/>
  <c r="AN140" i="3"/>
  <c r="AN139" i="3"/>
  <c r="AN138" i="3"/>
  <c r="AN137" i="3"/>
  <c r="AN136" i="3"/>
  <c r="AN135" i="3"/>
  <c r="AN134" i="3"/>
  <c r="AN133" i="3"/>
  <c r="AN132" i="3"/>
  <c r="AN131" i="3"/>
  <c r="AN130" i="3"/>
  <c r="AN129" i="3"/>
  <c r="AN128" i="3"/>
  <c r="AN127" i="3"/>
  <c r="AN126" i="3"/>
  <c r="AN125" i="3"/>
  <c r="AN124" i="3"/>
  <c r="AN123" i="3"/>
  <c r="AN122" i="3"/>
  <c r="AN121" i="3"/>
  <c r="AN120" i="3"/>
  <c r="AN119" i="3"/>
  <c r="AN118" i="3"/>
  <c r="AN117" i="3"/>
  <c r="AN116" i="3"/>
  <c r="AN115" i="3"/>
  <c r="AN114" i="3"/>
  <c r="AN113" i="3"/>
  <c r="AN112" i="3"/>
  <c r="AN111" i="3"/>
  <c r="AN110" i="3"/>
  <c r="AN109" i="3"/>
  <c r="AN108" i="3"/>
  <c r="AN107" i="3"/>
  <c r="AN106" i="3"/>
  <c r="AN105" i="3"/>
  <c r="AN104" i="3"/>
  <c r="AN103" i="3"/>
  <c r="AN102" i="3"/>
  <c r="AN101" i="3"/>
  <c r="AN100" i="3"/>
  <c r="AN99" i="3"/>
  <c r="AN98" i="3"/>
  <c r="AN97" i="3"/>
  <c r="AN96" i="3"/>
  <c r="AN95" i="3"/>
  <c r="AN94" i="3"/>
  <c r="AN93" i="3"/>
  <c r="AN92" i="3"/>
  <c r="AN91" i="3"/>
  <c r="AN90" i="3"/>
  <c r="AN89" i="3"/>
  <c r="AN88" i="3"/>
  <c r="AN87" i="3"/>
  <c r="AN86" i="3"/>
  <c r="AN85" i="3"/>
  <c r="AN84" i="3"/>
  <c r="AN83" i="3"/>
  <c r="AN82" i="3"/>
  <c r="AN81" i="3"/>
  <c r="AN80" i="3"/>
  <c r="AN79" i="3"/>
  <c r="AN78" i="3"/>
  <c r="AN77" i="3"/>
  <c r="AN76" i="3"/>
  <c r="AN75" i="3"/>
  <c r="AN74" i="3"/>
  <c r="AN73" i="3"/>
  <c r="AN72" i="3"/>
  <c r="AN71" i="3"/>
  <c r="AN70" i="3"/>
  <c r="AN69" i="3"/>
  <c r="AN68" i="3"/>
  <c r="AN67" i="3"/>
  <c r="AN66" i="3"/>
  <c r="AN65" i="3"/>
  <c r="AN64" i="3"/>
  <c r="AN63" i="3"/>
  <c r="AN62" i="3"/>
  <c r="AN61" i="3"/>
  <c r="AN60" i="3"/>
  <c r="AN59" i="3"/>
  <c r="AN58" i="3"/>
  <c r="AN57" i="3"/>
  <c r="AN56" i="3"/>
  <c r="AN55" i="3"/>
  <c r="AN54" i="3"/>
  <c r="AN53" i="3"/>
  <c r="AN52" i="3"/>
  <c r="AN51" i="3"/>
  <c r="AN50" i="3"/>
  <c r="AN49" i="3"/>
  <c r="AN48" i="3"/>
  <c r="AN47" i="3"/>
  <c r="AN46" i="3"/>
  <c r="AN45" i="3"/>
  <c r="AN44" i="3"/>
  <c r="AN43" i="3"/>
  <c r="AN42" i="3"/>
  <c r="AN41" i="3"/>
  <c r="AN40" i="3"/>
  <c r="AN39" i="3"/>
  <c r="AN38" i="3"/>
  <c r="AN37" i="3"/>
  <c r="AN36" i="3"/>
  <c r="AN35" i="3"/>
  <c r="AN34" i="3"/>
  <c r="AN33" i="3"/>
  <c r="AN32" i="3"/>
  <c r="AN31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N7" i="3"/>
  <c r="AN6" i="3"/>
  <c r="AN5" i="3"/>
  <c r="AN4" i="3"/>
  <c r="AN3" i="3"/>
  <c r="G346" i="1"/>
  <c r="H346" i="1"/>
  <c r="G347" i="1"/>
  <c r="H347" i="1"/>
  <c r="G348" i="1"/>
  <c r="H348" i="1"/>
  <c r="G349" i="1"/>
  <c r="H349" i="1"/>
  <c r="G350" i="1"/>
  <c r="H350" i="1"/>
  <c r="G351" i="1"/>
  <c r="H351" i="1"/>
  <c r="G352" i="1"/>
  <c r="H352" i="1"/>
  <c r="G353" i="1"/>
  <c r="H353" i="1"/>
  <c r="G354" i="1"/>
  <c r="H354" i="1"/>
  <c r="G355" i="1"/>
  <c r="H355" i="1"/>
  <c r="G356" i="1"/>
  <c r="H356" i="1"/>
  <c r="G357" i="1"/>
  <c r="H357" i="1"/>
  <c r="G358" i="1"/>
  <c r="H358" i="1"/>
  <c r="G359" i="1"/>
  <c r="H359" i="1"/>
  <c r="G360" i="1"/>
  <c r="H360" i="1"/>
  <c r="G361" i="1"/>
  <c r="H361" i="1"/>
  <c r="G362" i="1"/>
  <c r="H362" i="1"/>
  <c r="G363" i="1"/>
  <c r="H363" i="1"/>
  <c r="G364" i="1"/>
  <c r="H364" i="1"/>
  <c r="G365" i="1"/>
  <c r="H365" i="1"/>
  <c r="G366" i="1"/>
  <c r="H366" i="1"/>
  <c r="G367" i="1"/>
  <c r="H367" i="1"/>
  <c r="G368" i="1"/>
  <c r="H368" i="1"/>
  <c r="G369" i="1"/>
  <c r="H369" i="1"/>
  <c r="G370" i="1"/>
  <c r="H370" i="1"/>
  <c r="G371" i="1"/>
  <c r="H371" i="1"/>
  <c r="G372" i="1"/>
  <c r="H372" i="1"/>
  <c r="G373" i="1"/>
  <c r="H373" i="1"/>
  <c r="G374" i="1"/>
  <c r="H374" i="1"/>
  <c r="G375" i="1"/>
  <c r="H375" i="1"/>
  <c r="G376" i="1"/>
  <c r="H376" i="1"/>
  <c r="G377" i="1"/>
  <c r="H377" i="1"/>
  <c r="G378" i="1"/>
  <c r="H378" i="1"/>
  <c r="G379" i="1"/>
  <c r="H379" i="1"/>
  <c r="G380" i="1"/>
  <c r="H380" i="1"/>
  <c r="G381" i="1"/>
  <c r="H381" i="1"/>
  <c r="G382" i="1"/>
  <c r="H382" i="1"/>
  <c r="G383" i="1"/>
  <c r="H383" i="1"/>
  <c r="G384" i="1"/>
  <c r="H384" i="1"/>
  <c r="G385" i="1"/>
  <c r="H385" i="1"/>
  <c r="G386" i="1"/>
  <c r="H386" i="1"/>
  <c r="G387" i="1"/>
  <c r="H387" i="1"/>
  <c r="G388" i="1"/>
  <c r="H388" i="1"/>
  <c r="G389" i="1"/>
  <c r="H389" i="1"/>
  <c r="G390" i="1"/>
  <c r="H390" i="1"/>
  <c r="G391" i="1"/>
  <c r="H391" i="1"/>
  <c r="G392" i="1"/>
  <c r="H392" i="1"/>
  <c r="G393" i="1"/>
  <c r="H393" i="1"/>
  <c r="G394" i="1"/>
  <c r="H394" i="1"/>
  <c r="G395" i="1"/>
  <c r="H395" i="1"/>
  <c r="G396" i="1"/>
  <c r="H396" i="1"/>
  <c r="G397" i="1"/>
  <c r="H397" i="1"/>
  <c r="G398" i="1"/>
  <c r="H398" i="1"/>
  <c r="G399" i="1"/>
  <c r="H399" i="1"/>
  <c r="A1601" i="3" l="1"/>
  <c r="A1589" i="3"/>
  <c r="A1573" i="3"/>
  <c r="A1654" i="3"/>
  <c r="A1581" i="3"/>
  <c r="A1640" i="3"/>
  <c r="A1597" i="3"/>
  <c r="A1613" i="3"/>
  <c r="A1605" i="3"/>
  <c r="A1628" i="3"/>
  <c r="A1643" i="3"/>
  <c r="A1625" i="3"/>
  <c r="A1629" i="3"/>
  <c r="A1609" i="3"/>
  <c r="A1585" i="3"/>
  <c r="A1569" i="3"/>
  <c r="A1621" i="3"/>
  <c r="A1636" i="3"/>
  <c r="A1650" i="3"/>
  <c r="A1633" i="3"/>
  <c r="A1617" i="3"/>
  <c r="A1593" i="3"/>
  <c r="A1577" i="3"/>
  <c r="A1658" i="3"/>
  <c r="A1646" i="3"/>
  <c r="A1638" i="3"/>
  <c r="A1644" i="3"/>
  <c r="A1632" i="3"/>
  <c r="A1624" i="3"/>
  <c r="A1620" i="3"/>
  <c r="A1616" i="3"/>
  <c r="A1612" i="3"/>
  <c r="A1608" i="3"/>
  <c r="A1604" i="3"/>
  <c r="A1600" i="3"/>
  <c r="A1596" i="3"/>
  <c r="A1592" i="3"/>
  <c r="A1588" i="3"/>
  <c r="A1584" i="3"/>
  <c r="A1580" i="3"/>
  <c r="A1576" i="3"/>
  <c r="A1652" i="3"/>
  <c r="A1671" i="3"/>
  <c r="A1667" i="3"/>
  <c r="A1663" i="3"/>
  <c r="A1656" i="3"/>
  <c r="A1634" i="3"/>
  <c r="A1630" i="3"/>
  <c r="A1626" i="3"/>
  <c r="A1622" i="3"/>
  <c r="A1618" i="3"/>
  <c r="A1614" i="3"/>
  <c r="A1610" i="3"/>
  <c r="A1606" i="3"/>
  <c r="A1602" i="3"/>
  <c r="A1598" i="3"/>
  <c r="A1594" i="3"/>
  <c r="A1590" i="3"/>
  <c r="A1586" i="3"/>
  <c r="A1582" i="3"/>
  <c r="A1578" i="3"/>
  <c r="A1574" i="3"/>
  <c r="A1570" i="3"/>
  <c r="A1645" i="3"/>
  <c r="A1641" i="3"/>
  <c r="A1637" i="3"/>
  <c r="A1659" i="3"/>
  <c r="A1655" i="3"/>
  <c r="A1651" i="3"/>
  <c r="A1647" i="3"/>
  <c r="A1680" i="3"/>
  <c r="A1676" i="3"/>
  <c r="A1672" i="3"/>
  <c r="A1668" i="3"/>
  <c r="A1664" i="3"/>
  <c r="A1683" i="3"/>
  <c r="A1679" i="3"/>
  <c r="A1675" i="3"/>
  <c r="A1687" i="3"/>
  <c r="A1572" i="3"/>
  <c r="A1639" i="3"/>
  <c r="A1661" i="3"/>
  <c r="A1657" i="3"/>
  <c r="A1653" i="3"/>
  <c r="A1649" i="3"/>
  <c r="A1682" i="3"/>
  <c r="A1678" i="3"/>
  <c r="A1674" i="3"/>
  <c r="A1670" i="3"/>
  <c r="A1666" i="3"/>
  <c r="A1662" i="3"/>
  <c r="A1686" i="3"/>
  <c r="A1571" i="3"/>
  <c r="A1648" i="3"/>
  <c r="A1635" i="3"/>
  <c r="A1631" i="3"/>
  <c r="A1627" i="3"/>
  <c r="A1623" i="3"/>
  <c r="A1619" i="3"/>
  <c r="A1615" i="3"/>
  <c r="A1611" i="3"/>
  <c r="A1607" i="3"/>
  <c r="A1603" i="3"/>
  <c r="A1599" i="3"/>
  <c r="A1595" i="3"/>
  <c r="A1591" i="3"/>
  <c r="A1587" i="3"/>
  <c r="A1583" i="3"/>
  <c r="A1579" i="3"/>
  <c r="A1575" i="3"/>
  <c r="A1642" i="3"/>
  <c r="A1660" i="3"/>
  <c r="A1681" i="3"/>
  <c r="A1677" i="3"/>
  <c r="A1673" i="3"/>
  <c r="A1669" i="3"/>
  <c r="A1665" i="3"/>
  <c r="A1689" i="3"/>
  <c r="A1685" i="3"/>
  <c r="A1688" i="3"/>
  <c r="A1684" i="3"/>
  <c r="Q3" i="5"/>
  <c r="R3" i="5"/>
  <c r="Q4" i="5"/>
  <c r="R4" i="5"/>
  <c r="Q5" i="5"/>
  <c r="R5" i="5"/>
  <c r="Q6" i="5"/>
  <c r="R6" i="5"/>
  <c r="Q7" i="5"/>
  <c r="R7" i="5"/>
  <c r="Q8" i="5"/>
  <c r="R8" i="5"/>
  <c r="Q9" i="5"/>
  <c r="R9" i="5"/>
  <c r="Q10" i="5"/>
  <c r="R10" i="5"/>
  <c r="Q11" i="5"/>
  <c r="R11" i="5"/>
  <c r="Q12" i="5"/>
  <c r="R12" i="5"/>
  <c r="Q13" i="5"/>
  <c r="R13" i="5"/>
  <c r="Q14" i="5"/>
  <c r="R14" i="5"/>
  <c r="Q15" i="5"/>
  <c r="R15" i="5"/>
  <c r="Q16" i="5"/>
  <c r="R16" i="5"/>
  <c r="Q17" i="5"/>
  <c r="R17" i="5"/>
  <c r="Q18" i="5"/>
  <c r="R18" i="5"/>
  <c r="Q19" i="5"/>
  <c r="R19" i="5"/>
  <c r="Q20" i="5"/>
  <c r="R20" i="5"/>
  <c r="Q21" i="5"/>
  <c r="R21" i="5"/>
  <c r="Q22" i="5"/>
  <c r="R22" i="5"/>
  <c r="Q23" i="5"/>
  <c r="R23" i="5"/>
  <c r="Q24" i="5"/>
  <c r="R24" i="5"/>
  <c r="Q25" i="5"/>
  <c r="R25" i="5"/>
  <c r="Q26" i="5"/>
  <c r="R26" i="5"/>
  <c r="Q27" i="5"/>
  <c r="R27" i="5"/>
  <c r="Q28" i="5"/>
  <c r="R28" i="5"/>
  <c r="Q29" i="5"/>
  <c r="R29" i="5"/>
  <c r="Q30" i="5"/>
  <c r="R30" i="5"/>
  <c r="Q31" i="5"/>
  <c r="R31" i="5"/>
  <c r="Q32" i="5"/>
  <c r="R32" i="5"/>
  <c r="Q33" i="5"/>
  <c r="R33" i="5"/>
  <c r="Q34" i="5"/>
  <c r="R34" i="5"/>
  <c r="Q35" i="5"/>
  <c r="R35" i="5"/>
  <c r="Q36" i="5"/>
  <c r="R36" i="5"/>
  <c r="Q37" i="5"/>
  <c r="R37" i="5"/>
  <c r="Q38" i="5"/>
  <c r="R38" i="5"/>
  <c r="Q39" i="5"/>
  <c r="R39" i="5"/>
  <c r="Q40" i="5"/>
  <c r="R40" i="5"/>
  <c r="Q41" i="5"/>
  <c r="R41" i="5"/>
  <c r="Q42" i="5"/>
  <c r="R42" i="5"/>
  <c r="Q43" i="5"/>
  <c r="R43" i="5"/>
  <c r="Q44" i="5"/>
  <c r="R44" i="5"/>
  <c r="Q45" i="5"/>
  <c r="R45" i="5"/>
  <c r="Q46" i="5"/>
  <c r="R46" i="5"/>
  <c r="Q47" i="5"/>
  <c r="R47" i="5"/>
  <c r="Q48" i="5"/>
  <c r="R48" i="5"/>
  <c r="Q49" i="5"/>
  <c r="R49" i="5"/>
  <c r="Q50" i="5"/>
  <c r="R50" i="5"/>
  <c r="Q51" i="5"/>
  <c r="R51" i="5"/>
  <c r="Q52" i="5"/>
  <c r="R52" i="5"/>
  <c r="Q53" i="5"/>
  <c r="R53" i="5"/>
  <c r="Q54" i="5"/>
  <c r="R54" i="5"/>
  <c r="Q55" i="5"/>
  <c r="R55" i="5"/>
  <c r="Q56" i="5"/>
  <c r="R56" i="5"/>
  <c r="Q57" i="5"/>
  <c r="R57" i="5"/>
  <c r="Q58" i="5"/>
  <c r="R58" i="5"/>
  <c r="Q59" i="5"/>
  <c r="R59" i="5"/>
  <c r="Q60" i="5"/>
  <c r="R60" i="5"/>
  <c r="Q61" i="5"/>
  <c r="R61" i="5"/>
  <c r="Q62" i="5"/>
  <c r="R62" i="5"/>
  <c r="Q63" i="5"/>
  <c r="R63" i="5"/>
  <c r="Q64" i="5"/>
  <c r="R64" i="5"/>
  <c r="Q65" i="5"/>
  <c r="R65" i="5"/>
  <c r="Q66" i="5"/>
  <c r="R66" i="5"/>
  <c r="Q67" i="5"/>
  <c r="R67" i="5"/>
  <c r="Q68" i="5"/>
  <c r="R68" i="5"/>
  <c r="Q69" i="5"/>
  <c r="R69" i="5"/>
  <c r="Q70" i="5"/>
  <c r="R70" i="5"/>
  <c r="Q71" i="5"/>
  <c r="R71" i="5"/>
  <c r="Q72" i="5"/>
  <c r="R72" i="5"/>
  <c r="Q73" i="5"/>
  <c r="R73" i="5"/>
  <c r="Q74" i="5"/>
  <c r="R74" i="5"/>
  <c r="Q75" i="5"/>
  <c r="R75" i="5"/>
  <c r="Q76" i="5"/>
  <c r="R76" i="5"/>
  <c r="Q77" i="5"/>
  <c r="R77" i="5"/>
  <c r="Q78" i="5"/>
  <c r="R78" i="5"/>
  <c r="Q79" i="5"/>
  <c r="R79" i="5"/>
  <c r="Q80" i="5"/>
  <c r="R80" i="5"/>
  <c r="Q81" i="5"/>
  <c r="R81" i="5"/>
  <c r="Q82" i="5"/>
  <c r="R82" i="5"/>
  <c r="Q83" i="5"/>
  <c r="R83" i="5"/>
  <c r="Q84" i="5"/>
  <c r="R84" i="5"/>
  <c r="Q85" i="5"/>
  <c r="R85" i="5"/>
  <c r="Q86" i="5"/>
  <c r="R86" i="5"/>
  <c r="Q87" i="5"/>
  <c r="R87" i="5"/>
  <c r="Q88" i="5"/>
  <c r="R88" i="5"/>
  <c r="Q89" i="5"/>
  <c r="R89" i="5"/>
  <c r="Q90" i="5"/>
  <c r="R90" i="5"/>
  <c r="Q91" i="5"/>
  <c r="R91" i="5"/>
  <c r="Q92" i="5"/>
  <c r="R92" i="5"/>
  <c r="Q93" i="5"/>
  <c r="R93" i="5"/>
  <c r="Q94" i="5"/>
  <c r="R94" i="5"/>
  <c r="Q95" i="5"/>
  <c r="R95" i="5"/>
  <c r="Q96" i="5"/>
  <c r="R96" i="5"/>
  <c r="Q97" i="5"/>
  <c r="R97" i="5"/>
  <c r="Q98" i="5"/>
  <c r="R98" i="5"/>
  <c r="Q99" i="5"/>
  <c r="R99" i="5"/>
  <c r="Q100" i="5"/>
  <c r="R100" i="5"/>
  <c r="Q101" i="5"/>
  <c r="R101" i="5"/>
  <c r="Q102" i="5"/>
  <c r="R102" i="5"/>
  <c r="Q103" i="5"/>
  <c r="R103" i="5"/>
  <c r="Q104" i="5"/>
  <c r="R104" i="5"/>
  <c r="Q105" i="5"/>
  <c r="R105" i="5"/>
  <c r="Q106" i="5"/>
  <c r="R106" i="5"/>
  <c r="Q107" i="5"/>
  <c r="R107" i="5"/>
  <c r="Q108" i="5"/>
  <c r="R108" i="5"/>
  <c r="Q109" i="5"/>
  <c r="R109" i="5"/>
  <c r="Q110" i="5"/>
  <c r="R110" i="5"/>
  <c r="Q111" i="5"/>
  <c r="R111" i="5"/>
  <c r="Q112" i="5"/>
  <c r="R112" i="5"/>
  <c r="Q113" i="5"/>
  <c r="R113" i="5"/>
  <c r="Q114" i="5"/>
  <c r="R114" i="5"/>
  <c r="Q115" i="5"/>
  <c r="R115" i="5"/>
  <c r="Q116" i="5"/>
  <c r="R116" i="5"/>
  <c r="Q117" i="5"/>
  <c r="R117" i="5"/>
  <c r="Q118" i="5"/>
  <c r="R118" i="5"/>
  <c r="Q119" i="5"/>
  <c r="R119" i="5"/>
  <c r="Q120" i="5"/>
  <c r="R120" i="5"/>
  <c r="Q121" i="5"/>
  <c r="R121" i="5"/>
  <c r="Q122" i="5"/>
  <c r="R122" i="5"/>
  <c r="Q123" i="5"/>
  <c r="R123" i="5"/>
  <c r="Q124" i="5"/>
  <c r="R124" i="5"/>
  <c r="Q125" i="5"/>
  <c r="R125" i="5"/>
  <c r="Q126" i="5"/>
  <c r="R126" i="5"/>
  <c r="Q127" i="5"/>
  <c r="R127" i="5"/>
  <c r="Q128" i="5"/>
  <c r="R128" i="5"/>
  <c r="Q129" i="5"/>
  <c r="R129" i="5"/>
  <c r="Q130" i="5"/>
  <c r="R130" i="5"/>
  <c r="Q131" i="5"/>
  <c r="R131" i="5"/>
  <c r="Q132" i="5"/>
  <c r="R132" i="5"/>
  <c r="Q133" i="5"/>
  <c r="R133" i="5"/>
  <c r="Q134" i="5"/>
  <c r="R134" i="5"/>
  <c r="Q135" i="5"/>
  <c r="R135" i="5"/>
  <c r="Q136" i="5"/>
  <c r="R136" i="5"/>
  <c r="Q137" i="5"/>
  <c r="R137" i="5"/>
  <c r="Q138" i="5"/>
  <c r="R138" i="5"/>
  <c r="Q139" i="5"/>
  <c r="R139" i="5"/>
  <c r="Q140" i="5"/>
  <c r="R140" i="5"/>
  <c r="Q141" i="5"/>
  <c r="R141" i="5"/>
  <c r="Q142" i="5"/>
  <c r="R142" i="5"/>
  <c r="Q143" i="5"/>
  <c r="R143" i="5"/>
  <c r="Q144" i="5"/>
  <c r="R144" i="5"/>
  <c r="Q145" i="5"/>
  <c r="R145" i="5"/>
  <c r="Q146" i="5"/>
  <c r="R146" i="5"/>
  <c r="Q147" i="5"/>
  <c r="R147" i="5"/>
  <c r="Q148" i="5"/>
  <c r="R148" i="5"/>
  <c r="Q149" i="5"/>
  <c r="R149" i="5"/>
  <c r="Q150" i="5"/>
  <c r="R150" i="5"/>
  <c r="Q151" i="5"/>
  <c r="R151" i="5"/>
  <c r="Q152" i="5"/>
  <c r="R152" i="5"/>
  <c r="Q153" i="5"/>
  <c r="R153" i="5"/>
  <c r="Q154" i="5"/>
  <c r="R154" i="5"/>
  <c r="Q155" i="5"/>
  <c r="R155" i="5"/>
  <c r="Q156" i="5"/>
  <c r="R156" i="5"/>
  <c r="Q157" i="5"/>
  <c r="R157" i="5"/>
  <c r="Q158" i="5"/>
  <c r="R158" i="5"/>
  <c r="Q159" i="5"/>
  <c r="R159" i="5"/>
  <c r="Q160" i="5"/>
  <c r="R160" i="5"/>
  <c r="Q161" i="5"/>
  <c r="R161" i="5"/>
  <c r="Q162" i="5"/>
  <c r="R162" i="5"/>
  <c r="Q163" i="5"/>
  <c r="R163" i="5"/>
  <c r="Q164" i="5"/>
  <c r="R164" i="5"/>
  <c r="Q165" i="5"/>
  <c r="R165" i="5"/>
  <c r="Q166" i="5"/>
  <c r="R166" i="5"/>
  <c r="Q167" i="5"/>
  <c r="R167" i="5"/>
  <c r="Q168" i="5"/>
  <c r="R168" i="5"/>
  <c r="Q169" i="5"/>
  <c r="R169" i="5"/>
  <c r="Q170" i="5"/>
  <c r="R170" i="5"/>
  <c r="Q171" i="5"/>
  <c r="R171" i="5"/>
  <c r="Q172" i="5"/>
  <c r="R172" i="5"/>
  <c r="Q173" i="5"/>
  <c r="R173" i="5"/>
  <c r="Q174" i="5"/>
  <c r="R174" i="5"/>
  <c r="Q175" i="5"/>
  <c r="R175" i="5"/>
  <c r="Q176" i="5"/>
  <c r="R176" i="5"/>
  <c r="Q177" i="5"/>
  <c r="R177" i="5"/>
  <c r="Q178" i="5"/>
  <c r="R178" i="5"/>
  <c r="Q179" i="5"/>
  <c r="R179" i="5"/>
  <c r="Q180" i="5"/>
  <c r="R180" i="5"/>
  <c r="Q181" i="5"/>
  <c r="R181" i="5"/>
  <c r="Q182" i="5"/>
  <c r="R182" i="5"/>
  <c r="Q183" i="5"/>
  <c r="R183" i="5"/>
  <c r="Q184" i="5"/>
  <c r="R184" i="5"/>
  <c r="Q185" i="5"/>
  <c r="R185" i="5"/>
  <c r="Q186" i="5"/>
  <c r="R186" i="5"/>
  <c r="Q187" i="5"/>
  <c r="R187" i="5"/>
  <c r="Q188" i="5"/>
  <c r="R188" i="5"/>
  <c r="Q189" i="5"/>
  <c r="R189" i="5"/>
  <c r="Q190" i="5"/>
  <c r="R190" i="5"/>
  <c r="Q191" i="5"/>
  <c r="R191" i="5"/>
  <c r="Q192" i="5"/>
  <c r="R192" i="5"/>
  <c r="Q193" i="5"/>
  <c r="R193" i="5"/>
  <c r="Q194" i="5"/>
  <c r="R194" i="5"/>
  <c r="Q195" i="5"/>
  <c r="R195" i="5"/>
  <c r="Q196" i="5"/>
  <c r="R196" i="5"/>
  <c r="Q197" i="5"/>
  <c r="R197" i="5"/>
  <c r="Q198" i="5"/>
  <c r="R198" i="5"/>
  <c r="Q199" i="5"/>
  <c r="R199" i="5"/>
  <c r="Q200" i="5"/>
  <c r="R200" i="5"/>
  <c r="Q201" i="5"/>
  <c r="R201" i="5"/>
  <c r="Q202" i="5"/>
  <c r="R202" i="5"/>
  <c r="Q203" i="5"/>
  <c r="R203" i="5"/>
  <c r="Q204" i="5"/>
  <c r="R204" i="5"/>
  <c r="Q205" i="5"/>
  <c r="R205" i="5"/>
  <c r="Q206" i="5"/>
  <c r="R206" i="5"/>
  <c r="Q207" i="5"/>
  <c r="R207" i="5"/>
  <c r="Q208" i="5"/>
  <c r="R208" i="5"/>
  <c r="Q209" i="5"/>
  <c r="R209" i="5"/>
  <c r="Q210" i="5"/>
  <c r="R210" i="5"/>
  <c r="Q211" i="5"/>
  <c r="R211" i="5"/>
  <c r="Q212" i="5"/>
  <c r="R212" i="5"/>
  <c r="Q213" i="5"/>
  <c r="R213" i="5"/>
  <c r="Q214" i="5"/>
  <c r="R214" i="5"/>
  <c r="Q215" i="5"/>
  <c r="R215" i="5"/>
  <c r="Q216" i="5"/>
  <c r="R216" i="5"/>
  <c r="Q217" i="5"/>
  <c r="R217" i="5"/>
  <c r="Q218" i="5"/>
  <c r="R218" i="5"/>
  <c r="Q219" i="5"/>
  <c r="R219" i="5"/>
  <c r="Q220" i="5"/>
  <c r="R220" i="5"/>
  <c r="Q221" i="5"/>
  <c r="R221" i="5"/>
  <c r="Q222" i="5"/>
  <c r="R222" i="5"/>
  <c r="Q223" i="5"/>
  <c r="R223" i="5"/>
  <c r="Q224" i="5"/>
  <c r="R224" i="5"/>
  <c r="Q225" i="5"/>
  <c r="R225" i="5"/>
  <c r="Q226" i="5"/>
  <c r="R226" i="5"/>
  <c r="Q227" i="5"/>
  <c r="R227" i="5"/>
  <c r="Q228" i="5"/>
  <c r="R228" i="5"/>
  <c r="Q229" i="5"/>
  <c r="R229" i="5"/>
  <c r="Q230" i="5"/>
  <c r="R230" i="5"/>
  <c r="Q231" i="5"/>
  <c r="R231" i="5"/>
  <c r="Q232" i="5"/>
  <c r="R232" i="5"/>
  <c r="Q233" i="5"/>
  <c r="R233" i="5"/>
  <c r="Q234" i="5"/>
  <c r="R234" i="5"/>
  <c r="Q235" i="5"/>
  <c r="R235" i="5"/>
  <c r="Q236" i="5"/>
  <c r="R236" i="5"/>
  <c r="Q237" i="5"/>
  <c r="R237" i="5"/>
  <c r="Q238" i="5"/>
  <c r="R238" i="5"/>
  <c r="Q239" i="5"/>
  <c r="R239" i="5"/>
  <c r="Q240" i="5"/>
  <c r="R240" i="5"/>
  <c r="Q241" i="5"/>
  <c r="R241" i="5"/>
  <c r="Q242" i="5"/>
  <c r="R242" i="5"/>
  <c r="Q243" i="5"/>
  <c r="R243" i="5"/>
  <c r="Q244" i="5"/>
  <c r="R244" i="5"/>
  <c r="Q245" i="5"/>
  <c r="R245" i="5"/>
  <c r="Q246" i="5"/>
  <c r="R246" i="5"/>
  <c r="Q247" i="5"/>
  <c r="R247" i="5"/>
  <c r="Q248" i="5"/>
  <c r="R248" i="5"/>
  <c r="Q249" i="5"/>
  <c r="R249" i="5"/>
  <c r="Q250" i="5"/>
  <c r="R250" i="5"/>
  <c r="Q251" i="5"/>
  <c r="R251" i="5"/>
  <c r="Q252" i="5"/>
  <c r="R252" i="5"/>
  <c r="Q253" i="5"/>
  <c r="R253" i="5"/>
  <c r="Q254" i="5"/>
  <c r="R254" i="5"/>
  <c r="Q255" i="5"/>
  <c r="R255" i="5"/>
  <c r="Q256" i="5"/>
  <c r="R256" i="5"/>
  <c r="Q257" i="5"/>
  <c r="R257" i="5"/>
  <c r="Q258" i="5"/>
  <c r="R258" i="5"/>
  <c r="Q259" i="5"/>
  <c r="R259" i="5"/>
  <c r="Q260" i="5"/>
  <c r="R260" i="5"/>
  <c r="Q261" i="5"/>
  <c r="R261" i="5"/>
  <c r="Q262" i="5"/>
  <c r="R262" i="5"/>
  <c r="Q263" i="5"/>
  <c r="R263" i="5"/>
  <c r="Q264" i="5"/>
  <c r="R264" i="5"/>
  <c r="Q265" i="5"/>
  <c r="R265" i="5"/>
  <c r="Q266" i="5"/>
  <c r="R266" i="5"/>
  <c r="Q267" i="5"/>
  <c r="R267" i="5"/>
  <c r="Q268" i="5"/>
  <c r="R268" i="5"/>
  <c r="Q269" i="5"/>
  <c r="R269" i="5"/>
  <c r="Q270" i="5"/>
  <c r="R270" i="5"/>
  <c r="Q271" i="5"/>
  <c r="R271" i="5"/>
  <c r="Q272" i="5"/>
  <c r="R272" i="5"/>
  <c r="Q273" i="5"/>
  <c r="R273" i="5"/>
  <c r="Q274" i="5"/>
  <c r="R274" i="5"/>
  <c r="Q275" i="5"/>
  <c r="R275" i="5"/>
  <c r="Q276" i="5"/>
  <c r="R276" i="5"/>
  <c r="Q277" i="5"/>
  <c r="R277" i="5"/>
  <c r="Q278" i="5"/>
  <c r="R278" i="5"/>
  <c r="Q279" i="5"/>
  <c r="R279" i="5"/>
  <c r="Q280" i="5"/>
  <c r="R280" i="5"/>
  <c r="Q281" i="5"/>
  <c r="R281" i="5"/>
  <c r="Q282" i="5"/>
  <c r="R282" i="5"/>
  <c r="Q283" i="5"/>
  <c r="R283" i="5"/>
  <c r="Q284" i="5"/>
  <c r="R284" i="5"/>
  <c r="Q285" i="5"/>
  <c r="R285" i="5"/>
  <c r="Q286" i="5"/>
  <c r="R286" i="5"/>
  <c r="Q287" i="5"/>
  <c r="R287" i="5"/>
  <c r="Q288" i="5"/>
  <c r="R288" i="5"/>
  <c r="Q289" i="5"/>
  <c r="R289" i="5"/>
  <c r="Q290" i="5"/>
  <c r="R290" i="5"/>
  <c r="Q291" i="5"/>
  <c r="R291" i="5"/>
  <c r="Q292" i="5"/>
  <c r="R292" i="5"/>
  <c r="Q293" i="5"/>
  <c r="R293" i="5"/>
  <c r="Q294" i="5"/>
  <c r="R294" i="5"/>
  <c r="Q295" i="5"/>
  <c r="R295" i="5"/>
  <c r="Q296" i="5"/>
  <c r="R296" i="5"/>
  <c r="Q297" i="5"/>
  <c r="R297" i="5"/>
  <c r="Q298" i="5"/>
  <c r="R298" i="5"/>
  <c r="Q299" i="5"/>
  <c r="R299" i="5"/>
  <c r="Q300" i="5"/>
  <c r="R300" i="5"/>
  <c r="Q301" i="5"/>
  <c r="R301" i="5"/>
  <c r="Q302" i="5"/>
  <c r="R302" i="5"/>
  <c r="Q303" i="5"/>
  <c r="R303" i="5"/>
  <c r="Q304" i="5"/>
  <c r="R304" i="5"/>
  <c r="Q305" i="5"/>
  <c r="R305" i="5"/>
  <c r="Q306" i="5"/>
  <c r="R306" i="5"/>
  <c r="Q307" i="5"/>
  <c r="R307" i="5"/>
  <c r="Q308" i="5"/>
  <c r="R308" i="5"/>
  <c r="Q309" i="5"/>
  <c r="R309" i="5"/>
  <c r="Q310" i="5"/>
  <c r="R310" i="5"/>
  <c r="Q311" i="5"/>
  <c r="R311" i="5"/>
  <c r="Q312" i="5"/>
  <c r="R312" i="5"/>
  <c r="Q313" i="5"/>
  <c r="R313" i="5"/>
  <c r="Q314" i="5"/>
  <c r="R314" i="5"/>
  <c r="Q315" i="5"/>
  <c r="R315" i="5"/>
  <c r="Q316" i="5"/>
  <c r="R316" i="5"/>
  <c r="Q317" i="5"/>
  <c r="R317" i="5"/>
  <c r="Q318" i="5"/>
  <c r="R318" i="5"/>
  <c r="Q319" i="5"/>
  <c r="R319" i="5"/>
  <c r="Q320" i="5"/>
  <c r="R320" i="5"/>
  <c r="Q321" i="5"/>
  <c r="R321" i="5"/>
  <c r="Q322" i="5"/>
  <c r="R322" i="5"/>
  <c r="Q323" i="5"/>
  <c r="R323" i="5"/>
  <c r="Q324" i="5"/>
  <c r="R324" i="5"/>
  <c r="Q325" i="5"/>
  <c r="R325" i="5"/>
  <c r="Q326" i="5"/>
  <c r="R326" i="5"/>
  <c r="Q327" i="5"/>
  <c r="R327" i="5"/>
  <c r="Q328" i="5"/>
  <c r="R328" i="5"/>
  <c r="Q329" i="5"/>
  <c r="R329" i="5"/>
  <c r="Q330" i="5"/>
  <c r="R330" i="5"/>
  <c r="Q331" i="5"/>
  <c r="R331" i="5"/>
  <c r="Q332" i="5"/>
  <c r="R332" i="5"/>
  <c r="Q333" i="5"/>
  <c r="R333" i="5"/>
  <c r="Q334" i="5"/>
  <c r="R334" i="5"/>
  <c r="Q335" i="5"/>
  <c r="R335" i="5"/>
  <c r="Q336" i="5"/>
  <c r="R336" i="5"/>
  <c r="Q337" i="5"/>
  <c r="R337" i="5"/>
  <c r="Q338" i="5"/>
  <c r="R338" i="5"/>
  <c r="Q339" i="5"/>
  <c r="R339" i="5"/>
  <c r="Q340" i="5"/>
  <c r="R340" i="5"/>
  <c r="Q341" i="5"/>
  <c r="R341" i="5"/>
  <c r="Q342" i="5"/>
  <c r="R342" i="5"/>
  <c r="Q343" i="5"/>
  <c r="R343" i="5"/>
  <c r="Q344" i="5"/>
  <c r="R344" i="5"/>
  <c r="Q345" i="5"/>
  <c r="R345" i="5"/>
  <c r="Q346" i="5"/>
  <c r="R346" i="5"/>
  <c r="Q347" i="5"/>
  <c r="R347" i="5"/>
  <c r="Q348" i="5"/>
  <c r="R348" i="5"/>
  <c r="Q349" i="5"/>
  <c r="R349" i="5"/>
  <c r="Q350" i="5"/>
  <c r="R350" i="5"/>
  <c r="Q351" i="5"/>
  <c r="R351" i="5"/>
  <c r="Q352" i="5"/>
  <c r="R352" i="5"/>
  <c r="Q353" i="5"/>
  <c r="R353" i="5"/>
  <c r="Q354" i="5"/>
  <c r="R354" i="5"/>
  <c r="Q355" i="5"/>
  <c r="R355" i="5"/>
  <c r="Q356" i="5"/>
  <c r="R356" i="5"/>
  <c r="Q357" i="5"/>
  <c r="R357" i="5"/>
  <c r="Q358" i="5"/>
  <c r="R358" i="5"/>
  <c r="Q359" i="5"/>
  <c r="R359" i="5"/>
  <c r="Q360" i="5"/>
  <c r="R360" i="5"/>
  <c r="Q361" i="5"/>
  <c r="R361" i="5"/>
  <c r="Q362" i="5"/>
  <c r="R362" i="5"/>
  <c r="Q363" i="5"/>
  <c r="R363" i="5"/>
  <c r="Q364" i="5"/>
  <c r="R364" i="5"/>
  <c r="Q365" i="5"/>
  <c r="R365" i="5"/>
  <c r="Q366" i="5"/>
  <c r="R366" i="5"/>
  <c r="Q367" i="5"/>
  <c r="R367" i="5"/>
  <c r="Q368" i="5"/>
  <c r="R368" i="5"/>
  <c r="Q369" i="5"/>
  <c r="R369" i="5"/>
  <c r="Q370" i="5"/>
  <c r="R370" i="5"/>
  <c r="Q371" i="5"/>
  <c r="R371" i="5"/>
  <c r="Q372" i="5"/>
  <c r="R372" i="5"/>
  <c r="Q373" i="5"/>
  <c r="R373" i="5"/>
  <c r="Q374" i="5"/>
  <c r="R374" i="5"/>
  <c r="Q375" i="5"/>
  <c r="R375" i="5"/>
  <c r="Q376" i="5"/>
  <c r="R376" i="5"/>
  <c r="Q377" i="5"/>
  <c r="R377" i="5"/>
  <c r="Q378" i="5"/>
  <c r="R378" i="5"/>
  <c r="Q379" i="5"/>
  <c r="R379" i="5"/>
  <c r="Q380" i="5"/>
  <c r="R380" i="5"/>
  <c r="Q381" i="5"/>
  <c r="R381" i="5"/>
  <c r="Q382" i="5"/>
  <c r="R382" i="5"/>
  <c r="Q383" i="5"/>
  <c r="R383" i="5"/>
  <c r="Q384" i="5"/>
  <c r="R384" i="5"/>
  <c r="Q385" i="5"/>
  <c r="R385" i="5"/>
  <c r="Q386" i="5"/>
  <c r="R386" i="5"/>
  <c r="Q387" i="5"/>
  <c r="R387" i="5"/>
  <c r="Q388" i="5"/>
  <c r="R388" i="5"/>
  <c r="Q389" i="5"/>
  <c r="R389" i="5"/>
  <c r="Q390" i="5"/>
  <c r="R390" i="5"/>
  <c r="Q391" i="5"/>
  <c r="R391" i="5"/>
  <c r="Q392" i="5"/>
  <c r="R392" i="5"/>
  <c r="Q393" i="5"/>
  <c r="R393" i="5"/>
  <c r="Q394" i="5"/>
  <c r="R394" i="5"/>
  <c r="Q395" i="5"/>
  <c r="R395" i="5"/>
  <c r="Q396" i="5"/>
  <c r="R396" i="5"/>
  <c r="Q397" i="5"/>
  <c r="R397" i="5"/>
  <c r="Q398" i="5"/>
  <c r="R398" i="5"/>
  <c r="Q399" i="5"/>
  <c r="R399" i="5"/>
  <c r="Q400" i="5"/>
  <c r="R400" i="5"/>
  <c r="Q401" i="5"/>
  <c r="R401" i="5"/>
  <c r="Q402" i="5"/>
  <c r="R402" i="5"/>
  <c r="Q403" i="5"/>
  <c r="R403" i="5"/>
  <c r="Q404" i="5"/>
  <c r="R404" i="5"/>
  <c r="Q405" i="5"/>
  <c r="R405" i="5"/>
  <c r="Q406" i="5"/>
  <c r="R406" i="5"/>
  <c r="Q407" i="5"/>
  <c r="R407" i="5"/>
  <c r="Q408" i="5"/>
  <c r="R408" i="5"/>
  <c r="Q409" i="5"/>
  <c r="R409" i="5"/>
  <c r="Q410" i="5"/>
  <c r="R410" i="5"/>
  <c r="Q411" i="5"/>
  <c r="R411" i="5"/>
  <c r="Q412" i="5"/>
  <c r="R412" i="5"/>
  <c r="Q413" i="5"/>
  <c r="R413" i="5"/>
  <c r="Q414" i="5"/>
  <c r="R414" i="5"/>
  <c r="Q415" i="5"/>
  <c r="R415" i="5"/>
  <c r="Q416" i="5"/>
  <c r="R416" i="5"/>
  <c r="Q417" i="5"/>
  <c r="R417" i="5"/>
  <c r="Q418" i="5"/>
  <c r="R418" i="5"/>
  <c r="Q419" i="5"/>
  <c r="R419" i="5"/>
  <c r="Q420" i="5"/>
  <c r="R420" i="5"/>
  <c r="Q421" i="5"/>
  <c r="R421" i="5"/>
  <c r="Q422" i="5"/>
  <c r="R422" i="5"/>
  <c r="Q423" i="5"/>
  <c r="R423" i="5"/>
  <c r="Q424" i="5"/>
  <c r="R424" i="5"/>
  <c r="Q425" i="5"/>
  <c r="R425" i="5"/>
  <c r="Q426" i="5"/>
  <c r="R426" i="5"/>
  <c r="Q427" i="5"/>
  <c r="R427" i="5"/>
  <c r="Q428" i="5"/>
  <c r="R428" i="5"/>
  <c r="Q429" i="5"/>
  <c r="R429" i="5"/>
  <c r="Q430" i="5"/>
  <c r="R430" i="5"/>
  <c r="Q431" i="5"/>
  <c r="R431" i="5"/>
  <c r="Q432" i="5"/>
  <c r="R432" i="5"/>
  <c r="Q433" i="5"/>
  <c r="R433" i="5"/>
  <c r="Q434" i="5"/>
  <c r="R434" i="5"/>
  <c r="Q435" i="5"/>
  <c r="R435" i="5"/>
  <c r="Q436" i="5"/>
  <c r="R436" i="5"/>
  <c r="Q437" i="5"/>
  <c r="R437" i="5"/>
  <c r="Q438" i="5"/>
  <c r="R438" i="5"/>
  <c r="Q439" i="5"/>
  <c r="R439" i="5"/>
  <c r="Q440" i="5"/>
  <c r="R440" i="5"/>
  <c r="Q441" i="5"/>
  <c r="R441" i="5"/>
  <c r="Q442" i="5"/>
  <c r="R442" i="5"/>
  <c r="Q443" i="5"/>
  <c r="R443" i="5"/>
  <c r="Q444" i="5"/>
  <c r="R444" i="5"/>
  <c r="Q445" i="5"/>
  <c r="R445" i="5"/>
  <c r="Q446" i="5"/>
  <c r="R446" i="5"/>
  <c r="Q447" i="5"/>
  <c r="R447" i="5"/>
  <c r="Q448" i="5"/>
  <c r="R448" i="5"/>
  <c r="Q449" i="5"/>
  <c r="R449" i="5"/>
  <c r="Q450" i="5"/>
  <c r="R450" i="5"/>
  <c r="Q451" i="5"/>
  <c r="R451" i="5"/>
  <c r="Q452" i="5"/>
  <c r="R452" i="5"/>
  <c r="Q453" i="5"/>
  <c r="R453" i="5"/>
  <c r="Q454" i="5"/>
  <c r="R454" i="5"/>
  <c r="Q455" i="5"/>
  <c r="R455" i="5"/>
  <c r="Q456" i="5"/>
  <c r="R456" i="5"/>
  <c r="Q457" i="5"/>
  <c r="R457" i="5"/>
  <c r="Q458" i="5"/>
  <c r="R458" i="5"/>
  <c r="Q459" i="5"/>
  <c r="R459" i="5"/>
  <c r="Q460" i="5"/>
  <c r="R460" i="5"/>
  <c r="Q461" i="5"/>
  <c r="R461" i="5"/>
  <c r="Q462" i="5"/>
  <c r="R462" i="5"/>
  <c r="Q463" i="5"/>
  <c r="R463" i="5"/>
  <c r="Q464" i="5"/>
  <c r="R464" i="5"/>
  <c r="Q465" i="5"/>
  <c r="R465" i="5"/>
  <c r="Q466" i="5"/>
  <c r="R466" i="5"/>
  <c r="Q467" i="5"/>
  <c r="R467" i="5"/>
  <c r="Q468" i="5"/>
  <c r="R468" i="5"/>
  <c r="Q469" i="5"/>
  <c r="R469" i="5"/>
  <c r="Q470" i="5"/>
  <c r="R470" i="5"/>
  <c r="Q471" i="5"/>
  <c r="R471" i="5"/>
  <c r="Q472" i="5"/>
  <c r="R472" i="5"/>
  <c r="Q473" i="5"/>
  <c r="R473" i="5"/>
  <c r="Q474" i="5"/>
  <c r="R474" i="5"/>
  <c r="Q475" i="5"/>
  <c r="R475" i="5"/>
  <c r="Q476" i="5"/>
  <c r="R476" i="5"/>
  <c r="Q477" i="5"/>
  <c r="R477" i="5"/>
  <c r="Q478" i="5"/>
  <c r="R478" i="5"/>
  <c r="Q479" i="5"/>
  <c r="R479" i="5"/>
  <c r="Q480" i="5"/>
  <c r="R480" i="5"/>
  <c r="Q481" i="5"/>
  <c r="R481" i="5"/>
  <c r="Q482" i="5"/>
  <c r="R482" i="5"/>
  <c r="Q483" i="5"/>
  <c r="R483" i="5"/>
  <c r="Q484" i="5"/>
  <c r="R484" i="5"/>
  <c r="Q485" i="5"/>
  <c r="R485" i="5"/>
  <c r="Q486" i="5"/>
  <c r="R486" i="5"/>
  <c r="Q487" i="5"/>
  <c r="R487" i="5"/>
  <c r="Q488" i="5"/>
  <c r="R488" i="5"/>
  <c r="Q489" i="5"/>
  <c r="R489" i="5"/>
  <c r="Q490" i="5"/>
  <c r="R490" i="5"/>
  <c r="Q491" i="5"/>
  <c r="R491" i="5"/>
  <c r="Q492" i="5"/>
  <c r="R492" i="5"/>
  <c r="Q493" i="5"/>
  <c r="R493" i="5"/>
  <c r="Q494" i="5"/>
  <c r="R494" i="5"/>
  <c r="Q495" i="5"/>
  <c r="R495" i="5"/>
  <c r="Q496" i="5"/>
  <c r="R496" i="5"/>
  <c r="Q497" i="5"/>
  <c r="R497" i="5"/>
  <c r="Q498" i="5"/>
  <c r="R498" i="5"/>
  <c r="Q499" i="5"/>
  <c r="R499" i="5"/>
  <c r="Q500" i="5"/>
  <c r="R500" i="5"/>
  <c r="Q501" i="5"/>
  <c r="R501" i="5"/>
  <c r="Q502" i="5"/>
  <c r="R502" i="5"/>
  <c r="Q503" i="5"/>
  <c r="R503" i="5"/>
  <c r="Q504" i="5"/>
  <c r="R504" i="5"/>
  <c r="Q505" i="5"/>
  <c r="R505" i="5"/>
  <c r="Q506" i="5"/>
  <c r="R506" i="5"/>
  <c r="Q507" i="5"/>
  <c r="R507" i="5"/>
  <c r="Q508" i="5"/>
  <c r="R508" i="5"/>
  <c r="Q509" i="5"/>
  <c r="R509" i="5"/>
  <c r="Q510" i="5"/>
  <c r="R510" i="5"/>
  <c r="Q511" i="5"/>
  <c r="R511" i="5"/>
  <c r="Q512" i="5"/>
  <c r="R512" i="5"/>
  <c r="Q513" i="5"/>
  <c r="R513" i="5"/>
  <c r="Q514" i="5"/>
  <c r="R514" i="5"/>
  <c r="Q515" i="5"/>
  <c r="R515" i="5"/>
  <c r="Q516" i="5"/>
  <c r="R516" i="5"/>
  <c r="Q517" i="5"/>
  <c r="R517" i="5"/>
  <c r="Q518" i="5"/>
  <c r="R518" i="5"/>
  <c r="Q519" i="5"/>
  <c r="R519" i="5"/>
  <c r="Q520" i="5"/>
  <c r="R520" i="5"/>
  <c r="Q521" i="5"/>
  <c r="R521" i="5"/>
  <c r="Q522" i="5"/>
  <c r="R522" i="5"/>
  <c r="Q523" i="5"/>
  <c r="R523" i="5"/>
  <c r="Q524" i="5"/>
  <c r="R524" i="5"/>
  <c r="Q525" i="5"/>
  <c r="R525" i="5"/>
  <c r="Q526" i="5"/>
  <c r="R526" i="5"/>
  <c r="Q527" i="5"/>
  <c r="R527" i="5"/>
  <c r="Q528" i="5"/>
  <c r="R528" i="5"/>
  <c r="Q529" i="5"/>
  <c r="R529" i="5"/>
  <c r="Q530" i="5"/>
  <c r="R530" i="5"/>
  <c r="Q531" i="5"/>
  <c r="R531" i="5"/>
  <c r="Q532" i="5"/>
  <c r="R532" i="5"/>
  <c r="Q533" i="5"/>
  <c r="R533" i="5"/>
  <c r="Q534" i="5"/>
  <c r="R534" i="5"/>
  <c r="Q535" i="5"/>
  <c r="R535" i="5"/>
  <c r="Q536" i="5"/>
  <c r="R536" i="5"/>
  <c r="Q537" i="5"/>
  <c r="R537" i="5"/>
  <c r="Q538" i="5"/>
  <c r="R538" i="5"/>
  <c r="Q539" i="5"/>
  <c r="R539" i="5"/>
  <c r="Q540" i="5"/>
  <c r="R540" i="5"/>
  <c r="Q541" i="5"/>
  <c r="R541" i="5"/>
  <c r="Q542" i="5"/>
  <c r="R542" i="5"/>
  <c r="Q543" i="5"/>
  <c r="R543" i="5"/>
  <c r="Q544" i="5"/>
  <c r="R544" i="5"/>
  <c r="Q545" i="5"/>
  <c r="R545" i="5"/>
  <c r="Q546" i="5"/>
  <c r="R546" i="5"/>
  <c r="Q547" i="5"/>
  <c r="R547" i="5"/>
  <c r="Q548" i="5"/>
  <c r="R548" i="5"/>
  <c r="Q549" i="5"/>
  <c r="R549" i="5"/>
  <c r="Q550" i="5"/>
  <c r="R550" i="5"/>
  <c r="Q551" i="5"/>
  <c r="R551" i="5"/>
  <c r="Q552" i="5"/>
  <c r="R552" i="5"/>
  <c r="Q553" i="5"/>
  <c r="R553" i="5"/>
  <c r="Q554" i="5"/>
  <c r="R554" i="5"/>
  <c r="Q555" i="5"/>
  <c r="R555" i="5"/>
  <c r="Q556" i="5"/>
  <c r="R556" i="5"/>
  <c r="Q557" i="5"/>
  <c r="R557" i="5"/>
  <c r="Q558" i="5"/>
  <c r="R558" i="5"/>
  <c r="Q559" i="5"/>
  <c r="R559" i="5"/>
  <c r="Q560" i="5"/>
  <c r="R560" i="5"/>
  <c r="Q561" i="5"/>
  <c r="R561" i="5"/>
  <c r="Q562" i="5"/>
  <c r="R562" i="5"/>
  <c r="Q563" i="5"/>
  <c r="R563" i="5"/>
  <c r="Q564" i="5"/>
  <c r="R564" i="5"/>
  <c r="Q565" i="5"/>
  <c r="R565" i="5"/>
  <c r="Q566" i="5"/>
  <c r="R566" i="5"/>
  <c r="Q567" i="5"/>
  <c r="R567" i="5"/>
  <c r="Q568" i="5"/>
  <c r="R568" i="5"/>
  <c r="Q569" i="5"/>
  <c r="R569" i="5"/>
  <c r="Q570" i="5"/>
  <c r="R570" i="5"/>
  <c r="Q571" i="5"/>
  <c r="R571" i="5"/>
  <c r="Q572" i="5"/>
  <c r="R572" i="5"/>
  <c r="Q573" i="5"/>
  <c r="R573" i="5"/>
  <c r="Q574" i="5"/>
  <c r="R574" i="5"/>
  <c r="Q575" i="5"/>
  <c r="R575" i="5"/>
  <c r="Q576" i="5"/>
  <c r="R576" i="5"/>
  <c r="Q577" i="5"/>
  <c r="R577" i="5"/>
  <c r="Q578" i="5"/>
  <c r="R578" i="5"/>
  <c r="Q579" i="5"/>
  <c r="R579" i="5"/>
  <c r="Q580" i="5"/>
  <c r="R580" i="5"/>
  <c r="Q581" i="5"/>
  <c r="R581" i="5"/>
  <c r="Q582" i="5"/>
  <c r="R582" i="5"/>
  <c r="Q583" i="5"/>
  <c r="R583" i="5"/>
  <c r="Q584" i="5"/>
  <c r="R584" i="5"/>
  <c r="Q585" i="5"/>
  <c r="R585" i="5"/>
  <c r="Q586" i="5"/>
  <c r="R586" i="5"/>
  <c r="Q587" i="5"/>
  <c r="R587" i="5"/>
  <c r="Q588" i="5"/>
  <c r="R588" i="5"/>
  <c r="Q589" i="5"/>
  <c r="R589" i="5"/>
  <c r="Q590" i="5"/>
  <c r="R590" i="5"/>
  <c r="Q591" i="5"/>
  <c r="R591" i="5"/>
  <c r="Q592" i="5"/>
  <c r="R592" i="5"/>
  <c r="Q593" i="5"/>
  <c r="R593" i="5"/>
  <c r="Q594" i="5"/>
  <c r="R594" i="5"/>
  <c r="Q595" i="5"/>
  <c r="R595" i="5"/>
  <c r="Q596" i="5"/>
  <c r="R596" i="5"/>
  <c r="Q597" i="5"/>
  <c r="R597" i="5"/>
  <c r="Q598" i="5"/>
  <c r="R598" i="5"/>
  <c r="Q599" i="5"/>
  <c r="R599" i="5"/>
  <c r="Q600" i="5"/>
  <c r="R600" i="5"/>
  <c r="Q601" i="5"/>
  <c r="R601" i="5"/>
  <c r="Q602" i="5"/>
  <c r="R602" i="5"/>
  <c r="Q603" i="5"/>
  <c r="R603" i="5"/>
  <c r="Q604" i="5"/>
  <c r="R604" i="5"/>
  <c r="Q605" i="5"/>
  <c r="R605" i="5"/>
  <c r="Q606" i="5"/>
  <c r="R606" i="5"/>
  <c r="Q607" i="5"/>
  <c r="R607" i="5"/>
  <c r="Q608" i="5"/>
  <c r="R608" i="5"/>
  <c r="Q609" i="5"/>
  <c r="R609" i="5"/>
  <c r="Q610" i="5"/>
  <c r="R610" i="5"/>
  <c r="Q611" i="5"/>
  <c r="R611" i="5"/>
  <c r="Q612" i="5"/>
  <c r="R612" i="5"/>
  <c r="Q613" i="5"/>
  <c r="R613" i="5"/>
  <c r="Q614" i="5"/>
  <c r="R614" i="5"/>
  <c r="Q615" i="5"/>
  <c r="R615" i="5"/>
  <c r="Q616" i="5"/>
  <c r="R616" i="5"/>
  <c r="Q617" i="5"/>
  <c r="R617" i="5"/>
  <c r="Q618" i="5"/>
  <c r="R618" i="5"/>
  <c r="Q619" i="5"/>
  <c r="R619" i="5"/>
  <c r="Q620" i="5"/>
  <c r="R620" i="5"/>
  <c r="Q621" i="5"/>
  <c r="R621" i="5"/>
  <c r="Q622" i="5"/>
  <c r="R622" i="5"/>
  <c r="Q623" i="5"/>
  <c r="R623" i="5"/>
  <c r="Q624" i="5"/>
  <c r="R624" i="5"/>
  <c r="Q625" i="5"/>
  <c r="R625" i="5"/>
  <c r="Q626" i="5"/>
  <c r="R626" i="5"/>
  <c r="Q627" i="5"/>
  <c r="R627" i="5"/>
  <c r="Q628" i="5"/>
  <c r="R628" i="5"/>
  <c r="Q629" i="5"/>
  <c r="R629" i="5"/>
  <c r="Q630" i="5"/>
  <c r="R630" i="5"/>
  <c r="Q631" i="5"/>
  <c r="R631" i="5"/>
  <c r="Q632" i="5"/>
  <c r="R632" i="5"/>
  <c r="Q633" i="5"/>
  <c r="R633" i="5"/>
  <c r="Q634" i="5"/>
  <c r="R634" i="5"/>
  <c r="Q635" i="5"/>
  <c r="R635" i="5"/>
  <c r="Q636" i="5"/>
  <c r="R636" i="5"/>
  <c r="Q637" i="5"/>
  <c r="R637" i="5"/>
  <c r="Q638" i="5"/>
  <c r="R638" i="5"/>
  <c r="Q639" i="5"/>
  <c r="R639" i="5"/>
  <c r="Q640" i="5"/>
  <c r="R640" i="5"/>
  <c r="Q641" i="5"/>
  <c r="R641" i="5"/>
  <c r="Q642" i="5"/>
  <c r="R642" i="5"/>
  <c r="Q643" i="5"/>
  <c r="R643" i="5"/>
  <c r="Q644" i="5"/>
  <c r="R644" i="5"/>
  <c r="Q645" i="5"/>
  <c r="R645" i="5"/>
  <c r="Q646" i="5"/>
  <c r="R646" i="5"/>
  <c r="Q647" i="5"/>
  <c r="R647" i="5"/>
  <c r="Q648" i="5"/>
  <c r="R648" i="5"/>
  <c r="Q649" i="5"/>
  <c r="R649" i="5"/>
  <c r="Q650" i="5"/>
  <c r="R650" i="5"/>
  <c r="Q651" i="5"/>
  <c r="R651" i="5"/>
  <c r="Q652" i="5"/>
  <c r="R652" i="5"/>
  <c r="Q653" i="5"/>
  <c r="R653" i="5"/>
  <c r="Q654" i="5"/>
  <c r="R654" i="5"/>
  <c r="Q655" i="5"/>
  <c r="R655" i="5"/>
  <c r="Q656" i="5"/>
  <c r="R656" i="5"/>
  <c r="Q657" i="5"/>
  <c r="R657" i="5"/>
  <c r="Q658" i="5"/>
  <c r="R658" i="5"/>
  <c r="Q659" i="5"/>
  <c r="R659" i="5"/>
  <c r="Q660" i="5"/>
  <c r="R660" i="5"/>
  <c r="Q661" i="5"/>
  <c r="R661" i="5"/>
  <c r="Q662" i="5"/>
  <c r="R662" i="5"/>
  <c r="Q663" i="5"/>
  <c r="R663" i="5"/>
  <c r="Q664" i="5"/>
  <c r="R664" i="5"/>
  <c r="Q665" i="5"/>
  <c r="R665" i="5"/>
  <c r="Q666" i="5"/>
  <c r="R666" i="5"/>
  <c r="Q667" i="5"/>
  <c r="R667" i="5"/>
  <c r="Q668" i="5"/>
  <c r="R668" i="5"/>
  <c r="Q669" i="5"/>
  <c r="R669" i="5"/>
  <c r="Q670" i="5"/>
  <c r="R670" i="5"/>
  <c r="Q671" i="5"/>
  <c r="R671" i="5"/>
  <c r="Q672" i="5"/>
  <c r="R672" i="5"/>
  <c r="Q673" i="5"/>
  <c r="R673" i="5"/>
  <c r="Q674" i="5"/>
  <c r="R674" i="5"/>
  <c r="Q675" i="5"/>
  <c r="R675" i="5"/>
  <c r="Q676" i="5"/>
  <c r="R676" i="5"/>
  <c r="Q677" i="5"/>
  <c r="R677" i="5"/>
  <c r="Q678" i="5"/>
  <c r="R678" i="5"/>
  <c r="Q679" i="5"/>
  <c r="R679" i="5"/>
  <c r="Q680" i="5"/>
  <c r="R680" i="5"/>
  <c r="Q681" i="5"/>
  <c r="R681" i="5"/>
  <c r="Q682" i="5"/>
  <c r="R682" i="5"/>
  <c r="Q683" i="5"/>
  <c r="R683" i="5"/>
  <c r="Q684" i="5"/>
  <c r="R684" i="5"/>
  <c r="Q685" i="5"/>
  <c r="R685" i="5"/>
  <c r="Q686" i="5"/>
  <c r="R686" i="5"/>
  <c r="Q687" i="5"/>
  <c r="R687" i="5"/>
  <c r="Q688" i="5"/>
  <c r="R688" i="5"/>
  <c r="Q689" i="5"/>
  <c r="R689" i="5"/>
  <c r="Q690" i="5"/>
  <c r="R690" i="5"/>
  <c r="Q691" i="5"/>
  <c r="R691" i="5"/>
  <c r="Q692" i="5"/>
  <c r="R692" i="5"/>
  <c r="Q693" i="5"/>
  <c r="R693" i="5"/>
  <c r="Q694" i="5"/>
  <c r="R694" i="5"/>
  <c r="Q695" i="5"/>
  <c r="R695" i="5"/>
  <c r="Q696" i="5"/>
  <c r="R696" i="5"/>
  <c r="Q697" i="5"/>
  <c r="R697" i="5"/>
  <c r="Q698" i="5"/>
  <c r="R698" i="5"/>
  <c r="Q699" i="5"/>
  <c r="R699" i="5"/>
  <c r="Q700" i="5"/>
  <c r="R700" i="5"/>
  <c r="Q701" i="5"/>
  <c r="R701" i="5"/>
  <c r="Q702" i="5"/>
  <c r="R702" i="5"/>
  <c r="Q703" i="5"/>
  <c r="R703" i="5"/>
  <c r="Q704" i="5"/>
  <c r="R704" i="5"/>
  <c r="Q705" i="5"/>
  <c r="R705" i="5"/>
  <c r="Q706" i="5"/>
  <c r="R706" i="5"/>
  <c r="Q707" i="5"/>
  <c r="R707" i="5"/>
  <c r="Q708" i="5"/>
  <c r="R708" i="5"/>
  <c r="Q709" i="5"/>
  <c r="R709" i="5"/>
  <c r="Q710" i="5"/>
  <c r="R710" i="5"/>
  <c r="Q711" i="5"/>
  <c r="R711" i="5"/>
  <c r="Q712" i="5"/>
  <c r="R712" i="5"/>
  <c r="Q713" i="5"/>
  <c r="R713" i="5"/>
  <c r="Q714" i="5"/>
  <c r="R714" i="5"/>
  <c r="Q715" i="5"/>
  <c r="R715" i="5"/>
  <c r="Q716" i="5"/>
  <c r="R716" i="5"/>
  <c r="Q717" i="5"/>
  <c r="R717" i="5"/>
  <c r="Q718" i="5"/>
  <c r="R718" i="5"/>
  <c r="Q719" i="5"/>
  <c r="R719" i="5"/>
  <c r="Q720" i="5"/>
  <c r="R720" i="5"/>
  <c r="Q721" i="5"/>
  <c r="R721" i="5"/>
  <c r="Q722" i="5"/>
  <c r="R722" i="5"/>
  <c r="Q723" i="5"/>
  <c r="R723" i="5"/>
  <c r="Q724" i="5"/>
  <c r="R724" i="5"/>
  <c r="Q725" i="5"/>
  <c r="R725" i="5"/>
  <c r="Q726" i="5"/>
  <c r="R726" i="5"/>
  <c r="Q727" i="5"/>
  <c r="R727" i="5"/>
  <c r="Q728" i="5"/>
  <c r="R728" i="5"/>
  <c r="Q729" i="5"/>
  <c r="R729" i="5"/>
  <c r="Q730" i="5"/>
  <c r="R730" i="5"/>
  <c r="Q731" i="5"/>
  <c r="R731" i="5"/>
  <c r="Q732" i="5"/>
  <c r="R732" i="5"/>
  <c r="Q733" i="5"/>
  <c r="R733" i="5"/>
  <c r="Q734" i="5"/>
  <c r="R734" i="5"/>
  <c r="Q735" i="5"/>
  <c r="R735" i="5"/>
  <c r="Q736" i="5"/>
  <c r="R736" i="5"/>
  <c r="Q737" i="5"/>
  <c r="R737" i="5"/>
  <c r="Q738" i="5"/>
  <c r="R738" i="5"/>
  <c r="Q739" i="5"/>
  <c r="R739" i="5"/>
  <c r="Q740" i="5"/>
  <c r="R740" i="5"/>
  <c r="Q741" i="5"/>
  <c r="R741" i="5"/>
  <c r="Q742" i="5"/>
  <c r="R742" i="5"/>
  <c r="Q743" i="5"/>
  <c r="R743" i="5"/>
  <c r="Q744" i="5"/>
  <c r="R744" i="5"/>
  <c r="Q745" i="5"/>
  <c r="R745" i="5"/>
  <c r="Q746" i="5"/>
  <c r="R746" i="5"/>
  <c r="Q747" i="5"/>
  <c r="R747" i="5"/>
  <c r="Q748" i="5"/>
  <c r="R748" i="5"/>
  <c r="Q749" i="5"/>
  <c r="R749" i="5"/>
  <c r="Q750" i="5"/>
  <c r="R750" i="5"/>
  <c r="Q751" i="5"/>
  <c r="R751" i="5"/>
  <c r="Q752" i="5"/>
  <c r="R752" i="5"/>
  <c r="Q753" i="5"/>
  <c r="R753" i="5"/>
  <c r="Q754" i="5"/>
  <c r="R754" i="5"/>
  <c r="Q755" i="5"/>
  <c r="R755" i="5"/>
  <c r="Q756" i="5"/>
  <c r="R756" i="5"/>
  <c r="Q757" i="5"/>
  <c r="R757" i="5"/>
  <c r="Q758" i="5"/>
  <c r="R758" i="5"/>
  <c r="Q759" i="5"/>
  <c r="R759" i="5"/>
  <c r="Q760" i="5"/>
  <c r="R760" i="5"/>
  <c r="Q761" i="5"/>
  <c r="R761" i="5"/>
  <c r="Q762" i="5"/>
  <c r="R762" i="5"/>
  <c r="Q763" i="5"/>
  <c r="R763" i="5"/>
  <c r="Q764" i="5"/>
  <c r="R764" i="5"/>
  <c r="Q765" i="5"/>
  <c r="R765" i="5"/>
  <c r="Q766" i="5"/>
  <c r="R766" i="5"/>
  <c r="Q767" i="5"/>
  <c r="R767" i="5"/>
  <c r="Q768" i="5"/>
  <c r="R768" i="5"/>
  <c r="Q769" i="5"/>
  <c r="R769" i="5"/>
  <c r="Q770" i="5"/>
  <c r="R770" i="5"/>
  <c r="Q771" i="5"/>
  <c r="R771" i="5"/>
  <c r="Q772" i="5"/>
  <c r="R772" i="5"/>
  <c r="Q773" i="5"/>
  <c r="R773" i="5"/>
  <c r="Q774" i="5"/>
  <c r="R774" i="5"/>
  <c r="Q775" i="5"/>
  <c r="R775" i="5"/>
  <c r="Q776" i="5"/>
  <c r="R776" i="5"/>
  <c r="Q777" i="5"/>
  <c r="R777" i="5"/>
  <c r="Q778" i="5"/>
  <c r="R778" i="5"/>
  <c r="Q779" i="5"/>
  <c r="R779" i="5"/>
  <c r="Q780" i="5"/>
  <c r="R780" i="5"/>
  <c r="Q781" i="5"/>
  <c r="R781" i="5"/>
  <c r="Q782" i="5"/>
  <c r="R782" i="5"/>
  <c r="Q783" i="5"/>
  <c r="R783" i="5"/>
  <c r="Q784" i="5"/>
  <c r="R784" i="5"/>
  <c r="Q785" i="5"/>
  <c r="R785" i="5"/>
  <c r="Q786" i="5"/>
  <c r="R786" i="5"/>
  <c r="Q787" i="5"/>
  <c r="R787" i="5"/>
  <c r="Q788" i="5"/>
  <c r="R788" i="5"/>
  <c r="Q789" i="5"/>
  <c r="R789" i="5"/>
  <c r="Q790" i="5"/>
  <c r="R790" i="5"/>
  <c r="Q791" i="5"/>
  <c r="R791" i="5"/>
  <c r="Q792" i="5"/>
  <c r="R792" i="5"/>
  <c r="Q793" i="5"/>
  <c r="R793" i="5"/>
  <c r="Q794" i="5"/>
  <c r="R794" i="5"/>
  <c r="Q795" i="5"/>
  <c r="R795" i="5"/>
  <c r="Q796" i="5"/>
  <c r="R796" i="5"/>
  <c r="Q797" i="5"/>
  <c r="R797" i="5"/>
  <c r="Q798" i="5"/>
  <c r="R798" i="5"/>
  <c r="Q799" i="5"/>
  <c r="R799" i="5"/>
  <c r="Q800" i="5"/>
  <c r="R800" i="5"/>
  <c r="Q801" i="5"/>
  <c r="R801" i="5"/>
  <c r="Q802" i="5"/>
  <c r="R802" i="5"/>
  <c r="Q803" i="5"/>
  <c r="R803" i="5"/>
  <c r="Q804" i="5"/>
  <c r="R804" i="5"/>
  <c r="Q805" i="5"/>
  <c r="R805" i="5"/>
  <c r="Q806" i="5"/>
  <c r="R806" i="5"/>
  <c r="Q807" i="5"/>
  <c r="R807" i="5"/>
  <c r="Q808" i="5"/>
  <c r="R808" i="5"/>
  <c r="Q809" i="5"/>
  <c r="R809" i="5"/>
  <c r="Q810" i="5"/>
  <c r="R810" i="5"/>
  <c r="Q811" i="5"/>
  <c r="R811" i="5"/>
  <c r="Q812" i="5"/>
  <c r="R812" i="5"/>
  <c r="Q813" i="5"/>
  <c r="R813" i="5"/>
  <c r="Q814" i="5"/>
  <c r="R814" i="5"/>
  <c r="Q815" i="5"/>
  <c r="R815" i="5"/>
  <c r="Q816" i="5"/>
  <c r="R816" i="5"/>
  <c r="Q817" i="5"/>
  <c r="R817" i="5"/>
  <c r="Q818" i="5"/>
  <c r="R818" i="5"/>
  <c r="Q819" i="5"/>
  <c r="R819" i="5"/>
  <c r="Q820" i="5"/>
  <c r="R820" i="5"/>
  <c r="Q821" i="5"/>
  <c r="R821" i="5"/>
  <c r="Q822" i="5"/>
  <c r="R822" i="5"/>
  <c r="Q823" i="5"/>
  <c r="R823" i="5"/>
  <c r="Q824" i="5"/>
  <c r="R824" i="5"/>
  <c r="Q825" i="5"/>
  <c r="R825" i="5"/>
  <c r="Q826" i="5"/>
  <c r="R826" i="5"/>
  <c r="Q827" i="5"/>
  <c r="R827" i="5"/>
  <c r="Q828" i="5"/>
  <c r="R828" i="5"/>
  <c r="Q829" i="5"/>
  <c r="R829" i="5"/>
  <c r="Q830" i="5"/>
  <c r="R830" i="5"/>
  <c r="Q831" i="5"/>
  <c r="R831" i="5"/>
  <c r="Q832" i="5"/>
  <c r="R832" i="5"/>
  <c r="Q833" i="5"/>
  <c r="R833" i="5"/>
  <c r="Q834" i="5"/>
  <c r="R834" i="5"/>
  <c r="Q835" i="5"/>
  <c r="R835" i="5"/>
  <c r="Q836" i="5"/>
  <c r="R836" i="5"/>
  <c r="Q837" i="5"/>
  <c r="R837" i="5"/>
  <c r="Q838" i="5"/>
  <c r="R838" i="5"/>
  <c r="Q839" i="5"/>
  <c r="R839" i="5"/>
  <c r="Q840" i="5"/>
  <c r="R840" i="5"/>
  <c r="Q841" i="5"/>
  <c r="R841" i="5"/>
  <c r="Q842" i="5"/>
  <c r="R842" i="5"/>
  <c r="Q843" i="5"/>
  <c r="R843" i="5"/>
  <c r="Q844" i="5"/>
  <c r="R844" i="5"/>
  <c r="Q845" i="5"/>
  <c r="R845" i="5"/>
  <c r="Q846" i="5"/>
  <c r="R846" i="5"/>
  <c r="Q847" i="5"/>
  <c r="R847" i="5"/>
  <c r="Q848" i="5"/>
  <c r="R848" i="5"/>
  <c r="Q849" i="5"/>
  <c r="R849" i="5"/>
  <c r="Q850" i="5"/>
  <c r="R850" i="5"/>
  <c r="Q851" i="5"/>
  <c r="R851" i="5"/>
  <c r="Q852" i="5"/>
  <c r="R852" i="5"/>
  <c r="Q853" i="5"/>
  <c r="R853" i="5"/>
  <c r="Q854" i="5"/>
  <c r="R854" i="5"/>
  <c r="Q855" i="5"/>
  <c r="R855" i="5"/>
  <c r="Q856" i="5"/>
  <c r="R856" i="5"/>
  <c r="Q857" i="5"/>
  <c r="R857" i="5"/>
  <c r="Q858" i="5"/>
  <c r="R858" i="5"/>
  <c r="Q859" i="5"/>
  <c r="R859" i="5"/>
  <c r="Q860" i="5"/>
  <c r="R860" i="5"/>
  <c r="Q861" i="5"/>
  <c r="R861" i="5"/>
  <c r="Q862" i="5"/>
  <c r="R862" i="5"/>
  <c r="Q863" i="5"/>
  <c r="R863" i="5"/>
  <c r="Q864" i="5"/>
  <c r="R864" i="5"/>
  <c r="Q865" i="5"/>
  <c r="R865" i="5"/>
  <c r="Q866" i="5"/>
  <c r="R866" i="5"/>
  <c r="Q867" i="5"/>
  <c r="R867" i="5"/>
  <c r="Q868" i="5"/>
  <c r="R868" i="5"/>
  <c r="Q869" i="5"/>
  <c r="R869" i="5"/>
  <c r="Q870" i="5"/>
  <c r="R870" i="5"/>
  <c r="Q871" i="5"/>
  <c r="R871" i="5"/>
  <c r="Q872" i="5"/>
  <c r="R872" i="5"/>
  <c r="Q873" i="5"/>
  <c r="R873" i="5"/>
  <c r="Q874" i="5"/>
  <c r="R874" i="5"/>
  <c r="Q875" i="5"/>
  <c r="R875" i="5"/>
  <c r="Q876" i="5"/>
  <c r="R876" i="5"/>
  <c r="Q877" i="5"/>
  <c r="R877" i="5"/>
  <c r="Q878" i="5"/>
  <c r="R878" i="5"/>
  <c r="Q879" i="5"/>
  <c r="R879" i="5"/>
  <c r="Q880" i="5"/>
  <c r="R880" i="5"/>
  <c r="Q881" i="5"/>
  <c r="R881" i="5"/>
  <c r="Q882" i="5"/>
  <c r="R882" i="5"/>
  <c r="Q883" i="5"/>
  <c r="R883" i="5"/>
  <c r="Q884" i="5"/>
  <c r="R884" i="5"/>
  <c r="Q885" i="5"/>
  <c r="R885" i="5"/>
  <c r="Q886" i="5"/>
  <c r="R886" i="5"/>
  <c r="Q887" i="5"/>
  <c r="R887" i="5"/>
  <c r="Q888" i="5"/>
  <c r="R888" i="5"/>
  <c r="Q889" i="5"/>
  <c r="R889" i="5"/>
  <c r="Q890" i="5"/>
  <c r="R890" i="5"/>
  <c r="Q891" i="5"/>
  <c r="R891" i="5"/>
  <c r="Q892" i="5"/>
  <c r="R892" i="5"/>
  <c r="Q893" i="5"/>
  <c r="R893" i="5"/>
  <c r="Q894" i="5"/>
  <c r="R894" i="5"/>
  <c r="Q895" i="5"/>
  <c r="R895" i="5"/>
  <c r="Q896" i="5"/>
  <c r="R896" i="5"/>
  <c r="Q897" i="5"/>
  <c r="R897" i="5"/>
  <c r="Q898" i="5"/>
  <c r="R898" i="5"/>
  <c r="Q899" i="5"/>
  <c r="R899" i="5"/>
  <c r="Q900" i="5"/>
  <c r="R900" i="5"/>
  <c r="Q901" i="5"/>
  <c r="R901" i="5"/>
  <c r="Q902" i="5"/>
  <c r="R902" i="5"/>
  <c r="Q903" i="5"/>
  <c r="R903" i="5"/>
  <c r="Q904" i="5"/>
  <c r="R904" i="5"/>
  <c r="Q905" i="5"/>
  <c r="R905" i="5"/>
  <c r="Q906" i="5"/>
  <c r="R906" i="5"/>
  <c r="Q907" i="5"/>
  <c r="R907" i="5"/>
  <c r="Q908" i="5"/>
  <c r="R908" i="5"/>
  <c r="Q909" i="5"/>
  <c r="R909" i="5"/>
  <c r="Q910" i="5"/>
  <c r="R910" i="5"/>
  <c r="Q911" i="5"/>
  <c r="R911" i="5"/>
  <c r="Q912" i="5"/>
  <c r="R912" i="5"/>
  <c r="Q913" i="5"/>
  <c r="R913" i="5"/>
  <c r="Q914" i="5"/>
  <c r="R914" i="5"/>
  <c r="Q915" i="5"/>
  <c r="R915" i="5"/>
  <c r="Q916" i="5"/>
  <c r="R916" i="5"/>
  <c r="Q917" i="5"/>
  <c r="R917" i="5"/>
  <c r="Q918" i="5"/>
  <c r="R918" i="5"/>
  <c r="Q919" i="5"/>
  <c r="R919" i="5"/>
  <c r="Q920" i="5"/>
  <c r="R920" i="5"/>
  <c r="Q921" i="5"/>
  <c r="R921" i="5"/>
  <c r="Q922" i="5"/>
  <c r="R922" i="5"/>
  <c r="Q923" i="5"/>
  <c r="R923" i="5"/>
  <c r="Q924" i="5"/>
  <c r="R924" i="5"/>
  <c r="Q925" i="5"/>
  <c r="R925" i="5"/>
  <c r="Q926" i="5"/>
  <c r="R926" i="5"/>
  <c r="Q927" i="5"/>
  <c r="R927" i="5"/>
  <c r="Q928" i="5"/>
  <c r="R928" i="5"/>
  <c r="Q929" i="5"/>
  <c r="R929" i="5"/>
  <c r="Q930" i="5"/>
  <c r="R930" i="5"/>
  <c r="Q931" i="5"/>
  <c r="R931" i="5"/>
  <c r="Q932" i="5"/>
  <c r="R932" i="5"/>
  <c r="Q933" i="5"/>
  <c r="R933" i="5"/>
  <c r="Q934" i="5"/>
  <c r="R934" i="5"/>
  <c r="Q935" i="5"/>
  <c r="R935" i="5"/>
  <c r="Q936" i="5"/>
  <c r="R936" i="5"/>
  <c r="Q937" i="5"/>
  <c r="R937" i="5"/>
  <c r="Q938" i="5"/>
  <c r="R938" i="5"/>
  <c r="Q939" i="5"/>
  <c r="R939" i="5"/>
  <c r="Q940" i="5"/>
  <c r="R940" i="5"/>
  <c r="Q941" i="5"/>
  <c r="R941" i="5"/>
  <c r="Q942" i="5"/>
  <c r="R942" i="5"/>
  <c r="Q943" i="5"/>
  <c r="R943" i="5"/>
  <c r="Q944" i="5"/>
  <c r="R944" i="5"/>
  <c r="Q945" i="5"/>
  <c r="R945" i="5"/>
  <c r="Q946" i="5"/>
  <c r="R946" i="5"/>
  <c r="Q947" i="5"/>
  <c r="R947" i="5"/>
  <c r="Q948" i="5"/>
  <c r="R948" i="5"/>
  <c r="Q949" i="5"/>
  <c r="R949" i="5"/>
  <c r="Q950" i="5"/>
  <c r="R950" i="5"/>
  <c r="Q951" i="5"/>
  <c r="R951" i="5"/>
  <c r="Q952" i="5"/>
  <c r="R952" i="5"/>
  <c r="Q953" i="5"/>
  <c r="R953" i="5"/>
  <c r="Q954" i="5"/>
  <c r="R954" i="5"/>
  <c r="Q955" i="5"/>
  <c r="R955" i="5"/>
  <c r="Q956" i="5"/>
  <c r="R956" i="5"/>
  <c r="Q957" i="5"/>
  <c r="R957" i="5"/>
  <c r="Q958" i="5"/>
  <c r="R958" i="5"/>
  <c r="Q959" i="5"/>
  <c r="R959" i="5"/>
  <c r="Q960" i="5"/>
  <c r="R960" i="5"/>
  <c r="Q961" i="5"/>
  <c r="R961" i="5"/>
  <c r="Q962" i="5"/>
  <c r="R962" i="5"/>
  <c r="Q963" i="5"/>
  <c r="R963" i="5"/>
  <c r="Q964" i="5"/>
  <c r="R964" i="5"/>
  <c r="Q965" i="5"/>
  <c r="R965" i="5"/>
  <c r="Q966" i="5"/>
  <c r="R966" i="5"/>
  <c r="Q967" i="5"/>
  <c r="R967" i="5"/>
  <c r="Q968" i="5"/>
  <c r="R968" i="5"/>
  <c r="Q969" i="5"/>
  <c r="R969" i="5"/>
  <c r="Q970" i="5"/>
  <c r="R970" i="5"/>
  <c r="Q971" i="5"/>
  <c r="R971" i="5"/>
  <c r="Q972" i="5"/>
  <c r="R972" i="5"/>
  <c r="Q973" i="5"/>
  <c r="R973" i="5"/>
  <c r="Q974" i="5"/>
  <c r="R974" i="5"/>
  <c r="Q975" i="5"/>
  <c r="R975" i="5"/>
  <c r="Q976" i="5"/>
  <c r="R976" i="5"/>
  <c r="Q977" i="5"/>
  <c r="R977" i="5"/>
  <c r="Q978" i="5"/>
  <c r="R978" i="5"/>
  <c r="Q979" i="5"/>
  <c r="R979" i="5"/>
  <c r="Q980" i="5"/>
  <c r="R980" i="5"/>
  <c r="Q981" i="5"/>
  <c r="R981" i="5"/>
  <c r="Q982" i="5"/>
  <c r="R982" i="5"/>
  <c r="Q983" i="5"/>
  <c r="R983" i="5"/>
  <c r="Q984" i="5"/>
  <c r="R984" i="5"/>
  <c r="Q985" i="5"/>
  <c r="R985" i="5"/>
  <c r="Q986" i="5"/>
  <c r="R986" i="5"/>
  <c r="Q987" i="5"/>
  <c r="R987" i="5"/>
  <c r="Q988" i="5"/>
  <c r="R988" i="5"/>
  <c r="Q989" i="5"/>
  <c r="R989" i="5"/>
  <c r="Q990" i="5"/>
  <c r="R990" i="5"/>
  <c r="Q991" i="5"/>
  <c r="R991" i="5"/>
  <c r="Q992" i="5"/>
  <c r="R992" i="5"/>
  <c r="Q993" i="5"/>
  <c r="R993" i="5"/>
  <c r="Q994" i="5"/>
  <c r="R994" i="5"/>
  <c r="Q995" i="5"/>
  <c r="R995" i="5"/>
  <c r="Q996" i="5"/>
  <c r="R996" i="5"/>
  <c r="Q997" i="5"/>
  <c r="R997" i="5"/>
  <c r="Q998" i="5"/>
  <c r="R998" i="5"/>
  <c r="Q999" i="5"/>
  <c r="R999" i="5"/>
  <c r="Q1000" i="5"/>
  <c r="R1000" i="5"/>
  <c r="Q1001" i="5"/>
  <c r="R1001" i="5"/>
  <c r="Q1002" i="5"/>
  <c r="R1002" i="5"/>
  <c r="Q1003" i="5"/>
  <c r="R1003" i="5"/>
  <c r="Q1004" i="5"/>
  <c r="R1004" i="5"/>
  <c r="Q1005" i="5"/>
  <c r="R1005" i="5"/>
  <c r="Q1006" i="5"/>
  <c r="R1006" i="5"/>
  <c r="Q1007" i="5"/>
  <c r="R1007" i="5"/>
  <c r="Q1008" i="5"/>
  <c r="R1008" i="5"/>
  <c r="Q1009" i="5"/>
  <c r="R1009" i="5"/>
  <c r="Q1010" i="5"/>
  <c r="R1010" i="5"/>
  <c r="Q1011" i="5"/>
  <c r="R1011" i="5"/>
  <c r="Q1012" i="5"/>
  <c r="R1012" i="5"/>
  <c r="Q1013" i="5"/>
  <c r="R1013" i="5"/>
  <c r="Q1014" i="5"/>
  <c r="R1014" i="5"/>
  <c r="Q1015" i="5"/>
  <c r="R1015" i="5"/>
  <c r="Q1016" i="5"/>
  <c r="R1016" i="5"/>
  <c r="Q1017" i="5"/>
  <c r="R1017" i="5"/>
  <c r="Q1018" i="5"/>
  <c r="R1018" i="5"/>
  <c r="Q1019" i="5"/>
  <c r="R1019" i="5"/>
  <c r="Q1020" i="5"/>
  <c r="R1020" i="5"/>
  <c r="Q1021" i="5"/>
  <c r="R1021" i="5"/>
  <c r="Q1022" i="5"/>
  <c r="R1022" i="5"/>
  <c r="Q1023" i="5"/>
  <c r="R1023" i="5"/>
  <c r="Q1024" i="5"/>
  <c r="R1024" i="5"/>
  <c r="Q1025" i="5"/>
  <c r="R1025" i="5"/>
  <c r="Q1026" i="5"/>
  <c r="R1026" i="5"/>
  <c r="Q1027" i="5"/>
  <c r="R1027" i="5"/>
  <c r="Q1028" i="5"/>
  <c r="R1028" i="5"/>
  <c r="Q1029" i="5"/>
  <c r="R1029" i="5"/>
  <c r="Q1030" i="5"/>
  <c r="R1030" i="5"/>
  <c r="Q1031" i="5"/>
  <c r="R1031" i="5"/>
  <c r="Q1032" i="5"/>
  <c r="R1032" i="5"/>
  <c r="Q1033" i="5"/>
  <c r="R1033" i="5"/>
  <c r="Q1034" i="5"/>
  <c r="R1034" i="5"/>
  <c r="Q1035" i="5"/>
  <c r="R1035" i="5"/>
  <c r="Q1036" i="5"/>
  <c r="R1036" i="5"/>
  <c r="Q1037" i="5"/>
  <c r="R1037" i="5"/>
  <c r="Q1038" i="5"/>
  <c r="R1038" i="5"/>
  <c r="Q1039" i="5"/>
  <c r="R1039" i="5"/>
  <c r="Q1040" i="5"/>
  <c r="R1040" i="5"/>
  <c r="Q1041" i="5"/>
  <c r="R1041" i="5"/>
  <c r="Q1042" i="5"/>
  <c r="R1042" i="5"/>
  <c r="Q1043" i="5"/>
  <c r="R1043" i="5"/>
  <c r="Q1044" i="5"/>
  <c r="R1044" i="5"/>
  <c r="Q1045" i="5"/>
  <c r="R1045" i="5"/>
  <c r="Q1046" i="5"/>
  <c r="R1046" i="5"/>
  <c r="Q1047" i="5"/>
  <c r="R1047" i="5"/>
  <c r="Q1048" i="5"/>
  <c r="R1048" i="5"/>
  <c r="Q1049" i="5"/>
  <c r="R1049" i="5"/>
  <c r="Q1050" i="5"/>
  <c r="R1050" i="5"/>
  <c r="Q1051" i="5"/>
  <c r="R1051" i="5"/>
  <c r="Q1052" i="5"/>
  <c r="R1052" i="5"/>
  <c r="Q1053" i="5"/>
  <c r="R1053" i="5"/>
  <c r="Q1054" i="5"/>
  <c r="R1054" i="5"/>
  <c r="Q1055" i="5"/>
  <c r="R1055" i="5"/>
  <c r="Q1056" i="5"/>
  <c r="R1056" i="5"/>
  <c r="Q1057" i="5"/>
  <c r="R1057" i="5"/>
  <c r="Q1058" i="5"/>
  <c r="R1058" i="5"/>
  <c r="Q1059" i="5"/>
  <c r="R1059" i="5"/>
  <c r="Q1060" i="5"/>
  <c r="R1060" i="5"/>
  <c r="Q1061" i="5"/>
  <c r="R1061" i="5"/>
  <c r="Q1062" i="5"/>
  <c r="R1062" i="5"/>
  <c r="Q1063" i="5"/>
  <c r="R1063" i="5"/>
  <c r="Q1064" i="5"/>
  <c r="R1064" i="5"/>
  <c r="Q1065" i="5"/>
  <c r="R1065" i="5"/>
  <c r="Q1066" i="5"/>
  <c r="R1066" i="5"/>
  <c r="Q1067" i="5"/>
  <c r="R1067" i="5"/>
  <c r="Q1068" i="5"/>
  <c r="R1068" i="5"/>
  <c r="Q1069" i="5"/>
  <c r="R1069" i="5"/>
  <c r="Q1070" i="5"/>
  <c r="R1070" i="5"/>
  <c r="Q1071" i="5"/>
  <c r="R1071" i="5"/>
  <c r="Q1072" i="5"/>
  <c r="R1072" i="5"/>
  <c r="Q1073" i="5"/>
  <c r="R1073" i="5"/>
  <c r="Q1074" i="5"/>
  <c r="R1074" i="5"/>
  <c r="Q1075" i="5"/>
  <c r="R1075" i="5"/>
  <c r="Q1076" i="5"/>
  <c r="R1076" i="5"/>
  <c r="Q1077" i="5"/>
  <c r="R1077" i="5"/>
  <c r="Q1078" i="5"/>
  <c r="R1078" i="5"/>
  <c r="Q1079" i="5"/>
  <c r="R1079" i="5"/>
  <c r="Q1080" i="5"/>
  <c r="R1080" i="5"/>
  <c r="Q1081" i="5"/>
  <c r="R1081" i="5"/>
  <c r="Q1082" i="5"/>
  <c r="R1082" i="5"/>
  <c r="Q1083" i="5"/>
  <c r="R1083" i="5"/>
  <c r="Q1084" i="5"/>
  <c r="R1084" i="5"/>
  <c r="Q1085" i="5"/>
  <c r="R1085" i="5"/>
  <c r="Q1086" i="5"/>
  <c r="R1086" i="5"/>
  <c r="Q1087" i="5"/>
  <c r="R1087" i="5"/>
  <c r="Q1088" i="5"/>
  <c r="R1088" i="5"/>
  <c r="Q1089" i="5"/>
  <c r="R1089" i="5"/>
  <c r="Q1090" i="5"/>
  <c r="R1090" i="5"/>
  <c r="Q1091" i="5"/>
  <c r="R1091" i="5"/>
  <c r="Q1092" i="5"/>
  <c r="R1092" i="5"/>
  <c r="Q1093" i="5"/>
  <c r="R1093" i="5"/>
  <c r="Q1094" i="5"/>
  <c r="R1094" i="5"/>
  <c r="Q1095" i="5"/>
  <c r="R1095" i="5"/>
  <c r="Q1096" i="5"/>
  <c r="R1096" i="5"/>
  <c r="Q1097" i="5"/>
  <c r="R1097" i="5"/>
  <c r="Q1098" i="5"/>
  <c r="R1098" i="5"/>
  <c r="Q1099" i="5"/>
  <c r="R1099" i="5"/>
  <c r="Q1100" i="5"/>
  <c r="R1100" i="5"/>
  <c r="Q1101" i="5"/>
  <c r="R1101" i="5"/>
  <c r="Q1102" i="5"/>
  <c r="R1102" i="5"/>
  <c r="Q1103" i="5"/>
  <c r="R1103" i="5"/>
  <c r="Q1104" i="5"/>
  <c r="R1104" i="5"/>
  <c r="Q1105" i="5"/>
  <c r="R1105" i="5"/>
  <c r="Q1106" i="5"/>
  <c r="R1106" i="5"/>
  <c r="Q1107" i="5"/>
  <c r="R1107" i="5"/>
  <c r="Q1108" i="5"/>
  <c r="R1108" i="5"/>
  <c r="Q1109" i="5"/>
  <c r="R1109" i="5"/>
  <c r="Q1110" i="5"/>
  <c r="R1110" i="5"/>
  <c r="Q1111" i="5"/>
  <c r="R1111" i="5"/>
  <c r="Q1112" i="5"/>
  <c r="R1112" i="5"/>
  <c r="Q1113" i="5"/>
  <c r="R1113" i="5"/>
  <c r="Q1114" i="5"/>
  <c r="R1114" i="5"/>
  <c r="Q1115" i="5"/>
  <c r="R1115" i="5"/>
  <c r="Q1116" i="5"/>
  <c r="R1116" i="5"/>
  <c r="Q1117" i="5"/>
  <c r="R1117" i="5"/>
  <c r="Q1118" i="5"/>
  <c r="R1118" i="5"/>
  <c r="Q1119" i="5"/>
  <c r="R1119" i="5"/>
  <c r="Q1120" i="5"/>
  <c r="R1120" i="5"/>
  <c r="Q1121" i="5"/>
  <c r="R1121" i="5"/>
  <c r="Q1122" i="5"/>
  <c r="R1122" i="5"/>
  <c r="Q1123" i="5"/>
  <c r="R1123" i="5"/>
  <c r="Q1124" i="5"/>
  <c r="R1124" i="5"/>
  <c r="Q1125" i="5"/>
  <c r="R1125" i="5"/>
  <c r="Q1126" i="5"/>
  <c r="R1126" i="5"/>
  <c r="Q1127" i="5"/>
  <c r="R1127" i="5"/>
  <c r="Q1128" i="5"/>
  <c r="R1128" i="5"/>
  <c r="Q1129" i="5"/>
  <c r="R1129" i="5"/>
  <c r="Q1130" i="5"/>
  <c r="R1130" i="5"/>
  <c r="Q1131" i="5"/>
  <c r="R1131" i="5"/>
  <c r="Q1132" i="5"/>
  <c r="R1132" i="5"/>
  <c r="Q1133" i="5"/>
  <c r="R1133" i="5"/>
  <c r="Q1134" i="5"/>
  <c r="R1134" i="5"/>
  <c r="Q1135" i="5"/>
  <c r="R1135" i="5"/>
  <c r="Q1136" i="5"/>
  <c r="R1136" i="5"/>
  <c r="Q1137" i="5"/>
  <c r="R1137" i="5"/>
  <c r="Q1138" i="5"/>
  <c r="R1138" i="5"/>
  <c r="Q1139" i="5"/>
  <c r="R1139" i="5"/>
  <c r="Q1140" i="5"/>
  <c r="R1140" i="5"/>
  <c r="Q1141" i="5"/>
  <c r="R1141" i="5"/>
  <c r="Q1142" i="5"/>
  <c r="R1142" i="5"/>
  <c r="Q1143" i="5"/>
  <c r="R1143" i="5"/>
  <c r="Q1144" i="5"/>
  <c r="R1144" i="5"/>
  <c r="Q1145" i="5"/>
  <c r="R1145" i="5"/>
  <c r="Q1146" i="5"/>
  <c r="R1146" i="5"/>
  <c r="Q1147" i="5"/>
  <c r="R1147" i="5"/>
  <c r="Q1148" i="5"/>
  <c r="R1148" i="5"/>
  <c r="Q1149" i="5"/>
  <c r="R1149" i="5"/>
  <c r="Q1150" i="5"/>
  <c r="R1150" i="5"/>
  <c r="Q1151" i="5"/>
  <c r="R1151" i="5"/>
  <c r="Q1152" i="5"/>
  <c r="R1152" i="5"/>
  <c r="Q1153" i="5"/>
  <c r="R1153" i="5"/>
  <c r="Q1154" i="5"/>
  <c r="R1154" i="5"/>
  <c r="Q1155" i="5"/>
  <c r="R1155" i="5"/>
  <c r="Q1156" i="5"/>
  <c r="R1156" i="5"/>
  <c r="Q1157" i="5"/>
  <c r="R1157" i="5"/>
  <c r="Q1158" i="5"/>
  <c r="R1158" i="5"/>
  <c r="Q1159" i="5"/>
  <c r="R1159" i="5"/>
  <c r="Q1160" i="5"/>
  <c r="R1160" i="5"/>
  <c r="Q1161" i="5"/>
  <c r="R1161" i="5"/>
  <c r="Q1162" i="5"/>
  <c r="R1162" i="5"/>
  <c r="Q1163" i="5"/>
  <c r="R1163" i="5"/>
  <c r="Q1164" i="5"/>
  <c r="R1164" i="5"/>
  <c r="Q1165" i="5"/>
  <c r="R1165" i="5"/>
  <c r="Q1166" i="5"/>
  <c r="R1166" i="5"/>
  <c r="Q1167" i="5"/>
  <c r="R1167" i="5"/>
  <c r="Q1168" i="5"/>
  <c r="R1168" i="5"/>
  <c r="Q1169" i="5"/>
  <c r="R1169" i="5"/>
  <c r="Q1170" i="5"/>
  <c r="R1170" i="5"/>
  <c r="Q1171" i="5"/>
  <c r="R1171" i="5"/>
  <c r="Q1172" i="5"/>
  <c r="R1172" i="5"/>
  <c r="Q1173" i="5"/>
  <c r="R1173" i="5"/>
  <c r="Q1174" i="5"/>
  <c r="R1174" i="5"/>
  <c r="Q1175" i="5"/>
  <c r="R1175" i="5"/>
  <c r="Q1176" i="5"/>
  <c r="R1176" i="5"/>
  <c r="Q1177" i="5"/>
  <c r="R1177" i="5"/>
  <c r="Q1178" i="5"/>
  <c r="R1178" i="5"/>
  <c r="Q1179" i="5"/>
  <c r="R1179" i="5"/>
  <c r="Q1180" i="5"/>
  <c r="R1180" i="5"/>
  <c r="Q1181" i="5"/>
  <c r="R1181" i="5"/>
  <c r="Q1182" i="5"/>
  <c r="R1182" i="5"/>
  <c r="Q1183" i="5"/>
  <c r="R1183" i="5"/>
  <c r="Q1184" i="5"/>
  <c r="R1184" i="5"/>
  <c r="Q1185" i="5"/>
  <c r="R1185" i="5"/>
  <c r="Q1186" i="5"/>
  <c r="R1186" i="5"/>
  <c r="Q1187" i="5"/>
  <c r="R1187" i="5"/>
  <c r="Q1188" i="5"/>
  <c r="R1188" i="5"/>
  <c r="Q1189" i="5"/>
  <c r="R1189" i="5"/>
  <c r="Q1190" i="5"/>
  <c r="R1190" i="5"/>
  <c r="Q1191" i="5"/>
  <c r="R1191" i="5"/>
  <c r="Q1192" i="5"/>
  <c r="R1192" i="5"/>
  <c r="Q1193" i="5"/>
  <c r="R1193" i="5"/>
  <c r="Q1194" i="5"/>
  <c r="R1194" i="5"/>
  <c r="Q1195" i="5"/>
  <c r="R1195" i="5"/>
  <c r="Q1196" i="5"/>
  <c r="R1196" i="5"/>
  <c r="Q1197" i="5"/>
  <c r="R1197" i="5"/>
  <c r="Q1198" i="5"/>
  <c r="R1198" i="5"/>
  <c r="Q1199" i="5"/>
  <c r="R1199" i="5"/>
  <c r="Q1200" i="5"/>
  <c r="R1200" i="5"/>
  <c r="Q1201" i="5"/>
  <c r="R1201" i="5"/>
  <c r="Q1202" i="5"/>
  <c r="R1202" i="5"/>
  <c r="Q1203" i="5"/>
  <c r="R1203" i="5"/>
  <c r="Q1204" i="5"/>
  <c r="R1204" i="5"/>
  <c r="Q1205" i="5"/>
  <c r="R1205" i="5"/>
  <c r="Q1206" i="5"/>
  <c r="R1206" i="5"/>
  <c r="Q1207" i="5"/>
  <c r="R1207" i="5"/>
  <c r="Q1208" i="5"/>
  <c r="R1208" i="5"/>
  <c r="Q1209" i="5"/>
  <c r="R1209" i="5"/>
  <c r="Q1210" i="5"/>
  <c r="R1210" i="5"/>
  <c r="Q1211" i="5"/>
  <c r="R1211" i="5"/>
  <c r="Q1212" i="5"/>
  <c r="R1212" i="5"/>
  <c r="Q1213" i="5"/>
  <c r="R1213" i="5"/>
  <c r="Q1214" i="5"/>
  <c r="R1214" i="5"/>
  <c r="Q1215" i="5"/>
  <c r="R1215" i="5"/>
  <c r="Q1216" i="5"/>
  <c r="R1216" i="5"/>
  <c r="Q1217" i="5"/>
  <c r="R1217" i="5"/>
  <c r="Q1218" i="5"/>
  <c r="R1218" i="5"/>
  <c r="Q1219" i="5"/>
  <c r="R1219" i="5"/>
  <c r="Q1220" i="5"/>
  <c r="R1220" i="5"/>
  <c r="Q1221" i="5"/>
  <c r="R1221" i="5"/>
  <c r="Q1222" i="5"/>
  <c r="R1222" i="5"/>
  <c r="Q1223" i="5"/>
  <c r="R1223" i="5"/>
  <c r="Q1224" i="5"/>
  <c r="R1224" i="5"/>
  <c r="Q1225" i="5"/>
  <c r="R1225" i="5"/>
  <c r="Q1226" i="5"/>
  <c r="R1226" i="5"/>
  <c r="Q1227" i="5"/>
  <c r="R1227" i="5"/>
  <c r="Q1228" i="5"/>
  <c r="R1228" i="5"/>
  <c r="Q1229" i="5"/>
  <c r="R1229" i="5"/>
  <c r="Q1230" i="5"/>
  <c r="R1230" i="5"/>
  <c r="Q1231" i="5"/>
  <c r="R1231" i="5"/>
  <c r="Q1232" i="5"/>
  <c r="R1232" i="5"/>
  <c r="Q1233" i="5"/>
  <c r="R1233" i="5"/>
  <c r="Q1234" i="5"/>
  <c r="R1234" i="5"/>
  <c r="Q1235" i="5"/>
  <c r="R1235" i="5"/>
  <c r="Q1236" i="5"/>
  <c r="R1236" i="5"/>
  <c r="Q1237" i="5"/>
  <c r="R1237" i="5"/>
  <c r="Q1238" i="5"/>
  <c r="R1238" i="5"/>
  <c r="Q1239" i="5"/>
  <c r="R1239" i="5"/>
  <c r="Q1240" i="5"/>
  <c r="R1240" i="5"/>
  <c r="Q1241" i="5"/>
  <c r="R1241" i="5"/>
  <c r="Q1242" i="5"/>
  <c r="R1242" i="5"/>
  <c r="Q1243" i="5"/>
  <c r="R1243" i="5"/>
  <c r="Q1244" i="5"/>
  <c r="R1244" i="5"/>
  <c r="Q1245" i="5"/>
  <c r="R1245" i="5"/>
  <c r="Q1246" i="5"/>
  <c r="R1246" i="5"/>
  <c r="Q1247" i="5"/>
  <c r="R1247" i="5"/>
  <c r="Q1248" i="5"/>
  <c r="R1248" i="5"/>
  <c r="Q1249" i="5"/>
  <c r="R1249" i="5"/>
  <c r="Q1250" i="5"/>
  <c r="R1250" i="5"/>
  <c r="Q1251" i="5"/>
  <c r="R1251" i="5"/>
  <c r="Q1252" i="5"/>
  <c r="R1252" i="5"/>
  <c r="Q1253" i="5"/>
  <c r="R1253" i="5"/>
  <c r="Q1254" i="5"/>
  <c r="R1254" i="5"/>
  <c r="Q1255" i="5"/>
  <c r="R1255" i="5"/>
  <c r="Q1256" i="5"/>
  <c r="R1256" i="5"/>
  <c r="Q1257" i="5"/>
  <c r="R1257" i="5"/>
  <c r="Q1258" i="5"/>
  <c r="R1258" i="5"/>
  <c r="Q1259" i="5"/>
  <c r="R1259" i="5"/>
  <c r="Q1260" i="5"/>
  <c r="R1260" i="5"/>
  <c r="Q1261" i="5"/>
  <c r="R1261" i="5"/>
  <c r="Q1262" i="5"/>
  <c r="R1262" i="5"/>
  <c r="Q1263" i="5"/>
  <c r="R1263" i="5"/>
  <c r="Q1264" i="5"/>
  <c r="R1264" i="5"/>
  <c r="Q1265" i="5"/>
  <c r="R1265" i="5"/>
  <c r="Q1266" i="5"/>
  <c r="R1266" i="5"/>
  <c r="Q1267" i="5"/>
  <c r="R1267" i="5"/>
  <c r="Q1268" i="5"/>
  <c r="R1268" i="5"/>
  <c r="Q1269" i="5"/>
  <c r="R1269" i="5"/>
  <c r="Q1270" i="5"/>
  <c r="R1270" i="5"/>
  <c r="Q1271" i="5"/>
  <c r="R1271" i="5"/>
  <c r="Q1272" i="5"/>
  <c r="R1272" i="5"/>
  <c r="Q1273" i="5"/>
  <c r="R1273" i="5"/>
  <c r="Q1274" i="5"/>
  <c r="R1274" i="5"/>
  <c r="Q1275" i="5"/>
  <c r="R1275" i="5"/>
  <c r="Q1276" i="5"/>
  <c r="R1276" i="5"/>
  <c r="Q1277" i="5"/>
  <c r="R1277" i="5"/>
  <c r="Q1278" i="5"/>
  <c r="R1278" i="5"/>
  <c r="Q1279" i="5"/>
  <c r="R1279" i="5"/>
  <c r="Q1280" i="5"/>
  <c r="R1280" i="5"/>
  <c r="Q1281" i="5"/>
  <c r="R1281" i="5"/>
  <c r="Q1282" i="5"/>
  <c r="R1282" i="5"/>
  <c r="Q1283" i="5"/>
  <c r="R1283" i="5"/>
  <c r="Q1284" i="5"/>
  <c r="R1284" i="5"/>
  <c r="Q1285" i="5"/>
  <c r="R1285" i="5"/>
  <c r="Q1286" i="5"/>
  <c r="R1286" i="5"/>
  <c r="Q1287" i="5"/>
  <c r="R1287" i="5"/>
  <c r="Q1288" i="5"/>
  <c r="R1288" i="5"/>
  <c r="Q1289" i="5"/>
  <c r="R1289" i="5"/>
  <c r="Q1290" i="5"/>
  <c r="R1290" i="5"/>
  <c r="Q1291" i="5"/>
  <c r="R1291" i="5"/>
  <c r="Q1292" i="5"/>
  <c r="R1292" i="5"/>
  <c r="Q1293" i="5"/>
  <c r="R1293" i="5"/>
  <c r="Q1294" i="5"/>
  <c r="R1294" i="5"/>
  <c r="Q1295" i="5"/>
  <c r="R1295" i="5"/>
  <c r="Q1296" i="5"/>
  <c r="R1296" i="5"/>
  <c r="Q1297" i="5"/>
  <c r="R1297" i="5"/>
  <c r="Q1298" i="5"/>
  <c r="R1298" i="5"/>
  <c r="Q1299" i="5"/>
  <c r="R1299" i="5"/>
  <c r="Q1300" i="5"/>
  <c r="R1300" i="5"/>
  <c r="Q1301" i="5"/>
  <c r="R1301" i="5"/>
  <c r="Q1302" i="5"/>
  <c r="R1302" i="5"/>
  <c r="Q1303" i="5"/>
  <c r="R1303" i="5"/>
  <c r="Q1304" i="5"/>
  <c r="R1304" i="5"/>
  <c r="Q1305" i="5"/>
  <c r="R1305" i="5"/>
  <c r="Q1306" i="5"/>
  <c r="R1306" i="5"/>
  <c r="Q1307" i="5"/>
  <c r="R1307" i="5"/>
  <c r="Q1308" i="5"/>
  <c r="R1308" i="5"/>
  <c r="Q1309" i="5"/>
  <c r="R1309" i="5"/>
  <c r="Q1310" i="5"/>
  <c r="R1310" i="5"/>
  <c r="Q1311" i="5"/>
  <c r="R1311" i="5"/>
  <c r="Q1312" i="5"/>
  <c r="R1312" i="5"/>
  <c r="Q1313" i="5"/>
  <c r="R1313" i="5"/>
  <c r="Q1314" i="5"/>
  <c r="R1314" i="5"/>
  <c r="Q1315" i="5"/>
  <c r="R1315" i="5"/>
  <c r="Q1316" i="5"/>
  <c r="R1316" i="5"/>
  <c r="Q1317" i="5"/>
  <c r="R1317" i="5"/>
  <c r="Q1318" i="5"/>
  <c r="R1318" i="5"/>
  <c r="Q1319" i="5"/>
  <c r="R1319" i="5"/>
  <c r="Q1320" i="5"/>
  <c r="R1320" i="5"/>
  <c r="Q1321" i="5"/>
  <c r="R1321" i="5"/>
  <c r="Q1322" i="5"/>
  <c r="R1322" i="5"/>
  <c r="Q1323" i="5"/>
  <c r="R1323" i="5"/>
  <c r="Q1324" i="5"/>
  <c r="R1324" i="5"/>
  <c r="Q1325" i="5"/>
  <c r="R1325" i="5"/>
  <c r="Q1326" i="5"/>
  <c r="R1326" i="5"/>
  <c r="Q1327" i="5"/>
  <c r="R1327" i="5"/>
  <c r="Q1328" i="5"/>
  <c r="R1328" i="5"/>
  <c r="Q1329" i="5"/>
  <c r="R1329" i="5"/>
  <c r="Q1330" i="5"/>
  <c r="R1330" i="5"/>
  <c r="Q1331" i="5"/>
  <c r="R1331" i="5"/>
  <c r="Q1332" i="5"/>
  <c r="R1332" i="5"/>
  <c r="Q1333" i="5"/>
  <c r="R1333" i="5"/>
  <c r="Q1334" i="5"/>
  <c r="R1334" i="5"/>
  <c r="Q1335" i="5"/>
  <c r="R1335" i="5"/>
  <c r="Q1336" i="5"/>
  <c r="R1336" i="5"/>
  <c r="Q1337" i="5"/>
  <c r="R1337" i="5"/>
  <c r="Q1338" i="5"/>
  <c r="R1338" i="5"/>
  <c r="Q1339" i="5"/>
  <c r="R1339" i="5"/>
  <c r="Q1340" i="5"/>
  <c r="R1340" i="5"/>
  <c r="Q1341" i="5"/>
  <c r="R1341" i="5"/>
  <c r="Q1342" i="5"/>
  <c r="R1342" i="5"/>
  <c r="Q1343" i="5"/>
  <c r="R1343" i="5"/>
  <c r="Q1344" i="5"/>
  <c r="R1344" i="5"/>
  <c r="Q1345" i="5"/>
  <c r="R1345" i="5"/>
  <c r="Q1346" i="5"/>
  <c r="R1346" i="5"/>
  <c r="Q1347" i="5"/>
  <c r="R1347" i="5"/>
  <c r="Q1348" i="5"/>
  <c r="R1348" i="5"/>
  <c r="Q1349" i="5"/>
  <c r="R1349" i="5"/>
  <c r="Q1350" i="5"/>
  <c r="R1350" i="5"/>
  <c r="Q1351" i="5"/>
  <c r="R1351" i="5"/>
  <c r="Q1352" i="5"/>
  <c r="R1352" i="5"/>
  <c r="Q1353" i="5"/>
  <c r="R1353" i="5"/>
  <c r="Q1354" i="5"/>
  <c r="R1354" i="5"/>
  <c r="Q1355" i="5"/>
  <c r="R1355" i="5"/>
  <c r="Q1356" i="5"/>
  <c r="R1356" i="5"/>
  <c r="Q1357" i="5"/>
  <c r="R1357" i="5"/>
  <c r="Q1358" i="5"/>
  <c r="R1358" i="5"/>
  <c r="Q1359" i="5"/>
  <c r="R1359" i="5"/>
  <c r="Q1360" i="5"/>
  <c r="R1360" i="5"/>
  <c r="Q1361" i="5"/>
  <c r="R1361" i="5"/>
  <c r="Q1362" i="5"/>
  <c r="R1362" i="5"/>
  <c r="Q1363" i="5"/>
  <c r="R1363" i="5"/>
  <c r="Q1364" i="5"/>
  <c r="R1364" i="5"/>
  <c r="Q1365" i="5"/>
  <c r="R1365" i="5"/>
  <c r="Q1366" i="5"/>
  <c r="R1366" i="5"/>
  <c r="Q1367" i="5"/>
  <c r="R1367" i="5"/>
  <c r="Q1368" i="5"/>
  <c r="R1368" i="5"/>
  <c r="Q1369" i="5"/>
  <c r="R1369" i="5"/>
  <c r="Q1370" i="5"/>
  <c r="R1370" i="5"/>
  <c r="Q1371" i="5"/>
  <c r="R1371" i="5"/>
  <c r="Q1372" i="5"/>
  <c r="R1372" i="5"/>
  <c r="Q1373" i="5"/>
  <c r="R1373" i="5"/>
  <c r="Q1374" i="5"/>
  <c r="R1374" i="5"/>
  <c r="Q1375" i="5"/>
  <c r="R1375" i="5"/>
  <c r="Q1376" i="5"/>
  <c r="R1376" i="5"/>
  <c r="Q1377" i="5"/>
  <c r="R1377" i="5"/>
  <c r="Q1378" i="5"/>
  <c r="R1378" i="5"/>
  <c r="Q1379" i="5"/>
  <c r="R1379" i="5"/>
  <c r="H264" i="1"/>
  <c r="H168" i="1"/>
  <c r="A1568" i="3" l="1"/>
  <c r="A1562" i="3"/>
  <c r="A1550" i="3"/>
  <c r="A1556" i="3"/>
  <c r="A1544" i="3"/>
  <c r="A1559" i="3"/>
  <c r="A1547" i="3"/>
  <c r="A1566" i="3"/>
  <c r="A1558" i="3"/>
  <c r="A1554" i="3"/>
  <c r="A1546" i="3"/>
  <c r="A1561" i="3"/>
  <c r="A1557" i="3"/>
  <c r="A1549" i="3"/>
  <c r="A1545" i="3"/>
  <c r="A1565" i="3"/>
  <c r="A1553" i="3"/>
  <c r="A1564" i="3"/>
  <c r="A1560" i="3"/>
  <c r="A1552" i="3"/>
  <c r="A1548" i="3"/>
  <c r="A1567" i="3"/>
  <c r="A1563" i="3"/>
  <c r="A1555" i="3"/>
  <c r="A1551" i="3"/>
  <c r="A1506" i="3"/>
  <c r="A1498" i="3"/>
  <c r="A1494" i="3"/>
  <c r="A1507" i="3"/>
  <c r="A1539" i="3"/>
  <c r="A1518" i="3"/>
  <c r="A1514" i="3"/>
  <c r="A1530" i="3"/>
  <c r="A1529" i="3"/>
  <c r="A1521" i="3"/>
  <c r="A1500" i="3"/>
  <c r="A1496" i="3"/>
  <c r="A1533" i="3"/>
  <c r="A1537" i="3"/>
  <c r="A1536" i="3"/>
  <c r="A1524" i="3"/>
  <c r="A1516" i="3"/>
  <c r="A1512" i="3"/>
  <c r="A1497" i="3"/>
  <c r="A1527" i="3"/>
  <c r="A1511" i="3"/>
  <c r="A1503" i="3"/>
  <c r="A1522" i="3"/>
  <c r="A1515" i="3"/>
  <c r="A1525" i="3"/>
  <c r="A1509" i="3"/>
  <c r="A1532" i="3"/>
  <c r="A1493" i="3"/>
  <c r="A1543" i="3"/>
  <c r="A1542" i="3"/>
  <c r="A1535" i="3"/>
  <c r="A1531" i="3"/>
  <c r="A1517" i="3"/>
  <c r="A1513" i="3"/>
  <c r="A1499" i="3"/>
  <c r="A1495" i="3"/>
  <c r="A1538" i="3"/>
  <c r="A1520" i="3"/>
  <c r="A1502" i="3"/>
  <c r="A1541" i="3"/>
  <c r="A1523" i="3"/>
  <c r="A1519" i="3"/>
  <c r="A1505" i="3"/>
  <c r="A1534" i="3"/>
  <c r="A1501" i="3"/>
  <c r="A1526" i="3"/>
  <c r="A1508" i="3"/>
  <c r="A1504" i="3"/>
  <c r="A1540" i="3"/>
  <c r="A1528" i="3"/>
  <c r="A1510" i="3"/>
  <c r="AN2" i="3"/>
  <c r="G3" i="1"/>
  <c r="H3" i="1"/>
  <c r="G4" i="1"/>
  <c r="H4" i="1"/>
  <c r="G5" i="1"/>
  <c r="H5" i="1"/>
  <c r="G6" i="1"/>
  <c r="H6" i="1"/>
  <c r="G7" i="1"/>
  <c r="H7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68" i="1"/>
  <c r="H68" i="1"/>
  <c r="G69" i="1"/>
  <c r="H69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81" i="1"/>
  <c r="H81" i="1"/>
  <c r="G82" i="1"/>
  <c r="H82" i="1"/>
  <c r="G83" i="1"/>
  <c r="H83" i="1"/>
  <c r="G84" i="1"/>
  <c r="H84" i="1"/>
  <c r="G85" i="1"/>
  <c r="H85" i="1"/>
  <c r="G86" i="1"/>
  <c r="H86" i="1"/>
  <c r="G87" i="1"/>
  <c r="H87" i="1"/>
  <c r="G88" i="1"/>
  <c r="H88" i="1"/>
  <c r="G89" i="1"/>
  <c r="H89" i="1"/>
  <c r="G90" i="1"/>
  <c r="H90" i="1"/>
  <c r="G91" i="1"/>
  <c r="H91" i="1"/>
  <c r="G92" i="1"/>
  <c r="H92" i="1"/>
  <c r="G93" i="1"/>
  <c r="H93" i="1"/>
  <c r="G94" i="1"/>
  <c r="H94" i="1"/>
  <c r="G95" i="1"/>
  <c r="H95" i="1"/>
  <c r="G96" i="1"/>
  <c r="H96" i="1"/>
  <c r="G97" i="1"/>
  <c r="H97" i="1"/>
  <c r="G98" i="1"/>
  <c r="H98" i="1"/>
  <c r="G99" i="1"/>
  <c r="H99" i="1"/>
  <c r="G100" i="1"/>
  <c r="H100" i="1"/>
  <c r="G101" i="1"/>
  <c r="H101" i="1"/>
  <c r="G102" i="1"/>
  <c r="H102" i="1"/>
  <c r="G103" i="1"/>
  <c r="H103" i="1"/>
  <c r="G104" i="1"/>
  <c r="H104" i="1"/>
  <c r="G105" i="1"/>
  <c r="H105" i="1"/>
  <c r="G106" i="1"/>
  <c r="H106" i="1"/>
  <c r="G107" i="1"/>
  <c r="H107" i="1"/>
  <c r="G108" i="1"/>
  <c r="H108" i="1"/>
  <c r="G109" i="1"/>
  <c r="H109" i="1"/>
  <c r="G110" i="1"/>
  <c r="H110" i="1"/>
  <c r="G111" i="1"/>
  <c r="H111" i="1"/>
  <c r="G112" i="1"/>
  <c r="H112" i="1"/>
  <c r="G113" i="1"/>
  <c r="H113" i="1"/>
  <c r="G114" i="1"/>
  <c r="H114" i="1"/>
  <c r="G115" i="1"/>
  <c r="H115" i="1"/>
  <c r="G116" i="1"/>
  <c r="H116" i="1"/>
  <c r="G117" i="1"/>
  <c r="H117" i="1"/>
  <c r="G118" i="1"/>
  <c r="H118" i="1"/>
  <c r="G119" i="1"/>
  <c r="H119" i="1"/>
  <c r="G120" i="1"/>
  <c r="H120" i="1"/>
  <c r="G121" i="1"/>
  <c r="H121" i="1"/>
  <c r="G122" i="1"/>
  <c r="H122" i="1"/>
  <c r="G123" i="1"/>
  <c r="H123" i="1"/>
  <c r="G124" i="1"/>
  <c r="H124" i="1"/>
  <c r="G125" i="1"/>
  <c r="H125" i="1"/>
  <c r="G126" i="1"/>
  <c r="H126" i="1"/>
  <c r="G127" i="1"/>
  <c r="H127" i="1"/>
  <c r="G128" i="1"/>
  <c r="H128" i="1"/>
  <c r="G129" i="1"/>
  <c r="H129" i="1"/>
  <c r="G130" i="1"/>
  <c r="H130" i="1"/>
  <c r="G131" i="1"/>
  <c r="H131" i="1"/>
  <c r="G132" i="1"/>
  <c r="H132" i="1"/>
  <c r="G133" i="1"/>
  <c r="H133" i="1"/>
  <c r="G134" i="1"/>
  <c r="H134" i="1"/>
  <c r="G135" i="1"/>
  <c r="H135" i="1"/>
  <c r="G136" i="1"/>
  <c r="H136" i="1"/>
  <c r="G137" i="1"/>
  <c r="H137" i="1"/>
  <c r="G138" i="1"/>
  <c r="H138" i="1"/>
  <c r="G139" i="1"/>
  <c r="H139" i="1"/>
  <c r="G140" i="1"/>
  <c r="H140" i="1"/>
  <c r="G141" i="1"/>
  <c r="H141" i="1"/>
  <c r="G142" i="1"/>
  <c r="H142" i="1"/>
  <c r="G143" i="1"/>
  <c r="H143" i="1"/>
  <c r="G144" i="1"/>
  <c r="H144" i="1"/>
  <c r="G145" i="1"/>
  <c r="H145" i="1"/>
  <c r="G146" i="1"/>
  <c r="H146" i="1"/>
  <c r="G147" i="1"/>
  <c r="H147" i="1"/>
  <c r="G148" i="1"/>
  <c r="H148" i="1"/>
  <c r="G149" i="1"/>
  <c r="H149" i="1"/>
  <c r="G150" i="1"/>
  <c r="H150" i="1"/>
  <c r="G151" i="1"/>
  <c r="H151" i="1"/>
  <c r="G152" i="1"/>
  <c r="H152" i="1"/>
  <c r="G153" i="1"/>
  <c r="H153" i="1"/>
  <c r="G154" i="1"/>
  <c r="H154" i="1"/>
  <c r="G155" i="1"/>
  <c r="H155" i="1"/>
  <c r="G156" i="1"/>
  <c r="H156" i="1"/>
  <c r="G157" i="1"/>
  <c r="H157" i="1"/>
  <c r="G158" i="1"/>
  <c r="H158" i="1"/>
  <c r="G160" i="1"/>
  <c r="H160" i="1"/>
  <c r="G161" i="1"/>
  <c r="H161" i="1"/>
  <c r="G162" i="1"/>
  <c r="H162" i="1"/>
  <c r="G163" i="1"/>
  <c r="H163" i="1"/>
  <c r="G164" i="1"/>
  <c r="H164" i="1"/>
  <c r="G165" i="1"/>
  <c r="H165" i="1"/>
  <c r="G166" i="1"/>
  <c r="H166" i="1"/>
  <c r="G167" i="1"/>
  <c r="H167" i="1"/>
  <c r="G169" i="1"/>
  <c r="H169" i="1"/>
  <c r="G170" i="1"/>
  <c r="H170" i="1"/>
  <c r="G171" i="1"/>
  <c r="H171" i="1"/>
  <c r="G172" i="1"/>
  <c r="H172" i="1"/>
  <c r="G173" i="1"/>
  <c r="H173" i="1"/>
  <c r="G174" i="1"/>
  <c r="H174" i="1"/>
  <c r="G175" i="1"/>
  <c r="H175" i="1"/>
  <c r="G176" i="1"/>
  <c r="H176" i="1"/>
  <c r="G177" i="1"/>
  <c r="H177" i="1"/>
  <c r="G178" i="1"/>
  <c r="H178" i="1"/>
  <c r="G179" i="1"/>
  <c r="H179" i="1"/>
  <c r="G180" i="1"/>
  <c r="H180" i="1"/>
  <c r="G181" i="1"/>
  <c r="H181" i="1"/>
  <c r="G182" i="1"/>
  <c r="H182" i="1"/>
  <c r="G183" i="1"/>
  <c r="H183" i="1"/>
  <c r="G184" i="1"/>
  <c r="H184" i="1"/>
  <c r="G185" i="1"/>
  <c r="H185" i="1"/>
  <c r="G186" i="1"/>
  <c r="H186" i="1"/>
  <c r="G187" i="1"/>
  <c r="H187" i="1"/>
  <c r="G188" i="1"/>
  <c r="H188" i="1"/>
  <c r="G189" i="1"/>
  <c r="H189" i="1"/>
  <c r="G190" i="1"/>
  <c r="H190" i="1"/>
  <c r="G191" i="1"/>
  <c r="H191" i="1"/>
  <c r="G192" i="1"/>
  <c r="H192" i="1"/>
  <c r="G193" i="1"/>
  <c r="H193" i="1"/>
  <c r="G194" i="1"/>
  <c r="H194" i="1"/>
  <c r="G195" i="1"/>
  <c r="H195" i="1"/>
  <c r="G196" i="1"/>
  <c r="H196" i="1"/>
  <c r="G197" i="1"/>
  <c r="H197" i="1"/>
  <c r="G198" i="1"/>
  <c r="H198" i="1"/>
  <c r="G199" i="1"/>
  <c r="H199" i="1"/>
  <c r="G200" i="1"/>
  <c r="H200" i="1"/>
  <c r="G201" i="1"/>
  <c r="H201" i="1"/>
  <c r="G202" i="1"/>
  <c r="H202" i="1"/>
  <c r="G203" i="1"/>
  <c r="H203" i="1"/>
  <c r="G204" i="1"/>
  <c r="H204" i="1"/>
  <c r="G205" i="1"/>
  <c r="H205" i="1"/>
  <c r="G206" i="1"/>
  <c r="H206" i="1"/>
  <c r="G207" i="1"/>
  <c r="H207" i="1"/>
  <c r="G208" i="1"/>
  <c r="H208" i="1"/>
  <c r="G209" i="1"/>
  <c r="H209" i="1"/>
  <c r="G210" i="1"/>
  <c r="H210" i="1"/>
  <c r="G211" i="1"/>
  <c r="H211" i="1"/>
  <c r="G212" i="1"/>
  <c r="H212" i="1"/>
  <c r="G213" i="1"/>
  <c r="H213" i="1"/>
  <c r="G214" i="1"/>
  <c r="H214" i="1"/>
  <c r="G215" i="1"/>
  <c r="H215" i="1"/>
  <c r="G216" i="1"/>
  <c r="H216" i="1"/>
  <c r="G217" i="1"/>
  <c r="H217" i="1"/>
  <c r="G218" i="1"/>
  <c r="H218" i="1"/>
  <c r="G219" i="1"/>
  <c r="H219" i="1"/>
  <c r="G220" i="1"/>
  <c r="H220" i="1"/>
  <c r="G221" i="1"/>
  <c r="H221" i="1"/>
  <c r="G222" i="1"/>
  <c r="H222" i="1"/>
  <c r="G223" i="1"/>
  <c r="H223" i="1"/>
  <c r="G224" i="1"/>
  <c r="H224" i="1"/>
  <c r="G225" i="1"/>
  <c r="H225" i="1"/>
  <c r="G226" i="1"/>
  <c r="H226" i="1"/>
  <c r="G227" i="1"/>
  <c r="H227" i="1"/>
  <c r="G228" i="1"/>
  <c r="H228" i="1"/>
  <c r="G229" i="1"/>
  <c r="H229" i="1"/>
  <c r="G230" i="1"/>
  <c r="H230" i="1"/>
  <c r="G231" i="1"/>
  <c r="H231" i="1"/>
  <c r="G232" i="1"/>
  <c r="H232" i="1"/>
  <c r="G233" i="1"/>
  <c r="H233" i="1"/>
  <c r="G234" i="1"/>
  <c r="H234" i="1"/>
  <c r="G235" i="1"/>
  <c r="H235" i="1"/>
  <c r="G236" i="1"/>
  <c r="H236" i="1"/>
  <c r="G237" i="1"/>
  <c r="H237" i="1"/>
  <c r="G238" i="1"/>
  <c r="H238" i="1"/>
  <c r="G239" i="1"/>
  <c r="H239" i="1"/>
  <c r="G240" i="1"/>
  <c r="H240" i="1"/>
  <c r="G241" i="1"/>
  <c r="H241" i="1"/>
  <c r="G242" i="1"/>
  <c r="H242" i="1"/>
  <c r="G243" i="1"/>
  <c r="H243" i="1"/>
  <c r="G244" i="1"/>
  <c r="H244" i="1"/>
  <c r="G245" i="1"/>
  <c r="H245" i="1"/>
  <c r="G246" i="1"/>
  <c r="H246" i="1"/>
  <c r="G247" i="1"/>
  <c r="H247" i="1"/>
  <c r="G248" i="1"/>
  <c r="H248" i="1"/>
  <c r="G249" i="1"/>
  <c r="H249" i="1"/>
  <c r="G250" i="1"/>
  <c r="H250" i="1"/>
  <c r="G251" i="1"/>
  <c r="H251" i="1"/>
  <c r="G252" i="1"/>
  <c r="H252" i="1"/>
  <c r="G253" i="1"/>
  <c r="H253" i="1"/>
  <c r="G254" i="1"/>
  <c r="H254" i="1"/>
  <c r="G255" i="1"/>
  <c r="H255" i="1"/>
  <c r="G256" i="1"/>
  <c r="H256" i="1"/>
  <c r="G257" i="1"/>
  <c r="H257" i="1"/>
  <c r="G258" i="1"/>
  <c r="H258" i="1"/>
  <c r="G259" i="1"/>
  <c r="H259" i="1"/>
  <c r="G260" i="1"/>
  <c r="H260" i="1"/>
  <c r="G261" i="1"/>
  <c r="H261" i="1"/>
  <c r="G262" i="1"/>
  <c r="H262" i="1"/>
  <c r="G263" i="1"/>
  <c r="H263" i="1"/>
  <c r="G264" i="1"/>
  <c r="G265" i="1"/>
  <c r="H265" i="1"/>
  <c r="G266" i="1"/>
  <c r="H266" i="1"/>
  <c r="G267" i="1"/>
  <c r="H267" i="1"/>
  <c r="G268" i="1"/>
  <c r="H268" i="1"/>
  <c r="G269" i="1"/>
  <c r="H269" i="1"/>
  <c r="G270" i="1"/>
  <c r="H270" i="1"/>
  <c r="G271" i="1"/>
  <c r="H271" i="1"/>
  <c r="G272" i="1"/>
  <c r="H272" i="1"/>
  <c r="G273" i="1"/>
  <c r="H273" i="1"/>
  <c r="G274" i="1"/>
  <c r="H274" i="1"/>
  <c r="G275" i="1"/>
  <c r="H275" i="1"/>
  <c r="G276" i="1"/>
  <c r="H276" i="1"/>
  <c r="G277" i="1"/>
  <c r="H277" i="1"/>
  <c r="G278" i="1"/>
  <c r="H278" i="1"/>
  <c r="G279" i="1"/>
  <c r="H279" i="1"/>
  <c r="G280" i="1"/>
  <c r="H280" i="1"/>
  <c r="G281" i="1"/>
  <c r="H281" i="1"/>
  <c r="G282" i="1"/>
  <c r="H282" i="1"/>
  <c r="G283" i="1"/>
  <c r="H283" i="1"/>
  <c r="G284" i="1"/>
  <c r="H284" i="1"/>
  <c r="G285" i="1"/>
  <c r="H285" i="1"/>
  <c r="G286" i="1"/>
  <c r="H286" i="1"/>
  <c r="G287" i="1"/>
  <c r="H287" i="1"/>
  <c r="G288" i="1"/>
  <c r="H288" i="1"/>
  <c r="G289" i="1"/>
  <c r="H289" i="1"/>
  <c r="G290" i="1"/>
  <c r="H290" i="1"/>
  <c r="G291" i="1"/>
  <c r="H291" i="1"/>
  <c r="G292" i="1"/>
  <c r="H292" i="1"/>
  <c r="G293" i="1"/>
  <c r="H293" i="1"/>
  <c r="G294" i="1"/>
  <c r="H294" i="1"/>
  <c r="G295" i="1"/>
  <c r="H295" i="1"/>
  <c r="G296" i="1"/>
  <c r="H296" i="1"/>
  <c r="G297" i="1"/>
  <c r="H297" i="1"/>
  <c r="G298" i="1"/>
  <c r="H298" i="1"/>
  <c r="G299" i="1"/>
  <c r="H299" i="1"/>
  <c r="G300" i="1"/>
  <c r="H300" i="1"/>
  <c r="G301" i="1"/>
  <c r="H301" i="1"/>
  <c r="G302" i="1"/>
  <c r="H302" i="1"/>
  <c r="G303" i="1"/>
  <c r="H303" i="1"/>
  <c r="G304" i="1"/>
  <c r="H304" i="1"/>
  <c r="G305" i="1"/>
  <c r="H305" i="1"/>
  <c r="G306" i="1"/>
  <c r="H306" i="1"/>
  <c r="G307" i="1"/>
  <c r="H307" i="1"/>
  <c r="G308" i="1"/>
  <c r="H308" i="1"/>
  <c r="G309" i="1"/>
  <c r="H309" i="1"/>
  <c r="G310" i="1"/>
  <c r="H310" i="1"/>
  <c r="G311" i="1"/>
  <c r="H311" i="1"/>
  <c r="G312" i="1"/>
  <c r="H312" i="1"/>
  <c r="AD1" i="3"/>
  <c r="AE1" i="3"/>
  <c r="AF1" i="3"/>
  <c r="AG1" i="3"/>
  <c r="AC1" i="3"/>
  <c r="Q2" i="5"/>
  <c r="R2" i="5"/>
  <c r="A1" i="5"/>
  <c r="B1" i="5"/>
  <c r="C1" i="5"/>
  <c r="D1" i="5"/>
  <c r="E1" i="5"/>
  <c r="F1" i="5"/>
  <c r="G1" i="5"/>
  <c r="H1" i="5"/>
  <c r="I1" i="5"/>
  <c r="J1" i="5"/>
  <c r="K1" i="5"/>
  <c r="H313" i="1"/>
  <c r="H314" i="1"/>
  <c r="H315" i="1"/>
  <c r="H316" i="1"/>
  <c r="H317" i="1"/>
  <c r="H318" i="1"/>
  <c r="H319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2" i="1"/>
  <c r="E2" i="3"/>
  <c r="C2" i="3"/>
  <c r="E3" i="3"/>
  <c r="C3" i="3"/>
  <c r="E4" i="3"/>
  <c r="C4" i="3"/>
  <c r="E5" i="3"/>
  <c r="C5" i="3"/>
  <c r="E6" i="3"/>
  <c r="C6" i="3"/>
  <c r="E7" i="3"/>
  <c r="C7" i="3"/>
  <c r="E8" i="3"/>
  <c r="C8" i="3"/>
  <c r="E9" i="3"/>
  <c r="C9" i="3"/>
  <c r="E10" i="3"/>
  <c r="C10" i="3"/>
  <c r="E11" i="3"/>
  <c r="C11" i="3"/>
  <c r="E12" i="3"/>
  <c r="C12" i="3"/>
  <c r="E13" i="3"/>
  <c r="C13" i="3"/>
  <c r="E14" i="3"/>
  <c r="C14" i="3"/>
  <c r="E15" i="3"/>
  <c r="C15" i="3"/>
  <c r="E16" i="3"/>
  <c r="C16" i="3"/>
  <c r="E17" i="3"/>
  <c r="C17" i="3"/>
  <c r="E18" i="3"/>
  <c r="C18" i="3"/>
  <c r="E19" i="3"/>
  <c r="C19" i="3"/>
  <c r="E20" i="3"/>
  <c r="C20" i="3"/>
  <c r="E21" i="3"/>
  <c r="C21" i="3"/>
  <c r="E22" i="3"/>
  <c r="C22" i="3"/>
  <c r="E23" i="3"/>
  <c r="C23" i="3"/>
  <c r="E24" i="3"/>
  <c r="C24" i="3"/>
  <c r="E25" i="3"/>
  <c r="C25" i="3"/>
  <c r="E26" i="3"/>
  <c r="C26" i="3"/>
  <c r="E27" i="3"/>
  <c r="C27" i="3"/>
  <c r="E28" i="3"/>
  <c r="C28" i="3"/>
  <c r="E29" i="3"/>
  <c r="C29" i="3"/>
  <c r="E30" i="3"/>
  <c r="C30" i="3"/>
  <c r="E31" i="3"/>
  <c r="C31" i="3"/>
  <c r="E32" i="3"/>
  <c r="C32" i="3"/>
  <c r="E33" i="3"/>
  <c r="C33" i="3"/>
  <c r="E34" i="3"/>
  <c r="C34" i="3"/>
  <c r="E35" i="3"/>
  <c r="C35" i="3"/>
  <c r="E36" i="3"/>
  <c r="C36" i="3"/>
  <c r="E37" i="3"/>
  <c r="C37" i="3"/>
  <c r="E38" i="3"/>
  <c r="C38" i="3"/>
  <c r="E39" i="3"/>
  <c r="C39" i="3"/>
  <c r="E40" i="3"/>
  <c r="C40" i="3"/>
  <c r="E41" i="3"/>
  <c r="C41" i="3"/>
  <c r="E42" i="3"/>
  <c r="C42" i="3"/>
  <c r="E43" i="3"/>
  <c r="C43" i="3"/>
  <c r="E44" i="3"/>
  <c r="C44" i="3"/>
  <c r="E45" i="3"/>
  <c r="C45" i="3"/>
  <c r="E46" i="3"/>
  <c r="C46" i="3"/>
  <c r="E47" i="3"/>
  <c r="C47" i="3"/>
  <c r="E48" i="3"/>
  <c r="C48" i="3"/>
  <c r="E49" i="3"/>
  <c r="C49" i="3"/>
  <c r="E50" i="3"/>
  <c r="C50" i="3"/>
  <c r="E51" i="3"/>
  <c r="C51" i="3"/>
  <c r="E52" i="3"/>
  <c r="C52" i="3"/>
  <c r="E53" i="3"/>
  <c r="C53" i="3"/>
  <c r="E54" i="3"/>
  <c r="C54" i="3"/>
  <c r="E55" i="3"/>
  <c r="C55" i="3"/>
  <c r="E56" i="3"/>
  <c r="C56" i="3"/>
  <c r="E57" i="3"/>
  <c r="C57" i="3"/>
  <c r="E58" i="3"/>
  <c r="C58" i="3"/>
  <c r="E59" i="3"/>
  <c r="C59" i="3"/>
  <c r="E60" i="3"/>
  <c r="C60" i="3"/>
  <c r="E61" i="3"/>
  <c r="C61" i="3"/>
  <c r="E62" i="3"/>
  <c r="C62" i="3"/>
  <c r="E63" i="3"/>
  <c r="C63" i="3"/>
  <c r="E64" i="3"/>
  <c r="C64" i="3"/>
  <c r="E65" i="3"/>
  <c r="C65" i="3"/>
  <c r="E66" i="3"/>
  <c r="C66" i="3"/>
  <c r="E67" i="3"/>
  <c r="C67" i="3"/>
  <c r="E68" i="3"/>
  <c r="C68" i="3"/>
  <c r="E69" i="3"/>
  <c r="C69" i="3"/>
  <c r="E70" i="3"/>
  <c r="C70" i="3"/>
  <c r="E71" i="3"/>
  <c r="C71" i="3"/>
  <c r="E72" i="3"/>
  <c r="C72" i="3"/>
  <c r="E73" i="3"/>
  <c r="C73" i="3"/>
  <c r="E74" i="3"/>
  <c r="C74" i="3"/>
  <c r="E75" i="3"/>
  <c r="C75" i="3"/>
  <c r="E76" i="3"/>
  <c r="C76" i="3"/>
  <c r="E77" i="3"/>
  <c r="C77" i="3"/>
  <c r="E78" i="3"/>
  <c r="C78" i="3"/>
  <c r="E79" i="3"/>
  <c r="C79" i="3"/>
  <c r="E80" i="3"/>
  <c r="C80" i="3"/>
  <c r="E81" i="3"/>
  <c r="C81" i="3"/>
  <c r="E82" i="3"/>
  <c r="C82" i="3"/>
  <c r="E83" i="3"/>
  <c r="C83" i="3"/>
  <c r="E84" i="3"/>
  <c r="C84" i="3"/>
  <c r="E85" i="3"/>
  <c r="C85" i="3"/>
  <c r="E86" i="3"/>
  <c r="C86" i="3"/>
  <c r="E87" i="3"/>
  <c r="C87" i="3"/>
  <c r="E88" i="3"/>
  <c r="C88" i="3"/>
  <c r="E89" i="3"/>
  <c r="C89" i="3"/>
  <c r="E90" i="3"/>
  <c r="C90" i="3"/>
  <c r="E91" i="3"/>
  <c r="C91" i="3"/>
  <c r="E92" i="3"/>
  <c r="C92" i="3"/>
  <c r="E93" i="3"/>
  <c r="C93" i="3"/>
  <c r="E94" i="3"/>
  <c r="C94" i="3"/>
  <c r="E95" i="3"/>
  <c r="C95" i="3"/>
  <c r="E96" i="3"/>
  <c r="C96" i="3"/>
  <c r="E97" i="3"/>
  <c r="C97" i="3"/>
  <c r="E98" i="3"/>
  <c r="C98" i="3"/>
  <c r="E99" i="3"/>
  <c r="C99" i="3"/>
  <c r="E100" i="3"/>
  <c r="C100" i="3"/>
  <c r="E101" i="3"/>
  <c r="C101" i="3"/>
  <c r="E102" i="3"/>
  <c r="C102" i="3"/>
  <c r="E103" i="3"/>
  <c r="C103" i="3"/>
  <c r="E104" i="3"/>
  <c r="C104" i="3"/>
  <c r="E105" i="3"/>
  <c r="C105" i="3"/>
  <c r="E106" i="3"/>
  <c r="C106" i="3"/>
  <c r="E107" i="3"/>
  <c r="C107" i="3"/>
  <c r="E108" i="3"/>
  <c r="C108" i="3"/>
  <c r="E109" i="3"/>
  <c r="C109" i="3"/>
  <c r="E110" i="3"/>
  <c r="C110" i="3"/>
  <c r="E111" i="3"/>
  <c r="C111" i="3"/>
  <c r="E112" i="3"/>
  <c r="C112" i="3"/>
  <c r="E113" i="3"/>
  <c r="C113" i="3"/>
  <c r="E114" i="3"/>
  <c r="C114" i="3"/>
  <c r="E115" i="3"/>
  <c r="C115" i="3"/>
  <c r="E116" i="3"/>
  <c r="C116" i="3"/>
  <c r="E117" i="3"/>
  <c r="C117" i="3"/>
  <c r="E118" i="3"/>
  <c r="C118" i="3"/>
  <c r="E119" i="3"/>
  <c r="C119" i="3"/>
  <c r="E120" i="3"/>
  <c r="C120" i="3"/>
  <c r="E121" i="3"/>
  <c r="C121" i="3"/>
  <c r="E122" i="3"/>
  <c r="C122" i="3"/>
  <c r="E123" i="3"/>
  <c r="C123" i="3"/>
  <c r="E124" i="3"/>
  <c r="C124" i="3"/>
  <c r="E125" i="3"/>
  <c r="C125" i="3"/>
  <c r="E126" i="3"/>
  <c r="C126" i="3"/>
  <c r="E127" i="3"/>
  <c r="C127" i="3"/>
  <c r="E128" i="3"/>
  <c r="C128" i="3"/>
  <c r="E129" i="3"/>
  <c r="C129" i="3"/>
  <c r="E130" i="3"/>
  <c r="C130" i="3"/>
  <c r="E131" i="3"/>
  <c r="C131" i="3"/>
  <c r="E132" i="3"/>
  <c r="C132" i="3"/>
  <c r="E133" i="3"/>
  <c r="C133" i="3"/>
  <c r="E134" i="3"/>
  <c r="C134" i="3"/>
  <c r="E135" i="3"/>
  <c r="C135" i="3"/>
  <c r="E136" i="3"/>
  <c r="C136" i="3"/>
  <c r="E137" i="3"/>
  <c r="C137" i="3"/>
  <c r="E138" i="3"/>
  <c r="C138" i="3"/>
  <c r="E139" i="3"/>
  <c r="C139" i="3"/>
  <c r="E140" i="3"/>
  <c r="C140" i="3"/>
  <c r="E141" i="3"/>
  <c r="C141" i="3"/>
  <c r="E142" i="3"/>
  <c r="C142" i="3"/>
  <c r="E143" i="3"/>
  <c r="C143" i="3"/>
  <c r="E144" i="3"/>
  <c r="C144" i="3"/>
  <c r="E145" i="3"/>
  <c r="C145" i="3"/>
  <c r="E146" i="3"/>
  <c r="C146" i="3"/>
  <c r="E147" i="3"/>
  <c r="C147" i="3"/>
  <c r="E148" i="3"/>
  <c r="C148" i="3"/>
  <c r="E149" i="3"/>
  <c r="C149" i="3"/>
  <c r="E150" i="3"/>
  <c r="C150" i="3"/>
  <c r="E151" i="3"/>
  <c r="C151" i="3"/>
  <c r="E152" i="3"/>
  <c r="C152" i="3"/>
  <c r="E153" i="3"/>
  <c r="C153" i="3"/>
  <c r="E154" i="3"/>
  <c r="C154" i="3"/>
  <c r="E155" i="3"/>
  <c r="C155" i="3"/>
  <c r="E156" i="3"/>
  <c r="C156" i="3"/>
  <c r="E157" i="3"/>
  <c r="C157" i="3"/>
  <c r="E158" i="3"/>
  <c r="C158" i="3"/>
  <c r="E159" i="3"/>
  <c r="C159" i="3"/>
  <c r="E160" i="3"/>
  <c r="C160" i="3"/>
  <c r="E161" i="3"/>
  <c r="C161" i="3"/>
  <c r="E162" i="3"/>
  <c r="C162" i="3"/>
  <c r="E163" i="3"/>
  <c r="C163" i="3"/>
  <c r="E164" i="3"/>
  <c r="C164" i="3"/>
  <c r="E165" i="3"/>
  <c r="C165" i="3"/>
  <c r="E166" i="3"/>
  <c r="C166" i="3"/>
  <c r="E167" i="3"/>
  <c r="C167" i="3"/>
  <c r="E168" i="3"/>
  <c r="C168" i="3"/>
  <c r="E169" i="3"/>
  <c r="C169" i="3"/>
  <c r="E170" i="3"/>
  <c r="C170" i="3"/>
  <c r="E171" i="3"/>
  <c r="C171" i="3"/>
  <c r="E172" i="3"/>
  <c r="C172" i="3"/>
  <c r="E173" i="3"/>
  <c r="C173" i="3"/>
  <c r="E174" i="3"/>
  <c r="C174" i="3"/>
  <c r="E175" i="3"/>
  <c r="C175" i="3"/>
  <c r="E176" i="3"/>
  <c r="C176" i="3"/>
  <c r="E177" i="3"/>
  <c r="C177" i="3"/>
  <c r="E178" i="3"/>
  <c r="C178" i="3"/>
  <c r="E179" i="3"/>
  <c r="C179" i="3"/>
  <c r="E180" i="3"/>
  <c r="C180" i="3"/>
  <c r="E181" i="3"/>
  <c r="C181" i="3"/>
  <c r="E182" i="3"/>
  <c r="C182" i="3"/>
  <c r="E183" i="3"/>
  <c r="C183" i="3"/>
  <c r="E184" i="3"/>
  <c r="C184" i="3"/>
  <c r="E185" i="3"/>
  <c r="C185" i="3"/>
  <c r="E186" i="3"/>
  <c r="C186" i="3"/>
  <c r="E187" i="3"/>
  <c r="C187" i="3"/>
  <c r="E188" i="3"/>
  <c r="C188" i="3"/>
  <c r="E189" i="3"/>
  <c r="C189" i="3"/>
  <c r="E190" i="3"/>
  <c r="C190" i="3"/>
  <c r="E191" i="3"/>
  <c r="C191" i="3"/>
  <c r="E192" i="3"/>
  <c r="C192" i="3"/>
  <c r="E193" i="3"/>
  <c r="C193" i="3"/>
  <c r="E194" i="3"/>
  <c r="C194" i="3"/>
  <c r="E195" i="3"/>
  <c r="C195" i="3"/>
  <c r="E196" i="3"/>
  <c r="C196" i="3"/>
  <c r="E197" i="3"/>
  <c r="C197" i="3"/>
  <c r="E198" i="3"/>
  <c r="C198" i="3"/>
  <c r="E199" i="3"/>
  <c r="C199" i="3"/>
  <c r="E200" i="3"/>
  <c r="C200" i="3"/>
  <c r="E201" i="3"/>
  <c r="C201" i="3"/>
  <c r="E202" i="3"/>
  <c r="C202" i="3"/>
  <c r="E203" i="3"/>
  <c r="C203" i="3"/>
  <c r="E204" i="3"/>
  <c r="C204" i="3"/>
  <c r="E205" i="3"/>
  <c r="C205" i="3"/>
  <c r="E206" i="3"/>
  <c r="C206" i="3"/>
  <c r="E207" i="3"/>
  <c r="C207" i="3"/>
  <c r="E208" i="3"/>
  <c r="C208" i="3"/>
  <c r="E209" i="3"/>
  <c r="C209" i="3"/>
  <c r="E210" i="3"/>
  <c r="C210" i="3"/>
  <c r="E211" i="3"/>
  <c r="C211" i="3"/>
  <c r="E212" i="3"/>
  <c r="C212" i="3"/>
  <c r="E213" i="3"/>
  <c r="C213" i="3"/>
  <c r="E214" i="3"/>
  <c r="C214" i="3"/>
  <c r="E215" i="3"/>
  <c r="C215" i="3"/>
  <c r="E216" i="3"/>
  <c r="C216" i="3"/>
  <c r="E217" i="3"/>
  <c r="C217" i="3"/>
  <c r="E218" i="3"/>
  <c r="C218" i="3"/>
  <c r="E219" i="3"/>
  <c r="C219" i="3"/>
  <c r="E220" i="3"/>
  <c r="C220" i="3"/>
  <c r="E221" i="3"/>
  <c r="C221" i="3"/>
  <c r="E222" i="3"/>
  <c r="C222" i="3"/>
  <c r="E223" i="3"/>
  <c r="C223" i="3"/>
  <c r="E224" i="3"/>
  <c r="C224" i="3"/>
  <c r="E225" i="3"/>
  <c r="C225" i="3"/>
  <c r="E226" i="3"/>
  <c r="C226" i="3"/>
  <c r="E227" i="3"/>
  <c r="C227" i="3"/>
  <c r="E228" i="3"/>
  <c r="C228" i="3"/>
  <c r="E229" i="3"/>
  <c r="C229" i="3"/>
  <c r="E230" i="3"/>
  <c r="C230" i="3"/>
  <c r="E231" i="3"/>
  <c r="C231" i="3"/>
  <c r="E232" i="3"/>
  <c r="C232" i="3"/>
  <c r="E233" i="3"/>
  <c r="C233" i="3"/>
  <c r="E234" i="3"/>
  <c r="C234" i="3"/>
  <c r="E235" i="3"/>
  <c r="C235" i="3"/>
  <c r="E236" i="3"/>
  <c r="C236" i="3"/>
  <c r="E237" i="3"/>
  <c r="C237" i="3"/>
  <c r="E238" i="3"/>
  <c r="C238" i="3"/>
  <c r="E239" i="3"/>
  <c r="C239" i="3"/>
  <c r="E240" i="3"/>
  <c r="C240" i="3"/>
  <c r="E241" i="3"/>
  <c r="C241" i="3"/>
  <c r="E242" i="3"/>
  <c r="C242" i="3"/>
  <c r="E243" i="3"/>
  <c r="C243" i="3"/>
  <c r="E244" i="3"/>
  <c r="C244" i="3"/>
  <c r="E245" i="3"/>
  <c r="C245" i="3"/>
  <c r="E246" i="3"/>
  <c r="C246" i="3"/>
  <c r="E247" i="3"/>
  <c r="C247" i="3"/>
  <c r="E248" i="3"/>
  <c r="C248" i="3"/>
  <c r="E249" i="3"/>
  <c r="C249" i="3"/>
  <c r="E250" i="3"/>
  <c r="C250" i="3"/>
  <c r="E251" i="3"/>
  <c r="C251" i="3"/>
  <c r="E252" i="3"/>
  <c r="C252" i="3"/>
  <c r="E253" i="3"/>
  <c r="C253" i="3"/>
  <c r="E254" i="3"/>
  <c r="C254" i="3"/>
  <c r="E255" i="3"/>
  <c r="C255" i="3"/>
  <c r="E256" i="3"/>
  <c r="C256" i="3"/>
  <c r="E257" i="3"/>
  <c r="C257" i="3"/>
  <c r="E258" i="3"/>
  <c r="C258" i="3"/>
  <c r="E259" i="3"/>
  <c r="C259" i="3"/>
  <c r="E260" i="3"/>
  <c r="C260" i="3"/>
  <c r="E261" i="3"/>
  <c r="C261" i="3"/>
  <c r="E262" i="3"/>
  <c r="C262" i="3"/>
  <c r="E263" i="3"/>
  <c r="C263" i="3"/>
  <c r="E264" i="3"/>
  <c r="C264" i="3"/>
  <c r="E265" i="3"/>
  <c r="C265" i="3"/>
  <c r="E266" i="3"/>
  <c r="C266" i="3"/>
  <c r="E267" i="3"/>
  <c r="C267" i="3"/>
  <c r="E268" i="3"/>
  <c r="C268" i="3"/>
  <c r="E269" i="3"/>
  <c r="C269" i="3"/>
  <c r="E270" i="3"/>
  <c r="C270" i="3"/>
  <c r="E271" i="3"/>
  <c r="C271" i="3"/>
  <c r="E272" i="3"/>
  <c r="C272" i="3"/>
  <c r="E273" i="3"/>
  <c r="C273" i="3"/>
  <c r="E274" i="3"/>
  <c r="C274" i="3"/>
  <c r="E275" i="3"/>
  <c r="C275" i="3"/>
  <c r="E276" i="3"/>
  <c r="C276" i="3"/>
  <c r="E277" i="3"/>
  <c r="C277" i="3"/>
  <c r="E278" i="3"/>
  <c r="C278" i="3"/>
  <c r="E279" i="3"/>
  <c r="C279" i="3"/>
  <c r="E280" i="3"/>
  <c r="C280" i="3"/>
  <c r="E281" i="3"/>
  <c r="C281" i="3"/>
  <c r="E282" i="3"/>
  <c r="C282" i="3"/>
  <c r="E283" i="3"/>
  <c r="C283" i="3"/>
  <c r="E284" i="3"/>
  <c r="C284" i="3"/>
  <c r="E285" i="3"/>
  <c r="C285" i="3"/>
  <c r="E286" i="3"/>
  <c r="C286" i="3"/>
  <c r="E287" i="3"/>
  <c r="C287" i="3"/>
  <c r="E288" i="3"/>
  <c r="C288" i="3"/>
  <c r="E289" i="3"/>
  <c r="C289" i="3"/>
  <c r="E290" i="3"/>
  <c r="C290" i="3"/>
  <c r="E291" i="3"/>
  <c r="C291" i="3"/>
  <c r="E292" i="3"/>
  <c r="C292" i="3"/>
  <c r="E293" i="3"/>
  <c r="C293" i="3"/>
  <c r="E294" i="3"/>
  <c r="C294" i="3"/>
  <c r="E295" i="3"/>
  <c r="C295" i="3"/>
  <c r="E296" i="3"/>
  <c r="C296" i="3"/>
  <c r="E297" i="3"/>
  <c r="C297" i="3"/>
  <c r="E298" i="3"/>
  <c r="C298" i="3"/>
  <c r="E299" i="3"/>
  <c r="C299" i="3"/>
  <c r="E300" i="3"/>
  <c r="C300" i="3"/>
  <c r="E301" i="3"/>
  <c r="C301" i="3"/>
  <c r="E302" i="3"/>
  <c r="C302" i="3"/>
  <c r="E303" i="3"/>
  <c r="C303" i="3"/>
  <c r="E304" i="3"/>
  <c r="C304" i="3"/>
  <c r="E305" i="3"/>
  <c r="C305" i="3"/>
  <c r="E306" i="3"/>
  <c r="C306" i="3"/>
  <c r="E307" i="3"/>
  <c r="C307" i="3"/>
  <c r="E308" i="3"/>
  <c r="C308" i="3"/>
  <c r="E309" i="3"/>
  <c r="C309" i="3"/>
  <c r="E310" i="3"/>
  <c r="C310" i="3"/>
  <c r="E311" i="3"/>
  <c r="C311" i="3"/>
  <c r="E312" i="3"/>
  <c r="C312" i="3"/>
  <c r="E313" i="3"/>
  <c r="C313" i="3"/>
  <c r="E314" i="3"/>
  <c r="C314" i="3"/>
  <c r="E315" i="3"/>
  <c r="C315" i="3"/>
  <c r="E316" i="3"/>
  <c r="C316" i="3"/>
  <c r="E317" i="3"/>
  <c r="C317" i="3"/>
  <c r="E318" i="3"/>
  <c r="C318" i="3"/>
  <c r="E319" i="3"/>
  <c r="C319" i="3"/>
  <c r="E320" i="3"/>
  <c r="C320" i="3"/>
  <c r="E321" i="3"/>
  <c r="C321" i="3"/>
  <c r="E322" i="3"/>
  <c r="C322" i="3"/>
  <c r="E323" i="3"/>
  <c r="C323" i="3"/>
  <c r="E324" i="3"/>
  <c r="C324" i="3"/>
  <c r="E325" i="3"/>
  <c r="C325" i="3"/>
  <c r="E326" i="3"/>
  <c r="C326" i="3"/>
  <c r="E327" i="3"/>
  <c r="C327" i="3"/>
  <c r="E328" i="3"/>
  <c r="C328" i="3"/>
  <c r="E329" i="3"/>
  <c r="C329" i="3"/>
  <c r="E330" i="3"/>
  <c r="C330" i="3"/>
  <c r="E331" i="3"/>
  <c r="C331" i="3"/>
  <c r="E332" i="3"/>
  <c r="C332" i="3"/>
  <c r="E333" i="3"/>
  <c r="C333" i="3"/>
  <c r="E334" i="3"/>
  <c r="C334" i="3"/>
  <c r="E335" i="3"/>
  <c r="C335" i="3"/>
  <c r="E336" i="3"/>
  <c r="C336" i="3"/>
  <c r="E337" i="3"/>
  <c r="C337" i="3"/>
  <c r="E338" i="3"/>
  <c r="C338" i="3"/>
  <c r="E339" i="3"/>
  <c r="C339" i="3"/>
  <c r="E340" i="3"/>
  <c r="C340" i="3"/>
  <c r="E341" i="3"/>
  <c r="C341" i="3"/>
  <c r="E342" i="3"/>
  <c r="C342" i="3"/>
  <c r="E343" i="3"/>
  <c r="C343" i="3"/>
  <c r="E344" i="3"/>
  <c r="C344" i="3"/>
  <c r="E345" i="3"/>
  <c r="C345" i="3"/>
  <c r="E346" i="3"/>
  <c r="C346" i="3"/>
  <c r="E347" i="3"/>
  <c r="C347" i="3"/>
  <c r="E348" i="3"/>
  <c r="C348" i="3"/>
  <c r="E349" i="3"/>
  <c r="C349" i="3"/>
  <c r="E350" i="3"/>
  <c r="C350" i="3"/>
  <c r="E351" i="3"/>
  <c r="C351" i="3"/>
  <c r="E352" i="3"/>
  <c r="C352" i="3"/>
  <c r="E353" i="3"/>
  <c r="C353" i="3"/>
  <c r="E354" i="3"/>
  <c r="C354" i="3"/>
  <c r="E355" i="3"/>
  <c r="C355" i="3"/>
  <c r="E356" i="3"/>
  <c r="C356" i="3"/>
  <c r="E357" i="3"/>
  <c r="C357" i="3"/>
  <c r="E358" i="3"/>
  <c r="C358" i="3"/>
  <c r="E359" i="3"/>
  <c r="C359" i="3"/>
  <c r="E360" i="3"/>
  <c r="C360" i="3"/>
  <c r="E361" i="3"/>
  <c r="C361" i="3"/>
  <c r="E362" i="3"/>
  <c r="C362" i="3"/>
  <c r="E363" i="3"/>
  <c r="C363" i="3"/>
  <c r="E364" i="3"/>
  <c r="C364" i="3"/>
  <c r="E365" i="3"/>
  <c r="C365" i="3"/>
  <c r="E366" i="3"/>
  <c r="C366" i="3"/>
  <c r="E367" i="3"/>
  <c r="C367" i="3"/>
  <c r="E368" i="3"/>
  <c r="C368" i="3"/>
  <c r="E369" i="3"/>
  <c r="C369" i="3"/>
  <c r="E370" i="3"/>
  <c r="C370" i="3"/>
  <c r="E371" i="3"/>
  <c r="C371" i="3"/>
  <c r="E372" i="3"/>
  <c r="C372" i="3"/>
  <c r="E373" i="3"/>
  <c r="C373" i="3"/>
  <c r="E374" i="3"/>
  <c r="C374" i="3"/>
  <c r="E375" i="3"/>
  <c r="C375" i="3"/>
  <c r="E376" i="3"/>
  <c r="C376" i="3"/>
  <c r="E377" i="3"/>
  <c r="C377" i="3"/>
  <c r="E378" i="3"/>
  <c r="C378" i="3"/>
  <c r="E379" i="3"/>
  <c r="C379" i="3"/>
  <c r="E380" i="3"/>
  <c r="C380" i="3"/>
  <c r="E381" i="3"/>
  <c r="C381" i="3"/>
  <c r="E382" i="3"/>
  <c r="C382" i="3"/>
  <c r="E383" i="3"/>
  <c r="C383" i="3"/>
  <c r="E384" i="3"/>
  <c r="C384" i="3"/>
  <c r="E385" i="3"/>
  <c r="C385" i="3"/>
  <c r="E386" i="3"/>
  <c r="C386" i="3"/>
  <c r="E387" i="3"/>
  <c r="C387" i="3"/>
  <c r="E388" i="3"/>
  <c r="C388" i="3"/>
  <c r="E389" i="3"/>
  <c r="C389" i="3"/>
  <c r="E390" i="3"/>
  <c r="C390" i="3"/>
  <c r="E391" i="3"/>
  <c r="C391" i="3"/>
  <c r="E392" i="3"/>
  <c r="C392" i="3"/>
  <c r="E393" i="3"/>
  <c r="C393" i="3"/>
  <c r="E394" i="3"/>
  <c r="C394" i="3"/>
  <c r="E395" i="3"/>
  <c r="C395" i="3"/>
  <c r="E396" i="3"/>
  <c r="C396" i="3"/>
  <c r="E397" i="3"/>
  <c r="C397" i="3"/>
  <c r="E398" i="3"/>
  <c r="C398" i="3"/>
  <c r="E399" i="3"/>
  <c r="C399" i="3"/>
  <c r="E400" i="3"/>
  <c r="C400" i="3"/>
  <c r="E401" i="3"/>
  <c r="C401" i="3"/>
  <c r="E402" i="3"/>
  <c r="C402" i="3"/>
  <c r="E403" i="3"/>
  <c r="C403" i="3"/>
  <c r="E404" i="3"/>
  <c r="C404" i="3"/>
  <c r="E405" i="3"/>
  <c r="C405" i="3"/>
  <c r="E406" i="3"/>
  <c r="C406" i="3"/>
  <c r="E407" i="3"/>
  <c r="C407" i="3"/>
  <c r="E408" i="3"/>
  <c r="C408" i="3"/>
  <c r="E409" i="3"/>
  <c r="C409" i="3"/>
  <c r="E410" i="3"/>
  <c r="C410" i="3"/>
  <c r="E411" i="3"/>
  <c r="C411" i="3"/>
  <c r="E412" i="3"/>
  <c r="C412" i="3"/>
  <c r="E413" i="3"/>
  <c r="C413" i="3"/>
  <c r="E414" i="3"/>
  <c r="C414" i="3"/>
  <c r="E415" i="3"/>
  <c r="C415" i="3"/>
  <c r="E416" i="3"/>
  <c r="C416" i="3"/>
  <c r="E417" i="3"/>
  <c r="C417" i="3"/>
  <c r="E418" i="3"/>
  <c r="C418" i="3"/>
  <c r="E419" i="3"/>
  <c r="C419" i="3"/>
  <c r="E420" i="3"/>
  <c r="C420" i="3"/>
  <c r="E421" i="3"/>
  <c r="C421" i="3"/>
  <c r="E422" i="3"/>
  <c r="C422" i="3"/>
  <c r="E423" i="3"/>
  <c r="C423" i="3"/>
  <c r="E424" i="3"/>
  <c r="C424" i="3"/>
  <c r="E425" i="3"/>
  <c r="C425" i="3"/>
  <c r="E426" i="3"/>
  <c r="C426" i="3"/>
  <c r="E427" i="3"/>
  <c r="C427" i="3"/>
  <c r="E428" i="3"/>
  <c r="C428" i="3"/>
  <c r="E429" i="3"/>
  <c r="C429" i="3"/>
  <c r="E430" i="3"/>
  <c r="C430" i="3"/>
  <c r="E431" i="3"/>
  <c r="C431" i="3"/>
  <c r="E432" i="3"/>
  <c r="C432" i="3"/>
  <c r="E433" i="3"/>
  <c r="C433" i="3"/>
  <c r="E434" i="3"/>
  <c r="C434" i="3"/>
  <c r="E435" i="3"/>
  <c r="C435" i="3"/>
  <c r="E436" i="3"/>
  <c r="C436" i="3"/>
  <c r="E437" i="3"/>
  <c r="C437" i="3"/>
  <c r="E438" i="3"/>
  <c r="C438" i="3"/>
  <c r="E439" i="3"/>
  <c r="C439" i="3"/>
  <c r="E440" i="3"/>
  <c r="C440" i="3"/>
  <c r="E441" i="3"/>
  <c r="C441" i="3"/>
  <c r="E442" i="3"/>
  <c r="C442" i="3"/>
  <c r="E443" i="3"/>
  <c r="C443" i="3"/>
  <c r="E444" i="3"/>
  <c r="C444" i="3"/>
  <c r="E445" i="3"/>
  <c r="C445" i="3"/>
  <c r="E446" i="3"/>
  <c r="C446" i="3"/>
  <c r="E447" i="3"/>
  <c r="C447" i="3"/>
  <c r="E448" i="3"/>
  <c r="C448" i="3"/>
  <c r="E449" i="3"/>
  <c r="C449" i="3"/>
  <c r="E450" i="3"/>
  <c r="C450" i="3"/>
  <c r="E451" i="3"/>
  <c r="C451" i="3"/>
  <c r="E452" i="3"/>
  <c r="C452" i="3"/>
  <c r="E453" i="3"/>
  <c r="C453" i="3"/>
  <c r="E454" i="3"/>
  <c r="C454" i="3"/>
  <c r="E455" i="3"/>
  <c r="C455" i="3"/>
  <c r="E456" i="3"/>
  <c r="C456" i="3"/>
  <c r="E457" i="3"/>
  <c r="C457" i="3"/>
  <c r="E458" i="3"/>
  <c r="C458" i="3"/>
  <c r="E459" i="3"/>
  <c r="C459" i="3"/>
  <c r="E460" i="3"/>
  <c r="C460" i="3"/>
  <c r="E461" i="3"/>
  <c r="C461" i="3"/>
  <c r="E462" i="3"/>
  <c r="C462" i="3"/>
  <c r="E463" i="3"/>
  <c r="C463" i="3"/>
  <c r="E464" i="3"/>
  <c r="C464" i="3"/>
  <c r="E465" i="3"/>
  <c r="C465" i="3"/>
  <c r="E466" i="3"/>
  <c r="C466" i="3"/>
  <c r="E467" i="3"/>
  <c r="C467" i="3"/>
  <c r="E468" i="3"/>
  <c r="C468" i="3"/>
  <c r="E469" i="3"/>
  <c r="C469" i="3"/>
  <c r="E470" i="3"/>
  <c r="C470" i="3"/>
  <c r="E471" i="3"/>
  <c r="C471" i="3"/>
  <c r="E472" i="3"/>
  <c r="C472" i="3"/>
  <c r="E473" i="3"/>
  <c r="C473" i="3"/>
  <c r="E474" i="3"/>
  <c r="C474" i="3"/>
  <c r="E475" i="3"/>
  <c r="C475" i="3"/>
  <c r="E476" i="3"/>
  <c r="C476" i="3"/>
  <c r="E477" i="3"/>
  <c r="C477" i="3"/>
  <c r="E478" i="3"/>
  <c r="C478" i="3"/>
  <c r="E479" i="3"/>
  <c r="C479" i="3"/>
  <c r="E480" i="3"/>
  <c r="C480" i="3"/>
  <c r="E481" i="3"/>
  <c r="C481" i="3"/>
  <c r="E482" i="3"/>
  <c r="C482" i="3"/>
  <c r="E483" i="3"/>
  <c r="C483" i="3"/>
  <c r="E484" i="3"/>
  <c r="C484" i="3"/>
  <c r="E485" i="3"/>
  <c r="C485" i="3"/>
  <c r="E486" i="3"/>
  <c r="C486" i="3"/>
  <c r="E487" i="3"/>
  <c r="C487" i="3"/>
  <c r="E488" i="3"/>
  <c r="C488" i="3"/>
  <c r="E489" i="3"/>
  <c r="C489" i="3"/>
  <c r="E490" i="3"/>
  <c r="C490" i="3"/>
  <c r="E491" i="3"/>
  <c r="C491" i="3"/>
  <c r="E492" i="3"/>
  <c r="C492" i="3"/>
  <c r="E493" i="3"/>
  <c r="C493" i="3"/>
  <c r="E494" i="3"/>
  <c r="C494" i="3"/>
  <c r="E495" i="3"/>
  <c r="C495" i="3"/>
  <c r="E496" i="3"/>
  <c r="C496" i="3"/>
  <c r="E497" i="3"/>
  <c r="C497" i="3"/>
  <c r="E498" i="3"/>
  <c r="C498" i="3"/>
  <c r="E499" i="3"/>
  <c r="C499" i="3"/>
  <c r="E500" i="3"/>
  <c r="C500" i="3"/>
  <c r="E501" i="3"/>
  <c r="C501" i="3"/>
  <c r="E502" i="3"/>
  <c r="C502" i="3"/>
  <c r="E503" i="3"/>
  <c r="C503" i="3"/>
  <c r="E504" i="3"/>
  <c r="C504" i="3"/>
  <c r="E505" i="3"/>
  <c r="C505" i="3"/>
  <c r="E506" i="3"/>
  <c r="C506" i="3"/>
  <c r="E507" i="3"/>
  <c r="C507" i="3"/>
  <c r="E508" i="3"/>
  <c r="C508" i="3"/>
  <c r="E509" i="3"/>
  <c r="C509" i="3"/>
  <c r="E510" i="3"/>
  <c r="C510" i="3"/>
  <c r="E511" i="3"/>
  <c r="C511" i="3"/>
  <c r="E512" i="3"/>
  <c r="C512" i="3"/>
  <c r="E513" i="3"/>
  <c r="C513" i="3"/>
  <c r="E514" i="3"/>
  <c r="C514" i="3"/>
  <c r="E515" i="3"/>
  <c r="C515" i="3"/>
  <c r="E516" i="3"/>
  <c r="C516" i="3"/>
  <c r="E517" i="3"/>
  <c r="C517" i="3"/>
  <c r="E518" i="3"/>
  <c r="C518" i="3"/>
  <c r="E519" i="3"/>
  <c r="C519" i="3"/>
  <c r="E520" i="3"/>
  <c r="C520" i="3"/>
  <c r="E521" i="3"/>
  <c r="C521" i="3"/>
  <c r="E522" i="3"/>
  <c r="C522" i="3"/>
  <c r="E523" i="3"/>
  <c r="C523" i="3"/>
  <c r="E524" i="3"/>
  <c r="C524" i="3"/>
  <c r="E525" i="3"/>
  <c r="C525" i="3"/>
  <c r="E526" i="3"/>
  <c r="C526" i="3"/>
  <c r="E527" i="3"/>
  <c r="C527" i="3"/>
  <c r="E528" i="3"/>
  <c r="C528" i="3"/>
  <c r="E529" i="3"/>
  <c r="C529" i="3"/>
  <c r="E530" i="3"/>
  <c r="C530" i="3"/>
  <c r="E531" i="3"/>
  <c r="C531" i="3"/>
  <c r="E532" i="3"/>
  <c r="C532" i="3"/>
  <c r="E533" i="3"/>
  <c r="C533" i="3"/>
  <c r="E534" i="3"/>
  <c r="C534" i="3"/>
  <c r="E535" i="3"/>
  <c r="C535" i="3"/>
  <c r="E536" i="3"/>
  <c r="C536" i="3"/>
  <c r="E537" i="3"/>
  <c r="C537" i="3"/>
  <c r="E538" i="3"/>
  <c r="C538" i="3"/>
  <c r="E539" i="3"/>
  <c r="C539" i="3"/>
  <c r="E540" i="3"/>
  <c r="C540" i="3"/>
  <c r="E541" i="3"/>
  <c r="C541" i="3"/>
  <c r="E542" i="3"/>
  <c r="C542" i="3"/>
  <c r="E543" i="3"/>
  <c r="C543" i="3"/>
  <c r="E544" i="3"/>
  <c r="C544" i="3"/>
  <c r="E545" i="3"/>
  <c r="C545" i="3"/>
  <c r="E546" i="3"/>
  <c r="C546" i="3"/>
  <c r="E547" i="3"/>
  <c r="C547" i="3"/>
  <c r="E548" i="3"/>
  <c r="C548" i="3"/>
  <c r="E549" i="3"/>
  <c r="C549" i="3"/>
  <c r="E550" i="3"/>
  <c r="C550" i="3"/>
  <c r="E551" i="3"/>
  <c r="C551" i="3"/>
  <c r="E552" i="3"/>
  <c r="C552" i="3"/>
  <c r="E553" i="3"/>
  <c r="C553" i="3"/>
  <c r="E554" i="3"/>
  <c r="C554" i="3"/>
  <c r="E555" i="3"/>
  <c r="C555" i="3"/>
  <c r="E556" i="3"/>
  <c r="C556" i="3"/>
  <c r="E557" i="3"/>
  <c r="C557" i="3"/>
  <c r="E558" i="3"/>
  <c r="C558" i="3"/>
  <c r="E559" i="3"/>
  <c r="C559" i="3"/>
  <c r="E560" i="3"/>
  <c r="C560" i="3"/>
  <c r="E561" i="3"/>
  <c r="C561" i="3"/>
  <c r="E562" i="3"/>
  <c r="C562" i="3"/>
  <c r="E563" i="3"/>
  <c r="C563" i="3"/>
  <c r="E564" i="3"/>
  <c r="C564" i="3"/>
  <c r="E565" i="3"/>
  <c r="C565" i="3"/>
  <c r="E566" i="3"/>
  <c r="C566" i="3"/>
  <c r="E567" i="3"/>
  <c r="C567" i="3"/>
  <c r="E568" i="3"/>
  <c r="C568" i="3"/>
  <c r="E569" i="3"/>
  <c r="C569" i="3"/>
  <c r="E570" i="3"/>
  <c r="C570" i="3"/>
  <c r="E571" i="3"/>
  <c r="C571" i="3"/>
  <c r="E572" i="3"/>
  <c r="C572" i="3"/>
  <c r="E573" i="3"/>
  <c r="C573" i="3"/>
  <c r="E574" i="3"/>
  <c r="C574" i="3"/>
  <c r="E575" i="3"/>
  <c r="C575" i="3"/>
  <c r="E576" i="3"/>
  <c r="C576" i="3"/>
  <c r="E577" i="3"/>
  <c r="C577" i="3"/>
  <c r="E578" i="3"/>
  <c r="C578" i="3"/>
  <c r="E579" i="3"/>
  <c r="C579" i="3"/>
  <c r="E580" i="3"/>
  <c r="C580" i="3"/>
  <c r="E581" i="3"/>
  <c r="C581" i="3"/>
  <c r="E582" i="3"/>
  <c r="C582" i="3"/>
  <c r="E583" i="3"/>
  <c r="C583" i="3"/>
  <c r="E584" i="3"/>
  <c r="C584" i="3"/>
  <c r="E585" i="3"/>
  <c r="C585" i="3"/>
  <c r="E586" i="3"/>
  <c r="C586" i="3"/>
  <c r="E587" i="3"/>
  <c r="C587" i="3"/>
  <c r="E588" i="3"/>
  <c r="C588" i="3"/>
  <c r="E589" i="3"/>
  <c r="C589" i="3"/>
  <c r="E590" i="3"/>
  <c r="C590" i="3"/>
  <c r="E591" i="3"/>
  <c r="C591" i="3"/>
  <c r="E592" i="3"/>
  <c r="C592" i="3"/>
  <c r="E593" i="3"/>
  <c r="C593" i="3"/>
  <c r="E594" i="3"/>
  <c r="C594" i="3"/>
  <c r="E595" i="3"/>
  <c r="C595" i="3"/>
  <c r="E596" i="3"/>
  <c r="C596" i="3"/>
  <c r="E597" i="3"/>
  <c r="C597" i="3"/>
  <c r="E598" i="3"/>
  <c r="C598" i="3"/>
  <c r="E599" i="3"/>
  <c r="C599" i="3"/>
  <c r="E600" i="3"/>
  <c r="C600" i="3"/>
  <c r="E601" i="3"/>
  <c r="C601" i="3"/>
  <c r="E602" i="3"/>
  <c r="C602" i="3"/>
  <c r="E603" i="3"/>
  <c r="C603" i="3"/>
  <c r="E604" i="3"/>
  <c r="C604" i="3"/>
  <c r="E605" i="3"/>
  <c r="C605" i="3"/>
  <c r="E606" i="3"/>
  <c r="C606" i="3"/>
  <c r="E607" i="3"/>
  <c r="C607" i="3"/>
  <c r="E608" i="3"/>
  <c r="C608" i="3"/>
  <c r="E609" i="3"/>
  <c r="C609" i="3"/>
  <c r="E610" i="3"/>
  <c r="C610" i="3"/>
  <c r="E611" i="3"/>
  <c r="C611" i="3"/>
  <c r="E612" i="3"/>
  <c r="C612" i="3"/>
  <c r="E613" i="3"/>
  <c r="C613" i="3"/>
  <c r="E614" i="3"/>
  <c r="C614" i="3"/>
  <c r="E615" i="3"/>
  <c r="C615" i="3"/>
  <c r="E616" i="3"/>
  <c r="C616" i="3"/>
  <c r="E617" i="3"/>
  <c r="C617" i="3"/>
  <c r="E618" i="3"/>
  <c r="C618" i="3"/>
  <c r="E619" i="3"/>
  <c r="C619" i="3"/>
  <c r="E620" i="3"/>
  <c r="C620" i="3"/>
  <c r="E621" i="3"/>
  <c r="C621" i="3"/>
  <c r="E622" i="3"/>
  <c r="C622" i="3"/>
  <c r="E623" i="3"/>
  <c r="C623" i="3"/>
  <c r="E624" i="3"/>
  <c r="C624" i="3"/>
  <c r="E625" i="3"/>
  <c r="C625" i="3"/>
  <c r="E626" i="3"/>
  <c r="C626" i="3"/>
  <c r="E627" i="3"/>
  <c r="C627" i="3"/>
  <c r="E628" i="3"/>
  <c r="C628" i="3"/>
  <c r="E629" i="3"/>
  <c r="C629" i="3"/>
  <c r="E630" i="3"/>
  <c r="C630" i="3"/>
  <c r="E631" i="3"/>
  <c r="C631" i="3"/>
  <c r="E632" i="3"/>
  <c r="C632" i="3"/>
  <c r="E633" i="3"/>
  <c r="C633" i="3"/>
  <c r="E634" i="3"/>
  <c r="C634" i="3"/>
  <c r="E635" i="3"/>
  <c r="C635" i="3"/>
  <c r="E636" i="3"/>
  <c r="C636" i="3"/>
  <c r="E637" i="3"/>
  <c r="C637" i="3"/>
  <c r="E638" i="3"/>
  <c r="C638" i="3"/>
  <c r="E639" i="3"/>
  <c r="C639" i="3"/>
  <c r="E640" i="3"/>
  <c r="C640" i="3"/>
  <c r="E641" i="3"/>
  <c r="C641" i="3"/>
  <c r="E642" i="3"/>
  <c r="C642" i="3"/>
  <c r="E643" i="3"/>
  <c r="C643" i="3"/>
  <c r="E644" i="3"/>
  <c r="C644" i="3"/>
  <c r="E645" i="3"/>
  <c r="C645" i="3"/>
  <c r="E646" i="3"/>
  <c r="C646" i="3"/>
  <c r="E647" i="3"/>
  <c r="C647" i="3"/>
  <c r="E648" i="3"/>
  <c r="C648" i="3"/>
  <c r="E649" i="3"/>
  <c r="C649" i="3"/>
  <c r="E650" i="3"/>
  <c r="C650" i="3"/>
  <c r="E651" i="3"/>
  <c r="C651" i="3"/>
  <c r="E652" i="3"/>
  <c r="C652" i="3"/>
  <c r="E653" i="3"/>
  <c r="C653" i="3"/>
  <c r="E654" i="3"/>
  <c r="C654" i="3"/>
  <c r="E655" i="3"/>
  <c r="C655" i="3"/>
  <c r="E656" i="3"/>
  <c r="C656" i="3"/>
  <c r="E657" i="3"/>
  <c r="C657" i="3"/>
  <c r="E658" i="3"/>
  <c r="C658" i="3"/>
  <c r="E659" i="3"/>
  <c r="C659" i="3"/>
  <c r="E660" i="3"/>
  <c r="C660" i="3"/>
  <c r="E661" i="3"/>
  <c r="C661" i="3"/>
  <c r="E662" i="3"/>
  <c r="C662" i="3"/>
  <c r="E663" i="3"/>
  <c r="C663" i="3"/>
  <c r="E664" i="3"/>
  <c r="C664" i="3"/>
  <c r="E665" i="3"/>
  <c r="C665" i="3"/>
  <c r="E666" i="3"/>
  <c r="C666" i="3"/>
  <c r="E667" i="3"/>
  <c r="C667" i="3"/>
  <c r="E668" i="3"/>
  <c r="C668" i="3"/>
  <c r="E669" i="3"/>
  <c r="C669" i="3"/>
  <c r="E670" i="3"/>
  <c r="C670" i="3"/>
  <c r="E671" i="3"/>
  <c r="C671" i="3"/>
  <c r="E672" i="3"/>
  <c r="C672" i="3"/>
  <c r="E673" i="3"/>
  <c r="C673" i="3"/>
  <c r="E674" i="3"/>
  <c r="C674" i="3"/>
  <c r="E675" i="3"/>
  <c r="C675" i="3"/>
  <c r="E676" i="3"/>
  <c r="C676" i="3"/>
  <c r="E677" i="3"/>
  <c r="C677" i="3"/>
  <c r="E678" i="3"/>
  <c r="C678" i="3"/>
  <c r="E679" i="3"/>
  <c r="C679" i="3"/>
  <c r="E680" i="3"/>
  <c r="C680" i="3"/>
  <c r="E681" i="3"/>
  <c r="C681" i="3"/>
  <c r="E682" i="3"/>
  <c r="C682" i="3"/>
  <c r="E683" i="3"/>
  <c r="C683" i="3"/>
  <c r="E684" i="3"/>
  <c r="C684" i="3"/>
  <c r="E685" i="3"/>
  <c r="C685" i="3"/>
  <c r="E686" i="3"/>
  <c r="C686" i="3"/>
  <c r="E687" i="3"/>
  <c r="C687" i="3"/>
  <c r="E688" i="3"/>
  <c r="C688" i="3"/>
  <c r="E689" i="3"/>
  <c r="C689" i="3"/>
  <c r="E690" i="3"/>
  <c r="C690" i="3"/>
  <c r="E691" i="3"/>
  <c r="C691" i="3"/>
  <c r="E692" i="3"/>
  <c r="C692" i="3"/>
  <c r="E693" i="3"/>
  <c r="C693" i="3"/>
  <c r="E694" i="3"/>
  <c r="C694" i="3"/>
  <c r="E695" i="3"/>
  <c r="C695" i="3"/>
  <c r="E696" i="3"/>
  <c r="C696" i="3"/>
  <c r="E697" i="3"/>
  <c r="C697" i="3"/>
  <c r="E698" i="3"/>
  <c r="C698" i="3"/>
  <c r="E699" i="3"/>
  <c r="C699" i="3"/>
  <c r="E700" i="3"/>
  <c r="C700" i="3"/>
  <c r="E701" i="3"/>
  <c r="C701" i="3"/>
  <c r="E702" i="3"/>
  <c r="C702" i="3"/>
  <c r="E703" i="3"/>
  <c r="C703" i="3"/>
  <c r="E704" i="3"/>
  <c r="C704" i="3"/>
  <c r="E705" i="3"/>
  <c r="C705" i="3"/>
  <c r="E706" i="3"/>
  <c r="C706" i="3"/>
  <c r="E707" i="3"/>
  <c r="C707" i="3"/>
  <c r="E708" i="3"/>
  <c r="C708" i="3"/>
  <c r="E709" i="3"/>
  <c r="C709" i="3"/>
  <c r="E710" i="3"/>
  <c r="C710" i="3"/>
  <c r="E711" i="3"/>
  <c r="C711" i="3"/>
  <c r="E712" i="3"/>
  <c r="C712" i="3"/>
  <c r="E713" i="3"/>
  <c r="C713" i="3"/>
  <c r="E714" i="3"/>
  <c r="C714" i="3"/>
  <c r="E715" i="3"/>
  <c r="C715" i="3"/>
  <c r="E716" i="3"/>
  <c r="C716" i="3"/>
  <c r="E717" i="3"/>
  <c r="C717" i="3"/>
  <c r="E718" i="3"/>
  <c r="C718" i="3"/>
  <c r="E719" i="3"/>
  <c r="C719" i="3"/>
  <c r="E720" i="3"/>
  <c r="C720" i="3"/>
  <c r="E721" i="3"/>
  <c r="C721" i="3"/>
  <c r="E722" i="3"/>
  <c r="C722" i="3"/>
  <c r="E723" i="3"/>
  <c r="C723" i="3"/>
  <c r="E724" i="3"/>
  <c r="C724" i="3"/>
  <c r="E725" i="3"/>
  <c r="C725" i="3"/>
  <c r="E726" i="3"/>
  <c r="C726" i="3"/>
  <c r="E727" i="3"/>
  <c r="C727" i="3"/>
  <c r="E728" i="3"/>
  <c r="C728" i="3"/>
  <c r="E729" i="3"/>
  <c r="C729" i="3"/>
  <c r="E730" i="3"/>
  <c r="C730" i="3"/>
  <c r="E731" i="3"/>
  <c r="C731" i="3"/>
  <c r="E732" i="3"/>
  <c r="C732" i="3"/>
  <c r="E733" i="3"/>
  <c r="C733" i="3"/>
  <c r="E734" i="3"/>
  <c r="C734" i="3"/>
  <c r="E735" i="3"/>
  <c r="C735" i="3"/>
  <c r="E736" i="3"/>
  <c r="C736" i="3"/>
  <c r="E737" i="3"/>
  <c r="C737" i="3"/>
  <c r="E738" i="3"/>
  <c r="C738" i="3"/>
  <c r="E739" i="3"/>
  <c r="C739" i="3"/>
  <c r="E740" i="3"/>
  <c r="C740" i="3"/>
  <c r="E741" i="3"/>
  <c r="C741" i="3"/>
  <c r="E742" i="3"/>
  <c r="C742" i="3"/>
  <c r="E743" i="3"/>
  <c r="C743" i="3"/>
  <c r="E744" i="3"/>
  <c r="C744" i="3"/>
  <c r="E745" i="3"/>
  <c r="C745" i="3"/>
  <c r="E746" i="3"/>
  <c r="C746" i="3"/>
  <c r="E747" i="3"/>
  <c r="C747" i="3"/>
  <c r="E748" i="3"/>
  <c r="C748" i="3"/>
  <c r="E749" i="3"/>
  <c r="C749" i="3"/>
  <c r="E750" i="3"/>
  <c r="C750" i="3"/>
  <c r="E751" i="3"/>
  <c r="C751" i="3"/>
  <c r="E752" i="3"/>
  <c r="C752" i="3"/>
  <c r="E753" i="3"/>
  <c r="C753" i="3"/>
  <c r="E754" i="3"/>
  <c r="C754" i="3"/>
  <c r="E755" i="3"/>
  <c r="C755" i="3"/>
  <c r="E756" i="3"/>
  <c r="C756" i="3"/>
  <c r="E757" i="3"/>
  <c r="C757" i="3"/>
  <c r="E758" i="3"/>
  <c r="C758" i="3"/>
  <c r="E759" i="3"/>
  <c r="C759" i="3"/>
  <c r="E760" i="3"/>
  <c r="C760" i="3"/>
  <c r="E761" i="3"/>
  <c r="C761" i="3"/>
  <c r="E762" i="3"/>
  <c r="C762" i="3"/>
  <c r="E763" i="3"/>
  <c r="C763" i="3"/>
  <c r="E764" i="3"/>
  <c r="C764" i="3"/>
  <c r="E765" i="3"/>
  <c r="C765" i="3"/>
  <c r="E766" i="3"/>
  <c r="C766" i="3"/>
  <c r="E767" i="3"/>
  <c r="C767" i="3"/>
  <c r="E768" i="3"/>
  <c r="C768" i="3"/>
  <c r="E769" i="3"/>
  <c r="C769" i="3"/>
  <c r="E770" i="3"/>
  <c r="C770" i="3"/>
  <c r="E771" i="3"/>
  <c r="C771" i="3"/>
  <c r="E772" i="3"/>
  <c r="C772" i="3"/>
  <c r="E773" i="3"/>
  <c r="C773" i="3"/>
  <c r="E774" i="3"/>
  <c r="C774" i="3"/>
  <c r="E775" i="3"/>
  <c r="C775" i="3"/>
  <c r="E776" i="3"/>
  <c r="C776" i="3"/>
  <c r="E777" i="3"/>
  <c r="C777" i="3"/>
  <c r="E778" i="3"/>
  <c r="C778" i="3"/>
  <c r="E779" i="3"/>
  <c r="C779" i="3"/>
  <c r="E780" i="3"/>
  <c r="C780" i="3"/>
  <c r="E781" i="3"/>
  <c r="C781" i="3"/>
  <c r="E782" i="3"/>
  <c r="C782" i="3"/>
  <c r="E783" i="3"/>
  <c r="C783" i="3"/>
  <c r="E784" i="3"/>
  <c r="C784" i="3"/>
  <c r="E785" i="3"/>
  <c r="C785" i="3"/>
  <c r="E786" i="3"/>
  <c r="C786" i="3"/>
  <c r="E787" i="3"/>
  <c r="C787" i="3"/>
  <c r="E788" i="3"/>
  <c r="C788" i="3"/>
  <c r="E789" i="3"/>
  <c r="C789" i="3"/>
  <c r="E790" i="3"/>
  <c r="C790" i="3"/>
  <c r="E791" i="3"/>
  <c r="C791" i="3"/>
  <c r="E792" i="3"/>
  <c r="C792" i="3"/>
  <c r="E793" i="3"/>
  <c r="C793" i="3"/>
  <c r="E794" i="3"/>
  <c r="C794" i="3"/>
  <c r="E795" i="3"/>
  <c r="C795" i="3"/>
  <c r="E796" i="3"/>
  <c r="C796" i="3"/>
  <c r="E797" i="3"/>
  <c r="C797" i="3"/>
  <c r="E798" i="3"/>
  <c r="C798" i="3"/>
  <c r="E799" i="3"/>
  <c r="C799" i="3"/>
  <c r="E800" i="3"/>
  <c r="C800" i="3"/>
  <c r="E801" i="3"/>
  <c r="C801" i="3"/>
  <c r="E802" i="3"/>
  <c r="C802" i="3"/>
  <c r="E803" i="3"/>
  <c r="C803" i="3"/>
  <c r="E804" i="3"/>
  <c r="C804" i="3"/>
  <c r="E805" i="3"/>
  <c r="C805" i="3"/>
  <c r="E806" i="3"/>
  <c r="C806" i="3"/>
  <c r="E807" i="3"/>
  <c r="C807" i="3"/>
  <c r="E808" i="3"/>
  <c r="C808" i="3"/>
  <c r="E809" i="3"/>
  <c r="C809" i="3"/>
  <c r="E810" i="3"/>
  <c r="C810" i="3"/>
  <c r="E811" i="3"/>
  <c r="C811" i="3"/>
  <c r="E812" i="3"/>
  <c r="C812" i="3"/>
  <c r="E813" i="3"/>
  <c r="C813" i="3"/>
  <c r="E814" i="3"/>
  <c r="C814" i="3"/>
  <c r="E815" i="3"/>
  <c r="C815" i="3"/>
  <c r="E816" i="3"/>
  <c r="C816" i="3"/>
  <c r="E817" i="3"/>
  <c r="C817" i="3"/>
  <c r="E818" i="3"/>
  <c r="C818" i="3"/>
  <c r="E819" i="3"/>
  <c r="C819" i="3"/>
  <c r="E820" i="3"/>
  <c r="C820" i="3"/>
  <c r="E821" i="3"/>
  <c r="C821" i="3"/>
  <c r="E822" i="3"/>
  <c r="C822" i="3"/>
  <c r="E823" i="3"/>
  <c r="C823" i="3"/>
  <c r="E824" i="3"/>
  <c r="C824" i="3"/>
  <c r="E825" i="3"/>
  <c r="C825" i="3"/>
  <c r="E826" i="3"/>
  <c r="C826" i="3"/>
  <c r="E827" i="3"/>
  <c r="C827" i="3"/>
  <c r="E828" i="3"/>
  <c r="C828" i="3"/>
  <c r="E829" i="3"/>
  <c r="C829" i="3"/>
  <c r="E830" i="3"/>
  <c r="C830" i="3"/>
  <c r="E831" i="3"/>
  <c r="C831" i="3"/>
  <c r="E832" i="3"/>
  <c r="C832" i="3"/>
  <c r="E833" i="3"/>
  <c r="C833" i="3"/>
  <c r="E834" i="3"/>
  <c r="C834" i="3"/>
  <c r="E835" i="3"/>
  <c r="C835" i="3"/>
  <c r="E836" i="3"/>
  <c r="C836" i="3"/>
  <c r="E837" i="3"/>
  <c r="C837" i="3"/>
  <c r="E838" i="3"/>
  <c r="C838" i="3"/>
  <c r="E839" i="3"/>
  <c r="C839" i="3"/>
  <c r="E840" i="3"/>
  <c r="C840" i="3"/>
  <c r="E841" i="3"/>
  <c r="C841" i="3"/>
  <c r="E842" i="3"/>
  <c r="C842" i="3"/>
  <c r="E843" i="3"/>
  <c r="C843" i="3"/>
  <c r="E844" i="3"/>
  <c r="C844" i="3"/>
  <c r="E845" i="3"/>
  <c r="C845" i="3"/>
  <c r="E846" i="3"/>
  <c r="C846" i="3"/>
  <c r="E847" i="3"/>
  <c r="C847" i="3"/>
  <c r="E848" i="3"/>
  <c r="C848" i="3"/>
  <c r="E849" i="3"/>
  <c r="C849" i="3"/>
  <c r="E850" i="3"/>
  <c r="C850" i="3"/>
  <c r="E851" i="3"/>
  <c r="C851" i="3"/>
  <c r="E852" i="3"/>
  <c r="C852" i="3"/>
  <c r="E853" i="3"/>
  <c r="C853" i="3"/>
  <c r="E854" i="3"/>
  <c r="C854" i="3"/>
  <c r="E855" i="3"/>
  <c r="C855" i="3"/>
  <c r="E856" i="3"/>
  <c r="C856" i="3"/>
  <c r="E857" i="3"/>
  <c r="C857" i="3"/>
  <c r="E858" i="3"/>
  <c r="C858" i="3"/>
  <c r="E859" i="3"/>
  <c r="C859" i="3"/>
  <c r="E860" i="3"/>
  <c r="C860" i="3"/>
  <c r="E861" i="3"/>
  <c r="C861" i="3"/>
  <c r="E862" i="3"/>
  <c r="C862" i="3"/>
  <c r="E863" i="3"/>
  <c r="C863" i="3"/>
  <c r="E864" i="3"/>
  <c r="C864" i="3"/>
  <c r="E865" i="3"/>
  <c r="C865" i="3"/>
  <c r="E866" i="3"/>
  <c r="C866" i="3"/>
  <c r="E867" i="3"/>
  <c r="C867" i="3"/>
  <c r="E868" i="3"/>
  <c r="C868" i="3"/>
  <c r="E869" i="3"/>
  <c r="C869" i="3"/>
  <c r="E870" i="3"/>
  <c r="C870" i="3"/>
  <c r="E871" i="3"/>
  <c r="C871" i="3"/>
  <c r="E872" i="3"/>
  <c r="C872" i="3"/>
  <c r="E873" i="3"/>
  <c r="C873" i="3"/>
  <c r="E874" i="3"/>
  <c r="C874" i="3"/>
  <c r="E875" i="3"/>
  <c r="C875" i="3"/>
  <c r="E876" i="3"/>
  <c r="C876" i="3"/>
  <c r="E877" i="3"/>
  <c r="C877" i="3"/>
  <c r="E878" i="3"/>
  <c r="C878" i="3"/>
  <c r="E879" i="3"/>
  <c r="C879" i="3"/>
  <c r="E880" i="3"/>
  <c r="C880" i="3"/>
  <c r="E881" i="3"/>
  <c r="C881" i="3"/>
  <c r="E882" i="3"/>
  <c r="C882" i="3"/>
  <c r="E883" i="3"/>
  <c r="C883" i="3"/>
  <c r="E884" i="3"/>
  <c r="C884" i="3"/>
  <c r="E885" i="3"/>
  <c r="C885" i="3"/>
  <c r="E886" i="3"/>
  <c r="C886" i="3"/>
  <c r="E887" i="3"/>
  <c r="C887" i="3"/>
  <c r="E888" i="3"/>
  <c r="C888" i="3"/>
  <c r="E889" i="3"/>
  <c r="C889" i="3"/>
  <c r="E890" i="3"/>
  <c r="C890" i="3"/>
  <c r="E891" i="3"/>
  <c r="C891" i="3"/>
  <c r="E892" i="3"/>
  <c r="C892" i="3"/>
  <c r="E893" i="3"/>
  <c r="C893" i="3"/>
  <c r="E894" i="3"/>
  <c r="C894" i="3"/>
  <c r="E895" i="3"/>
  <c r="C895" i="3"/>
  <c r="E896" i="3"/>
  <c r="C896" i="3"/>
  <c r="E897" i="3"/>
  <c r="C897" i="3"/>
  <c r="E898" i="3"/>
  <c r="C898" i="3"/>
  <c r="E899" i="3"/>
  <c r="C899" i="3"/>
  <c r="E900" i="3"/>
  <c r="C900" i="3"/>
  <c r="E901" i="3"/>
  <c r="C901" i="3"/>
  <c r="E902" i="3"/>
  <c r="C902" i="3"/>
  <c r="E903" i="3"/>
  <c r="C903" i="3"/>
  <c r="E904" i="3"/>
  <c r="C904" i="3"/>
  <c r="E905" i="3"/>
  <c r="C905" i="3"/>
  <c r="E906" i="3"/>
  <c r="C906" i="3"/>
  <c r="E907" i="3"/>
  <c r="C907" i="3"/>
  <c r="E908" i="3"/>
  <c r="C908" i="3"/>
  <c r="E909" i="3"/>
  <c r="C909" i="3"/>
  <c r="E910" i="3"/>
  <c r="C910" i="3"/>
  <c r="E911" i="3"/>
  <c r="C911" i="3"/>
  <c r="E912" i="3"/>
  <c r="C912" i="3"/>
  <c r="E913" i="3"/>
  <c r="C913" i="3"/>
  <c r="E914" i="3"/>
  <c r="C914" i="3"/>
  <c r="E915" i="3"/>
  <c r="C915" i="3"/>
  <c r="E916" i="3"/>
  <c r="C916" i="3"/>
  <c r="E917" i="3"/>
  <c r="C917" i="3"/>
  <c r="E918" i="3"/>
  <c r="C918" i="3"/>
  <c r="E919" i="3"/>
  <c r="C919" i="3"/>
  <c r="E920" i="3"/>
  <c r="C920" i="3"/>
  <c r="E921" i="3"/>
  <c r="C921" i="3"/>
  <c r="E922" i="3"/>
  <c r="C922" i="3"/>
  <c r="E923" i="3"/>
  <c r="C923" i="3"/>
  <c r="E924" i="3"/>
  <c r="C924" i="3"/>
  <c r="E925" i="3"/>
  <c r="C925" i="3"/>
  <c r="E926" i="3"/>
  <c r="C926" i="3"/>
  <c r="E927" i="3"/>
  <c r="C927" i="3"/>
  <c r="E928" i="3"/>
  <c r="C928" i="3"/>
  <c r="E929" i="3"/>
  <c r="C929" i="3"/>
  <c r="E930" i="3"/>
  <c r="C930" i="3"/>
  <c r="E931" i="3"/>
  <c r="C931" i="3"/>
  <c r="E932" i="3"/>
  <c r="C932" i="3"/>
  <c r="E933" i="3"/>
  <c r="C933" i="3"/>
  <c r="E934" i="3"/>
  <c r="C934" i="3"/>
  <c r="E935" i="3"/>
  <c r="C935" i="3"/>
  <c r="E936" i="3"/>
  <c r="C936" i="3"/>
  <c r="E937" i="3"/>
  <c r="C937" i="3"/>
  <c r="E938" i="3"/>
  <c r="C938" i="3"/>
  <c r="E939" i="3"/>
  <c r="C939" i="3"/>
  <c r="E940" i="3"/>
  <c r="C940" i="3"/>
  <c r="E941" i="3"/>
  <c r="C941" i="3"/>
  <c r="E942" i="3"/>
  <c r="C942" i="3"/>
  <c r="E943" i="3"/>
  <c r="C943" i="3"/>
  <c r="E944" i="3"/>
  <c r="C944" i="3"/>
  <c r="E945" i="3"/>
  <c r="C945" i="3"/>
  <c r="E946" i="3"/>
  <c r="C946" i="3"/>
  <c r="E947" i="3"/>
  <c r="C947" i="3"/>
  <c r="E948" i="3"/>
  <c r="C948" i="3"/>
  <c r="E949" i="3"/>
  <c r="C949" i="3"/>
  <c r="E950" i="3"/>
  <c r="C950" i="3"/>
  <c r="E951" i="3"/>
  <c r="C951" i="3"/>
  <c r="E952" i="3"/>
  <c r="C952" i="3"/>
  <c r="E953" i="3"/>
  <c r="C953" i="3"/>
  <c r="E954" i="3"/>
  <c r="C954" i="3"/>
  <c r="E955" i="3"/>
  <c r="C955" i="3"/>
  <c r="E956" i="3"/>
  <c r="C956" i="3"/>
  <c r="E957" i="3"/>
  <c r="C957" i="3"/>
  <c r="E958" i="3"/>
  <c r="C958" i="3"/>
  <c r="E959" i="3"/>
  <c r="C959" i="3"/>
  <c r="E960" i="3"/>
  <c r="C960" i="3"/>
  <c r="E961" i="3"/>
  <c r="C961" i="3"/>
  <c r="E962" i="3"/>
  <c r="C962" i="3"/>
  <c r="E963" i="3"/>
  <c r="C963" i="3"/>
  <c r="E964" i="3"/>
  <c r="C964" i="3"/>
  <c r="E965" i="3"/>
  <c r="C965" i="3"/>
  <c r="E966" i="3"/>
  <c r="C966" i="3"/>
  <c r="E967" i="3"/>
  <c r="C967" i="3"/>
  <c r="E968" i="3"/>
  <c r="C968" i="3"/>
  <c r="E969" i="3"/>
  <c r="C969" i="3"/>
  <c r="E970" i="3"/>
  <c r="C970" i="3"/>
  <c r="E971" i="3"/>
  <c r="C971" i="3"/>
  <c r="E972" i="3"/>
  <c r="C972" i="3"/>
  <c r="E973" i="3"/>
  <c r="C973" i="3"/>
  <c r="E974" i="3"/>
  <c r="C974" i="3"/>
  <c r="E975" i="3"/>
  <c r="C975" i="3"/>
  <c r="E976" i="3"/>
  <c r="C976" i="3"/>
  <c r="E977" i="3"/>
  <c r="C977" i="3"/>
  <c r="E978" i="3"/>
  <c r="C978" i="3"/>
  <c r="E979" i="3"/>
  <c r="C979" i="3"/>
  <c r="E980" i="3"/>
  <c r="C980" i="3"/>
  <c r="E981" i="3"/>
  <c r="C981" i="3"/>
  <c r="E982" i="3"/>
  <c r="C982" i="3"/>
  <c r="E983" i="3"/>
  <c r="C983" i="3"/>
  <c r="E984" i="3"/>
  <c r="C984" i="3"/>
  <c r="E985" i="3"/>
  <c r="C985" i="3"/>
  <c r="E986" i="3"/>
  <c r="C986" i="3"/>
  <c r="E987" i="3"/>
  <c r="C987" i="3"/>
  <c r="E988" i="3"/>
  <c r="C988" i="3"/>
  <c r="E989" i="3"/>
  <c r="C989" i="3"/>
  <c r="E990" i="3"/>
  <c r="C990" i="3"/>
  <c r="E991" i="3"/>
  <c r="C991" i="3"/>
  <c r="E992" i="3"/>
  <c r="C992" i="3"/>
  <c r="E993" i="3"/>
  <c r="C993" i="3"/>
  <c r="E994" i="3"/>
  <c r="C994" i="3"/>
  <c r="E995" i="3"/>
  <c r="C995" i="3"/>
  <c r="E996" i="3"/>
  <c r="C996" i="3"/>
  <c r="E997" i="3"/>
  <c r="C997" i="3"/>
  <c r="E998" i="3"/>
  <c r="C998" i="3"/>
  <c r="E999" i="3"/>
  <c r="C999" i="3"/>
  <c r="E1000" i="3"/>
  <c r="C1000" i="3"/>
  <c r="E1001" i="3"/>
  <c r="C1001" i="3"/>
  <c r="E1002" i="3"/>
  <c r="C1002" i="3"/>
  <c r="E1003" i="3"/>
  <c r="C1003" i="3"/>
  <c r="E1004" i="3"/>
  <c r="C1004" i="3"/>
  <c r="E1005" i="3"/>
  <c r="C1005" i="3"/>
  <c r="E1006" i="3"/>
  <c r="C1006" i="3"/>
  <c r="E1007" i="3"/>
  <c r="C1007" i="3"/>
  <c r="E1008" i="3"/>
  <c r="C1008" i="3"/>
  <c r="E1009" i="3"/>
  <c r="C1009" i="3"/>
  <c r="E1010" i="3"/>
  <c r="C1010" i="3"/>
  <c r="E1011" i="3"/>
  <c r="C1011" i="3"/>
  <c r="E1012" i="3"/>
  <c r="C1012" i="3"/>
  <c r="E1013" i="3"/>
  <c r="C1013" i="3"/>
  <c r="E1014" i="3"/>
  <c r="C1014" i="3"/>
  <c r="E1015" i="3"/>
  <c r="C1015" i="3"/>
  <c r="E1016" i="3"/>
  <c r="C1016" i="3"/>
  <c r="E1017" i="3"/>
  <c r="C1017" i="3"/>
  <c r="E1018" i="3"/>
  <c r="C1018" i="3"/>
  <c r="E1019" i="3"/>
  <c r="C1019" i="3"/>
  <c r="E1020" i="3"/>
  <c r="C1020" i="3"/>
  <c r="E1021" i="3"/>
  <c r="C1021" i="3"/>
  <c r="E1022" i="3"/>
  <c r="C1022" i="3"/>
  <c r="E1023" i="3"/>
  <c r="C1023" i="3"/>
  <c r="E1024" i="3"/>
  <c r="C1024" i="3"/>
  <c r="E1025" i="3"/>
  <c r="C1025" i="3"/>
  <c r="E1026" i="3"/>
  <c r="C1026" i="3"/>
  <c r="E1027" i="3"/>
  <c r="C1027" i="3"/>
  <c r="E1028" i="3"/>
  <c r="C1028" i="3"/>
  <c r="E1029" i="3"/>
  <c r="C1029" i="3"/>
  <c r="E1030" i="3"/>
  <c r="C1030" i="3"/>
  <c r="E1031" i="3"/>
  <c r="C1031" i="3"/>
  <c r="E1032" i="3"/>
  <c r="C1032" i="3"/>
  <c r="E1033" i="3"/>
  <c r="C1033" i="3"/>
  <c r="E1034" i="3"/>
  <c r="C1034" i="3"/>
  <c r="E1035" i="3"/>
  <c r="C1035" i="3"/>
  <c r="E1036" i="3"/>
  <c r="C1036" i="3"/>
  <c r="E1037" i="3"/>
  <c r="C1037" i="3"/>
  <c r="E1038" i="3"/>
  <c r="C1038" i="3"/>
  <c r="E1039" i="3"/>
  <c r="C1039" i="3"/>
  <c r="E1040" i="3"/>
  <c r="C1040" i="3"/>
  <c r="E1041" i="3"/>
  <c r="C1041" i="3"/>
  <c r="E1042" i="3"/>
  <c r="C1042" i="3"/>
  <c r="E1043" i="3"/>
  <c r="C1043" i="3"/>
  <c r="E1044" i="3"/>
  <c r="C1044" i="3"/>
  <c r="E1045" i="3"/>
  <c r="C1045" i="3"/>
  <c r="E1046" i="3"/>
  <c r="C1046" i="3"/>
  <c r="E1047" i="3"/>
  <c r="C1047" i="3"/>
  <c r="E1048" i="3"/>
  <c r="C1048" i="3"/>
  <c r="E1049" i="3"/>
  <c r="C1049" i="3"/>
  <c r="E1050" i="3"/>
  <c r="C1050" i="3"/>
  <c r="E1051" i="3"/>
  <c r="C1051" i="3"/>
  <c r="E1052" i="3"/>
  <c r="C1052" i="3"/>
  <c r="E1053" i="3"/>
  <c r="C1053" i="3"/>
  <c r="E1054" i="3"/>
  <c r="C1054" i="3"/>
  <c r="E1055" i="3"/>
  <c r="C1055" i="3"/>
  <c r="E1056" i="3"/>
  <c r="C1056" i="3"/>
  <c r="E1057" i="3"/>
  <c r="C1057" i="3"/>
  <c r="E1058" i="3"/>
  <c r="C1058" i="3"/>
  <c r="E1059" i="3"/>
  <c r="C1059" i="3"/>
  <c r="E1060" i="3"/>
  <c r="C1060" i="3"/>
  <c r="E1061" i="3"/>
  <c r="C1061" i="3"/>
  <c r="E1062" i="3"/>
  <c r="C1062" i="3"/>
  <c r="E1063" i="3"/>
  <c r="C1063" i="3"/>
  <c r="E1064" i="3"/>
  <c r="C1064" i="3"/>
  <c r="E1065" i="3"/>
  <c r="C1065" i="3"/>
  <c r="E1066" i="3"/>
  <c r="C1066" i="3"/>
  <c r="E1067" i="3"/>
  <c r="C1067" i="3"/>
  <c r="E1068" i="3"/>
  <c r="C1068" i="3"/>
  <c r="E1069" i="3"/>
  <c r="C1069" i="3"/>
  <c r="E1070" i="3"/>
  <c r="C1070" i="3"/>
  <c r="E1071" i="3"/>
  <c r="C1071" i="3"/>
  <c r="E1072" i="3"/>
  <c r="C1072" i="3"/>
  <c r="E1073" i="3"/>
  <c r="C1073" i="3"/>
  <c r="E1074" i="3"/>
  <c r="C1074" i="3"/>
  <c r="E1075" i="3"/>
  <c r="C1075" i="3"/>
  <c r="E1076" i="3"/>
  <c r="C1076" i="3"/>
  <c r="E1077" i="3"/>
  <c r="C1077" i="3"/>
  <c r="E1078" i="3"/>
  <c r="C1078" i="3"/>
  <c r="E1079" i="3"/>
  <c r="C1079" i="3"/>
  <c r="E1080" i="3"/>
  <c r="C1080" i="3"/>
  <c r="E1081" i="3"/>
  <c r="C1081" i="3"/>
  <c r="E1082" i="3"/>
  <c r="C1082" i="3"/>
  <c r="E1083" i="3"/>
  <c r="C1083" i="3"/>
  <c r="E1084" i="3"/>
  <c r="C1084" i="3"/>
  <c r="E1085" i="3"/>
  <c r="C1085" i="3"/>
  <c r="E1086" i="3"/>
  <c r="C1086" i="3"/>
  <c r="E1087" i="3"/>
  <c r="C1087" i="3"/>
  <c r="E1088" i="3"/>
  <c r="C1088" i="3"/>
  <c r="E1089" i="3"/>
  <c r="C1089" i="3"/>
  <c r="E1090" i="3"/>
  <c r="C1090" i="3"/>
  <c r="E1091" i="3"/>
  <c r="C1091" i="3"/>
  <c r="E1092" i="3"/>
  <c r="C1092" i="3"/>
  <c r="E1093" i="3"/>
  <c r="C1093" i="3"/>
  <c r="E1094" i="3"/>
  <c r="C1094" i="3"/>
  <c r="E1095" i="3"/>
  <c r="C1095" i="3"/>
  <c r="E1096" i="3"/>
  <c r="C1096" i="3"/>
  <c r="E1097" i="3"/>
  <c r="C1097" i="3"/>
  <c r="E1098" i="3"/>
  <c r="C1098" i="3"/>
  <c r="E1099" i="3"/>
  <c r="C1099" i="3"/>
  <c r="E1100" i="3"/>
  <c r="C1100" i="3"/>
  <c r="E1101" i="3"/>
  <c r="C1101" i="3"/>
  <c r="E1102" i="3"/>
  <c r="C1102" i="3"/>
  <c r="E1103" i="3"/>
  <c r="C1103" i="3"/>
  <c r="E1104" i="3"/>
  <c r="C1104" i="3"/>
  <c r="E1105" i="3"/>
  <c r="C1105" i="3"/>
  <c r="E1106" i="3"/>
  <c r="C1106" i="3"/>
  <c r="E1107" i="3"/>
  <c r="C1107" i="3"/>
  <c r="E1108" i="3"/>
  <c r="C1108" i="3"/>
  <c r="E1109" i="3"/>
  <c r="C1109" i="3"/>
  <c r="E1110" i="3"/>
  <c r="C1110" i="3"/>
  <c r="E1111" i="3"/>
  <c r="C1111" i="3"/>
  <c r="E1112" i="3"/>
  <c r="C1112" i="3"/>
  <c r="E1113" i="3"/>
  <c r="C1113" i="3"/>
  <c r="E1114" i="3"/>
  <c r="C1114" i="3"/>
  <c r="E1115" i="3"/>
  <c r="C1115" i="3"/>
  <c r="E1116" i="3"/>
  <c r="C1116" i="3"/>
  <c r="E1117" i="3"/>
  <c r="C1117" i="3"/>
  <c r="E1118" i="3"/>
  <c r="C1118" i="3"/>
  <c r="E1119" i="3"/>
  <c r="C1119" i="3"/>
  <c r="E1120" i="3"/>
  <c r="C1120" i="3"/>
  <c r="E1121" i="3"/>
  <c r="C1121" i="3"/>
  <c r="E1122" i="3"/>
  <c r="C1122" i="3"/>
  <c r="E1123" i="3"/>
  <c r="C1123" i="3"/>
  <c r="E1124" i="3"/>
  <c r="C1124" i="3"/>
  <c r="E1125" i="3"/>
  <c r="C1125" i="3"/>
  <c r="E1126" i="3"/>
  <c r="C1126" i="3"/>
  <c r="E1127" i="3"/>
  <c r="C1127" i="3"/>
  <c r="E1128" i="3"/>
  <c r="C1128" i="3"/>
  <c r="E1129" i="3"/>
  <c r="C1129" i="3"/>
  <c r="E1130" i="3"/>
  <c r="C1130" i="3"/>
  <c r="E1131" i="3"/>
  <c r="C1131" i="3"/>
  <c r="E1132" i="3"/>
  <c r="C1132" i="3"/>
  <c r="E1133" i="3"/>
  <c r="C1133" i="3"/>
  <c r="E1134" i="3"/>
  <c r="C1134" i="3"/>
  <c r="E1135" i="3"/>
  <c r="C1135" i="3"/>
  <c r="E1136" i="3"/>
  <c r="C1136" i="3"/>
  <c r="E1137" i="3"/>
  <c r="C1137" i="3"/>
  <c r="E1138" i="3"/>
  <c r="C1138" i="3"/>
  <c r="E1139" i="3"/>
  <c r="C1139" i="3"/>
  <c r="E1140" i="3"/>
  <c r="C1140" i="3"/>
  <c r="E1141" i="3"/>
  <c r="C1141" i="3"/>
  <c r="E1142" i="3"/>
  <c r="C1142" i="3"/>
  <c r="E1143" i="3"/>
  <c r="C1143" i="3"/>
  <c r="E1144" i="3"/>
  <c r="C1144" i="3"/>
  <c r="E1145" i="3"/>
  <c r="C1145" i="3"/>
  <c r="E1146" i="3"/>
  <c r="C1146" i="3"/>
  <c r="E1147" i="3"/>
  <c r="C1147" i="3"/>
  <c r="E1148" i="3"/>
  <c r="C1148" i="3"/>
  <c r="E1149" i="3"/>
  <c r="C1149" i="3"/>
  <c r="E1150" i="3"/>
  <c r="C1150" i="3"/>
  <c r="E1151" i="3"/>
  <c r="C1151" i="3"/>
  <c r="E1152" i="3"/>
  <c r="C1152" i="3"/>
  <c r="E1153" i="3"/>
  <c r="C1153" i="3"/>
  <c r="E1154" i="3"/>
  <c r="C1154" i="3"/>
  <c r="E1155" i="3"/>
  <c r="C1155" i="3"/>
  <c r="E1156" i="3"/>
  <c r="C1156" i="3"/>
  <c r="E1157" i="3"/>
  <c r="C1157" i="3"/>
  <c r="E1158" i="3"/>
  <c r="C1158" i="3"/>
  <c r="E1159" i="3"/>
  <c r="C1159" i="3"/>
  <c r="E1160" i="3"/>
  <c r="C1160" i="3"/>
  <c r="E1161" i="3"/>
  <c r="C1161" i="3"/>
  <c r="E1162" i="3"/>
  <c r="C1162" i="3"/>
  <c r="E1163" i="3"/>
  <c r="C1163" i="3"/>
  <c r="E1164" i="3"/>
  <c r="C1164" i="3"/>
  <c r="E1165" i="3"/>
  <c r="C1165" i="3"/>
  <c r="E1166" i="3"/>
  <c r="C1166" i="3"/>
  <c r="E1167" i="3"/>
  <c r="C1167" i="3"/>
  <c r="E1168" i="3"/>
  <c r="C1168" i="3"/>
  <c r="E1169" i="3"/>
  <c r="C1169" i="3"/>
  <c r="E1170" i="3"/>
  <c r="C1170" i="3"/>
  <c r="E1171" i="3"/>
  <c r="C1171" i="3"/>
  <c r="E1172" i="3"/>
  <c r="C1172" i="3"/>
  <c r="E1173" i="3"/>
  <c r="C1173" i="3"/>
  <c r="E1174" i="3"/>
  <c r="C1174" i="3"/>
  <c r="E1175" i="3"/>
  <c r="C1175" i="3"/>
  <c r="E1176" i="3"/>
  <c r="C1176" i="3"/>
  <c r="E1177" i="3"/>
  <c r="C1177" i="3"/>
  <c r="E1178" i="3"/>
  <c r="C1178" i="3"/>
  <c r="E1179" i="3"/>
  <c r="C1179" i="3"/>
  <c r="E1180" i="3"/>
  <c r="C1180" i="3"/>
  <c r="E1181" i="3"/>
  <c r="C1181" i="3"/>
  <c r="E1182" i="3"/>
  <c r="C1182" i="3"/>
  <c r="E1183" i="3"/>
  <c r="C1183" i="3"/>
  <c r="E1184" i="3"/>
  <c r="C1184" i="3"/>
  <c r="E1185" i="3"/>
  <c r="C1185" i="3"/>
  <c r="E1186" i="3"/>
  <c r="C1186" i="3"/>
  <c r="E1187" i="3"/>
  <c r="C1187" i="3"/>
  <c r="E1188" i="3"/>
  <c r="C1188" i="3"/>
  <c r="E1189" i="3"/>
  <c r="C1189" i="3"/>
  <c r="E1190" i="3"/>
  <c r="C1190" i="3"/>
  <c r="E1191" i="3"/>
  <c r="C1191" i="3"/>
  <c r="E1192" i="3"/>
  <c r="C1192" i="3"/>
  <c r="E1193" i="3"/>
  <c r="C1193" i="3"/>
  <c r="E1194" i="3"/>
  <c r="C1194" i="3"/>
  <c r="E1195" i="3"/>
  <c r="C1195" i="3"/>
  <c r="E1196" i="3"/>
  <c r="C1196" i="3"/>
  <c r="E1197" i="3"/>
  <c r="C1197" i="3"/>
  <c r="E1198" i="3"/>
  <c r="C1198" i="3"/>
  <c r="E1199" i="3"/>
  <c r="C1199" i="3"/>
  <c r="E1200" i="3"/>
  <c r="C1200" i="3"/>
  <c r="E1201" i="3"/>
  <c r="C1201" i="3"/>
  <c r="E1202" i="3"/>
  <c r="C1202" i="3"/>
  <c r="E1203" i="3"/>
  <c r="C1203" i="3"/>
  <c r="E1204" i="3"/>
  <c r="C1204" i="3"/>
  <c r="E1205" i="3"/>
  <c r="C1205" i="3"/>
  <c r="E1206" i="3"/>
  <c r="C1206" i="3"/>
  <c r="E1207" i="3"/>
  <c r="C1207" i="3"/>
  <c r="E1208" i="3"/>
  <c r="C1208" i="3"/>
  <c r="E1209" i="3"/>
  <c r="C1209" i="3"/>
  <c r="E1210" i="3"/>
  <c r="C1210" i="3"/>
  <c r="E1211" i="3"/>
  <c r="C1211" i="3"/>
  <c r="E1212" i="3"/>
  <c r="C1212" i="3"/>
  <c r="E1213" i="3"/>
  <c r="C1213" i="3"/>
  <c r="E1214" i="3"/>
  <c r="C1214" i="3"/>
  <c r="E1215" i="3"/>
  <c r="C1215" i="3"/>
  <c r="E1216" i="3"/>
  <c r="C1216" i="3"/>
  <c r="E1217" i="3"/>
  <c r="C1217" i="3"/>
  <c r="E1218" i="3"/>
  <c r="C1218" i="3"/>
  <c r="E1219" i="3"/>
  <c r="C1219" i="3"/>
  <c r="E1220" i="3"/>
  <c r="C1220" i="3"/>
  <c r="E1221" i="3"/>
  <c r="C1221" i="3"/>
  <c r="E1222" i="3"/>
  <c r="C1222" i="3"/>
  <c r="E1223" i="3"/>
  <c r="C1223" i="3"/>
  <c r="E1224" i="3"/>
  <c r="C1224" i="3"/>
  <c r="E1225" i="3"/>
  <c r="C1225" i="3"/>
  <c r="E1226" i="3"/>
  <c r="C1226" i="3"/>
  <c r="E1227" i="3"/>
  <c r="C1227" i="3"/>
  <c r="E1228" i="3"/>
  <c r="C1228" i="3"/>
  <c r="E1229" i="3"/>
  <c r="C1229" i="3"/>
  <c r="E1230" i="3"/>
  <c r="C1230" i="3"/>
  <c r="E1231" i="3"/>
  <c r="C1231" i="3"/>
  <c r="E1232" i="3"/>
  <c r="C1232" i="3"/>
  <c r="E1233" i="3"/>
  <c r="C1233" i="3"/>
  <c r="E1234" i="3"/>
  <c r="C1234" i="3"/>
  <c r="E1235" i="3"/>
  <c r="C1235" i="3"/>
  <c r="E1236" i="3"/>
  <c r="C1236" i="3"/>
  <c r="E1237" i="3"/>
  <c r="C1237" i="3"/>
  <c r="E1238" i="3"/>
  <c r="C1238" i="3"/>
  <c r="E1239" i="3"/>
  <c r="C1239" i="3"/>
  <c r="E1240" i="3"/>
  <c r="C1240" i="3"/>
  <c r="E1241" i="3"/>
  <c r="C1241" i="3"/>
  <c r="E1242" i="3"/>
  <c r="C1242" i="3"/>
  <c r="E1243" i="3"/>
  <c r="C1243" i="3"/>
  <c r="E1244" i="3"/>
  <c r="C1244" i="3"/>
  <c r="E1245" i="3"/>
  <c r="C1245" i="3"/>
  <c r="E1246" i="3"/>
  <c r="C1246" i="3"/>
  <c r="E1247" i="3"/>
  <c r="C1247" i="3"/>
  <c r="E1248" i="3"/>
  <c r="C1248" i="3"/>
  <c r="E1249" i="3"/>
  <c r="C1249" i="3"/>
  <c r="E1250" i="3"/>
  <c r="C1250" i="3"/>
  <c r="E1251" i="3"/>
  <c r="C1251" i="3"/>
  <c r="E1252" i="3"/>
  <c r="C1252" i="3"/>
  <c r="E1253" i="3"/>
  <c r="C1253" i="3"/>
  <c r="E1254" i="3"/>
  <c r="C1254" i="3"/>
  <c r="E1255" i="3"/>
  <c r="C1255" i="3"/>
  <c r="E1256" i="3"/>
  <c r="C1256" i="3"/>
  <c r="E1257" i="3"/>
  <c r="C1257" i="3"/>
  <c r="E1258" i="3"/>
  <c r="C1258" i="3"/>
  <c r="E1259" i="3"/>
  <c r="C1259" i="3"/>
  <c r="E1260" i="3"/>
  <c r="C1260" i="3"/>
  <c r="E1261" i="3"/>
  <c r="C1261" i="3"/>
  <c r="E1262" i="3"/>
  <c r="C1262" i="3"/>
  <c r="E1263" i="3"/>
  <c r="C1263" i="3"/>
  <c r="E1264" i="3"/>
  <c r="C1264" i="3"/>
  <c r="E1265" i="3"/>
  <c r="C1265" i="3"/>
  <c r="E1266" i="3"/>
  <c r="C1266" i="3"/>
  <c r="E1267" i="3"/>
  <c r="C1267" i="3"/>
  <c r="E1268" i="3"/>
  <c r="C1268" i="3"/>
  <c r="E1269" i="3"/>
  <c r="C1269" i="3"/>
  <c r="E1270" i="3"/>
  <c r="C1270" i="3"/>
  <c r="E1271" i="3"/>
  <c r="C1271" i="3"/>
  <c r="E1272" i="3"/>
  <c r="C1272" i="3"/>
  <c r="E1273" i="3"/>
  <c r="C1273" i="3"/>
  <c r="E1274" i="3"/>
  <c r="C1274" i="3"/>
  <c r="E1275" i="3"/>
  <c r="C1275" i="3"/>
  <c r="E1276" i="3"/>
  <c r="C1276" i="3"/>
  <c r="E1277" i="3"/>
  <c r="C1277" i="3"/>
  <c r="E1278" i="3"/>
  <c r="C1278" i="3"/>
  <c r="E1279" i="3"/>
  <c r="C1279" i="3"/>
  <c r="E1280" i="3"/>
  <c r="C1280" i="3"/>
  <c r="E1281" i="3"/>
  <c r="C1281" i="3"/>
  <c r="E1282" i="3"/>
  <c r="C1282" i="3"/>
  <c r="E1283" i="3"/>
  <c r="C1283" i="3"/>
  <c r="E1284" i="3"/>
  <c r="C1284" i="3"/>
  <c r="E1285" i="3"/>
  <c r="C1285" i="3"/>
  <c r="E1286" i="3"/>
  <c r="C1286" i="3"/>
  <c r="E1287" i="3"/>
  <c r="C1287" i="3"/>
  <c r="E1288" i="3"/>
  <c r="C1288" i="3"/>
  <c r="E1289" i="3"/>
  <c r="C1289" i="3"/>
  <c r="E1290" i="3"/>
  <c r="C1290" i="3"/>
  <c r="E1291" i="3"/>
  <c r="C1291" i="3"/>
  <c r="E1292" i="3"/>
  <c r="C1292" i="3"/>
  <c r="E1293" i="3"/>
  <c r="C1293" i="3"/>
  <c r="E1294" i="3"/>
  <c r="C1294" i="3"/>
  <c r="E1295" i="3"/>
  <c r="C1295" i="3"/>
  <c r="E1296" i="3"/>
  <c r="C1296" i="3"/>
  <c r="E1297" i="3"/>
  <c r="C1297" i="3"/>
  <c r="E1298" i="3"/>
  <c r="C1298" i="3"/>
  <c r="E1299" i="3"/>
  <c r="C1299" i="3"/>
  <c r="E1300" i="3"/>
  <c r="C1300" i="3"/>
  <c r="E1301" i="3"/>
  <c r="C1301" i="3"/>
  <c r="E1302" i="3"/>
  <c r="C1302" i="3"/>
  <c r="E1303" i="3"/>
  <c r="C1303" i="3"/>
  <c r="E1304" i="3"/>
  <c r="C1304" i="3"/>
  <c r="E1305" i="3"/>
  <c r="C1305" i="3"/>
  <c r="E1306" i="3"/>
  <c r="C1306" i="3"/>
  <c r="E1307" i="3"/>
  <c r="C1307" i="3"/>
  <c r="E1308" i="3"/>
  <c r="C1308" i="3"/>
  <c r="E1309" i="3"/>
  <c r="C1309" i="3"/>
  <c r="E1310" i="3"/>
  <c r="C1310" i="3"/>
  <c r="E1311" i="3"/>
  <c r="C1311" i="3"/>
  <c r="E1312" i="3"/>
  <c r="C1312" i="3"/>
  <c r="E1313" i="3"/>
  <c r="C1313" i="3"/>
  <c r="E1314" i="3"/>
  <c r="C1314" i="3"/>
  <c r="E1315" i="3"/>
  <c r="C1315" i="3"/>
  <c r="E1316" i="3"/>
  <c r="C1316" i="3"/>
  <c r="E1317" i="3"/>
  <c r="C1317" i="3"/>
  <c r="E1318" i="3"/>
  <c r="C1318" i="3"/>
  <c r="E1319" i="3"/>
  <c r="C1319" i="3"/>
  <c r="E1320" i="3"/>
  <c r="C1320" i="3"/>
  <c r="E1321" i="3"/>
  <c r="C1321" i="3"/>
  <c r="E1322" i="3"/>
  <c r="C1322" i="3"/>
  <c r="E1323" i="3"/>
  <c r="C1323" i="3"/>
  <c r="E1324" i="3"/>
  <c r="C1324" i="3"/>
  <c r="E1325" i="3"/>
  <c r="C1325" i="3"/>
  <c r="E1326" i="3"/>
  <c r="C1326" i="3"/>
  <c r="E1327" i="3"/>
  <c r="C1327" i="3"/>
  <c r="E1328" i="3"/>
  <c r="C1328" i="3"/>
  <c r="E1329" i="3"/>
  <c r="C1329" i="3"/>
  <c r="E1330" i="3"/>
  <c r="C1330" i="3"/>
  <c r="E1331" i="3"/>
  <c r="C1331" i="3"/>
  <c r="E1332" i="3"/>
  <c r="C1332" i="3"/>
  <c r="E1333" i="3"/>
  <c r="C1333" i="3"/>
  <c r="E1334" i="3"/>
  <c r="C1334" i="3"/>
  <c r="E1335" i="3"/>
  <c r="C1335" i="3"/>
  <c r="E1336" i="3"/>
  <c r="C1336" i="3"/>
  <c r="E1337" i="3"/>
  <c r="C1337" i="3"/>
  <c r="E1338" i="3"/>
  <c r="C1338" i="3"/>
  <c r="E1339" i="3"/>
  <c r="C1339" i="3"/>
  <c r="E1340" i="3"/>
  <c r="C1340" i="3"/>
  <c r="E1341" i="3"/>
  <c r="C1341" i="3"/>
  <c r="E1342" i="3"/>
  <c r="C1342" i="3"/>
  <c r="E1343" i="3"/>
  <c r="C1343" i="3"/>
  <c r="E1344" i="3"/>
  <c r="C1344" i="3"/>
  <c r="E1345" i="3"/>
  <c r="C1345" i="3"/>
  <c r="E1346" i="3"/>
  <c r="C1346" i="3"/>
  <c r="E1347" i="3"/>
  <c r="C1347" i="3"/>
  <c r="E1348" i="3"/>
  <c r="C1348" i="3"/>
  <c r="E1349" i="3"/>
  <c r="C1349" i="3"/>
  <c r="E1350" i="3"/>
  <c r="C1350" i="3"/>
  <c r="E1351" i="3"/>
  <c r="C1351" i="3"/>
  <c r="E1352" i="3"/>
  <c r="C1352" i="3"/>
  <c r="E1353" i="3"/>
  <c r="C1353" i="3"/>
  <c r="E1354" i="3"/>
  <c r="C1354" i="3"/>
  <c r="E1355" i="3"/>
  <c r="C1355" i="3"/>
  <c r="E1356" i="3"/>
  <c r="C1356" i="3"/>
  <c r="E1357" i="3"/>
  <c r="C1357" i="3"/>
  <c r="E1358" i="3"/>
  <c r="C1358" i="3"/>
  <c r="E1359" i="3"/>
  <c r="C1359" i="3"/>
  <c r="E1360" i="3"/>
  <c r="C1360" i="3"/>
  <c r="E1361" i="3"/>
  <c r="C1361" i="3"/>
  <c r="E1362" i="3"/>
  <c r="C1362" i="3"/>
  <c r="E1363" i="3"/>
  <c r="C1363" i="3"/>
  <c r="E1364" i="3"/>
  <c r="C1364" i="3"/>
  <c r="E1365" i="3"/>
  <c r="C1365" i="3"/>
  <c r="E1366" i="3"/>
  <c r="C1366" i="3"/>
  <c r="E1367" i="3"/>
  <c r="C1367" i="3"/>
  <c r="E1368" i="3"/>
  <c r="C1368" i="3"/>
  <c r="E1369" i="3"/>
  <c r="C1369" i="3"/>
  <c r="E1370" i="3"/>
  <c r="C1370" i="3"/>
  <c r="E1371" i="3"/>
  <c r="C1371" i="3"/>
  <c r="E1372" i="3"/>
  <c r="C1372" i="3"/>
  <c r="E1373" i="3"/>
  <c r="C1373" i="3"/>
  <c r="E1374" i="3"/>
  <c r="C1374" i="3"/>
  <c r="E1375" i="3"/>
  <c r="C1375" i="3"/>
  <c r="E1376" i="3"/>
  <c r="C1376" i="3"/>
  <c r="E1377" i="3"/>
  <c r="C1377" i="3"/>
  <c r="E1378" i="3"/>
  <c r="C1378" i="3"/>
  <c r="E1379" i="3"/>
  <c r="C137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255" i="3"/>
  <c r="J256" i="3"/>
  <c r="J257" i="3"/>
  <c r="J258" i="3"/>
  <c r="J259" i="3"/>
  <c r="J260" i="3"/>
  <c r="J261" i="3"/>
  <c r="J262" i="3"/>
  <c r="J263" i="3"/>
  <c r="J264" i="3"/>
  <c r="J265" i="3"/>
  <c r="J266" i="3"/>
  <c r="J267" i="3"/>
  <c r="J268" i="3"/>
  <c r="J269" i="3"/>
  <c r="J270" i="3"/>
  <c r="J271" i="3"/>
  <c r="J272" i="3"/>
  <c r="J273" i="3"/>
  <c r="J274" i="3"/>
  <c r="J275" i="3"/>
  <c r="J276" i="3"/>
  <c r="J277" i="3"/>
  <c r="J278" i="3"/>
  <c r="J279" i="3"/>
  <c r="J280" i="3"/>
  <c r="J281" i="3"/>
  <c r="J282" i="3"/>
  <c r="J283" i="3"/>
  <c r="J284" i="3"/>
  <c r="J285" i="3"/>
  <c r="J286" i="3"/>
  <c r="J287" i="3"/>
  <c r="J288" i="3"/>
  <c r="J289" i="3"/>
  <c r="J290" i="3"/>
  <c r="J291" i="3"/>
  <c r="J292" i="3"/>
  <c r="J293" i="3"/>
  <c r="J294" i="3"/>
  <c r="J295" i="3"/>
  <c r="J296" i="3"/>
  <c r="J297" i="3"/>
  <c r="J298" i="3"/>
  <c r="J299" i="3"/>
  <c r="J300" i="3"/>
  <c r="J301" i="3"/>
  <c r="J302" i="3"/>
  <c r="J303" i="3"/>
  <c r="J304" i="3"/>
  <c r="J305" i="3"/>
  <c r="J306" i="3"/>
  <c r="J307" i="3"/>
  <c r="J308" i="3"/>
  <c r="J309" i="3"/>
  <c r="J310" i="3"/>
  <c r="J311" i="3"/>
  <c r="J312" i="3"/>
  <c r="J313" i="3"/>
  <c r="J314" i="3"/>
  <c r="J315" i="3"/>
  <c r="J316" i="3"/>
  <c r="J317" i="3"/>
  <c r="J318" i="3"/>
  <c r="J319" i="3"/>
  <c r="J320" i="3"/>
  <c r="J321" i="3"/>
  <c r="J322" i="3"/>
  <c r="J323" i="3"/>
  <c r="J324" i="3"/>
  <c r="J325" i="3"/>
  <c r="J326" i="3"/>
  <c r="J327" i="3"/>
  <c r="J328" i="3"/>
  <c r="J329" i="3"/>
  <c r="J330" i="3"/>
  <c r="J331" i="3"/>
  <c r="J332" i="3"/>
  <c r="J333" i="3"/>
  <c r="J334" i="3"/>
  <c r="J335" i="3"/>
  <c r="J336" i="3"/>
  <c r="J337" i="3"/>
  <c r="J338" i="3"/>
  <c r="J339" i="3"/>
  <c r="J340" i="3"/>
  <c r="J341" i="3"/>
  <c r="J342" i="3"/>
  <c r="J343" i="3"/>
  <c r="J344" i="3"/>
  <c r="J345" i="3"/>
  <c r="J346" i="3"/>
  <c r="J347" i="3"/>
  <c r="J348" i="3"/>
  <c r="J349" i="3"/>
  <c r="J350" i="3"/>
  <c r="J351" i="3"/>
  <c r="J352" i="3"/>
  <c r="J353" i="3"/>
  <c r="J354" i="3"/>
  <c r="J355" i="3"/>
  <c r="J356" i="3"/>
  <c r="J357" i="3"/>
  <c r="J358" i="3"/>
  <c r="J359" i="3"/>
  <c r="J360" i="3"/>
  <c r="J361" i="3"/>
  <c r="J362" i="3"/>
  <c r="J363" i="3"/>
  <c r="J364" i="3"/>
  <c r="J365" i="3"/>
  <c r="J366" i="3"/>
  <c r="J367" i="3"/>
  <c r="J368" i="3"/>
  <c r="J369" i="3"/>
  <c r="J370" i="3"/>
  <c r="J371" i="3"/>
  <c r="J372" i="3"/>
  <c r="J373" i="3"/>
  <c r="J374" i="3"/>
  <c r="J375" i="3"/>
  <c r="J376" i="3"/>
  <c r="J377" i="3"/>
  <c r="J378" i="3"/>
  <c r="J379" i="3"/>
  <c r="J380" i="3"/>
  <c r="J381" i="3"/>
  <c r="J382" i="3"/>
  <c r="J383" i="3"/>
  <c r="J384" i="3"/>
  <c r="J385" i="3"/>
  <c r="J386" i="3"/>
  <c r="J387" i="3"/>
  <c r="J388" i="3"/>
  <c r="J389" i="3"/>
  <c r="J390" i="3"/>
  <c r="J391" i="3"/>
  <c r="J392" i="3"/>
  <c r="J393" i="3"/>
  <c r="J394" i="3"/>
  <c r="J395" i="3"/>
  <c r="J396" i="3"/>
  <c r="J397" i="3"/>
  <c r="J398" i="3"/>
  <c r="J399" i="3"/>
  <c r="J400" i="3"/>
  <c r="J401" i="3"/>
  <c r="J402" i="3"/>
  <c r="J403" i="3"/>
  <c r="J404" i="3"/>
  <c r="J405" i="3"/>
  <c r="J406" i="3"/>
  <c r="J407" i="3"/>
  <c r="J408" i="3"/>
  <c r="J409" i="3"/>
  <c r="J410" i="3"/>
  <c r="J411" i="3"/>
  <c r="J412" i="3"/>
  <c r="J413" i="3"/>
  <c r="J414" i="3"/>
  <c r="J415" i="3"/>
  <c r="J416" i="3"/>
  <c r="J417" i="3"/>
  <c r="J418" i="3"/>
  <c r="J419" i="3"/>
  <c r="J420" i="3"/>
  <c r="J421" i="3"/>
  <c r="J422" i="3"/>
  <c r="J423" i="3"/>
  <c r="J424" i="3"/>
  <c r="J425" i="3"/>
  <c r="J426" i="3"/>
  <c r="J427" i="3"/>
  <c r="J428" i="3"/>
  <c r="J429" i="3"/>
  <c r="J430" i="3"/>
  <c r="J431" i="3"/>
  <c r="J432" i="3"/>
  <c r="J433" i="3"/>
  <c r="J434" i="3"/>
  <c r="J435" i="3"/>
  <c r="J436" i="3"/>
  <c r="J437" i="3"/>
  <c r="J438" i="3"/>
  <c r="J439" i="3"/>
  <c r="J440" i="3"/>
  <c r="J441" i="3"/>
  <c r="J442" i="3"/>
  <c r="J443" i="3"/>
  <c r="J444" i="3"/>
  <c r="J445" i="3"/>
  <c r="J446" i="3"/>
  <c r="J447" i="3"/>
  <c r="J448" i="3"/>
  <c r="J449" i="3"/>
  <c r="J450" i="3"/>
  <c r="J451" i="3"/>
  <c r="J452" i="3"/>
  <c r="J453" i="3"/>
  <c r="J454" i="3"/>
  <c r="J455" i="3"/>
  <c r="J456" i="3"/>
  <c r="J457" i="3"/>
  <c r="J458" i="3"/>
  <c r="J459" i="3"/>
  <c r="J460" i="3"/>
  <c r="J461" i="3"/>
  <c r="J462" i="3"/>
  <c r="J463" i="3"/>
  <c r="J464" i="3"/>
  <c r="J465" i="3"/>
  <c r="J466" i="3"/>
  <c r="J467" i="3"/>
  <c r="J468" i="3"/>
  <c r="J469" i="3"/>
  <c r="J470" i="3"/>
  <c r="J471" i="3"/>
  <c r="J472" i="3"/>
  <c r="J473" i="3"/>
  <c r="J474" i="3"/>
  <c r="J475" i="3"/>
  <c r="J476" i="3"/>
  <c r="J477" i="3"/>
  <c r="J478" i="3"/>
  <c r="J479" i="3"/>
  <c r="J480" i="3"/>
  <c r="J481" i="3"/>
  <c r="J482" i="3"/>
  <c r="J483" i="3"/>
  <c r="J484" i="3"/>
  <c r="J485" i="3"/>
  <c r="J486" i="3"/>
  <c r="J487" i="3"/>
  <c r="J488" i="3"/>
  <c r="J489" i="3"/>
  <c r="J490" i="3"/>
  <c r="J491" i="3"/>
  <c r="J492" i="3"/>
  <c r="J493" i="3"/>
  <c r="J494" i="3"/>
  <c r="J495" i="3"/>
  <c r="J496" i="3"/>
  <c r="J497" i="3"/>
  <c r="J498" i="3"/>
  <c r="J499" i="3"/>
  <c r="J500" i="3"/>
  <c r="J501" i="3"/>
  <c r="J502" i="3"/>
  <c r="J503" i="3"/>
  <c r="J504" i="3"/>
  <c r="J505" i="3"/>
  <c r="J506" i="3"/>
  <c r="J507" i="3"/>
  <c r="J508" i="3"/>
  <c r="J509" i="3"/>
  <c r="J510" i="3"/>
  <c r="J511" i="3"/>
  <c r="J512" i="3"/>
  <c r="J513" i="3"/>
  <c r="J514" i="3"/>
  <c r="J515" i="3"/>
  <c r="J516" i="3"/>
  <c r="J517" i="3"/>
  <c r="J518" i="3"/>
  <c r="J519" i="3"/>
  <c r="J520" i="3"/>
  <c r="J521" i="3"/>
  <c r="J522" i="3"/>
  <c r="J523" i="3"/>
  <c r="J524" i="3"/>
  <c r="J525" i="3"/>
  <c r="J526" i="3"/>
  <c r="J527" i="3"/>
  <c r="J528" i="3"/>
  <c r="J529" i="3"/>
  <c r="J530" i="3"/>
  <c r="J531" i="3"/>
  <c r="J532" i="3"/>
  <c r="J533" i="3"/>
  <c r="J534" i="3"/>
  <c r="J535" i="3"/>
  <c r="J536" i="3"/>
  <c r="J537" i="3"/>
  <c r="J538" i="3"/>
  <c r="J539" i="3"/>
  <c r="J540" i="3"/>
  <c r="J541" i="3"/>
  <c r="J542" i="3"/>
  <c r="J543" i="3"/>
  <c r="J544" i="3"/>
  <c r="J545" i="3"/>
  <c r="J546" i="3"/>
  <c r="J547" i="3"/>
  <c r="J548" i="3"/>
  <c r="J549" i="3"/>
  <c r="J550" i="3"/>
  <c r="J551" i="3"/>
  <c r="J552" i="3"/>
  <c r="J553" i="3"/>
  <c r="J554" i="3"/>
  <c r="J555" i="3"/>
  <c r="J556" i="3"/>
  <c r="J557" i="3"/>
  <c r="J558" i="3"/>
  <c r="J559" i="3"/>
  <c r="J560" i="3"/>
  <c r="J561" i="3"/>
  <c r="J562" i="3"/>
  <c r="J563" i="3"/>
  <c r="J564" i="3"/>
  <c r="J565" i="3"/>
  <c r="J566" i="3"/>
  <c r="J567" i="3"/>
  <c r="J568" i="3"/>
  <c r="J569" i="3"/>
  <c r="J570" i="3"/>
  <c r="J571" i="3"/>
  <c r="J572" i="3"/>
  <c r="J573" i="3"/>
  <c r="J574" i="3"/>
  <c r="J575" i="3"/>
  <c r="J576" i="3"/>
  <c r="J577" i="3"/>
  <c r="J578" i="3"/>
  <c r="J579" i="3"/>
  <c r="J580" i="3"/>
  <c r="J581" i="3"/>
  <c r="J582" i="3"/>
  <c r="J583" i="3"/>
  <c r="J584" i="3"/>
  <c r="J585" i="3"/>
  <c r="J586" i="3"/>
  <c r="J587" i="3"/>
  <c r="J588" i="3"/>
  <c r="J589" i="3"/>
  <c r="J590" i="3"/>
  <c r="J591" i="3"/>
  <c r="J592" i="3"/>
  <c r="J593" i="3"/>
  <c r="J594" i="3"/>
  <c r="J595" i="3"/>
  <c r="J596" i="3"/>
  <c r="J597" i="3"/>
  <c r="J598" i="3"/>
  <c r="J599" i="3"/>
  <c r="J600" i="3"/>
  <c r="J601" i="3"/>
  <c r="J602" i="3"/>
  <c r="J603" i="3"/>
  <c r="J604" i="3"/>
  <c r="J605" i="3"/>
  <c r="J606" i="3"/>
  <c r="J607" i="3"/>
  <c r="J608" i="3"/>
  <c r="J609" i="3"/>
  <c r="J610" i="3"/>
  <c r="J611" i="3"/>
  <c r="J612" i="3"/>
  <c r="J613" i="3"/>
  <c r="J614" i="3"/>
  <c r="J615" i="3"/>
  <c r="J616" i="3"/>
  <c r="J617" i="3"/>
  <c r="J618" i="3"/>
  <c r="J619" i="3"/>
  <c r="J620" i="3"/>
  <c r="J621" i="3"/>
  <c r="J622" i="3"/>
  <c r="J623" i="3"/>
  <c r="J624" i="3"/>
  <c r="J625" i="3"/>
  <c r="J626" i="3"/>
  <c r="J627" i="3"/>
  <c r="J628" i="3"/>
  <c r="J629" i="3"/>
  <c r="J630" i="3"/>
  <c r="J631" i="3"/>
  <c r="J632" i="3"/>
  <c r="J633" i="3"/>
  <c r="J634" i="3"/>
  <c r="J635" i="3"/>
  <c r="J636" i="3"/>
  <c r="J637" i="3"/>
  <c r="J638" i="3"/>
  <c r="J639" i="3"/>
  <c r="J640" i="3"/>
  <c r="J641" i="3"/>
  <c r="J642" i="3"/>
  <c r="J643" i="3"/>
  <c r="J644" i="3"/>
  <c r="J645" i="3"/>
  <c r="J646" i="3"/>
  <c r="J647" i="3"/>
  <c r="J648" i="3"/>
  <c r="J649" i="3"/>
  <c r="J650" i="3"/>
  <c r="J651" i="3"/>
  <c r="J652" i="3"/>
  <c r="J653" i="3"/>
  <c r="J654" i="3"/>
  <c r="J655" i="3"/>
  <c r="J656" i="3"/>
  <c r="J657" i="3"/>
  <c r="J658" i="3"/>
  <c r="J659" i="3"/>
  <c r="J660" i="3"/>
  <c r="J661" i="3"/>
  <c r="J662" i="3"/>
  <c r="J663" i="3"/>
  <c r="J664" i="3"/>
  <c r="J665" i="3"/>
  <c r="J666" i="3"/>
  <c r="J667" i="3"/>
  <c r="J668" i="3"/>
  <c r="J669" i="3"/>
  <c r="J670" i="3"/>
  <c r="J671" i="3"/>
  <c r="J672" i="3"/>
  <c r="J673" i="3"/>
  <c r="J674" i="3"/>
  <c r="J675" i="3"/>
  <c r="J676" i="3"/>
  <c r="J677" i="3"/>
  <c r="J678" i="3"/>
  <c r="J679" i="3"/>
  <c r="J680" i="3"/>
  <c r="J681" i="3"/>
  <c r="J682" i="3"/>
  <c r="J683" i="3"/>
  <c r="J684" i="3"/>
  <c r="J685" i="3"/>
  <c r="J686" i="3"/>
  <c r="J687" i="3"/>
  <c r="J688" i="3"/>
  <c r="J689" i="3"/>
  <c r="J690" i="3"/>
  <c r="J691" i="3"/>
  <c r="J692" i="3"/>
  <c r="J693" i="3"/>
  <c r="J694" i="3"/>
  <c r="J695" i="3"/>
  <c r="J696" i="3"/>
  <c r="J697" i="3"/>
  <c r="J698" i="3"/>
  <c r="J699" i="3"/>
  <c r="J700" i="3"/>
  <c r="J701" i="3"/>
  <c r="J702" i="3"/>
  <c r="J703" i="3"/>
  <c r="J704" i="3"/>
  <c r="J705" i="3"/>
  <c r="J706" i="3"/>
  <c r="J707" i="3"/>
  <c r="J708" i="3"/>
  <c r="J709" i="3"/>
  <c r="J710" i="3"/>
  <c r="J711" i="3"/>
  <c r="J712" i="3"/>
  <c r="J713" i="3"/>
  <c r="J714" i="3"/>
  <c r="J715" i="3"/>
  <c r="J716" i="3"/>
  <c r="J717" i="3"/>
  <c r="J718" i="3"/>
  <c r="J719" i="3"/>
  <c r="J720" i="3"/>
  <c r="J721" i="3"/>
  <c r="J722" i="3"/>
  <c r="J723" i="3"/>
  <c r="J724" i="3"/>
  <c r="J725" i="3"/>
  <c r="J726" i="3"/>
  <c r="J727" i="3"/>
  <c r="J728" i="3"/>
  <c r="J729" i="3"/>
  <c r="J730" i="3"/>
  <c r="J731" i="3"/>
  <c r="J732" i="3"/>
  <c r="J733" i="3"/>
  <c r="J734" i="3"/>
  <c r="J735" i="3"/>
  <c r="J736" i="3"/>
  <c r="J737" i="3"/>
  <c r="J738" i="3"/>
  <c r="J739" i="3"/>
  <c r="J740" i="3"/>
  <c r="J741" i="3"/>
  <c r="J742" i="3"/>
  <c r="J743" i="3"/>
  <c r="J744" i="3"/>
  <c r="J745" i="3"/>
  <c r="J746" i="3"/>
  <c r="J747" i="3"/>
  <c r="J748" i="3"/>
  <c r="J749" i="3"/>
  <c r="J750" i="3"/>
  <c r="J751" i="3"/>
  <c r="J752" i="3"/>
  <c r="J753" i="3"/>
  <c r="J754" i="3"/>
  <c r="J755" i="3"/>
  <c r="J756" i="3"/>
  <c r="J757" i="3"/>
  <c r="J758" i="3"/>
  <c r="J759" i="3"/>
  <c r="J760" i="3"/>
  <c r="J761" i="3"/>
  <c r="J762" i="3"/>
  <c r="J763" i="3"/>
  <c r="J764" i="3"/>
  <c r="J765" i="3"/>
  <c r="J766" i="3"/>
  <c r="J767" i="3"/>
  <c r="J768" i="3"/>
  <c r="J769" i="3"/>
  <c r="J770" i="3"/>
  <c r="J771" i="3"/>
  <c r="J772" i="3"/>
  <c r="J773" i="3"/>
  <c r="J774" i="3"/>
  <c r="J775" i="3"/>
  <c r="J776" i="3"/>
  <c r="J777" i="3"/>
  <c r="J778" i="3"/>
  <c r="J779" i="3"/>
  <c r="J780" i="3"/>
  <c r="J781" i="3"/>
  <c r="J782" i="3"/>
  <c r="J783" i="3"/>
  <c r="J784" i="3"/>
  <c r="J785" i="3"/>
  <c r="J786" i="3"/>
  <c r="J787" i="3"/>
  <c r="J788" i="3"/>
  <c r="J789" i="3"/>
  <c r="J790" i="3"/>
  <c r="J791" i="3"/>
  <c r="J792" i="3"/>
  <c r="J793" i="3"/>
  <c r="J794" i="3"/>
  <c r="J795" i="3"/>
  <c r="J796" i="3"/>
  <c r="J797" i="3"/>
  <c r="J798" i="3"/>
  <c r="J799" i="3"/>
  <c r="J800" i="3"/>
  <c r="J801" i="3"/>
  <c r="J802" i="3"/>
  <c r="J803" i="3"/>
  <c r="J804" i="3"/>
  <c r="J805" i="3"/>
  <c r="J806" i="3"/>
  <c r="J807" i="3"/>
  <c r="J808" i="3"/>
  <c r="J809" i="3"/>
  <c r="J810" i="3"/>
  <c r="J811" i="3"/>
  <c r="J812" i="3"/>
  <c r="J813" i="3"/>
  <c r="J814" i="3"/>
  <c r="J815" i="3"/>
  <c r="J816" i="3"/>
  <c r="J817" i="3"/>
  <c r="J818" i="3"/>
  <c r="J819" i="3"/>
  <c r="J820" i="3"/>
  <c r="J821" i="3"/>
  <c r="J822" i="3"/>
  <c r="J823" i="3"/>
  <c r="J824" i="3"/>
  <c r="J825" i="3"/>
  <c r="J826" i="3"/>
  <c r="J827" i="3"/>
  <c r="J828" i="3"/>
  <c r="J829" i="3"/>
  <c r="J830" i="3"/>
  <c r="J831" i="3"/>
  <c r="J832" i="3"/>
  <c r="J833" i="3"/>
  <c r="J834" i="3"/>
  <c r="J835" i="3"/>
  <c r="J836" i="3"/>
  <c r="J837" i="3"/>
  <c r="J838" i="3"/>
  <c r="J839" i="3"/>
  <c r="J840" i="3"/>
  <c r="J841" i="3"/>
  <c r="J842" i="3"/>
  <c r="J843" i="3"/>
  <c r="J844" i="3"/>
  <c r="J845" i="3"/>
  <c r="J846" i="3"/>
  <c r="J847" i="3"/>
  <c r="J848" i="3"/>
  <c r="J849" i="3"/>
  <c r="J850" i="3"/>
  <c r="J851" i="3"/>
  <c r="J852" i="3"/>
  <c r="J853" i="3"/>
  <c r="J854" i="3"/>
  <c r="J855" i="3"/>
  <c r="J856" i="3"/>
  <c r="J857" i="3"/>
  <c r="J858" i="3"/>
  <c r="J859" i="3"/>
  <c r="J860" i="3"/>
  <c r="J861" i="3"/>
  <c r="J862" i="3"/>
  <c r="J863" i="3"/>
  <c r="J864" i="3"/>
  <c r="J865" i="3"/>
  <c r="J866" i="3"/>
  <c r="J867" i="3"/>
  <c r="J868" i="3"/>
  <c r="J869" i="3"/>
  <c r="J870" i="3"/>
  <c r="J871" i="3"/>
  <c r="J872" i="3"/>
  <c r="J873" i="3"/>
  <c r="J874" i="3"/>
  <c r="J875" i="3"/>
  <c r="J876" i="3"/>
  <c r="J877" i="3"/>
  <c r="J878" i="3"/>
  <c r="J879" i="3"/>
  <c r="J880" i="3"/>
  <c r="J881" i="3"/>
  <c r="J882" i="3"/>
  <c r="J883" i="3"/>
  <c r="J884" i="3"/>
  <c r="J885" i="3"/>
  <c r="J886" i="3"/>
  <c r="J887" i="3"/>
  <c r="J888" i="3"/>
  <c r="J889" i="3"/>
  <c r="J890" i="3"/>
  <c r="J891" i="3"/>
  <c r="J892" i="3"/>
  <c r="J893" i="3"/>
  <c r="J894" i="3"/>
  <c r="J895" i="3"/>
  <c r="J896" i="3"/>
  <c r="J897" i="3"/>
  <c r="J898" i="3"/>
  <c r="J899" i="3"/>
  <c r="J900" i="3"/>
  <c r="J901" i="3"/>
  <c r="J902" i="3"/>
  <c r="J903" i="3"/>
  <c r="J904" i="3"/>
  <c r="J905" i="3"/>
  <c r="J906" i="3"/>
  <c r="J907" i="3"/>
  <c r="J908" i="3"/>
  <c r="J909" i="3"/>
  <c r="J910" i="3"/>
  <c r="J911" i="3"/>
  <c r="J912" i="3"/>
  <c r="J913" i="3"/>
  <c r="J914" i="3"/>
  <c r="J915" i="3"/>
  <c r="J916" i="3"/>
  <c r="J917" i="3"/>
  <c r="J918" i="3"/>
  <c r="J919" i="3"/>
  <c r="J920" i="3"/>
  <c r="J921" i="3"/>
  <c r="J922" i="3"/>
  <c r="J923" i="3"/>
  <c r="J924" i="3"/>
  <c r="J925" i="3"/>
  <c r="J926" i="3"/>
  <c r="J927" i="3"/>
  <c r="J928" i="3"/>
  <c r="J929" i="3"/>
  <c r="J930" i="3"/>
  <c r="J931" i="3"/>
  <c r="J932" i="3"/>
  <c r="J933" i="3"/>
  <c r="J934" i="3"/>
  <c r="J935" i="3"/>
  <c r="J936" i="3"/>
  <c r="J937" i="3"/>
  <c r="J938" i="3"/>
  <c r="J939" i="3"/>
  <c r="J940" i="3"/>
  <c r="J941" i="3"/>
  <c r="J942" i="3"/>
  <c r="J943" i="3"/>
  <c r="J944" i="3"/>
  <c r="J945" i="3"/>
  <c r="J946" i="3"/>
  <c r="J947" i="3"/>
  <c r="J948" i="3"/>
  <c r="J949" i="3"/>
  <c r="J950" i="3"/>
  <c r="J951" i="3"/>
  <c r="J952" i="3"/>
  <c r="J953" i="3"/>
  <c r="J954" i="3"/>
  <c r="J955" i="3"/>
  <c r="J956" i="3"/>
  <c r="J957" i="3"/>
  <c r="J958" i="3"/>
  <c r="J959" i="3"/>
  <c r="J960" i="3"/>
  <c r="J961" i="3"/>
  <c r="J962" i="3"/>
  <c r="J963" i="3"/>
  <c r="J964" i="3"/>
  <c r="J965" i="3"/>
  <c r="J966" i="3"/>
  <c r="J967" i="3"/>
  <c r="J968" i="3"/>
  <c r="J969" i="3"/>
  <c r="J970" i="3"/>
  <c r="J971" i="3"/>
  <c r="J972" i="3"/>
  <c r="J973" i="3"/>
  <c r="J974" i="3"/>
  <c r="J975" i="3"/>
  <c r="J976" i="3"/>
  <c r="J977" i="3"/>
  <c r="J978" i="3"/>
  <c r="J979" i="3"/>
  <c r="J980" i="3"/>
  <c r="J981" i="3"/>
  <c r="J982" i="3"/>
  <c r="J983" i="3"/>
  <c r="J984" i="3"/>
  <c r="J985" i="3"/>
  <c r="J986" i="3"/>
  <c r="J987" i="3"/>
  <c r="J988" i="3"/>
  <c r="J989" i="3"/>
  <c r="J990" i="3"/>
  <c r="J991" i="3"/>
  <c r="J992" i="3"/>
  <c r="J993" i="3"/>
  <c r="J994" i="3"/>
  <c r="J995" i="3"/>
  <c r="J996" i="3"/>
  <c r="J997" i="3"/>
  <c r="J998" i="3"/>
  <c r="J999" i="3"/>
  <c r="J1000" i="3"/>
  <c r="J1001" i="3"/>
  <c r="J1002" i="3"/>
  <c r="J1003" i="3"/>
  <c r="J1004" i="3"/>
  <c r="J1005" i="3"/>
  <c r="J1006" i="3"/>
  <c r="J1007" i="3"/>
  <c r="J1008" i="3"/>
  <c r="J1009" i="3"/>
  <c r="J1010" i="3"/>
  <c r="J1011" i="3"/>
  <c r="J1012" i="3"/>
  <c r="J1013" i="3"/>
  <c r="J1014" i="3"/>
  <c r="J1015" i="3"/>
  <c r="J1016" i="3"/>
  <c r="J1017" i="3"/>
  <c r="J1018" i="3"/>
  <c r="J1019" i="3"/>
  <c r="J1020" i="3"/>
  <c r="J1021" i="3"/>
  <c r="J1022" i="3"/>
  <c r="J1023" i="3"/>
  <c r="J1024" i="3"/>
  <c r="J1025" i="3"/>
  <c r="J1026" i="3"/>
  <c r="J1027" i="3"/>
  <c r="J1028" i="3"/>
  <c r="J1029" i="3"/>
  <c r="J1030" i="3"/>
  <c r="J1031" i="3"/>
  <c r="J1032" i="3"/>
  <c r="J1033" i="3"/>
  <c r="J1034" i="3"/>
  <c r="J1035" i="3"/>
  <c r="J1036" i="3"/>
  <c r="J1037" i="3"/>
  <c r="J1038" i="3"/>
  <c r="J1039" i="3"/>
  <c r="J1040" i="3"/>
  <c r="J1041" i="3"/>
  <c r="J1042" i="3"/>
  <c r="J1043" i="3"/>
  <c r="J1044" i="3"/>
  <c r="J1045" i="3"/>
  <c r="J1046" i="3"/>
  <c r="J1047" i="3"/>
  <c r="J1048" i="3"/>
  <c r="J1049" i="3"/>
  <c r="J1050" i="3"/>
  <c r="J1051" i="3"/>
  <c r="J1052" i="3"/>
  <c r="J1053" i="3"/>
  <c r="J1054" i="3"/>
  <c r="J1055" i="3"/>
  <c r="J1056" i="3"/>
  <c r="J1057" i="3"/>
  <c r="J1058" i="3"/>
  <c r="J1059" i="3"/>
  <c r="J1060" i="3"/>
  <c r="J1061" i="3"/>
  <c r="J1062" i="3"/>
  <c r="J1063" i="3"/>
  <c r="J1064" i="3"/>
  <c r="J1065" i="3"/>
  <c r="J1066" i="3"/>
  <c r="J1067" i="3"/>
  <c r="J1068" i="3"/>
  <c r="J1069" i="3"/>
  <c r="J1070" i="3"/>
  <c r="J1071" i="3"/>
  <c r="J1072" i="3"/>
  <c r="J1073" i="3"/>
  <c r="J1074" i="3"/>
  <c r="J1075" i="3"/>
  <c r="J1076" i="3"/>
  <c r="J1077" i="3"/>
  <c r="J1078" i="3"/>
  <c r="J1079" i="3"/>
  <c r="J1080" i="3"/>
  <c r="J1081" i="3"/>
  <c r="J1082" i="3"/>
  <c r="J1083" i="3"/>
  <c r="J1084" i="3"/>
  <c r="J1085" i="3"/>
  <c r="J1086" i="3"/>
  <c r="J1087" i="3"/>
  <c r="J1088" i="3"/>
  <c r="J1089" i="3"/>
  <c r="J1090" i="3"/>
  <c r="J1091" i="3"/>
  <c r="J1092" i="3"/>
  <c r="J1093" i="3"/>
  <c r="J1094" i="3"/>
  <c r="J1095" i="3"/>
  <c r="J1096" i="3"/>
  <c r="J1097" i="3"/>
  <c r="J1098" i="3"/>
  <c r="J1099" i="3"/>
  <c r="J1100" i="3"/>
  <c r="J1101" i="3"/>
  <c r="J1102" i="3"/>
  <c r="J1103" i="3"/>
  <c r="J1104" i="3"/>
  <c r="J1105" i="3"/>
  <c r="J1106" i="3"/>
  <c r="J1107" i="3"/>
  <c r="J1108" i="3"/>
  <c r="J1109" i="3"/>
  <c r="J1110" i="3"/>
  <c r="J1111" i="3"/>
  <c r="J1112" i="3"/>
  <c r="J1113" i="3"/>
  <c r="J1114" i="3"/>
  <c r="J1115" i="3"/>
  <c r="J1116" i="3"/>
  <c r="J1117" i="3"/>
  <c r="J1118" i="3"/>
  <c r="J1119" i="3"/>
  <c r="J1120" i="3"/>
  <c r="J1121" i="3"/>
  <c r="J1122" i="3"/>
  <c r="J1123" i="3"/>
  <c r="J1124" i="3"/>
  <c r="J1125" i="3"/>
  <c r="J1126" i="3"/>
  <c r="J1127" i="3"/>
  <c r="J1128" i="3"/>
  <c r="J1129" i="3"/>
  <c r="J1130" i="3"/>
  <c r="J1131" i="3"/>
  <c r="J1132" i="3"/>
  <c r="J1133" i="3"/>
  <c r="J1134" i="3"/>
  <c r="J1135" i="3"/>
  <c r="J1136" i="3"/>
  <c r="J1137" i="3"/>
  <c r="J1138" i="3"/>
  <c r="J1139" i="3"/>
  <c r="J1140" i="3"/>
  <c r="J1141" i="3"/>
  <c r="J1142" i="3"/>
  <c r="J1143" i="3"/>
  <c r="J1144" i="3"/>
  <c r="J1145" i="3"/>
  <c r="J1146" i="3"/>
  <c r="J1147" i="3"/>
  <c r="J1148" i="3"/>
  <c r="J1149" i="3"/>
  <c r="J1150" i="3"/>
  <c r="J1151" i="3"/>
  <c r="J1152" i="3"/>
  <c r="J1153" i="3"/>
  <c r="J1154" i="3"/>
  <c r="J1155" i="3"/>
  <c r="J1156" i="3"/>
  <c r="J1157" i="3"/>
  <c r="J1158" i="3"/>
  <c r="J1159" i="3"/>
  <c r="J1160" i="3"/>
  <c r="J1161" i="3"/>
  <c r="J1162" i="3"/>
  <c r="J1163" i="3"/>
  <c r="J1164" i="3"/>
  <c r="J1165" i="3"/>
  <c r="J1166" i="3"/>
  <c r="J1167" i="3"/>
  <c r="J1168" i="3"/>
  <c r="J1169" i="3"/>
  <c r="J1170" i="3"/>
  <c r="J1171" i="3"/>
  <c r="J1172" i="3"/>
  <c r="J1173" i="3"/>
  <c r="J1174" i="3"/>
  <c r="J1175" i="3"/>
  <c r="J1176" i="3"/>
  <c r="J1177" i="3"/>
  <c r="J1178" i="3"/>
  <c r="J1179" i="3"/>
  <c r="J1180" i="3"/>
  <c r="J1181" i="3"/>
  <c r="J1182" i="3"/>
  <c r="J1183" i="3"/>
  <c r="J1184" i="3"/>
  <c r="J1185" i="3"/>
  <c r="J1186" i="3"/>
  <c r="J1187" i="3"/>
  <c r="J1188" i="3"/>
  <c r="J1189" i="3"/>
  <c r="J1190" i="3"/>
  <c r="J1191" i="3"/>
  <c r="J1192" i="3"/>
  <c r="J1193" i="3"/>
  <c r="J1194" i="3"/>
  <c r="J1195" i="3"/>
  <c r="J1196" i="3"/>
  <c r="J1197" i="3"/>
  <c r="J1198" i="3"/>
  <c r="J1199" i="3"/>
  <c r="J1200" i="3"/>
  <c r="J1201" i="3"/>
  <c r="J1202" i="3"/>
  <c r="J1203" i="3"/>
  <c r="J1204" i="3"/>
  <c r="J1205" i="3"/>
  <c r="J1206" i="3"/>
  <c r="J1207" i="3"/>
  <c r="J1208" i="3"/>
  <c r="J1209" i="3"/>
  <c r="J1210" i="3"/>
  <c r="J1211" i="3"/>
  <c r="J1212" i="3"/>
  <c r="J1213" i="3"/>
  <c r="J1214" i="3"/>
  <c r="J1215" i="3"/>
  <c r="J1216" i="3"/>
  <c r="J1217" i="3"/>
  <c r="J1218" i="3"/>
  <c r="J1219" i="3"/>
  <c r="J1220" i="3"/>
  <c r="J1221" i="3"/>
  <c r="J1222" i="3"/>
  <c r="J1223" i="3"/>
  <c r="J1224" i="3"/>
  <c r="J1225" i="3"/>
  <c r="J1226" i="3"/>
  <c r="J1227" i="3"/>
  <c r="J1228" i="3"/>
  <c r="J1229" i="3"/>
  <c r="J1230" i="3"/>
  <c r="J1231" i="3"/>
  <c r="J1232" i="3"/>
  <c r="J1233" i="3"/>
  <c r="J1234" i="3"/>
  <c r="J1235" i="3"/>
  <c r="J1236" i="3"/>
  <c r="J1237" i="3"/>
  <c r="J1238" i="3"/>
  <c r="J1239" i="3"/>
  <c r="J1240" i="3"/>
  <c r="J1241" i="3"/>
  <c r="J1242" i="3"/>
  <c r="J1243" i="3"/>
  <c r="J1244" i="3"/>
  <c r="J1245" i="3"/>
  <c r="J1246" i="3"/>
  <c r="J1247" i="3"/>
  <c r="J1248" i="3"/>
  <c r="J1249" i="3"/>
  <c r="J1250" i="3"/>
  <c r="J1251" i="3"/>
  <c r="J1252" i="3"/>
  <c r="J1253" i="3"/>
  <c r="J1254" i="3"/>
  <c r="J1255" i="3"/>
  <c r="J1256" i="3"/>
  <c r="J1257" i="3"/>
  <c r="J1258" i="3"/>
  <c r="J1259" i="3"/>
  <c r="J1260" i="3"/>
  <c r="J1261" i="3"/>
  <c r="J1262" i="3"/>
  <c r="J1263" i="3"/>
  <c r="J1264" i="3"/>
  <c r="J1265" i="3"/>
  <c r="J1266" i="3"/>
  <c r="J1267" i="3"/>
  <c r="J1268" i="3"/>
  <c r="J1269" i="3"/>
  <c r="J1270" i="3"/>
  <c r="J1271" i="3"/>
  <c r="J1272" i="3"/>
  <c r="J1273" i="3"/>
  <c r="J1274" i="3"/>
  <c r="J1275" i="3"/>
  <c r="J1276" i="3"/>
  <c r="J1277" i="3"/>
  <c r="J1278" i="3"/>
  <c r="J1279" i="3"/>
  <c r="J1280" i="3"/>
  <c r="J1281" i="3"/>
  <c r="J1282" i="3"/>
  <c r="J1283" i="3"/>
  <c r="J1284" i="3"/>
  <c r="J1285" i="3"/>
  <c r="J1286" i="3"/>
  <c r="J1287" i="3"/>
  <c r="J1288" i="3"/>
  <c r="J1289" i="3"/>
  <c r="J1290" i="3"/>
  <c r="J1291" i="3"/>
  <c r="J1292" i="3"/>
  <c r="J1293" i="3"/>
  <c r="J1294" i="3"/>
  <c r="J1295" i="3"/>
  <c r="J1296" i="3"/>
  <c r="J1297" i="3"/>
  <c r="J1298" i="3"/>
  <c r="J1299" i="3"/>
  <c r="J1300" i="3"/>
  <c r="J1301" i="3"/>
  <c r="J1302" i="3"/>
  <c r="J1303" i="3"/>
  <c r="J1304" i="3"/>
  <c r="J1305" i="3"/>
  <c r="J1306" i="3"/>
  <c r="J1307" i="3"/>
  <c r="J1308" i="3"/>
  <c r="J1309" i="3"/>
  <c r="J1310" i="3"/>
  <c r="J1311" i="3"/>
  <c r="J1312" i="3"/>
  <c r="J1313" i="3"/>
  <c r="J1314" i="3"/>
  <c r="J1315" i="3"/>
  <c r="J1316" i="3"/>
  <c r="J1317" i="3"/>
  <c r="J1318" i="3"/>
  <c r="J1319" i="3"/>
  <c r="J1320" i="3"/>
  <c r="J1321" i="3"/>
  <c r="J1322" i="3"/>
  <c r="J1323" i="3"/>
  <c r="J1324" i="3"/>
  <c r="J1325" i="3"/>
  <c r="J1326" i="3"/>
  <c r="J1327" i="3"/>
  <c r="J1328" i="3"/>
  <c r="J1329" i="3"/>
  <c r="J1330" i="3"/>
  <c r="J1331" i="3"/>
  <c r="J1332" i="3"/>
  <c r="J1333" i="3"/>
  <c r="J1334" i="3"/>
  <c r="J1335" i="3"/>
  <c r="J1336" i="3"/>
  <c r="J1337" i="3"/>
  <c r="J1338" i="3"/>
  <c r="J1339" i="3"/>
  <c r="J1340" i="3"/>
  <c r="J1341" i="3"/>
  <c r="J1342" i="3"/>
  <c r="J1343" i="3"/>
  <c r="J1344" i="3"/>
  <c r="J1345" i="3"/>
  <c r="J1346" i="3"/>
  <c r="J1347" i="3"/>
  <c r="J1348" i="3"/>
  <c r="J1349" i="3"/>
  <c r="J1350" i="3"/>
  <c r="J1351" i="3"/>
  <c r="J1352" i="3"/>
  <c r="J1353" i="3"/>
  <c r="J1354" i="3"/>
  <c r="J1355" i="3"/>
  <c r="J1356" i="3"/>
  <c r="J1357" i="3"/>
  <c r="J1358" i="3"/>
  <c r="J1359" i="3"/>
  <c r="J1360" i="3"/>
  <c r="J1361" i="3"/>
  <c r="J1362" i="3"/>
  <c r="J1363" i="3"/>
  <c r="J1364" i="3"/>
  <c r="J1365" i="3"/>
  <c r="J1366" i="3"/>
  <c r="J1367" i="3"/>
  <c r="J1368" i="3"/>
  <c r="J1369" i="3"/>
  <c r="J1370" i="3"/>
  <c r="J1371" i="3"/>
  <c r="J1372" i="3"/>
  <c r="J1373" i="3"/>
  <c r="J1374" i="3"/>
  <c r="J1375" i="3"/>
  <c r="J1376" i="3"/>
  <c r="J1377" i="3"/>
  <c r="J1378" i="3"/>
  <c r="J1379" i="3"/>
  <c r="J2" i="3"/>
  <c r="J3" i="3"/>
  <c r="J4" i="3"/>
  <c r="J5" i="3"/>
  <c r="J6" i="3"/>
  <c r="J7" i="3"/>
  <c r="J8" i="3"/>
  <c r="J9" i="3"/>
  <c r="J10" i="3"/>
  <c r="J11" i="3"/>
  <c r="J12" i="3"/>
  <c r="J13" i="3"/>
  <c r="J14" i="3"/>
  <c r="J15" i="3"/>
  <c r="J16" i="3"/>
  <c r="J17" i="3"/>
  <c r="J18" i="3"/>
  <c r="J19" i="3"/>
  <c r="M1" i="5"/>
  <c r="N1" i="5"/>
  <c r="O1" i="5"/>
  <c r="P1" i="5"/>
  <c r="Q1" i="5"/>
  <c r="R1" i="5"/>
  <c r="L1" i="5"/>
  <c r="B3" i="3"/>
  <c r="D3" i="3"/>
  <c r="F3" i="3"/>
  <c r="G3" i="3"/>
  <c r="H3" i="3"/>
  <c r="I3" i="3"/>
  <c r="K3" i="3"/>
  <c r="L3" i="3"/>
  <c r="M3" i="3"/>
  <c r="N3" i="3"/>
  <c r="O3" i="3"/>
  <c r="P3" i="3"/>
  <c r="B4" i="3"/>
  <c r="D4" i="3"/>
  <c r="F4" i="3"/>
  <c r="A4" i="3" s="1"/>
  <c r="G4" i="3"/>
  <c r="H4" i="3"/>
  <c r="I4" i="3"/>
  <c r="K4" i="3"/>
  <c r="L4" i="3"/>
  <c r="M4" i="3"/>
  <c r="N4" i="3"/>
  <c r="O4" i="3"/>
  <c r="P4" i="3"/>
  <c r="B5" i="3"/>
  <c r="D5" i="3"/>
  <c r="F5" i="3"/>
  <c r="G5" i="3"/>
  <c r="H5" i="3"/>
  <c r="I5" i="3"/>
  <c r="K5" i="3"/>
  <c r="L5" i="3"/>
  <c r="M5" i="3"/>
  <c r="N5" i="3"/>
  <c r="O5" i="3"/>
  <c r="P5" i="3"/>
  <c r="B6" i="3"/>
  <c r="D6" i="3"/>
  <c r="F6" i="3"/>
  <c r="G6" i="3"/>
  <c r="H6" i="3"/>
  <c r="I6" i="3"/>
  <c r="K6" i="3"/>
  <c r="L6" i="3"/>
  <c r="M6" i="3"/>
  <c r="N6" i="3"/>
  <c r="O6" i="3"/>
  <c r="P6" i="3"/>
  <c r="B7" i="3"/>
  <c r="D7" i="3"/>
  <c r="F7" i="3"/>
  <c r="G7" i="3"/>
  <c r="H7" i="3"/>
  <c r="I7" i="3"/>
  <c r="K7" i="3"/>
  <c r="L7" i="3"/>
  <c r="M7" i="3"/>
  <c r="N7" i="3"/>
  <c r="O7" i="3"/>
  <c r="P7" i="3"/>
  <c r="B8" i="3"/>
  <c r="D8" i="3"/>
  <c r="F8" i="3"/>
  <c r="G8" i="3"/>
  <c r="H8" i="3"/>
  <c r="I8" i="3"/>
  <c r="K8" i="3"/>
  <c r="L8" i="3"/>
  <c r="M8" i="3"/>
  <c r="N8" i="3"/>
  <c r="O8" i="3"/>
  <c r="P8" i="3"/>
  <c r="B9" i="3"/>
  <c r="D9" i="3"/>
  <c r="F9" i="3"/>
  <c r="G9" i="3"/>
  <c r="H9" i="3"/>
  <c r="I9" i="3"/>
  <c r="K9" i="3"/>
  <c r="L9" i="3"/>
  <c r="M9" i="3"/>
  <c r="N9" i="3"/>
  <c r="O9" i="3"/>
  <c r="P9" i="3"/>
  <c r="B10" i="3"/>
  <c r="D10" i="3"/>
  <c r="F10" i="3"/>
  <c r="A10" i="3" s="1"/>
  <c r="G10" i="3"/>
  <c r="H10" i="3"/>
  <c r="I10" i="3"/>
  <c r="K10" i="3"/>
  <c r="L10" i="3"/>
  <c r="M10" i="3"/>
  <c r="N10" i="3"/>
  <c r="O10" i="3"/>
  <c r="P10" i="3"/>
  <c r="B11" i="3"/>
  <c r="D11" i="3"/>
  <c r="F11" i="3"/>
  <c r="G11" i="3"/>
  <c r="H11" i="3"/>
  <c r="I11" i="3"/>
  <c r="K11" i="3"/>
  <c r="L11" i="3"/>
  <c r="M11" i="3"/>
  <c r="N11" i="3"/>
  <c r="O11" i="3"/>
  <c r="P11" i="3"/>
  <c r="B12" i="3"/>
  <c r="D12" i="3"/>
  <c r="F12" i="3"/>
  <c r="G12" i="3"/>
  <c r="H12" i="3"/>
  <c r="I12" i="3"/>
  <c r="K12" i="3"/>
  <c r="L12" i="3"/>
  <c r="M12" i="3"/>
  <c r="N12" i="3"/>
  <c r="O12" i="3"/>
  <c r="P12" i="3"/>
  <c r="B13" i="3"/>
  <c r="D13" i="3"/>
  <c r="F13" i="3"/>
  <c r="G13" i="3"/>
  <c r="H13" i="3"/>
  <c r="I13" i="3"/>
  <c r="K13" i="3"/>
  <c r="L13" i="3"/>
  <c r="M13" i="3"/>
  <c r="N13" i="3"/>
  <c r="O13" i="3"/>
  <c r="P13" i="3"/>
  <c r="B14" i="3"/>
  <c r="D14" i="3"/>
  <c r="F14" i="3"/>
  <c r="G14" i="3"/>
  <c r="H14" i="3"/>
  <c r="I14" i="3"/>
  <c r="K14" i="3"/>
  <c r="L14" i="3"/>
  <c r="M14" i="3"/>
  <c r="N14" i="3"/>
  <c r="O14" i="3"/>
  <c r="P14" i="3"/>
  <c r="B15" i="3"/>
  <c r="D15" i="3"/>
  <c r="F15" i="3"/>
  <c r="G15" i="3"/>
  <c r="H15" i="3"/>
  <c r="I15" i="3"/>
  <c r="K15" i="3"/>
  <c r="L15" i="3"/>
  <c r="M15" i="3"/>
  <c r="N15" i="3"/>
  <c r="O15" i="3"/>
  <c r="P15" i="3"/>
  <c r="B16" i="3"/>
  <c r="D16" i="3"/>
  <c r="F16" i="3"/>
  <c r="A16" i="3" s="1"/>
  <c r="G16" i="3"/>
  <c r="H16" i="3"/>
  <c r="I16" i="3"/>
  <c r="K16" i="3"/>
  <c r="L16" i="3"/>
  <c r="M16" i="3"/>
  <c r="N16" i="3"/>
  <c r="O16" i="3"/>
  <c r="P16" i="3"/>
  <c r="B17" i="3"/>
  <c r="D17" i="3"/>
  <c r="F17" i="3"/>
  <c r="G17" i="3"/>
  <c r="H17" i="3"/>
  <c r="I17" i="3"/>
  <c r="K17" i="3"/>
  <c r="L17" i="3"/>
  <c r="M17" i="3"/>
  <c r="N17" i="3"/>
  <c r="O17" i="3"/>
  <c r="P17" i="3"/>
  <c r="B18" i="3"/>
  <c r="D18" i="3"/>
  <c r="F18" i="3"/>
  <c r="G18" i="3"/>
  <c r="H18" i="3"/>
  <c r="I18" i="3"/>
  <c r="K18" i="3"/>
  <c r="L18" i="3"/>
  <c r="M18" i="3"/>
  <c r="N18" i="3"/>
  <c r="O18" i="3"/>
  <c r="P18" i="3"/>
  <c r="B19" i="3"/>
  <c r="D19" i="3"/>
  <c r="F19" i="3"/>
  <c r="G19" i="3"/>
  <c r="H19" i="3"/>
  <c r="I19" i="3"/>
  <c r="K19" i="3"/>
  <c r="L19" i="3"/>
  <c r="M19" i="3"/>
  <c r="N19" i="3"/>
  <c r="O19" i="3"/>
  <c r="P19" i="3"/>
  <c r="B20" i="3"/>
  <c r="D20" i="3"/>
  <c r="F20" i="3"/>
  <c r="G20" i="3"/>
  <c r="H20" i="3"/>
  <c r="I20" i="3"/>
  <c r="K20" i="3"/>
  <c r="L20" i="3"/>
  <c r="M20" i="3"/>
  <c r="N20" i="3"/>
  <c r="O20" i="3"/>
  <c r="P20" i="3"/>
  <c r="B21" i="3"/>
  <c r="D21" i="3"/>
  <c r="F21" i="3"/>
  <c r="G21" i="3"/>
  <c r="H21" i="3"/>
  <c r="I21" i="3"/>
  <c r="K21" i="3"/>
  <c r="L21" i="3"/>
  <c r="M21" i="3"/>
  <c r="N21" i="3"/>
  <c r="O21" i="3"/>
  <c r="P21" i="3"/>
  <c r="B22" i="3"/>
  <c r="D22" i="3"/>
  <c r="F22" i="3"/>
  <c r="A22" i="3" s="1"/>
  <c r="G22" i="3"/>
  <c r="H22" i="3"/>
  <c r="I22" i="3"/>
  <c r="K22" i="3"/>
  <c r="L22" i="3"/>
  <c r="M22" i="3"/>
  <c r="N22" i="3"/>
  <c r="O22" i="3"/>
  <c r="P22" i="3"/>
  <c r="B23" i="3"/>
  <c r="D23" i="3"/>
  <c r="F23" i="3"/>
  <c r="G23" i="3"/>
  <c r="H23" i="3"/>
  <c r="I23" i="3"/>
  <c r="K23" i="3"/>
  <c r="L23" i="3"/>
  <c r="M23" i="3"/>
  <c r="N23" i="3"/>
  <c r="O23" i="3"/>
  <c r="P23" i="3"/>
  <c r="B24" i="3"/>
  <c r="D24" i="3"/>
  <c r="F24" i="3"/>
  <c r="A24" i="3" s="1"/>
  <c r="G24" i="3"/>
  <c r="H24" i="3"/>
  <c r="I24" i="3"/>
  <c r="K24" i="3"/>
  <c r="L24" i="3"/>
  <c r="M24" i="3"/>
  <c r="N24" i="3"/>
  <c r="O24" i="3"/>
  <c r="P24" i="3"/>
  <c r="B25" i="3"/>
  <c r="D25" i="3"/>
  <c r="F25" i="3"/>
  <c r="G25" i="3"/>
  <c r="H25" i="3"/>
  <c r="I25" i="3"/>
  <c r="K25" i="3"/>
  <c r="L25" i="3"/>
  <c r="M25" i="3"/>
  <c r="N25" i="3"/>
  <c r="O25" i="3"/>
  <c r="P25" i="3"/>
  <c r="B26" i="3"/>
  <c r="D26" i="3"/>
  <c r="F26" i="3"/>
  <c r="G26" i="3"/>
  <c r="H26" i="3"/>
  <c r="I26" i="3"/>
  <c r="K26" i="3"/>
  <c r="L26" i="3"/>
  <c r="M26" i="3"/>
  <c r="N26" i="3"/>
  <c r="O26" i="3"/>
  <c r="P26" i="3"/>
  <c r="B27" i="3"/>
  <c r="D27" i="3"/>
  <c r="F27" i="3"/>
  <c r="G27" i="3"/>
  <c r="H27" i="3"/>
  <c r="I27" i="3"/>
  <c r="K27" i="3"/>
  <c r="L27" i="3"/>
  <c r="M27" i="3"/>
  <c r="N27" i="3"/>
  <c r="O27" i="3"/>
  <c r="P27" i="3"/>
  <c r="B28" i="3"/>
  <c r="D28" i="3"/>
  <c r="F28" i="3"/>
  <c r="A28" i="3" s="1"/>
  <c r="G28" i="3"/>
  <c r="H28" i="3"/>
  <c r="I28" i="3"/>
  <c r="K28" i="3"/>
  <c r="L28" i="3"/>
  <c r="M28" i="3"/>
  <c r="N28" i="3"/>
  <c r="O28" i="3"/>
  <c r="P28" i="3"/>
  <c r="B29" i="3"/>
  <c r="D29" i="3"/>
  <c r="F29" i="3"/>
  <c r="G29" i="3"/>
  <c r="H29" i="3"/>
  <c r="I29" i="3"/>
  <c r="K29" i="3"/>
  <c r="L29" i="3"/>
  <c r="M29" i="3"/>
  <c r="N29" i="3"/>
  <c r="O29" i="3"/>
  <c r="P29" i="3"/>
  <c r="B30" i="3"/>
  <c r="D30" i="3"/>
  <c r="F30" i="3"/>
  <c r="A30" i="3" s="1"/>
  <c r="G30" i="3"/>
  <c r="H30" i="3"/>
  <c r="I30" i="3"/>
  <c r="K30" i="3"/>
  <c r="L30" i="3"/>
  <c r="M30" i="3"/>
  <c r="N30" i="3"/>
  <c r="O30" i="3"/>
  <c r="P30" i="3"/>
  <c r="B31" i="3"/>
  <c r="D31" i="3"/>
  <c r="F31" i="3"/>
  <c r="G31" i="3"/>
  <c r="H31" i="3"/>
  <c r="I31" i="3"/>
  <c r="K31" i="3"/>
  <c r="L31" i="3"/>
  <c r="M31" i="3"/>
  <c r="N31" i="3"/>
  <c r="O31" i="3"/>
  <c r="P31" i="3"/>
  <c r="B32" i="3"/>
  <c r="D32" i="3"/>
  <c r="F32" i="3"/>
  <c r="G32" i="3"/>
  <c r="H32" i="3"/>
  <c r="I32" i="3"/>
  <c r="K32" i="3"/>
  <c r="L32" i="3"/>
  <c r="M32" i="3"/>
  <c r="N32" i="3"/>
  <c r="O32" i="3"/>
  <c r="P32" i="3"/>
  <c r="B33" i="3"/>
  <c r="D33" i="3"/>
  <c r="F33" i="3"/>
  <c r="G33" i="3"/>
  <c r="H33" i="3"/>
  <c r="I33" i="3"/>
  <c r="K33" i="3"/>
  <c r="L33" i="3"/>
  <c r="M33" i="3"/>
  <c r="N33" i="3"/>
  <c r="O33" i="3"/>
  <c r="P33" i="3"/>
  <c r="B34" i="3"/>
  <c r="D34" i="3"/>
  <c r="F34" i="3"/>
  <c r="A34" i="3" s="1"/>
  <c r="G34" i="3"/>
  <c r="H34" i="3"/>
  <c r="I34" i="3"/>
  <c r="K34" i="3"/>
  <c r="L34" i="3"/>
  <c r="M34" i="3"/>
  <c r="N34" i="3"/>
  <c r="O34" i="3"/>
  <c r="P34" i="3"/>
  <c r="B35" i="3"/>
  <c r="D35" i="3"/>
  <c r="F35" i="3"/>
  <c r="G35" i="3"/>
  <c r="H35" i="3"/>
  <c r="I35" i="3"/>
  <c r="K35" i="3"/>
  <c r="L35" i="3"/>
  <c r="M35" i="3"/>
  <c r="N35" i="3"/>
  <c r="O35" i="3"/>
  <c r="P35" i="3"/>
  <c r="B36" i="3"/>
  <c r="D36" i="3"/>
  <c r="F36" i="3"/>
  <c r="A36" i="3" s="1"/>
  <c r="G36" i="3"/>
  <c r="H36" i="3"/>
  <c r="I36" i="3"/>
  <c r="K36" i="3"/>
  <c r="L36" i="3"/>
  <c r="M36" i="3"/>
  <c r="N36" i="3"/>
  <c r="O36" i="3"/>
  <c r="P36" i="3"/>
  <c r="B37" i="3"/>
  <c r="D37" i="3"/>
  <c r="F37" i="3"/>
  <c r="G37" i="3"/>
  <c r="H37" i="3"/>
  <c r="I37" i="3"/>
  <c r="K37" i="3"/>
  <c r="L37" i="3"/>
  <c r="M37" i="3"/>
  <c r="N37" i="3"/>
  <c r="O37" i="3"/>
  <c r="P37" i="3"/>
  <c r="B38" i="3"/>
  <c r="D38" i="3"/>
  <c r="F38" i="3"/>
  <c r="G38" i="3"/>
  <c r="H38" i="3"/>
  <c r="I38" i="3"/>
  <c r="K38" i="3"/>
  <c r="L38" i="3"/>
  <c r="M38" i="3"/>
  <c r="N38" i="3"/>
  <c r="O38" i="3"/>
  <c r="P38" i="3"/>
  <c r="B39" i="3"/>
  <c r="D39" i="3"/>
  <c r="F39" i="3"/>
  <c r="G39" i="3"/>
  <c r="H39" i="3"/>
  <c r="I39" i="3"/>
  <c r="K39" i="3"/>
  <c r="L39" i="3"/>
  <c r="M39" i="3"/>
  <c r="N39" i="3"/>
  <c r="O39" i="3"/>
  <c r="P39" i="3"/>
  <c r="B40" i="3"/>
  <c r="D40" i="3"/>
  <c r="F40" i="3"/>
  <c r="A40" i="3" s="1"/>
  <c r="G40" i="3"/>
  <c r="H40" i="3"/>
  <c r="I40" i="3"/>
  <c r="K40" i="3"/>
  <c r="L40" i="3"/>
  <c r="M40" i="3"/>
  <c r="N40" i="3"/>
  <c r="O40" i="3"/>
  <c r="P40" i="3"/>
  <c r="B41" i="3"/>
  <c r="D41" i="3"/>
  <c r="F41" i="3"/>
  <c r="G41" i="3"/>
  <c r="H41" i="3"/>
  <c r="I41" i="3"/>
  <c r="K41" i="3"/>
  <c r="L41" i="3"/>
  <c r="M41" i="3"/>
  <c r="N41" i="3"/>
  <c r="O41" i="3"/>
  <c r="P41" i="3"/>
  <c r="B42" i="3"/>
  <c r="D42" i="3"/>
  <c r="F42" i="3"/>
  <c r="A42" i="3" s="1"/>
  <c r="G42" i="3"/>
  <c r="H42" i="3"/>
  <c r="I42" i="3"/>
  <c r="K42" i="3"/>
  <c r="L42" i="3"/>
  <c r="M42" i="3"/>
  <c r="N42" i="3"/>
  <c r="O42" i="3"/>
  <c r="P42" i="3"/>
  <c r="B43" i="3"/>
  <c r="D43" i="3"/>
  <c r="F43" i="3"/>
  <c r="G43" i="3"/>
  <c r="H43" i="3"/>
  <c r="I43" i="3"/>
  <c r="K43" i="3"/>
  <c r="L43" i="3"/>
  <c r="M43" i="3"/>
  <c r="N43" i="3"/>
  <c r="O43" i="3"/>
  <c r="P43" i="3"/>
  <c r="B44" i="3"/>
  <c r="D44" i="3"/>
  <c r="F44" i="3"/>
  <c r="G44" i="3"/>
  <c r="H44" i="3"/>
  <c r="I44" i="3"/>
  <c r="K44" i="3"/>
  <c r="L44" i="3"/>
  <c r="M44" i="3"/>
  <c r="N44" i="3"/>
  <c r="O44" i="3"/>
  <c r="P44" i="3"/>
  <c r="B45" i="3"/>
  <c r="D45" i="3"/>
  <c r="F45" i="3"/>
  <c r="G45" i="3"/>
  <c r="H45" i="3"/>
  <c r="I45" i="3"/>
  <c r="K45" i="3"/>
  <c r="L45" i="3"/>
  <c r="M45" i="3"/>
  <c r="N45" i="3"/>
  <c r="O45" i="3"/>
  <c r="P45" i="3"/>
  <c r="B46" i="3"/>
  <c r="D46" i="3"/>
  <c r="F46" i="3"/>
  <c r="A46" i="3" s="1"/>
  <c r="G46" i="3"/>
  <c r="H46" i="3"/>
  <c r="I46" i="3"/>
  <c r="K46" i="3"/>
  <c r="L46" i="3"/>
  <c r="M46" i="3"/>
  <c r="N46" i="3"/>
  <c r="O46" i="3"/>
  <c r="P46" i="3"/>
  <c r="B47" i="3"/>
  <c r="D47" i="3"/>
  <c r="F47" i="3"/>
  <c r="G47" i="3"/>
  <c r="H47" i="3"/>
  <c r="I47" i="3"/>
  <c r="K47" i="3"/>
  <c r="L47" i="3"/>
  <c r="M47" i="3"/>
  <c r="N47" i="3"/>
  <c r="O47" i="3"/>
  <c r="P47" i="3"/>
  <c r="B48" i="3"/>
  <c r="D48" i="3"/>
  <c r="F48" i="3"/>
  <c r="A48" i="3" s="1"/>
  <c r="G48" i="3"/>
  <c r="H48" i="3"/>
  <c r="I48" i="3"/>
  <c r="K48" i="3"/>
  <c r="L48" i="3"/>
  <c r="M48" i="3"/>
  <c r="N48" i="3"/>
  <c r="O48" i="3"/>
  <c r="P48" i="3"/>
  <c r="B49" i="3"/>
  <c r="D49" i="3"/>
  <c r="F49" i="3"/>
  <c r="G49" i="3"/>
  <c r="H49" i="3"/>
  <c r="I49" i="3"/>
  <c r="K49" i="3"/>
  <c r="L49" i="3"/>
  <c r="M49" i="3"/>
  <c r="N49" i="3"/>
  <c r="O49" i="3"/>
  <c r="P49" i="3"/>
  <c r="B50" i="3"/>
  <c r="D50" i="3"/>
  <c r="F50" i="3"/>
  <c r="G50" i="3"/>
  <c r="H50" i="3"/>
  <c r="I50" i="3"/>
  <c r="K50" i="3"/>
  <c r="L50" i="3"/>
  <c r="M50" i="3"/>
  <c r="N50" i="3"/>
  <c r="O50" i="3"/>
  <c r="P50" i="3"/>
  <c r="B51" i="3"/>
  <c r="D51" i="3"/>
  <c r="F51" i="3"/>
  <c r="G51" i="3"/>
  <c r="H51" i="3"/>
  <c r="I51" i="3"/>
  <c r="K51" i="3"/>
  <c r="L51" i="3"/>
  <c r="M51" i="3"/>
  <c r="N51" i="3"/>
  <c r="O51" i="3"/>
  <c r="P51" i="3"/>
  <c r="B52" i="3"/>
  <c r="D52" i="3"/>
  <c r="F52" i="3"/>
  <c r="A52" i="3" s="1"/>
  <c r="G52" i="3"/>
  <c r="H52" i="3"/>
  <c r="I52" i="3"/>
  <c r="K52" i="3"/>
  <c r="L52" i="3"/>
  <c r="M52" i="3"/>
  <c r="N52" i="3"/>
  <c r="O52" i="3"/>
  <c r="P52" i="3"/>
  <c r="B53" i="3"/>
  <c r="D53" i="3"/>
  <c r="F53" i="3"/>
  <c r="G53" i="3"/>
  <c r="H53" i="3"/>
  <c r="I53" i="3"/>
  <c r="K53" i="3"/>
  <c r="L53" i="3"/>
  <c r="M53" i="3"/>
  <c r="N53" i="3"/>
  <c r="O53" i="3"/>
  <c r="P53" i="3"/>
  <c r="B54" i="3"/>
  <c r="D54" i="3"/>
  <c r="F54" i="3"/>
  <c r="A54" i="3" s="1"/>
  <c r="G54" i="3"/>
  <c r="H54" i="3"/>
  <c r="I54" i="3"/>
  <c r="K54" i="3"/>
  <c r="L54" i="3"/>
  <c r="M54" i="3"/>
  <c r="N54" i="3"/>
  <c r="O54" i="3"/>
  <c r="P54" i="3"/>
  <c r="B55" i="3"/>
  <c r="D55" i="3"/>
  <c r="F55" i="3"/>
  <c r="G55" i="3"/>
  <c r="H55" i="3"/>
  <c r="I55" i="3"/>
  <c r="K55" i="3"/>
  <c r="L55" i="3"/>
  <c r="M55" i="3"/>
  <c r="N55" i="3"/>
  <c r="O55" i="3"/>
  <c r="P55" i="3"/>
  <c r="B56" i="3"/>
  <c r="D56" i="3"/>
  <c r="F56" i="3"/>
  <c r="G56" i="3"/>
  <c r="H56" i="3"/>
  <c r="I56" i="3"/>
  <c r="K56" i="3"/>
  <c r="L56" i="3"/>
  <c r="M56" i="3"/>
  <c r="N56" i="3"/>
  <c r="O56" i="3"/>
  <c r="P56" i="3"/>
  <c r="B57" i="3"/>
  <c r="D57" i="3"/>
  <c r="F57" i="3"/>
  <c r="G57" i="3"/>
  <c r="H57" i="3"/>
  <c r="I57" i="3"/>
  <c r="K57" i="3"/>
  <c r="L57" i="3"/>
  <c r="M57" i="3"/>
  <c r="N57" i="3"/>
  <c r="O57" i="3"/>
  <c r="P57" i="3"/>
  <c r="B58" i="3"/>
  <c r="D58" i="3"/>
  <c r="F58" i="3"/>
  <c r="A58" i="3" s="1"/>
  <c r="G58" i="3"/>
  <c r="H58" i="3"/>
  <c r="I58" i="3"/>
  <c r="K58" i="3"/>
  <c r="L58" i="3"/>
  <c r="M58" i="3"/>
  <c r="N58" i="3"/>
  <c r="O58" i="3"/>
  <c r="P58" i="3"/>
  <c r="B59" i="3"/>
  <c r="D59" i="3"/>
  <c r="F59" i="3"/>
  <c r="G59" i="3"/>
  <c r="H59" i="3"/>
  <c r="I59" i="3"/>
  <c r="K59" i="3"/>
  <c r="L59" i="3"/>
  <c r="M59" i="3"/>
  <c r="N59" i="3"/>
  <c r="O59" i="3"/>
  <c r="P59" i="3"/>
  <c r="B60" i="3"/>
  <c r="D60" i="3"/>
  <c r="F60" i="3"/>
  <c r="A60" i="3" s="1"/>
  <c r="G60" i="3"/>
  <c r="H60" i="3"/>
  <c r="I60" i="3"/>
  <c r="K60" i="3"/>
  <c r="L60" i="3"/>
  <c r="M60" i="3"/>
  <c r="N60" i="3"/>
  <c r="O60" i="3"/>
  <c r="P60" i="3"/>
  <c r="B61" i="3"/>
  <c r="D61" i="3"/>
  <c r="F61" i="3"/>
  <c r="G61" i="3"/>
  <c r="H61" i="3"/>
  <c r="I61" i="3"/>
  <c r="K61" i="3"/>
  <c r="L61" i="3"/>
  <c r="M61" i="3"/>
  <c r="N61" i="3"/>
  <c r="O61" i="3"/>
  <c r="P61" i="3"/>
  <c r="B62" i="3"/>
  <c r="D62" i="3"/>
  <c r="F62" i="3"/>
  <c r="G62" i="3"/>
  <c r="H62" i="3"/>
  <c r="I62" i="3"/>
  <c r="K62" i="3"/>
  <c r="L62" i="3"/>
  <c r="M62" i="3"/>
  <c r="N62" i="3"/>
  <c r="O62" i="3"/>
  <c r="P62" i="3"/>
  <c r="B63" i="3"/>
  <c r="D63" i="3"/>
  <c r="F63" i="3"/>
  <c r="G63" i="3"/>
  <c r="H63" i="3"/>
  <c r="I63" i="3"/>
  <c r="K63" i="3"/>
  <c r="L63" i="3"/>
  <c r="M63" i="3"/>
  <c r="N63" i="3"/>
  <c r="O63" i="3"/>
  <c r="P63" i="3"/>
  <c r="B64" i="3"/>
  <c r="D64" i="3"/>
  <c r="F64" i="3"/>
  <c r="A64" i="3" s="1"/>
  <c r="G64" i="3"/>
  <c r="H64" i="3"/>
  <c r="I64" i="3"/>
  <c r="K64" i="3"/>
  <c r="L64" i="3"/>
  <c r="M64" i="3"/>
  <c r="N64" i="3"/>
  <c r="O64" i="3"/>
  <c r="P64" i="3"/>
  <c r="B65" i="3"/>
  <c r="D65" i="3"/>
  <c r="F65" i="3"/>
  <c r="G65" i="3"/>
  <c r="H65" i="3"/>
  <c r="I65" i="3"/>
  <c r="K65" i="3"/>
  <c r="L65" i="3"/>
  <c r="M65" i="3"/>
  <c r="N65" i="3"/>
  <c r="O65" i="3"/>
  <c r="P65" i="3"/>
  <c r="B66" i="3"/>
  <c r="D66" i="3"/>
  <c r="F66" i="3"/>
  <c r="A66" i="3" s="1"/>
  <c r="G66" i="3"/>
  <c r="H66" i="3"/>
  <c r="I66" i="3"/>
  <c r="K66" i="3"/>
  <c r="L66" i="3"/>
  <c r="M66" i="3"/>
  <c r="N66" i="3"/>
  <c r="O66" i="3"/>
  <c r="P66" i="3"/>
  <c r="B67" i="3"/>
  <c r="D67" i="3"/>
  <c r="F67" i="3"/>
  <c r="G67" i="3"/>
  <c r="H67" i="3"/>
  <c r="I67" i="3"/>
  <c r="K67" i="3"/>
  <c r="L67" i="3"/>
  <c r="M67" i="3"/>
  <c r="N67" i="3"/>
  <c r="O67" i="3"/>
  <c r="P67" i="3"/>
  <c r="B68" i="3"/>
  <c r="D68" i="3"/>
  <c r="F68" i="3"/>
  <c r="G68" i="3"/>
  <c r="H68" i="3"/>
  <c r="I68" i="3"/>
  <c r="K68" i="3"/>
  <c r="L68" i="3"/>
  <c r="M68" i="3"/>
  <c r="N68" i="3"/>
  <c r="O68" i="3"/>
  <c r="P68" i="3"/>
  <c r="B69" i="3"/>
  <c r="D69" i="3"/>
  <c r="F69" i="3"/>
  <c r="G69" i="3"/>
  <c r="H69" i="3"/>
  <c r="I69" i="3"/>
  <c r="K69" i="3"/>
  <c r="L69" i="3"/>
  <c r="M69" i="3"/>
  <c r="N69" i="3"/>
  <c r="O69" i="3"/>
  <c r="P69" i="3"/>
  <c r="B70" i="3"/>
  <c r="D70" i="3"/>
  <c r="F70" i="3"/>
  <c r="A70" i="3" s="1"/>
  <c r="G70" i="3"/>
  <c r="H70" i="3"/>
  <c r="I70" i="3"/>
  <c r="K70" i="3"/>
  <c r="L70" i="3"/>
  <c r="M70" i="3"/>
  <c r="N70" i="3"/>
  <c r="O70" i="3"/>
  <c r="P70" i="3"/>
  <c r="B71" i="3"/>
  <c r="D71" i="3"/>
  <c r="F71" i="3"/>
  <c r="G71" i="3"/>
  <c r="H71" i="3"/>
  <c r="I71" i="3"/>
  <c r="K71" i="3"/>
  <c r="L71" i="3"/>
  <c r="M71" i="3"/>
  <c r="N71" i="3"/>
  <c r="O71" i="3"/>
  <c r="P71" i="3"/>
  <c r="B72" i="3"/>
  <c r="D72" i="3"/>
  <c r="F72" i="3"/>
  <c r="A72" i="3" s="1"/>
  <c r="G72" i="3"/>
  <c r="H72" i="3"/>
  <c r="I72" i="3"/>
  <c r="K72" i="3"/>
  <c r="L72" i="3"/>
  <c r="M72" i="3"/>
  <c r="N72" i="3"/>
  <c r="O72" i="3"/>
  <c r="P72" i="3"/>
  <c r="B73" i="3"/>
  <c r="D73" i="3"/>
  <c r="F73" i="3"/>
  <c r="G73" i="3"/>
  <c r="H73" i="3"/>
  <c r="I73" i="3"/>
  <c r="K73" i="3"/>
  <c r="L73" i="3"/>
  <c r="M73" i="3"/>
  <c r="N73" i="3"/>
  <c r="O73" i="3"/>
  <c r="P73" i="3"/>
  <c r="B74" i="3"/>
  <c r="D74" i="3"/>
  <c r="F74" i="3"/>
  <c r="G74" i="3"/>
  <c r="H74" i="3"/>
  <c r="I74" i="3"/>
  <c r="K74" i="3"/>
  <c r="L74" i="3"/>
  <c r="M74" i="3"/>
  <c r="N74" i="3"/>
  <c r="O74" i="3"/>
  <c r="P74" i="3"/>
  <c r="B75" i="3"/>
  <c r="D75" i="3"/>
  <c r="F75" i="3"/>
  <c r="G75" i="3"/>
  <c r="H75" i="3"/>
  <c r="I75" i="3"/>
  <c r="K75" i="3"/>
  <c r="L75" i="3"/>
  <c r="M75" i="3"/>
  <c r="N75" i="3"/>
  <c r="O75" i="3"/>
  <c r="P75" i="3"/>
  <c r="B76" i="3"/>
  <c r="D76" i="3"/>
  <c r="F76" i="3"/>
  <c r="A76" i="3" s="1"/>
  <c r="G76" i="3"/>
  <c r="H76" i="3"/>
  <c r="I76" i="3"/>
  <c r="K76" i="3"/>
  <c r="L76" i="3"/>
  <c r="M76" i="3"/>
  <c r="N76" i="3"/>
  <c r="O76" i="3"/>
  <c r="P76" i="3"/>
  <c r="B77" i="3"/>
  <c r="D77" i="3"/>
  <c r="F77" i="3"/>
  <c r="G77" i="3"/>
  <c r="H77" i="3"/>
  <c r="I77" i="3"/>
  <c r="K77" i="3"/>
  <c r="L77" i="3"/>
  <c r="M77" i="3"/>
  <c r="N77" i="3"/>
  <c r="O77" i="3"/>
  <c r="P77" i="3"/>
  <c r="B78" i="3"/>
  <c r="D78" i="3"/>
  <c r="F78" i="3"/>
  <c r="A78" i="3" s="1"/>
  <c r="G78" i="3"/>
  <c r="H78" i="3"/>
  <c r="I78" i="3"/>
  <c r="K78" i="3"/>
  <c r="L78" i="3"/>
  <c r="M78" i="3"/>
  <c r="N78" i="3"/>
  <c r="O78" i="3"/>
  <c r="P78" i="3"/>
  <c r="B79" i="3"/>
  <c r="D79" i="3"/>
  <c r="F79" i="3"/>
  <c r="G79" i="3"/>
  <c r="H79" i="3"/>
  <c r="I79" i="3"/>
  <c r="K79" i="3"/>
  <c r="L79" i="3"/>
  <c r="M79" i="3"/>
  <c r="N79" i="3"/>
  <c r="O79" i="3"/>
  <c r="P79" i="3"/>
  <c r="B80" i="3"/>
  <c r="D80" i="3"/>
  <c r="F80" i="3"/>
  <c r="G80" i="3"/>
  <c r="H80" i="3"/>
  <c r="I80" i="3"/>
  <c r="K80" i="3"/>
  <c r="L80" i="3"/>
  <c r="M80" i="3"/>
  <c r="N80" i="3"/>
  <c r="O80" i="3"/>
  <c r="P80" i="3"/>
  <c r="B81" i="3"/>
  <c r="D81" i="3"/>
  <c r="F81" i="3"/>
  <c r="G81" i="3"/>
  <c r="H81" i="3"/>
  <c r="I81" i="3"/>
  <c r="K81" i="3"/>
  <c r="L81" i="3"/>
  <c r="M81" i="3"/>
  <c r="N81" i="3"/>
  <c r="O81" i="3"/>
  <c r="P81" i="3"/>
  <c r="B82" i="3"/>
  <c r="D82" i="3"/>
  <c r="F82" i="3"/>
  <c r="A82" i="3" s="1"/>
  <c r="G82" i="3"/>
  <c r="H82" i="3"/>
  <c r="I82" i="3"/>
  <c r="K82" i="3"/>
  <c r="L82" i="3"/>
  <c r="M82" i="3"/>
  <c r="N82" i="3"/>
  <c r="O82" i="3"/>
  <c r="P82" i="3"/>
  <c r="B83" i="3"/>
  <c r="D83" i="3"/>
  <c r="F83" i="3"/>
  <c r="G83" i="3"/>
  <c r="H83" i="3"/>
  <c r="I83" i="3"/>
  <c r="K83" i="3"/>
  <c r="L83" i="3"/>
  <c r="M83" i="3"/>
  <c r="N83" i="3"/>
  <c r="O83" i="3"/>
  <c r="P83" i="3"/>
  <c r="B84" i="3"/>
  <c r="D84" i="3"/>
  <c r="F84" i="3"/>
  <c r="A84" i="3" s="1"/>
  <c r="G84" i="3"/>
  <c r="H84" i="3"/>
  <c r="I84" i="3"/>
  <c r="K84" i="3"/>
  <c r="L84" i="3"/>
  <c r="M84" i="3"/>
  <c r="N84" i="3"/>
  <c r="O84" i="3"/>
  <c r="P84" i="3"/>
  <c r="B85" i="3"/>
  <c r="D85" i="3"/>
  <c r="F85" i="3"/>
  <c r="G85" i="3"/>
  <c r="H85" i="3"/>
  <c r="I85" i="3"/>
  <c r="K85" i="3"/>
  <c r="L85" i="3"/>
  <c r="M85" i="3"/>
  <c r="N85" i="3"/>
  <c r="O85" i="3"/>
  <c r="P85" i="3"/>
  <c r="B86" i="3"/>
  <c r="D86" i="3"/>
  <c r="F86" i="3"/>
  <c r="G86" i="3"/>
  <c r="H86" i="3"/>
  <c r="I86" i="3"/>
  <c r="K86" i="3"/>
  <c r="L86" i="3"/>
  <c r="M86" i="3"/>
  <c r="N86" i="3"/>
  <c r="O86" i="3"/>
  <c r="P86" i="3"/>
  <c r="B87" i="3"/>
  <c r="D87" i="3"/>
  <c r="F87" i="3"/>
  <c r="G87" i="3"/>
  <c r="H87" i="3"/>
  <c r="I87" i="3"/>
  <c r="K87" i="3"/>
  <c r="L87" i="3"/>
  <c r="M87" i="3"/>
  <c r="N87" i="3"/>
  <c r="O87" i="3"/>
  <c r="P87" i="3"/>
  <c r="B88" i="3"/>
  <c r="D88" i="3"/>
  <c r="F88" i="3"/>
  <c r="A88" i="3" s="1"/>
  <c r="G88" i="3"/>
  <c r="H88" i="3"/>
  <c r="I88" i="3"/>
  <c r="K88" i="3"/>
  <c r="L88" i="3"/>
  <c r="M88" i="3"/>
  <c r="N88" i="3"/>
  <c r="O88" i="3"/>
  <c r="P88" i="3"/>
  <c r="B89" i="3"/>
  <c r="D89" i="3"/>
  <c r="F89" i="3"/>
  <c r="G89" i="3"/>
  <c r="H89" i="3"/>
  <c r="I89" i="3"/>
  <c r="K89" i="3"/>
  <c r="L89" i="3"/>
  <c r="M89" i="3"/>
  <c r="N89" i="3"/>
  <c r="O89" i="3"/>
  <c r="P89" i="3"/>
  <c r="B90" i="3"/>
  <c r="D90" i="3"/>
  <c r="F90" i="3"/>
  <c r="A90" i="3" s="1"/>
  <c r="G90" i="3"/>
  <c r="H90" i="3"/>
  <c r="I90" i="3"/>
  <c r="K90" i="3"/>
  <c r="L90" i="3"/>
  <c r="M90" i="3"/>
  <c r="N90" i="3"/>
  <c r="O90" i="3"/>
  <c r="P90" i="3"/>
  <c r="B91" i="3"/>
  <c r="D91" i="3"/>
  <c r="F91" i="3"/>
  <c r="G91" i="3"/>
  <c r="H91" i="3"/>
  <c r="I91" i="3"/>
  <c r="K91" i="3"/>
  <c r="L91" i="3"/>
  <c r="M91" i="3"/>
  <c r="N91" i="3"/>
  <c r="O91" i="3"/>
  <c r="P91" i="3"/>
  <c r="B92" i="3"/>
  <c r="D92" i="3"/>
  <c r="F92" i="3"/>
  <c r="G92" i="3"/>
  <c r="H92" i="3"/>
  <c r="I92" i="3"/>
  <c r="K92" i="3"/>
  <c r="L92" i="3"/>
  <c r="M92" i="3"/>
  <c r="N92" i="3"/>
  <c r="O92" i="3"/>
  <c r="P92" i="3"/>
  <c r="B93" i="3"/>
  <c r="D93" i="3"/>
  <c r="F93" i="3"/>
  <c r="G93" i="3"/>
  <c r="H93" i="3"/>
  <c r="I93" i="3"/>
  <c r="K93" i="3"/>
  <c r="L93" i="3"/>
  <c r="M93" i="3"/>
  <c r="N93" i="3"/>
  <c r="O93" i="3"/>
  <c r="P93" i="3"/>
  <c r="B94" i="3"/>
  <c r="D94" i="3"/>
  <c r="F94" i="3"/>
  <c r="A94" i="3" s="1"/>
  <c r="G94" i="3"/>
  <c r="H94" i="3"/>
  <c r="I94" i="3"/>
  <c r="K94" i="3"/>
  <c r="L94" i="3"/>
  <c r="M94" i="3"/>
  <c r="N94" i="3"/>
  <c r="O94" i="3"/>
  <c r="P94" i="3"/>
  <c r="B95" i="3"/>
  <c r="D95" i="3"/>
  <c r="F95" i="3"/>
  <c r="G95" i="3"/>
  <c r="H95" i="3"/>
  <c r="I95" i="3"/>
  <c r="K95" i="3"/>
  <c r="L95" i="3"/>
  <c r="M95" i="3"/>
  <c r="N95" i="3"/>
  <c r="O95" i="3"/>
  <c r="P95" i="3"/>
  <c r="B96" i="3"/>
  <c r="D96" i="3"/>
  <c r="F96" i="3"/>
  <c r="A96" i="3" s="1"/>
  <c r="G96" i="3"/>
  <c r="H96" i="3"/>
  <c r="I96" i="3"/>
  <c r="K96" i="3"/>
  <c r="L96" i="3"/>
  <c r="M96" i="3"/>
  <c r="N96" i="3"/>
  <c r="O96" i="3"/>
  <c r="P96" i="3"/>
  <c r="B97" i="3"/>
  <c r="D97" i="3"/>
  <c r="F97" i="3"/>
  <c r="G97" i="3"/>
  <c r="H97" i="3"/>
  <c r="I97" i="3"/>
  <c r="K97" i="3"/>
  <c r="L97" i="3"/>
  <c r="M97" i="3"/>
  <c r="N97" i="3"/>
  <c r="O97" i="3"/>
  <c r="P97" i="3"/>
  <c r="B98" i="3"/>
  <c r="D98" i="3"/>
  <c r="F98" i="3"/>
  <c r="G98" i="3"/>
  <c r="H98" i="3"/>
  <c r="I98" i="3"/>
  <c r="K98" i="3"/>
  <c r="L98" i="3"/>
  <c r="M98" i="3"/>
  <c r="N98" i="3"/>
  <c r="O98" i="3"/>
  <c r="P98" i="3"/>
  <c r="B99" i="3"/>
  <c r="D99" i="3"/>
  <c r="F99" i="3"/>
  <c r="G99" i="3"/>
  <c r="H99" i="3"/>
  <c r="I99" i="3"/>
  <c r="K99" i="3"/>
  <c r="L99" i="3"/>
  <c r="M99" i="3"/>
  <c r="N99" i="3"/>
  <c r="O99" i="3"/>
  <c r="P99" i="3"/>
  <c r="B100" i="3"/>
  <c r="D100" i="3"/>
  <c r="F100" i="3"/>
  <c r="A100" i="3" s="1"/>
  <c r="G100" i="3"/>
  <c r="H100" i="3"/>
  <c r="I100" i="3"/>
  <c r="K100" i="3"/>
  <c r="L100" i="3"/>
  <c r="M100" i="3"/>
  <c r="N100" i="3"/>
  <c r="O100" i="3"/>
  <c r="P100" i="3"/>
  <c r="B101" i="3"/>
  <c r="D101" i="3"/>
  <c r="F101" i="3"/>
  <c r="G101" i="3"/>
  <c r="H101" i="3"/>
  <c r="I101" i="3"/>
  <c r="K101" i="3"/>
  <c r="L101" i="3"/>
  <c r="M101" i="3"/>
  <c r="N101" i="3"/>
  <c r="O101" i="3"/>
  <c r="P101" i="3"/>
  <c r="B102" i="3"/>
  <c r="D102" i="3"/>
  <c r="F102" i="3"/>
  <c r="G102" i="3"/>
  <c r="H102" i="3"/>
  <c r="I102" i="3"/>
  <c r="K102" i="3"/>
  <c r="L102" i="3"/>
  <c r="M102" i="3"/>
  <c r="N102" i="3"/>
  <c r="O102" i="3"/>
  <c r="P102" i="3"/>
  <c r="B103" i="3"/>
  <c r="D103" i="3"/>
  <c r="F103" i="3"/>
  <c r="G103" i="3"/>
  <c r="H103" i="3"/>
  <c r="I103" i="3"/>
  <c r="K103" i="3"/>
  <c r="L103" i="3"/>
  <c r="M103" i="3"/>
  <c r="N103" i="3"/>
  <c r="O103" i="3"/>
  <c r="P103" i="3"/>
  <c r="B104" i="3"/>
  <c r="D104" i="3"/>
  <c r="F104" i="3"/>
  <c r="G104" i="3"/>
  <c r="H104" i="3"/>
  <c r="I104" i="3"/>
  <c r="K104" i="3"/>
  <c r="L104" i="3"/>
  <c r="M104" i="3"/>
  <c r="N104" i="3"/>
  <c r="O104" i="3"/>
  <c r="P104" i="3"/>
  <c r="B105" i="3"/>
  <c r="D105" i="3"/>
  <c r="F105" i="3"/>
  <c r="G105" i="3"/>
  <c r="H105" i="3"/>
  <c r="I105" i="3"/>
  <c r="K105" i="3"/>
  <c r="L105" i="3"/>
  <c r="M105" i="3"/>
  <c r="N105" i="3"/>
  <c r="O105" i="3"/>
  <c r="P105" i="3"/>
  <c r="B106" i="3"/>
  <c r="D106" i="3"/>
  <c r="F106" i="3"/>
  <c r="A106" i="3" s="1"/>
  <c r="G106" i="3"/>
  <c r="H106" i="3"/>
  <c r="I106" i="3"/>
  <c r="K106" i="3"/>
  <c r="L106" i="3"/>
  <c r="M106" i="3"/>
  <c r="N106" i="3"/>
  <c r="O106" i="3"/>
  <c r="P106" i="3"/>
  <c r="B107" i="3"/>
  <c r="D107" i="3"/>
  <c r="F107" i="3"/>
  <c r="G107" i="3"/>
  <c r="H107" i="3"/>
  <c r="I107" i="3"/>
  <c r="K107" i="3"/>
  <c r="L107" i="3"/>
  <c r="M107" i="3"/>
  <c r="N107" i="3"/>
  <c r="O107" i="3"/>
  <c r="P107" i="3"/>
  <c r="B108" i="3"/>
  <c r="D108" i="3"/>
  <c r="F108" i="3"/>
  <c r="G108" i="3"/>
  <c r="H108" i="3"/>
  <c r="I108" i="3"/>
  <c r="K108" i="3"/>
  <c r="L108" i="3"/>
  <c r="M108" i="3"/>
  <c r="N108" i="3"/>
  <c r="O108" i="3"/>
  <c r="P108" i="3"/>
  <c r="B109" i="3"/>
  <c r="D109" i="3"/>
  <c r="F109" i="3"/>
  <c r="G109" i="3"/>
  <c r="H109" i="3"/>
  <c r="I109" i="3"/>
  <c r="K109" i="3"/>
  <c r="L109" i="3"/>
  <c r="M109" i="3"/>
  <c r="N109" i="3"/>
  <c r="O109" i="3"/>
  <c r="P109" i="3"/>
  <c r="B110" i="3"/>
  <c r="D110" i="3"/>
  <c r="F110" i="3"/>
  <c r="G110" i="3"/>
  <c r="H110" i="3"/>
  <c r="I110" i="3"/>
  <c r="K110" i="3"/>
  <c r="L110" i="3"/>
  <c r="M110" i="3"/>
  <c r="N110" i="3"/>
  <c r="O110" i="3"/>
  <c r="P110" i="3"/>
  <c r="B111" i="3"/>
  <c r="D111" i="3"/>
  <c r="F111" i="3"/>
  <c r="G111" i="3"/>
  <c r="H111" i="3"/>
  <c r="I111" i="3"/>
  <c r="K111" i="3"/>
  <c r="L111" i="3"/>
  <c r="M111" i="3"/>
  <c r="N111" i="3"/>
  <c r="O111" i="3"/>
  <c r="P111" i="3"/>
  <c r="B112" i="3"/>
  <c r="D112" i="3"/>
  <c r="F112" i="3"/>
  <c r="A112" i="3" s="1"/>
  <c r="G112" i="3"/>
  <c r="H112" i="3"/>
  <c r="I112" i="3"/>
  <c r="K112" i="3"/>
  <c r="L112" i="3"/>
  <c r="M112" i="3"/>
  <c r="N112" i="3"/>
  <c r="O112" i="3"/>
  <c r="P112" i="3"/>
  <c r="B113" i="3"/>
  <c r="D113" i="3"/>
  <c r="F113" i="3"/>
  <c r="G113" i="3"/>
  <c r="H113" i="3"/>
  <c r="I113" i="3"/>
  <c r="K113" i="3"/>
  <c r="L113" i="3"/>
  <c r="M113" i="3"/>
  <c r="N113" i="3"/>
  <c r="O113" i="3"/>
  <c r="P113" i="3"/>
  <c r="B114" i="3"/>
  <c r="D114" i="3"/>
  <c r="F114" i="3"/>
  <c r="G114" i="3"/>
  <c r="H114" i="3"/>
  <c r="I114" i="3"/>
  <c r="K114" i="3"/>
  <c r="L114" i="3"/>
  <c r="M114" i="3"/>
  <c r="N114" i="3"/>
  <c r="O114" i="3"/>
  <c r="P114" i="3"/>
  <c r="B115" i="3"/>
  <c r="D115" i="3"/>
  <c r="F115" i="3"/>
  <c r="G115" i="3"/>
  <c r="H115" i="3"/>
  <c r="I115" i="3"/>
  <c r="K115" i="3"/>
  <c r="L115" i="3"/>
  <c r="M115" i="3"/>
  <c r="N115" i="3"/>
  <c r="O115" i="3"/>
  <c r="P115" i="3"/>
  <c r="B116" i="3"/>
  <c r="D116" i="3"/>
  <c r="F116" i="3"/>
  <c r="G116" i="3"/>
  <c r="H116" i="3"/>
  <c r="I116" i="3"/>
  <c r="K116" i="3"/>
  <c r="L116" i="3"/>
  <c r="M116" i="3"/>
  <c r="N116" i="3"/>
  <c r="O116" i="3"/>
  <c r="P116" i="3"/>
  <c r="B117" i="3"/>
  <c r="D117" i="3"/>
  <c r="F117" i="3"/>
  <c r="G117" i="3"/>
  <c r="H117" i="3"/>
  <c r="I117" i="3"/>
  <c r="K117" i="3"/>
  <c r="L117" i="3"/>
  <c r="M117" i="3"/>
  <c r="N117" i="3"/>
  <c r="O117" i="3"/>
  <c r="P117" i="3"/>
  <c r="B118" i="3"/>
  <c r="D118" i="3"/>
  <c r="F118" i="3"/>
  <c r="A118" i="3" s="1"/>
  <c r="G118" i="3"/>
  <c r="H118" i="3"/>
  <c r="I118" i="3"/>
  <c r="K118" i="3"/>
  <c r="L118" i="3"/>
  <c r="M118" i="3"/>
  <c r="N118" i="3"/>
  <c r="O118" i="3"/>
  <c r="P118" i="3"/>
  <c r="B119" i="3"/>
  <c r="D119" i="3"/>
  <c r="F119" i="3"/>
  <c r="G119" i="3"/>
  <c r="H119" i="3"/>
  <c r="I119" i="3"/>
  <c r="K119" i="3"/>
  <c r="L119" i="3"/>
  <c r="M119" i="3"/>
  <c r="N119" i="3"/>
  <c r="O119" i="3"/>
  <c r="P119" i="3"/>
  <c r="B120" i="3"/>
  <c r="D120" i="3"/>
  <c r="F120" i="3"/>
  <c r="G120" i="3"/>
  <c r="H120" i="3"/>
  <c r="I120" i="3"/>
  <c r="K120" i="3"/>
  <c r="L120" i="3"/>
  <c r="M120" i="3"/>
  <c r="N120" i="3"/>
  <c r="O120" i="3"/>
  <c r="P120" i="3"/>
  <c r="B121" i="3"/>
  <c r="D121" i="3"/>
  <c r="F121" i="3"/>
  <c r="G121" i="3"/>
  <c r="H121" i="3"/>
  <c r="I121" i="3"/>
  <c r="K121" i="3"/>
  <c r="L121" i="3"/>
  <c r="M121" i="3"/>
  <c r="N121" i="3"/>
  <c r="O121" i="3"/>
  <c r="P121" i="3"/>
  <c r="B122" i="3"/>
  <c r="D122" i="3"/>
  <c r="F122" i="3"/>
  <c r="G122" i="3"/>
  <c r="H122" i="3"/>
  <c r="I122" i="3"/>
  <c r="K122" i="3"/>
  <c r="L122" i="3"/>
  <c r="M122" i="3"/>
  <c r="N122" i="3"/>
  <c r="O122" i="3"/>
  <c r="P122" i="3"/>
  <c r="B123" i="3"/>
  <c r="D123" i="3"/>
  <c r="F123" i="3"/>
  <c r="G123" i="3"/>
  <c r="H123" i="3"/>
  <c r="I123" i="3"/>
  <c r="K123" i="3"/>
  <c r="L123" i="3"/>
  <c r="M123" i="3"/>
  <c r="N123" i="3"/>
  <c r="O123" i="3"/>
  <c r="P123" i="3"/>
  <c r="B124" i="3"/>
  <c r="D124" i="3"/>
  <c r="F124" i="3"/>
  <c r="G124" i="3"/>
  <c r="H124" i="3"/>
  <c r="I124" i="3"/>
  <c r="K124" i="3"/>
  <c r="L124" i="3"/>
  <c r="M124" i="3"/>
  <c r="N124" i="3"/>
  <c r="O124" i="3"/>
  <c r="P124" i="3"/>
  <c r="B125" i="3"/>
  <c r="D125" i="3"/>
  <c r="F125" i="3"/>
  <c r="G125" i="3"/>
  <c r="H125" i="3"/>
  <c r="I125" i="3"/>
  <c r="K125" i="3"/>
  <c r="L125" i="3"/>
  <c r="M125" i="3"/>
  <c r="N125" i="3"/>
  <c r="O125" i="3"/>
  <c r="P125" i="3"/>
  <c r="B126" i="3"/>
  <c r="D126" i="3"/>
  <c r="F126" i="3"/>
  <c r="G126" i="3"/>
  <c r="H126" i="3"/>
  <c r="I126" i="3"/>
  <c r="K126" i="3"/>
  <c r="L126" i="3"/>
  <c r="M126" i="3"/>
  <c r="N126" i="3"/>
  <c r="O126" i="3"/>
  <c r="P126" i="3"/>
  <c r="B127" i="3"/>
  <c r="D127" i="3"/>
  <c r="F127" i="3"/>
  <c r="G127" i="3"/>
  <c r="H127" i="3"/>
  <c r="I127" i="3"/>
  <c r="K127" i="3"/>
  <c r="L127" i="3"/>
  <c r="M127" i="3"/>
  <c r="N127" i="3"/>
  <c r="O127" i="3"/>
  <c r="P127" i="3"/>
  <c r="B128" i="3"/>
  <c r="D128" i="3"/>
  <c r="F128" i="3"/>
  <c r="G128" i="3"/>
  <c r="H128" i="3"/>
  <c r="I128" i="3"/>
  <c r="K128" i="3"/>
  <c r="L128" i="3"/>
  <c r="M128" i="3"/>
  <c r="N128" i="3"/>
  <c r="O128" i="3"/>
  <c r="P128" i="3"/>
  <c r="B129" i="3"/>
  <c r="D129" i="3"/>
  <c r="F129" i="3"/>
  <c r="G129" i="3"/>
  <c r="H129" i="3"/>
  <c r="I129" i="3"/>
  <c r="K129" i="3"/>
  <c r="L129" i="3"/>
  <c r="M129" i="3"/>
  <c r="N129" i="3"/>
  <c r="O129" i="3"/>
  <c r="P129" i="3"/>
  <c r="B130" i="3"/>
  <c r="D130" i="3"/>
  <c r="F130" i="3"/>
  <c r="G130" i="3"/>
  <c r="H130" i="3"/>
  <c r="I130" i="3"/>
  <c r="K130" i="3"/>
  <c r="L130" i="3"/>
  <c r="M130" i="3"/>
  <c r="N130" i="3"/>
  <c r="O130" i="3"/>
  <c r="P130" i="3"/>
  <c r="B131" i="3"/>
  <c r="D131" i="3"/>
  <c r="F131" i="3"/>
  <c r="G131" i="3"/>
  <c r="H131" i="3"/>
  <c r="I131" i="3"/>
  <c r="K131" i="3"/>
  <c r="L131" i="3"/>
  <c r="M131" i="3"/>
  <c r="N131" i="3"/>
  <c r="O131" i="3"/>
  <c r="P131" i="3"/>
  <c r="B132" i="3"/>
  <c r="D132" i="3"/>
  <c r="F132" i="3"/>
  <c r="G132" i="3"/>
  <c r="H132" i="3"/>
  <c r="I132" i="3"/>
  <c r="K132" i="3"/>
  <c r="L132" i="3"/>
  <c r="M132" i="3"/>
  <c r="N132" i="3"/>
  <c r="O132" i="3"/>
  <c r="P132" i="3"/>
  <c r="B133" i="3"/>
  <c r="D133" i="3"/>
  <c r="F133" i="3"/>
  <c r="G133" i="3"/>
  <c r="H133" i="3"/>
  <c r="I133" i="3"/>
  <c r="K133" i="3"/>
  <c r="L133" i="3"/>
  <c r="M133" i="3"/>
  <c r="N133" i="3"/>
  <c r="O133" i="3"/>
  <c r="P133" i="3"/>
  <c r="B134" i="3"/>
  <c r="D134" i="3"/>
  <c r="F134" i="3"/>
  <c r="G134" i="3"/>
  <c r="H134" i="3"/>
  <c r="I134" i="3"/>
  <c r="K134" i="3"/>
  <c r="L134" i="3"/>
  <c r="M134" i="3"/>
  <c r="N134" i="3"/>
  <c r="O134" i="3"/>
  <c r="P134" i="3"/>
  <c r="B135" i="3"/>
  <c r="D135" i="3"/>
  <c r="F135" i="3"/>
  <c r="G135" i="3"/>
  <c r="H135" i="3"/>
  <c r="I135" i="3"/>
  <c r="K135" i="3"/>
  <c r="L135" i="3"/>
  <c r="M135" i="3"/>
  <c r="N135" i="3"/>
  <c r="O135" i="3"/>
  <c r="P135" i="3"/>
  <c r="B136" i="3"/>
  <c r="D136" i="3"/>
  <c r="F136" i="3"/>
  <c r="G136" i="3"/>
  <c r="H136" i="3"/>
  <c r="I136" i="3"/>
  <c r="K136" i="3"/>
  <c r="L136" i="3"/>
  <c r="M136" i="3"/>
  <c r="N136" i="3"/>
  <c r="O136" i="3"/>
  <c r="P136" i="3"/>
  <c r="B137" i="3"/>
  <c r="D137" i="3"/>
  <c r="F137" i="3"/>
  <c r="G137" i="3"/>
  <c r="H137" i="3"/>
  <c r="I137" i="3"/>
  <c r="K137" i="3"/>
  <c r="L137" i="3"/>
  <c r="M137" i="3"/>
  <c r="N137" i="3"/>
  <c r="O137" i="3"/>
  <c r="P137" i="3"/>
  <c r="B138" i="3"/>
  <c r="D138" i="3"/>
  <c r="F138" i="3"/>
  <c r="G138" i="3"/>
  <c r="H138" i="3"/>
  <c r="I138" i="3"/>
  <c r="K138" i="3"/>
  <c r="L138" i="3"/>
  <c r="M138" i="3"/>
  <c r="N138" i="3"/>
  <c r="O138" i="3"/>
  <c r="P138" i="3"/>
  <c r="B139" i="3"/>
  <c r="D139" i="3"/>
  <c r="F139" i="3"/>
  <c r="G139" i="3"/>
  <c r="H139" i="3"/>
  <c r="I139" i="3"/>
  <c r="K139" i="3"/>
  <c r="L139" i="3"/>
  <c r="M139" i="3"/>
  <c r="N139" i="3"/>
  <c r="O139" i="3"/>
  <c r="P139" i="3"/>
  <c r="B140" i="3"/>
  <c r="D140" i="3"/>
  <c r="F140" i="3"/>
  <c r="G140" i="3"/>
  <c r="H140" i="3"/>
  <c r="I140" i="3"/>
  <c r="K140" i="3"/>
  <c r="L140" i="3"/>
  <c r="M140" i="3"/>
  <c r="N140" i="3"/>
  <c r="O140" i="3"/>
  <c r="P140" i="3"/>
  <c r="B141" i="3"/>
  <c r="D141" i="3"/>
  <c r="F141" i="3"/>
  <c r="G141" i="3"/>
  <c r="H141" i="3"/>
  <c r="I141" i="3"/>
  <c r="K141" i="3"/>
  <c r="L141" i="3"/>
  <c r="M141" i="3"/>
  <c r="N141" i="3"/>
  <c r="O141" i="3"/>
  <c r="P141" i="3"/>
  <c r="B142" i="3"/>
  <c r="D142" i="3"/>
  <c r="F142" i="3"/>
  <c r="G142" i="3"/>
  <c r="H142" i="3"/>
  <c r="I142" i="3"/>
  <c r="K142" i="3"/>
  <c r="L142" i="3"/>
  <c r="M142" i="3"/>
  <c r="N142" i="3"/>
  <c r="O142" i="3"/>
  <c r="P142" i="3"/>
  <c r="B143" i="3"/>
  <c r="D143" i="3"/>
  <c r="F143" i="3"/>
  <c r="G143" i="3"/>
  <c r="H143" i="3"/>
  <c r="I143" i="3"/>
  <c r="K143" i="3"/>
  <c r="L143" i="3"/>
  <c r="M143" i="3"/>
  <c r="N143" i="3"/>
  <c r="O143" i="3"/>
  <c r="P143" i="3"/>
  <c r="B144" i="3"/>
  <c r="D144" i="3"/>
  <c r="F144" i="3"/>
  <c r="G144" i="3"/>
  <c r="H144" i="3"/>
  <c r="I144" i="3"/>
  <c r="K144" i="3"/>
  <c r="L144" i="3"/>
  <c r="M144" i="3"/>
  <c r="N144" i="3"/>
  <c r="O144" i="3"/>
  <c r="P144" i="3"/>
  <c r="B145" i="3"/>
  <c r="D145" i="3"/>
  <c r="F145" i="3"/>
  <c r="G145" i="3"/>
  <c r="H145" i="3"/>
  <c r="I145" i="3"/>
  <c r="K145" i="3"/>
  <c r="L145" i="3"/>
  <c r="M145" i="3"/>
  <c r="N145" i="3"/>
  <c r="O145" i="3"/>
  <c r="P145" i="3"/>
  <c r="B146" i="3"/>
  <c r="D146" i="3"/>
  <c r="F146" i="3"/>
  <c r="G146" i="3"/>
  <c r="H146" i="3"/>
  <c r="I146" i="3"/>
  <c r="K146" i="3"/>
  <c r="L146" i="3"/>
  <c r="M146" i="3"/>
  <c r="N146" i="3"/>
  <c r="O146" i="3"/>
  <c r="P146" i="3"/>
  <c r="B147" i="3"/>
  <c r="D147" i="3"/>
  <c r="F147" i="3"/>
  <c r="G147" i="3"/>
  <c r="H147" i="3"/>
  <c r="I147" i="3"/>
  <c r="K147" i="3"/>
  <c r="L147" i="3"/>
  <c r="M147" i="3"/>
  <c r="N147" i="3"/>
  <c r="O147" i="3"/>
  <c r="P147" i="3"/>
  <c r="B148" i="3"/>
  <c r="D148" i="3"/>
  <c r="F148" i="3"/>
  <c r="G148" i="3"/>
  <c r="H148" i="3"/>
  <c r="I148" i="3"/>
  <c r="K148" i="3"/>
  <c r="L148" i="3"/>
  <c r="M148" i="3"/>
  <c r="N148" i="3"/>
  <c r="O148" i="3"/>
  <c r="P148" i="3"/>
  <c r="B149" i="3"/>
  <c r="D149" i="3"/>
  <c r="F149" i="3"/>
  <c r="G149" i="3"/>
  <c r="H149" i="3"/>
  <c r="I149" i="3"/>
  <c r="K149" i="3"/>
  <c r="L149" i="3"/>
  <c r="M149" i="3"/>
  <c r="N149" i="3"/>
  <c r="O149" i="3"/>
  <c r="P149" i="3"/>
  <c r="B150" i="3"/>
  <c r="D150" i="3"/>
  <c r="F150" i="3"/>
  <c r="G150" i="3"/>
  <c r="H150" i="3"/>
  <c r="I150" i="3"/>
  <c r="K150" i="3"/>
  <c r="L150" i="3"/>
  <c r="M150" i="3"/>
  <c r="N150" i="3"/>
  <c r="O150" i="3"/>
  <c r="P150" i="3"/>
  <c r="B151" i="3"/>
  <c r="D151" i="3"/>
  <c r="F151" i="3"/>
  <c r="G151" i="3"/>
  <c r="H151" i="3"/>
  <c r="I151" i="3"/>
  <c r="K151" i="3"/>
  <c r="L151" i="3"/>
  <c r="M151" i="3"/>
  <c r="N151" i="3"/>
  <c r="O151" i="3"/>
  <c r="P151" i="3"/>
  <c r="B152" i="3"/>
  <c r="D152" i="3"/>
  <c r="F152" i="3"/>
  <c r="G152" i="3"/>
  <c r="H152" i="3"/>
  <c r="I152" i="3"/>
  <c r="K152" i="3"/>
  <c r="L152" i="3"/>
  <c r="M152" i="3"/>
  <c r="N152" i="3"/>
  <c r="O152" i="3"/>
  <c r="P152" i="3"/>
  <c r="B153" i="3"/>
  <c r="D153" i="3"/>
  <c r="F153" i="3"/>
  <c r="G153" i="3"/>
  <c r="H153" i="3"/>
  <c r="I153" i="3"/>
  <c r="K153" i="3"/>
  <c r="L153" i="3"/>
  <c r="M153" i="3"/>
  <c r="N153" i="3"/>
  <c r="O153" i="3"/>
  <c r="P153" i="3"/>
  <c r="B154" i="3"/>
  <c r="D154" i="3"/>
  <c r="F154" i="3"/>
  <c r="G154" i="3"/>
  <c r="H154" i="3"/>
  <c r="I154" i="3"/>
  <c r="K154" i="3"/>
  <c r="L154" i="3"/>
  <c r="M154" i="3"/>
  <c r="N154" i="3"/>
  <c r="O154" i="3"/>
  <c r="P154" i="3"/>
  <c r="B155" i="3"/>
  <c r="D155" i="3"/>
  <c r="F155" i="3"/>
  <c r="G155" i="3"/>
  <c r="H155" i="3"/>
  <c r="I155" i="3"/>
  <c r="K155" i="3"/>
  <c r="L155" i="3"/>
  <c r="M155" i="3"/>
  <c r="N155" i="3"/>
  <c r="O155" i="3"/>
  <c r="P155" i="3"/>
  <c r="B156" i="3"/>
  <c r="D156" i="3"/>
  <c r="F156" i="3"/>
  <c r="A156" i="3" s="1"/>
  <c r="G156" i="3"/>
  <c r="H156" i="3"/>
  <c r="I156" i="3"/>
  <c r="K156" i="3"/>
  <c r="L156" i="3"/>
  <c r="M156" i="3"/>
  <c r="N156" i="3"/>
  <c r="O156" i="3"/>
  <c r="P156" i="3"/>
  <c r="B157" i="3"/>
  <c r="D157" i="3"/>
  <c r="F157" i="3"/>
  <c r="G157" i="3"/>
  <c r="H157" i="3"/>
  <c r="I157" i="3"/>
  <c r="K157" i="3"/>
  <c r="L157" i="3"/>
  <c r="M157" i="3"/>
  <c r="N157" i="3"/>
  <c r="O157" i="3"/>
  <c r="P157" i="3"/>
  <c r="B158" i="3"/>
  <c r="D158" i="3"/>
  <c r="F158" i="3"/>
  <c r="G158" i="3"/>
  <c r="H158" i="3"/>
  <c r="I158" i="3"/>
  <c r="K158" i="3"/>
  <c r="L158" i="3"/>
  <c r="M158" i="3"/>
  <c r="N158" i="3"/>
  <c r="O158" i="3"/>
  <c r="P158" i="3"/>
  <c r="B159" i="3"/>
  <c r="D159" i="3"/>
  <c r="F159" i="3"/>
  <c r="G159" i="3"/>
  <c r="H159" i="3"/>
  <c r="I159" i="3"/>
  <c r="K159" i="3"/>
  <c r="L159" i="3"/>
  <c r="M159" i="3"/>
  <c r="N159" i="3"/>
  <c r="O159" i="3"/>
  <c r="P159" i="3"/>
  <c r="B160" i="3"/>
  <c r="D160" i="3"/>
  <c r="F160" i="3"/>
  <c r="G160" i="3"/>
  <c r="H160" i="3"/>
  <c r="I160" i="3"/>
  <c r="K160" i="3"/>
  <c r="L160" i="3"/>
  <c r="M160" i="3"/>
  <c r="N160" i="3"/>
  <c r="O160" i="3"/>
  <c r="P160" i="3"/>
  <c r="B161" i="3"/>
  <c r="D161" i="3"/>
  <c r="F161" i="3"/>
  <c r="G161" i="3"/>
  <c r="H161" i="3"/>
  <c r="I161" i="3"/>
  <c r="K161" i="3"/>
  <c r="L161" i="3"/>
  <c r="M161" i="3"/>
  <c r="N161" i="3"/>
  <c r="O161" i="3"/>
  <c r="P161" i="3"/>
  <c r="B162" i="3"/>
  <c r="D162" i="3"/>
  <c r="F162" i="3"/>
  <c r="G162" i="3"/>
  <c r="H162" i="3"/>
  <c r="I162" i="3"/>
  <c r="K162" i="3"/>
  <c r="L162" i="3"/>
  <c r="M162" i="3"/>
  <c r="N162" i="3"/>
  <c r="O162" i="3"/>
  <c r="P162" i="3"/>
  <c r="B163" i="3"/>
  <c r="D163" i="3"/>
  <c r="F163" i="3"/>
  <c r="G163" i="3"/>
  <c r="H163" i="3"/>
  <c r="I163" i="3"/>
  <c r="K163" i="3"/>
  <c r="L163" i="3"/>
  <c r="M163" i="3"/>
  <c r="N163" i="3"/>
  <c r="O163" i="3"/>
  <c r="P163" i="3"/>
  <c r="B164" i="3"/>
  <c r="D164" i="3"/>
  <c r="F164" i="3"/>
  <c r="G164" i="3"/>
  <c r="H164" i="3"/>
  <c r="I164" i="3"/>
  <c r="K164" i="3"/>
  <c r="L164" i="3"/>
  <c r="M164" i="3"/>
  <c r="N164" i="3"/>
  <c r="O164" i="3"/>
  <c r="P164" i="3"/>
  <c r="B165" i="3"/>
  <c r="D165" i="3"/>
  <c r="F165" i="3"/>
  <c r="G165" i="3"/>
  <c r="H165" i="3"/>
  <c r="I165" i="3"/>
  <c r="K165" i="3"/>
  <c r="L165" i="3"/>
  <c r="M165" i="3"/>
  <c r="N165" i="3"/>
  <c r="O165" i="3"/>
  <c r="P165" i="3"/>
  <c r="B166" i="3"/>
  <c r="D166" i="3"/>
  <c r="F166" i="3"/>
  <c r="G166" i="3"/>
  <c r="H166" i="3"/>
  <c r="I166" i="3"/>
  <c r="K166" i="3"/>
  <c r="L166" i="3"/>
  <c r="M166" i="3"/>
  <c r="N166" i="3"/>
  <c r="O166" i="3"/>
  <c r="P166" i="3"/>
  <c r="B167" i="3"/>
  <c r="D167" i="3"/>
  <c r="F167" i="3"/>
  <c r="G167" i="3"/>
  <c r="H167" i="3"/>
  <c r="I167" i="3"/>
  <c r="K167" i="3"/>
  <c r="L167" i="3"/>
  <c r="M167" i="3"/>
  <c r="N167" i="3"/>
  <c r="O167" i="3"/>
  <c r="P167" i="3"/>
  <c r="B168" i="3"/>
  <c r="D168" i="3"/>
  <c r="F168" i="3"/>
  <c r="G168" i="3"/>
  <c r="H168" i="3"/>
  <c r="I168" i="3"/>
  <c r="K168" i="3"/>
  <c r="L168" i="3"/>
  <c r="M168" i="3"/>
  <c r="N168" i="3"/>
  <c r="O168" i="3"/>
  <c r="P168" i="3"/>
  <c r="B169" i="3"/>
  <c r="D169" i="3"/>
  <c r="F169" i="3"/>
  <c r="G169" i="3"/>
  <c r="H169" i="3"/>
  <c r="I169" i="3"/>
  <c r="K169" i="3"/>
  <c r="L169" i="3"/>
  <c r="M169" i="3"/>
  <c r="N169" i="3"/>
  <c r="O169" i="3"/>
  <c r="P169" i="3"/>
  <c r="B170" i="3"/>
  <c r="D170" i="3"/>
  <c r="F170" i="3"/>
  <c r="G170" i="3"/>
  <c r="H170" i="3"/>
  <c r="I170" i="3"/>
  <c r="K170" i="3"/>
  <c r="L170" i="3"/>
  <c r="M170" i="3"/>
  <c r="N170" i="3"/>
  <c r="O170" i="3"/>
  <c r="P170" i="3"/>
  <c r="B171" i="3"/>
  <c r="D171" i="3"/>
  <c r="F171" i="3"/>
  <c r="G171" i="3"/>
  <c r="H171" i="3"/>
  <c r="I171" i="3"/>
  <c r="K171" i="3"/>
  <c r="L171" i="3"/>
  <c r="M171" i="3"/>
  <c r="N171" i="3"/>
  <c r="O171" i="3"/>
  <c r="P171" i="3"/>
  <c r="B172" i="3"/>
  <c r="D172" i="3"/>
  <c r="F172" i="3"/>
  <c r="G172" i="3"/>
  <c r="H172" i="3"/>
  <c r="I172" i="3"/>
  <c r="K172" i="3"/>
  <c r="L172" i="3"/>
  <c r="M172" i="3"/>
  <c r="N172" i="3"/>
  <c r="O172" i="3"/>
  <c r="P172" i="3"/>
  <c r="B173" i="3"/>
  <c r="D173" i="3"/>
  <c r="F173" i="3"/>
  <c r="G173" i="3"/>
  <c r="H173" i="3"/>
  <c r="I173" i="3"/>
  <c r="K173" i="3"/>
  <c r="L173" i="3"/>
  <c r="M173" i="3"/>
  <c r="N173" i="3"/>
  <c r="O173" i="3"/>
  <c r="P173" i="3"/>
  <c r="B174" i="3"/>
  <c r="D174" i="3"/>
  <c r="F174" i="3"/>
  <c r="G174" i="3"/>
  <c r="H174" i="3"/>
  <c r="I174" i="3"/>
  <c r="K174" i="3"/>
  <c r="L174" i="3"/>
  <c r="M174" i="3"/>
  <c r="N174" i="3"/>
  <c r="O174" i="3"/>
  <c r="P174" i="3"/>
  <c r="B175" i="3"/>
  <c r="D175" i="3"/>
  <c r="F175" i="3"/>
  <c r="G175" i="3"/>
  <c r="H175" i="3"/>
  <c r="I175" i="3"/>
  <c r="K175" i="3"/>
  <c r="L175" i="3"/>
  <c r="M175" i="3"/>
  <c r="N175" i="3"/>
  <c r="O175" i="3"/>
  <c r="P175" i="3"/>
  <c r="B176" i="3"/>
  <c r="D176" i="3"/>
  <c r="F176" i="3"/>
  <c r="G176" i="3"/>
  <c r="H176" i="3"/>
  <c r="I176" i="3"/>
  <c r="K176" i="3"/>
  <c r="L176" i="3"/>
  <c r="M176" i="3"/>
  <c r="N176" i="3"/>
  <c r="O176" i="3"/>
  <c r="P176" i="3"/>
  <c r="B177" i="3"/>
  <c r="D177" i="3"/>
  <c r="F177" i="3"/>
  <c r="G177" i="3"/>
  <c r="H177" i="3"/>
  <c r="I177" i="3"/>
  <c r="K177" i="3"/>
  <c r="L177" i="3"/>
  <c r="M177" i="3"/>
  <c r="N177" i="3"/>
  <c r="O177" i="3"/>
  <c r="P177" i="3"/>
  <c r="B178" i="3"/>
  <c r="D178" i="3"/>
  <c r="F178" i="3"/>
  <c r="G178" i="3"/>
  <c r="H178" i="3"/>
  <c r="I178" i="3"/>
  <c r="K178" i="3"/>
  <c r="L178" i="3"/>
  <c r="M178" i="3"/>
  <c r="N178" i="3"/>
  <c r="O178" i="3"/>
  <c r="P178" i="3"/>
  <c r="B179" i="3"/>
  <c r="D179" i="3"/>
  <c r="F179" i="3"/>
  <c r="G179" i="3"/>
  <c r="H179" i="3"/>
  <c r="I179" i="3"/>
  <c r="K179" i="3"/>
  <c r="L179" i="3"/>
  <c r="M179" i="3"/>
  <c r="N179" i="3"/>
  <c r="O179" i="3"/>
  <c r="P179" i="3"/>
  <c r="B180" i="3"/>
  <c r="D180" i="3"/>
  <c r="F180" i="3"/>
  <c r="G180" i="3"/>
  <c r="H180" i="3"/>
  <c r="I180" i="3"/>
  <c r="K180" i="3"/>
  <c r="L180" i="3"/>
  <c r="M180" i="3"/>
  <c r="N180" i="3"/>
  <c r="O180" i="3"/>
  <c r="P180" i="3"/>
  <c r="B181" i="3"/>
  <c r="D181" i="3"/>
  <c r="F181" i="3"/>
  <c r="G181" i="3"/>
  <c r="H181" i="3"/>
  <c r="I181" i="3"/>
  <c r="K181" i="3"/>
  <c r="L181" i="3"/>
  <c r="M181" i="3"/>
  <c r="N181" i="3"/>
  <c r="O181" i="3"/>
  <c r="P181" i="3"/>
  <c r="B182" i="3"/>
  <c r="D182" i="3"/>
  <c r="F182" i="3"/>
  <c r="G182" i="3"/>
  <c r="H182" i="3"/>
  <c r="I182" i="3"/>
  <c r="K182" i="3"/>
  <c r="L182" i="3"/>
  <c r="M182" i="3"/>
  <c r="N182" i="3"/>
  <c r="O182" i="3"/>
  <c r="P182" i="3"/>
  <c r="B183" i="3"/>
  <c r="D183" i="3"/>
  <c r="F183" i="3"/>
  <c r="G183" i="3"/>
  <c r="H183" i="3"/>
  <c r="I183" i="3"/>
  <c r="K183" i="3"/>
  <c r="L183" i="3"/>
  <c r="M183" i="3"/>
  <c r="N183" i="3"/>
  <c r="O183" i="3"/>
  <c r="P183" i="3"/>
  <c r="B184" i="3"/>
  <c r="D184" i="3"/>
  <c r="F184" i="3"/>
  <c r="G184" i="3"/>
  <c r="H184" i="3"/>
  <c r="I184" i="3"/>
  <c r="K184" i="3"/>
  <c r="L184" i="3"/>
  <c r="M184" i="3"/>
  <c r="N184" i="3"/>
  <c r="O184" i="3"/>
  <c r="P184" i="3"/>
  <c r="B185" i="3"/>
  <c r="D185" i="3"/>
  <c r="F185" i="3"/>
  <c r="G185" i="3"/>
  <c r="H185" i="3"/>
  <c r="I185" i="3"/>
  <c r="K185" i="3"/>
  <c r="L185" i="3"/>
  <c r="M185" i="3"/>
  <c r="N185" i="3"/>
  <c r="O185" i="3"/>
  <c r="P185" i="3"/>
  <c r="B186" i="3"/>
  <c r="D186" i="3"/>
  <c r="F186" i="3"/>
  <c r="G186" i="3"/>
  <c r="H186" i="3"/>
  <c r="I186" i="3"/>
  <c r="K186" i="3"/>
  <c r="L186" i="3"/>
  <c r="M186" i="3"/>
  <c r="N186" i="3"/>
  <c r="O186" i="3"/>
  <c r="P186" i="3"/>
  <c r="B187" i="3"/>
  <c r="D187" i="3"/>
  <c r="F187" i="3"/>
  <c r="G187" i="3"/>
  <c r="H187" i="3"/>
  <c r="I187" i="3"/>
  <c r="K187" i="3"/>
  <c r="L187" i="3"/>
  <c r="M187" i="3"/>
  <c r="N187" i="3"/>
  <c r="O187" i="3"/>
  <c r="P187" i="3"/>
  <c r="B188" i="3"/>
  <c r="D188" i="3"/>
  <c r="F188" i="3"/>
  <c r="G188" i="3"/>
  <c r="H188" i="3"/>
  <c r="I188" i="3"/>
  <c r="K188" i="3"/>
  <c r="L188" i="3"/>
  <c r="M188" i="3"/>
  <c r="N188" i="3"/>
  <c r="O188" i="3"/>
  <c r="P188" i="3"/>
  <c r="B189" i="3"/>
  <c r="D189" i="3"/>
  <c r="F189" i="3"/>
  <c r="G189" i="3"/>
  <c r="H189" i="3"/>
  <c r="I189" i="3"/>
  <c r="K189" i="3"/>
  <c r="L189" i="3"/>
  <c r="M189" i="3"/>
  <c r="N189" i="3"/>
  <c r="O189" i="3"/>
  <c r="P189" i="3"/>
  <c r="B190" i="3"/>
  <c r="D190" i="3"/>
  <c r="F190" i="3"/>
  <c r="G190" i="3"/>
  <c r="H190" i="3"/>
  <c r="I190" i="3"/>
  <c r="K190" i="3"/>
  <c r="L190" i="3"/>
  <c r="M190" i="3"/>
  <c r="N190" i="3"/>
  <c r="O190" i="3"/>
  <c r="P190" i="3"/>
  <c r="B191" i="3"/>
  <c r="D191" i="3"/>
  <c r="F191" i="3"/>
  <c r="G191" i="3"/>
  <c r="H191" i="3"/>
  <c r="I191" i="3"/>
  <c r="K191" i="3"/>
  <c r="L191" i="3"/>
  <c r="M191" i="3"/>
  <c r="N191" i="3"/>
  <c r="O191" i="3"/>
  <c r="P191" i="3"/>
  <c r="B192" i="3"/>
  <c r="D192" i="3"/>
  <c r="F192" i="3"/>
  <c r="G192" i="3"/>
  <c r="H192" i="3"/>
  <c r="I192" i="3"/>
  <c r="K192" i="3"/>
  <c r="L192" i="3"/>
  <c r="M192" i="3"/>
  <c r="N192" i="3"/>
  <c r="O192" i="3"/>
  <c r="P192" i="3"/>
  <c r="B193" i="3"/>
  <c r="D193" i="3"/>
  <c r="F193" i="3"/>
  <c r="G193" i="3"/>
  <c r="H193" i="3"/>
  <c r="I193" i="3"/>
  <c r="K193" i="3"/>
  <c r="L193" i="3"/>
  <c r="M193" i="3"/>
  <c r="N193" i="3"/>
  <c r="O193" i="3"/>
  <c r="P193" i="3"/>
  <c r="B194" i="3"/>
  <c r="D194" i="3"/>
  <c r="F194" i="3"/>
  <c r="G194" i="3"/>
  <c r="H194" i="3"/>
  <c r="I194" i="3"/>
  <c r="K194" i="3"/>
  <c r="L194" i="3"/>
  <c r="M194" i="3"/>
  <c r="N194" i="3"/>
  <c r="O194" i="3"/>
  <c r="P194" i="3"/>
  <c r="B195" i="3"/>
  <c r="D195" i="3"/>
  <c r="F195" i="3"/>
  <c r="G195" i="3"/>
  <c r="H195" i="3"/>
  <c r="I195" i="3"/>
  <c r="K195" i="3"/>
  <c r="L195" i="3"/>
  <c r="M195" i="3"/>
  <c r="N195" i="3"/>
  <c r="O195" i="3"/>
  <c r="P195" i="3"/>
  <c r="B196" i="3"/>
  <c r="D196" i="3"/>
  <c r="F196" i="3"/>
  <c r="G196" i="3"/>
  <c r="H196" i="3"/>
  <c r="I196" i="3"/>
  <c r="K196" i="3"/>
  <c r="L196" i="3"/>
  <c r="M196" i="3"/>
  <c r="N196" i="3"/>
  <c r="O196" i="3"/>
  <c r="P196" i="3"/>
  <c r="B197" i="3"/>
  <c r="D197" i="3"/>
  <c r="F197" i="3"/>
  <c r="G197" i="3"/>
  <c r="H197" i="3"/>
  <c r="I197" i="3"/>
  <c r="K197" i="3"/>
  <c r="L197" i="3"/>
  <c r="M197" i="3"/>
  <c r="N197" i="3"/>
  <c r="O197" i="3"/>
  <c r="P197" i="3"/>
  <c r="B198" i="3"/>
  <c r="D198" i="3"/>
  <c r="F198" i="3"/>
  <c r="G198" i="3"/>
  <c r="H198" i="3"/>
  <c r="I198" i="3"/>
  <c r="K198" i="3"/>
  <c r="L198" i="3"/>
  <c r="M198" i="3"/>
  <c r="N198" i="3"/>
  <c r="O198" i="3"/>
  <c r="P198" i="3"/>
  <c r="B199" i="3"/>
  <c r="D199" i="3"/>
  <c r="F199" i="3"/>
  <c r="G199" i="3"/>
  <c r="H199" i="3"/>
  <c r="I199" i="3"/>
  <c r="K199" i="3"/>
  <c r="L199" i="3"/>
  <c r="M199" i="3"/>
  <c r="N199" i="3"/>
  <c r="O199" i="3"/>
  <c r="P199" i="3"/>
  <c r="B200" i="3"/>
  <c r="D200" i="3"/>
  <c r="F200" i="3"/>
  <c r="G200" i="3"/>
  <c r="H200" i="3"/>
  <c r="I200" i="3"/>
  <c r="K200" i="3"/>
  <c r="L200" i="3"/>
  <c r="M200" i="3"/>
  <c r="N200" i="3"/>
  <c r="O200" i="3"/>
  <c r="P200" i="3"/>
  <c r="B201" i="3"/>
  <c r="D201" i="3"/>
  <c r="F201" i="3"/>
  <c r="G201" i="3"/>
  <c r="H201" i="3"/>
  <c r="I201" i="3"/>
  <c r="K201" i="3"/>
  <c r="L201" i="3"/>
  <c r="M201" i="3"/>
  <c r="N201" i="3"/>
  <c r="O201" i="3"/>
  <c r="P201" i="3"/>
  <c r="B202" i="3"/>
  <c r="D202" i="3"/>
  <c r="F202" i="3"/>
  <c r="G202" i="3"/>
  <c r="H202" i="3"/>
  <c r="I202" i="3"/>
  <c r="K202" i="3"/>
  <c r="L202" i="3"/>
  <c r="M202" i="3"/>
  <c r="N202" i="3"/>
  <c r="O202" i="3"/>
  <c r="P202" i="3"/>
  <c r="B203" i="3"/>
  <c r="D203" i="3"/>
  <c r="F203" i="3"/>
  <c r="G203" i="3"/>
  <c r="H203" i="3"/>
  <c r="I203" i="3"/>
  <c r="K203" i="3"/>
  <c r="L203" i="3"/>
  <c r="M203" i="3"/>
  <c r="N203" i="3"/>
  <c r="O203" i="3"/>
  <c r="P203" i="3"/>
  <c r="B204" i="3"/>
  <c r="D204" i="3"/>
  <c r="F204" i="3"/>
  <c r="A204" i="3" s="1"/>
  <c r="G204" i="3"/>
  <c r="H204" i="3"/>
  <c r="I204" i="3"/>
  <c r="K204" i="3"/>
  <c r="L204" i="3"/>
  <c r="M204" i="3"/>
  <c r="N204" i="3"/>
  <c r="O204" i="3"/>
  <c r="P204" i="3"/>
  <c r="B205" i="3"/>
  <c r="D205" i="3"/>
  <c r="F205" i="3"/>
  <c r="G205" i="3"/>
  <c r="H205" i="3"/>
  <c r="I205" i="3"/>
  <c r="K205" i="3"/>
  <c r="L205" i="3"/>
  <c r="M205" i="3"/>
  <c r="N205" i="3"/>
  <c r="O205" i="3"/>
  <c r="P205" i="3"/>
  <c r="B206" i="3"/>
  <c r="D206" i="3"/>
  <c r="F206" i="3"/>
  <c r="G206" i="3"/>
  <c r="H206" i="3"/>
  <c r="I206" i="3"/>
  <c r="K206" i="3"/>
  <c r="L206" i="3"/>
  <c r="M206" i="3"/>
  <c r="N206" i="3"/>
  <c r="O206" i="3"/>
  <c r="P206" i="3"/>
  <c r="B207" i="3"/>
  <c r="D207" i="3"/>
  <c r="F207" i="3"/>
  <c r="G207" i="3"/>
  <c r="H207" i="3"/>
  <c r="I207" i="3"/>
  <c r="K207" i="3"/>
  <c r="L207" i="3"/>
  <c r="M207" i="3"/>
  <c r="N207" i="3"/>
  <c r="O207" i="3"/>
  <c r="P207" i="3"/>
  <c r="B208" i="3"/>
  <c r="D208" i="3"/>
  <c r="F208" i="3"/>
  <c r="G208" i="3"/>
  <c r="H208" i="3"/>
  <c r="I208" i="3"/>
  <c r="K208" i="3"/>
  <c r="L208" i="3"/>
  <c r="M208" i="3"/>
  <c r="N208" i="3"/>
  <c r="O208" i="3"/>
  <c r="P208" i="3"/>
  <c r="B209" i="3"/>
  <c r="D209" i="3"/>
  <c r="F209" i="3"/>
  <c r="G209" i="3"/>
  <c r="H209" i="3"/>
  <c r="I209" i="3"/>
  <c r="K209" i="3"/>
  <c r="L209" i="3"/>
  <c r="M209" i="3"/>
  <c r="N209" i="3"/>
  <c r="O209" i="3"/>
  <c r="P209" i="3"/>
  <c r="B210" i="3"/>
  <c r="D210" i="3"/>
  <c r="F210" i="3"/>
  <c r="A210" i="3" s="1"/>
  <c r="G210" i="3"/>
  <c r="H210" i="3"/>
  <c r="I210" i="3"/>
  <c r="K210" i="3"/>
  <c r="L210" i="3"/>
  <c r="M210" i="3"/>
  <c r="N210" i="3"/>
  <c r="O210" i="3"/>
  <c r="P210" i="3"/>
  <c r="B211" i="3"/>
  <c r="D211" i="3"/>
  <c r="F211" i="3"/>
  <c r="G211" i="3"/>
  <c r="H211" i="3"/>
  <c r="I211" i="3"/>
  <c r="K211" i="3"/>
  <c r="L211" i="3"/>
  <c r="M211" i="3"/>
  <c r="N211" i="3"/>
  <c r="O211" i="3"/>
  <c r="P211" i="3"/>
  <c r="B212" i="3"/>
  <c r="D212" i="3"/>
  <c r="F212" i="3"/>
  <c r="G212" i="3"/>
  <c r="H212" i="3"/>
  <c r="I212" i="3"/>
  <c r="K212" i="3"/>
  <c r="L212" i="3"/>
  <c r="M212" i="3"/>
  <c r="N212" i="3"/>
  <c r="O212" i="3"/>
  <c r="P212" i="3"/>
  <c r="B213" i="3"/>
  <c r="D213" i="3"/>
  <c r="F213" i="3"/>
  <c r="G213" i="3"/>
  <c r="H213" i="3"/>
  <c r="I213" i="3"/>
  <c r="K213" i="3"/>
  <c r="L213" i="3"/>
  <c r="M213" i="3"/>
  <c r="N213" i="3"/>
  <c r="O213" i="3"/>
  <c r="P213" i="3"/>
  <c r="B214" i="3"/>
  <c r="D214" i="3"/>
  <c r="F214" i="3"/>
  <c r="G214" i="3"/>
  <c r="H214" i="3"/>
  <c r="I214" i="3"/>
  <c r="K214" i="3"/>
  <c r="L214" i="3"/>
  <c r="M214" i="3"/>
  <c r="N214" i="3"/>
  <c r="O214" i="3"/>
  <c r="P214" i="3"/>
  <c r="B215" i="3"/>
  <c r="D215" i="3"/>
  <c r="F215" i="3"/>
  <c r="G215" i="3"/>
  <c r="H215" i="3"/>
  <c r="I215" i="3"/>
  <c r="K215" i="3"/>
  <c r="L215" i="3"/>
  <c r="M215" i="3"/>
  <c r="N215" i="3"/>
  <c r="O215" i="3"/>
  <c r="P215" i="3"/>
  <c r="B216" i="3"/>
  <c r="D216" i="3"/>
  <c r="F216" i="3"/>
  <c r="A216" i="3" s="1"/>
  <c r="G216" i="3"/>
  <c r="H216" i="3"/>
  <c r="I216" i="3"/>
  <c r="K216" i="3"/>
  <c r="L216" i="3"/>
  <c r="M216" i="3"/>
  <c r="N216" i="3"/>
  <c r="O216" i="3"/>
  <c r="P216" i="3"/>
  <c r="B217" i="3"/>
  <c r="D217" i="3"/>
  <c r="F217" i="3"/>
  <c r="G217" i="3"/>
  <c r="H217" i="3"/>
  <c r="I217" i="3"/>
  <c r="K217" i="3"/>
  <c r="L217" i="3"/>
  <c r="M217" i="3"/>
  <c r="N217" i="3"/>
  <c r="O217" i="3"/>
  <c r="P217" i="3"/>
  <c r="B218" i="3"/>
  <c r="D218" i="3"/>
  <c r="F218" i="3"/>
  <c r="G218" i="3"/>
  <c r="H218" i="3"/>
  <c r="I218" i="3"/>
  <c r="K218" i="3"/>
  <c r="L218" i="3"/>
  <c r="M218" i="3"/>
  <c r="N218" i="3"/>
  <c r="O218" i="3"/>
  <c r="P218" i="3"/>
  <c r="B219" i="3"/>
  <c r="D219" i="3"/>
  <c r="F219" i="3"/>
  <c r="G219" i="3"/>
  <c r="H219" i="3"/>
  <c r="I219" i="3"/>
  <c r="K219" i="3"/>
  <c r="L219" i="3"/>
  <c r="M219" i="3"/>
  <c r="N219" i="3"/>
  <c r="O219" i="3"/>
  <c r="P219" i="3"/>
  <c r="B220" i="3"/>
  <c r="D220" i="3"/>
  <c r="F220" i="3"/>
  <c r="G220" i="3"/>
  <c r="H220" i="3"/>
  <c r="I220" i="3"/>
  <c r="K220" i="3"/>
  <c r="L220" i="3"/>
  <c r="M220" i="3"/>
  <c r="N220" i="3"/>
  <c r="O220" i="3"/>
  <c r="P220" i="3"/>
  <c r="B221" i="3"/>
  <c r="D221" i="3"/>
  <c r="F221" i="3"/>
  <c r="G221" i="3"/>
  <c r="H221" i="3"/>
  <c r="I221" i="3"/>
  <c r="K221" i="3"/>
  <c r="L221" i="3"/>
  <c r="M221" i="3"/>
  <c r="N221" i="3"/>
  <c r="O221" i="3"/>
  <c r="P221" i="3"/>
  <c r="B222" i="3"/>
  <c r="D222" i="3"/>
  <c r="F222" i="3"/>
  <c r="A222" i="3" s="1"/>
  <c r="G222" i="3"/>
  <c r="H222" i="3"/>
  <c r="I222" i="3"/>
  <c r="K222" i="3"/>
  <c r="L222" i="3"/>
  <c r="M222" i="3"/>
  <c r="N222" i="3"/>
  <c r="O222" i="3"/>
  <c r="P222" i="3"/>
  <c r="B223" i="3"/>
  <c r="D223" i="3"/>
  <c r="F223" i="3"/>
  <c r="G223" i="3"/>
  <c r="H223" i="3"/>
  <c r="I223" i="3"/>
  <c r="K223" i="3"/>
  <c r="L223" i="3"/>
  <c r="M223" i="3"/>
  <c r="N223" i="3"/>
  <c r="O223" i="3"/>
  <c r="P223" i="3"/>
  <c r="B224" i="3"/>
  <c r="D224" i="3"/>
  <c r="F224" i="3"/>
  <c r="G224" i="3"/>
  <c r="H224" i="3"/>
  <c r="I224" i="3"/>
  <c r="K224" i="3"/>
  <c r="L224" i="3"/>
  <c r="M224" i="3"/>
  <c r="N224" i="3"/>
  <c r="O224" i="3"/>
  <c r="P224" i="3"/>
  <c r="B225" i="3"/>
  <c r="D225" i="3"/>
  <c r="F225" i="3"/>
  <c r="G225" i="3"/>
  <c r="H225" i="3"/>
  <c r="I225" i="3"/>
  <c r="K225" i="3"/>
  <c r="L225" i="3"/>
  <c r="M225" i="3"/>
  <c r="N225" i="3"/>
  <c r="O225" i="3"/>
  <c r="P225" i="3"/>
  <c r="B226" i="3"/>
  <c r="D226" i="3"/>
  <c r="F226" i="3"/>
  <c r="G226" i="3"/>
  <c r="H226" i="3"/>
  <c r="I226" i="3"/>
  <c r="K226" i="3"/>
  <c r="L226" i="3"/>
  <c r="M226" i="3"/>
  <c r="N226" i="3"/>
  <c r="O226" i="3"/>
  <c r="P226" i="3"/>
  <c r="B227" i="3"/>
  <c r="D227" i="3"/>
  <c r="F227" i="3"/>
  <c r="A227" i="3" s="1"/>
  <c r="G227" i="3"/>
  <c r="H227" i="3"/>
  <c r="I227" i="3"/>
  <c r="K227" i="3"/>
  <c r="L227" i="3"/>
  <c r="M227" i="3"/>
  <c r="N227" i="3"/>
  <c r="O227" i="3"/>
  <c r="P227" i="3"/>
  <c r="B228" i="3"/>
  <c r="D228" i="3"/>
  <c r="F228" i="3"/>
  <c r="A228" i="3" s="1"/>
  <c r="G228" i="3"/>
  <c r="H228" i="3"/>
  <c r="I228" i="3"/>
  <c r="K228" i="3"/>
  <c r="L228" i="3"/>
  <c r="M228" i="3"/>
  <c r="N228" i="3"/>
  <c r="O228" i="3"/>
  <c r="P228" i="3"/>
  <c r="B229" i="3"/>
  <c r="D229" i="3"/>
  <c r="F229" i="3"/>
  <c r="G229" i="3"/>
  <c r="H229" i="3"/>
  <c r="I229" i="3"/>
  <c r="K229" i="3"/>
  <c r="L229" i="3"/>
  <c r="M229" i="3"/>
  <c r="N229" i="3"/>
  <c r="O229" i="3"/>
  <c r="P229" i="3"/>
  <c r="B230" i="3"/>
  <c r="D230" i="3"/>
  <c r="F230" i="3"/>
  <c r="G230" i="3"/>
  <c r="H230" i="3"/>
  <c r="I230" i="3"/>
  <c r="K230" i="3"/>
  <c r="L230" i="3"/>
  <c r="M230" i="3"/>
  <c r="N230" i="3"/>
  <c r="O230" i="3"/>
  <c r="P230" i="3"/>
  <c r="B231" i="3"/>
  <c r="D231" i="3"/>
  <c r="F231" i="3"/>
  <c r="G231" i="3"/>
  <c r="H231" i="3"/>
  <c r="I231" i="3"/>
  <c r="K231" i="3"/>
  <c r="L231" i="3"/>
  <c r="M231" i="3"/>
  <c r="N231" i="3"/>
  <c r="O231" i="3"/>
  <c r="P231" i="3"/>
  <c r="B232" i="3"/>
  <c r="D232" i="3"/>
  <c r="F232" i="3"/>
  <c r="G232" i="3"/>
  <c r="H232" i="3"/>
  <c r="I232" i="3"/>
  <c r="K232" i="3"/>
  <c r="L232" i="3"/>
  <c r="M232" i="3"/>
  <c r="N232" i="3"/>
  <c r="O232" i="3"/>
  <c r="P232" i="3"/>
  <c r="B233" i="3"/>
  <c r="D233" i="3"/>
  <c r="F233" i="3"/>
  <c r="G233" i="3"/>
  <c r="H233" i="3"/>
  <c r="I233" i="3"/>
  <c r="K233" i="3"/>
  <c r="L233" i="3"/>
  <c r="M233" i="3"/>
  <c r="N233" i="3"/>
  <c r="O233" i="3"/>
  <c r="P233" i="3"/>
  <c r="B234" i="3"/>
  <c r="D234" i="3"/>
  <c r="F234" i="3"/>
  <c r="G234" i="3"/>
  <c r="H234" i="3"/>
  <c r="I234" i="3"/>
  <c r="K234" i="3"/>
  <c r="L234" i="3"/>
  <c r="M234" i="3"/>
  <c r="N234" i="3"/>
  <c r="O234" i="3"/>
  <c r="P234" i="3"/>
  <c r="B235" i="3"/>
  <c r="D235" i="3"/>
  <c r="F235" i="3"/>
  <c r="G235" i="3"/>
  <c r="H235" i="3"/>
  <c r="I235" i="3"/>
  <c r="K235" i="3"/>
  <c r="L235" i="3"/>
  <c r="M235" i="3"/>
  <c r="N235" i="3"/>
  <c r="O235" i="3"/>
  <c r="P235" i="3"/>
  <c r="B236" i="3"/>
  <c r="D236" i="3"/>
  <c r="F236" i="3"/>
  <c r="G236" i="3"/>
  <c r="H236" i="3"/>
  <c r="I236" i="3"/>
  <c r="K236" i="3"/>
  <c r="L236" i="3"/>
  <c r="M236" i="3"/>
  <c r="N236" i="3"/>
  <c r="O236" i="3"/>
  <c r="P236" i="3"/>
  <c r="B237" i="3"/>
  <c r="D237" i="3"/>
  <c r="F237" i="3"/>
  <c r="G237" i="3"/>
  <c r="H237" i="3"/>
  <c r="I237" i="3"/>
  <c r="K237" i="3"/>
  <c r="L237" i="3"/>
  <c r="M237" i="3"/>
  <c r="N237" i="3"/>
  <c r="O237" i="3"/>
  <c r="P237" i="3"/>
  <c r="B238" i="3"/>
  <c r="D238" i="3"/>
  <c r="F238" i="3"/>
  <c r="G238" i="3"/>
  <c r="H238" i="3"/>
  <c r="I238" i="3"/>
  <c r="K238" i="3"/>
  <c r="L238" i="3"/>
  <c r="M238" i="3"/>
  <c r="N238" i="3"/>
  <c r="O238" i="3"/>
  <c r="P238" i="3"/>
  <c r="B239" i="3"/>
  <c r="D239" i="3"/>
  <c r="F239" i="3"/>
  <c r="G239" i="3"/>
  <c r="H239" i="3"/>
  <c r="I239" i="3"/>
  <c r="K239" i="3"/>
  <c r="L239" i="3"/>
  <c r="M239" i="3"/>
  <c r="N239" i="3"/>
  <c r="O239" i="3"/>
  <c r="P239" i="3"/>
  <c r="B240" i="3"/>
  <c r="D240" i="3"/>
  <c r="F240" i="3"/>
  <c r="A240" i="3" s="1"/>
  <c r="G240" i="3"/>
  <c r="H240" i="3"/>
  <c r="I240" i="3"/>
  <c r="K240" i="3"/>
  <c r="L240" i="3"/>
  <c r="M240" i="3"/>
  <c r="N240" i="3"/>
  <c r="O240" i="3"/>
  <c r="P240" i="3"/>
  <c r="B241" i="3"/>
  <c r="D241" i="3"/>
  <c r="F241" i="3"/>
  <c r="G241" i="3"/>
  <c r="H241" i="3"/>
  <c r="I241" i="3"/>
  <c r="K241" i="3"/>
  <c r="L241" i="3"/>
  <c r="M241" i="3"/>
  <c r="N241" i="3"/>
  <c r="O241" i="3"/>
  <c r="P241" i="3"/>
  <c r="B242" i="3"/>
  <c r="D242" i="3"/>
  <c r="F242" i="3"/>
  <c r="G242" i="3"/>
  <c r="H242" i="3"/>
  <c r="I242" i="3"/>
  <c r="K242" i="3"/>
  <c r="L242" i="3"/>
  <c r="M242" i="3"/>
  <c r="N242" i="3"/>
  <c r="O242" i="3"/>
  <c r="P242" i="3"/>
  <c r="B243" i="3"/>
  <c r="D243" i="3"/>
  <c r="F243" i="3"/>
  <c r="G243" i="3"/>
  <c r="H243" i="3"/>
  <c r="I243" i="3"/>
  <c r="K243" i="3"/>
  <c r="L243" i="3"/>
  <c r="M243" i="3"/>
  <c r="N243" i="3"/>
  <c r="O243" i="3"/>
  <c r="P243" i="3"/>
  <c r="B244" i="3"/>
  <c r="D244" i="3"/>
  <c r="F244" i="3"/>
  <c r="G244" i="3"/>
  <c r="H244" i="3"/>
  <c r="I244" i="3"/>
  <c r="K244" i="3"/>
  <c r="L244" i="3"/>
  <c r="M244" i="3"/>
  <c r="N244" i="3"/>
  <c r="O244" i="3"/>
  <c r="P244" i="3"/>
  <c r="B245" i="3"/>
  <c r="D245" i="3"/>
  <c r="F245" i="3"/>
  <c r="G245" i="3"/>
  <c r="H245" i="3"/>
  <c r="I245" i="3"/>
  <c r="K245" i="3"/>
  <c r="L245" i="3"/>
  <c r="M245" i="3"/>
  <c r="N245" i="3"/>
  <c r="O245" i="3"/>
  <c r="P245" i="3"/>
  <c r="B246" i="3"/>
  <c r="D246" i="3"/>
  <c r="F246" i="3"/>
  <c r="A246" i="3" s="1"/>
  <c r="G246" i="3"/>
  <c r="H246" i="3"/>
  <c r="I246" i="3"/>
  <c r="K246" i="3"/>
  <c r="L246" i="3"/>
  <c r="M246" i="3"/>
  <c r="N246" i="3"/>
  <c r="O246" i="3"/>
  <c r="P246" i="3"/>
  <c r="B247" i="3"/>
  <c r="D247" i="3"/>
  <c r="F247" i="3"/>
  <c r="G247" i="3"/>
  <c r="H247" i="3"/>
  <c r="I247" i="3"/>
  <c r="K247" i="3"/>
  <c r="L247" i="3"/>
  <c r="M247" i="3"/>
  <c r="N247" i="3"/>
  <c r="O247" i="3"/>
  <c r="P247" i="3"/>
  <c r="B248" i="3"/>
  <c r="D248" i="3"/>
  <c r="F248" i="3"/>
  <c r="G248" i="3"/>
  <c r="H248" i="3"/>
  <c r="I248" i="3"/>
  <c r="K248" i="3"/>
  <c r="L248" i="3"/>
  <c r="M248" i="3"/>
  <c r="N248" i="3"/>
  <c r="O248" i="3"/>
  <c r="P248" i="3"/>
  <c r="B249" i="3"/>
  <c r="D249" i="3"/>
  <c r="F249" i="3"/>
  <c r="G249" i="3"/>
  <c r="H249" i="3"/>
  <c r="I249" i="3"/>
  <c r="K249" i="3"/>
  <c r="L249" i="3"/>
  <c r="M249" i="3"/>
  <c r="N249" i="3"/>
  <c r="O249" i="3"/>
  <c r="P249" i="3"/>
  <c r="B250" i="3"/>
  <c r="D250" i="3"/>
  <c r="F250" i="3"/>
  <c r="G250" i="3"/>
  <c r="H250" i="3"/>
  <c r="I250" i="3"/>
  <c r="K250" i="3"/>
  <c r="L250" i="3"/>
  <c r="M250" i="3"/>
  <c r="N250" i="3"/>
  <c r="O250" i="3"/>
  <c r="P250" i="3"/>
  <c r="B251" i="3"/>
  <c r="D251" i="3"/>
  <c r="F251" i="3"/>
  <c r="G251" i="3"/>
  <c r="H251" i="3"/>
  <c r="I251" i="3"/>
  <c r="K251" i="3"/>
  <c r="L251" i="3"/>
  <c r="M251" i="3"/>
  <c r="N251" i="3"/>
  <c r="O251" i="3"/>
  <c r="P251" i="3"/>
  <c r="B252" i="3"/>
  <c r="D252" i="3"/>
  <c r="F252" i="3"/>
  <c r="A252" i="3" s="1"/>
  <c r="G252" i="3"/>
  <c r="H252" i="3"/>
  <c r="I252" i="3"/>
  <c r="K252" i="3"/>
  <c r="L252" i="3"/>
  <c r="M252" i="3"/>
  <c r="N252" i="3"/>
  <c r="O252" i="3"/>
  <c r="P252" i="3"/>
  <c r="B253" i="3"/>
  <c r="D253" i="3"/>
  <c r="F253" i="3"/>
  <c r="G253" i="3"/>
  <c r="H253" i="3"/>
  <c r="I253" i="3"/>
  <c r="K253" i="3"/>
  <c r="L253" i="3"/>
  <c r="M253" i="3"/>
  <c r="N253" i="3"/>
  <c r="O253" i="3"/>
  <c r="P253" i="3"/>
  <c r="B254" i="3"/>
  <c r="D254" i="3"/>
  <c r="F254" i="3"/>
  <c r="G254" i="3"/>
  <c r="H254" i="3"/>
  <c r="I254" i="3"/>
  <c r="K254" i="3"/>
  <c r="L254" i="3"/>
  <c r="M254" i="3"/>
  <c r="N254" i="3"/>
  <c r="O254" i="3"/>
  <c r="P254" i="3"/>
  <c r="B255" i="3"/>
  <c r="D255" i="3"/>
  <c r="F255" i="3"/>
  <c r="G255" i="3"/>
  <c r="H255" i="3"/>
  <c r="I255" i="3"/>
  <c r="K255" i="3"/>
  <c r="L255" i="3"/>
  <c r="M255" i="3"/>
  <c r="N255" i="3"/>
  <c r="O255" i="3"/>
  <c r="P255" i="3"/>
  <c r="B256" i="3"/>
  <c r="D256" i="3"/>
  <c r="F256" i="3"/>
  <c r="G256" i="3"/>
  <c r="H256" i="3"/>
  <c r="I256" i="3"/>
  <c r="K256" i="3"/>
  <c r="L256" i="3"/>
  <c r="M256" i="3"/>
  <c r="N256" i="3"/>
  <c r="O256" i="3"/>
  <c r="P256" i="3"/>
  <c r="B257" i="3"/>
  <c r="D257" i="3"/>
  <c r="F257" i="3"/>
  <c r="G257" i="3"/>
  <c r="H257" i="3"/>
  <c r="I257" i="3"/>
  <c r="K257" i="3"/>
  <c r="L257" i="3"/>
  <c r="M257" i="3"/>
  <c r="N257" i="3"/>
  <c r="O257" i="3"/>
  <c r="P257" i="3"/>
  <c r="B258" i="3"/>
  <c r="D258" i="3"/>
  <c r="F258" i="3"/>
  <c r="G258" i="3"/>
  <c r="H258" i="3"/>
  <c r="I258" i="3"/>
  <c r="K258" i="3"/>
  <c r="L258" i="3"/>
  <c r="M258" i="3"/>
  <c r="N258" i="3"/>
  <c r="O258" i="3"/>
  <c r="P258" i="3"/>
  <c r="B259" i="3"/>
  <c r="D259" i="3"/>
  <c r="F259" i="3"/>
  <c r="G259" i="3"/>
  <c r="H259" i="3"/>
  <c r="I259" i="3"/>
  <c r="K259" i="3"/>
  <c r="L259" i="3"/>
  <c r="M259" i="3"/>
  <c r="N259" i="3"/>
  <c r="O259" i="3"/>
  <c r="P259" i="3"/>
  <c r="B260" i="3"/>
  <c r="D260" i="3"/>
  <c r="F260" i="3"/>
  <c r="G260" i="3"/>
  <c r="H260" i="3"/>
  <c r="I260" i="3"/>
  <c r="K260" i="3"/>
  <c r="L260" i="3"/>
  <c r="M260" i="3"/>
  <c r="N260" i="3"/>
  <c r="O260" i="3"/>
  <c r="P260" i="3"/>
  <c r="B261" i="3"/>
  <c r="D261" i="3"/>
  <c r="F261" i="3"/>
  <c r="G261" i="3"/>
  <c r="H261" i="3"/>
  <c r="I261" i="3"/>
  <c r="K261" i="3"/>
  <c r="L261" i="3"/>
  <c r="M261" i="3"/>
  <c r="N261" i="3"/>
  <c r="O261" i="3"/>
  <c r="P261" i="3"/>
  <c r="B262" i="3"/>
  <c r="D262" i="3"/>
  <c r="F262" i="3"/>
  <c r="G262" i="3"/>
  <c r="H262" i="3"/>
  <c r="I262" i="3"/>
  <c r="K262" i="3"/>
  <c r="L262" i="3"/>
  <c r="M262" i="3"/>
  <c r="N262" i="3"/>
  <c r="O262" i="3"/>
  <c r="P262" i="3"/>
  <c r="B263" i="3"/>
  <c r="D263" i="3"/>
  <c r="F263" i="3"/>
  <c r="G263" i="3"/>
  <c r="H263" i="3"/>
  <c r="I263" i="3"/>
  <c r="K263" i="3"/>
  <c r="L263" i="3"/>
  <c r="M263" i="3"/>
  <c r="N263" i="3"/>
  <c r="O263" i="3"/>
  <c r="P263" i="3"/>
  <c r="B264" i="3"/>
  <c r="D264" i="3"/>
  <c r="F264" i="3"/>
  <c r="A264" i="3" s="1"/>
  <c r="G264" i="3"/>
  <c r="H264" i="3"/>
  <c r="I264" i="3"/>
  <c r="K264" i="3"/>
  <c r="L264" i="3"/>
  <c r="M264" i="3"/>
  <c r="N264" i="3"/>
  <c r="O264" i="3"/>
  <c r="P264" i="3"/>
  <c r="B265" i="3"/>
  <c r="D265" i="3"/>
  <c r="F265" i="3"/>
  <c r="G265" i="3"/>
  <c r="H265" i="3"/>
  <c r="I265" i="3"/>
  <c r="K265" i="3"/>
  <c r="L265" i="3"/>
  <c r="M265" i="3"/>
  <c r="N265" i="3"/>
  <c r="O265" i="3"/>
  <c r="P265" i="3"/>
  <c r="B266" i="3"/>
  <c r="D266" i="3"/>
  <c r="F266" i="3"/>
  <c r="G266" i="3"/>
  <c r="H266" i="3"/>
  <c r="I266" i="3"/>
  <c r="K266" i="3"/>
  <c r="L266" i="3"/>
  <c r="M266" i="3"/>
  <c r="N266" i="3"/>
  <c r="O266" i="3"/>
  <c r="P266" i="3"/>
  <c r="B267" i="3"/>
  <c r="D267" i="3"/>
  <c r="F267" i="3"/>
  <c r="G267" i="3"/>
  <c r="H267" i="3"/>
  <c r="I267" i="3"/>
  <c r="K267" i="3"/>
  <c r="L267" i="3"/>
  <c r="M267" i="3"/>
  <c r="N267" i="3"/>
  <c r="O267" i="3"/>
  <c r="P267" i="3"/>
  <c r="B268" i="3"/>
  <c r="D268" i="3"/>
  <c r="F268" i="3"/>
  <c r="G268" i="3"/>
  <c r="H268" i="3"/>
  <c r="I268" i="3"/>
  <c r="K268" i="3"/>
  <c r="L268" i="3"/>
  <c r="M268" i="3"/>
  <c r="N268" i="3"/>
  <c r="O268" i="3"/>
  <c r="P268" i="3"/>
  <c r="B269" i="3"/>
  <c r="D269" i="3"/>
  <c r="F269" i="3"/>
  <c r="G269" i="3"/>
  <c r="H269" i="3"/>
  <c r="I269" i="3"/>
  <c r="K269" i="3"/>
  <c r="L269" i="3"/>
  <c r="M269" i="3"/>
  <c r="N269" i="3"/>
  <c r="O269" i="3"/>
  <c r="P269" i="3"/>
  <c r="B270" i="3"/>
  <c r="D270" i="3"/>
  <c r="F270" i="3"/>
  <c r="G270" i="3"/>
  <c r="H270" i="3"/>
  <c r="I270" i="3"/>
  <c r="K270" i="3"/>
  <c r="L270" i="3"/>
  <c r="M270" i="3"/>
  <c r="N270" i="3"/>
  <c r="O270" i="3"/>
  <c r="P270" i="3"/>
  <c r="B271" i="3"/>
  <c r="D271" i="3"/>
  <c r="F271" i="3"/>
  <c r="G271" i="3"/>
  <c r="H271" i="3"/>
  <c r="I271" i="3"/>
  <c r="K271" i="3"/>
  <c r="L271" i="3"/>
  <c r="M271" i="3"/>
  <c r="N271" i="3"/>
  <c r="O271" i="3"/>
  <c r="P271" i="3"/>
  <c r="B272" i="3"/>
  <c r="D272" i="3"/>
  <c r="F272" i="3"/>
  <c r="G272" i="3"/>
  <c r="H272" i="3"/>
  <c r="I272" i="3"/>
  <c r="K272" i="3"/>
  <c r="L272" i="3"/>
  <c r="M272" i="3"/>
  <c r="N272" i="3"/>
  <c r="O272" i="3"/>
  <c r="P272" i="3"/>
  <c r="B273" i="3"/>
  <c r="D273" i="3"/>
  <c r="F273" i="3"/>
  <c r="G273" i="3"/>
  <c r="H273" i="3"/>
  <c r="I273" i="3"/>
  <c r="K273" i="3"/>
  <c r="L273" i="3"/>
  <c r="M273" i="3"/>
  <c r="N273" i="3"/>
  <c r="O273" i="3"/>
  <c r="P273" i="3"/>
  <c r="B274" i="3"/>
  <c r="D274" i="3"/>
  <c r="F274" i="3"/>
  <c r="G274" i="3"/>
  <c r="H274" i="3"/>
  <c r="I274" i="3"/>
  <c r="K274" i="3"/>
  <c r="L274" i="3"/>
  <c r="M274" i="3"/>
  <c r="N274" i="3"/>
  <c r="O274" i="3"/>
  <c r="P274" i="3"/>
  <c r="B275" i="3"/>
  <c r="D275" i="3"/>
  <c r="F275" i="3"/>
  <c r="G275" i="3"/>
  <c r="H275" i="3"/>
  <c r="I275" i="3"/>
  <c r="K275" i="3"/>
  <c r="L275" i="3"/>
  <c r="M275" i="3"/>
  <c r="N275" i="3"/>
  <c r="O275" i="3"/>
  <c r="P275" i="3"/>
  <c r="B276" i="3"/>
  <c r="D276" i="3"/>
  <c r="F276" i="3"/>
  <c r="A276" i="3" s="1"/>
  <c r="G276" i="3"/>
  <c r="H276" i="3"/>
  <c r="I276" i="3"/>
  <c r="K276" i="3"/>
  <c r="L276" i="3"/>
  <c r="M276" i="3"/>
  <c r="N276" i="3"/>
  <c r="O276" i="3"/>
  <c r="P276" i="3"/>
  <c r="B277" i="3"/>
  <c r="D277" i="3"/>
  <c r="F277" i="3"/>
  <c r="G277" i="3"/>
  <c r="H277" i="3"/>
  <c r="I277" i="3"/>
  <c r="K277" i="3"/>
  <c r="L277" i="3"/>
  <c r="M277" i="3"/>
  <c r="N277" i="3"/>
  <c r="O277" i="3"/>
  <c r="P277" i="3"/>
  <c r="B278" i="3"/>
  <c r="D278" i="3"/>
  <c r="F278" i="3"/>
  <c r="G278" i="3"/>
  <c r="H278" i="3"/>
  <c r="I278" i="3"/>
  <c r="K278" i="3"/>
  <c r="L278" i="3"/>
  <c r="M278" i="3"/>
  <c r="N278" i="3"/>
  <c r="O278" i="3"/>
  <c r="P278" i="3"/>
  <c r="B279" i="3"/>
  <c r="D279" i="3"/>
  <c r="F279" i="3"/>
  <c r="G279" i="3"/>
  <c r="H279" i="3"/>
  <c r="I279" i="3"/>
  <c r="K279" i="3"/>
  <c r="L279" i="3"/>
  <c r="M279" i="3"/>
  <c r="N279" i="3"/>
  <c r="O279" i="3"/>
  <c r="P279" i="3"/>
  <c r="B280" i="3"/>
  <c r="D280" i="3"/>
  <c r="F280" i="3"/>
  <c r="G280" i="3"/>
  <c r="H280" i="3"/>
  <c r="I280" i="3"/>
  <c r="K280" i="3"/>
  <c r="L280" i="3"/>
  <c r="M280" i="3"/>
  <c r="N280" i="3"/>
  <c r="O280" i="3"/>
  <c r="P280" i="3"/>
  <c r="B281" i="3"/>
  <c r="D281" i="3"/>
  <c r="F281" i="3"/>
  <c r="A281" i="3" s="1"/>
  <c r="G281" i="3"/>
  <c r="H281" i="3"/>
  <c r="I281" i="3"/>
  <c r="K281" i="3"/>
  <c r="L281" i="3"/>
  <c r="M281" i="3"/>
  <c r="N281" i="3"/>
  <c r="O281" i="3"/>
  <c r="P281" i="3"/>
  <c r="B282" i="3"/>
  <c r="D282" i="3"/>
  <c r="F282" i="3"/>
  <c r="G282" i="3"/>
  <c r="H282" i="3"/>
  <c r="I282" i="3"/>
  <c r="K282" i="3"/>
  <c r="L282" i="3"/>
  <c r="M282" i="3"/>
  <c r="N282" i="3"/>
  <c r="O282" i="3"/>
  <c r="P282" i="3"/>
  <c r="B283" i="3"/>
  <c r="D283" i="3"/>
  <c r="F283" i="3"/>
  <c r="G283" i="3"/>
  <c r="H283" i="3"/>
  <c r="I283" i="3"/>
  <c r="K283" i="3"/>
  <c r="L283" i="3"/>
  <c r="M283" i="3"/>
  <c r="N283" i="3"/>
  <c r="O283" i="3"/>
  <c r="P283" i="3"/>
  <c r="B284" i="3"/>
  <c r="D284" i="3"/>
  <c r="F284" i="3"/>
  <c r="G284" i="3"/>
  <c r="H284" i="3"/>
  <c r="I284" i="3"/>
  <c r="K284" i="3"/>
  <c r="L284" i="3"/>
  <c r="M284" i="3"/>
  <c r="N284" i="3"/>
  <c r="O284" i="3"/>
  <c r="P284" i="3"/>
  <c r="B285" i="3"/>
  <c r="D285" i="3"/>
  <c r="F285" i="3"/>
  <c r="G285" i="3"/>
  <c r="H285" i="3"/>
  <c r="I285" i="3"/>
  <c r="K285" i="3"/>
  <c r="L285" i="3"/>
  <c r="M285" i="3"/>
  <c r="N285" i="3"/>
  <c r="O285" i="3"/>
  <c r="P285" i="3"/>
  <c r="B286" i="3"/>
  <c r="D286" i="3"/>
  <c r="F286" i="3"/>
  <c r="G286" i="3"/>
  <c r="H286" i="3"/>
  <c r="I286" i="3"/>
  <c r="K286" i="3"/>
  <c r="L286" i="3"/>
  <c r="M286" i="3"/>
  <c r="N286" i="3"/>
  <c r="O286" i="3"/>
  <c r="P286" i="3"/>
  <c r="B287" i="3"/>
  <c r="D287" i="3"/>
  <c r="F287" i="3"/>
  <c r="G287" i="3"/>
  <c r="H287" i="3"/>
  <c r="I287" i="3"/>
  <c r="K287" i="3"/>
  <c r="L287" i="3"/>
  <c r="M287" i="3"/>
  <c r="N287" i="3"/>
  <c r="O287" i="3"/>
  <c r="P287" i="3"/>
  <c r="B288" i="3"/>
  <c r="D288" i="3"/>
  <c r="F288" i="3"/>
  <c r="G288" i="3"/>
  <c r="H288" i="3"/>
  <c r="I288" i="3"/>
  <c r="K288" i="3"/>
  <c r="L288" i="3"/>
  <c r="M288" i="3"/>
  <c r="N288" i="3"/>
  <c r="O288" i="3"/>
  <c r="P288" i="3"/>
  <c r="B289" i="3"/>
  <c r="D289" i="3"/>
  <c r="F289" i="3"/>
  <c r="G289" i="3"/>
  <c r="H289" i="3"/>
  <c r="I289" i="3"/>
  <c r="K289" i="3"/>
  <c r="L289" i="3"/>
  <c r="M289" i="3"/>
  <c r="N289" i="3"/>
  <c r="O289" i="3"/>
  <c r="P289" i="3"/>
  <c r="B290" i="3"/>
  <c r="D290" i="3"/>
  <c r="F290" i="3"/>
  <c r="G290" i="3"/>
  <c r="H290" i="3"/>
  <c r="I290" i="3"/>
  <c r="K290" i="3"/>
  <c r="L290" i="3"/>
  <c r="M290" i="3"/>
  <c r="N290" i="3"/>
  <c r="O290" i="3"/>
  <c r="P290" i="3"/>
  <c r="B291" i="3"/>
  <c r="D291" i="3"/>
  <c r="F291" i="3"/>
  <c r="G291" i="3"/>
  <c r="H291" i="3"/>
  <c r="I291" i="3"/>
  <c r="K291" i="3"/>
  <c r="L291" i="3"/>
  <c r="M291" i="3"/>
  <c r="N291" i="3"/>
  <c r="O291" i="3"/>
  <c r="P291" i="3"/>
  <c r="B292" i="3"/>
  <c r="D292" i="3"/>
  <c r="F292" i="3"/>
  <c r="G292" i="3"/>
  <c r="H292" i="3"/>
  <c r="I292" i="3"/>
  <c r="K292" i="3"/>
  <c r="L292" i="3"/>
  <c r="M292" i="3"/>
  <c r="N292" i="3"/>
  <c r="O292" i="3"/>
  <c r="P292" i="3"/>
  <c r="B293" i="3"/>
  <c r="D293" i="3"/>
  <c r="F293" i="3"/>
  <c r="G293" i="3"/>
  <c r="H293" i="3"/>
  <c r="I293" i="3"/>
  <c r="K293" i="3"/>
  <c r="L293" i="3"/>
  <c r="M293" i="3"/>
  <c r="N293" i="3"/>
  <c r="O293" i="3"/>
  <c r="P293" i="3"/>
  <c r="B294" i="3"/>
  <c r="D294" i="3"/>
  <c r="F294" i="3"/>
  <c r="A294" i="3" s="1"/>
  <c r="G294" i="3"/>
  <c r="H294" i="3"/>
  <c r="I294" i="3"/>
  <c r="K294" i="3"/>
  <c r="L294" i="3"/>
  <c r="M294" i="3"/>
  <c r="N294" i="3"/>
  <c r="O294" i="3"/>
  <c r="P294" i="3"/>
  <c r="B295" i="3"/>
  <c r="D295" i="3"/>
  <c r="F295" i="3"/>
  <c r="G295" i="3"/>
  <c r="H295" i="3"/>
  <c r="I295" i="3"/>
  <c r="K295" i="3"/>
  <c r="L295" i="3"/>
  <c r="M295" i="3"/>
  <c r="N295" i="3"/>
  <c r="O295" i="3"/>
  <c r="P295" i="3"/>
  <c r="B296" i="3"/>
  <c r="D296" i="3"/>
  <c r="F296" i="3"/>
  <c r="G296" i="3"/>
  <c r="H296" i="3"/>
  <c r="I296" i="3"/>
  <c r="K296" i="3"/>
  <c r="L296" i="3"/>
  <c r="M296" i="3"/>
  <c r="N296" i="3"/>
  <c r="O296" i="3"/>
  <c r="P296" i="3"/>
  <c r="B297" i="3"/>
  <c r="D297" i="3"/>
  <c r="F297" i="3"/>
  <c r="G297" i="3"/>
  <c r="H297" i="3"/>
  <c r="I297" i="3"/>
  <c r="K297" i="3"/>
  <c r="L297" i="3"/>
  <c r="M297" i="3"/>
  <c r="N297" i="3"/>
  <c r="O297" i="3"/>
  <c r="P297" i="3"/>
  <c r="B298" i="3"/>
  <c r="D298" i="3"/>
  <c r="F298" i="3"/>
  <c r="G298" i="3"/>
  <c r="H298" i="3"/>
  <c r="I298" i="3"/>
  <c r="K298" i="3"/>
  <c r="L298" i="3"/>
  <c r="M298" i="3"/>
  <c r="N298" i="3"/>
  <c r="O298" i="3"/>
  <c r="P298" i="3"/>
  <c r="B299" i="3"/>
  <c r="D299" i="3"/>
  <c r="F299" i="3"/>
  <c r="G299" i="3"/>
  <c r="H299" i="3"/>
  <c r="I299" i="3"/>
  <c r="K299" i="3"/>
  <c r="L299" i="3"/>
  <c r="M299" i="3"/>
  <c r="N299" i="3"/>
  <c r="O299" i="3"/>
  <c r="P299" i="3"/>
  <c r="B300" i="3"/>
  <c r="D300" i="3"/>
  <c r="F300" i="3"/>
  <c r="A300" i="3" s="1"/>
  <c r="G300" i="3"/>
  <c r="H300" i="3"/>
  <c r="I300" i="3"/>
  <c r="K300" i="3"/>
  <c r="L300" i="3"/>
  <c r="M300" i="3"/>
  <c r="N300" i="3"/>
  <c r="O300" i="3"/>
  <c r="P300" i="3"/>
  <c r="B301" i="3"/>
  <c r="D301" i="3"/>
  <c r="F301" i="3"/>
  <c r="G301" i="3"/>
  <c r="H301" i="3"/>
  <c r="I301" i="3"/>
  <c r="K301" i="3"/>
  <c r="L301" i="3"/>
  <c r="M301" i="3"/>
  <c r="N301" i="3"/>
  <c r="O301" i="3"/>
  <c r="P301" i="3"/>
  <c r="B302" i="3"/>
  <c r="D302" i="3"/>
  <c r="F302" i="3"/>
  <c r="G302" i="3"/>
  <c r="H302" i="3"/>
  <c r="I302" i="3"/>
  <c r="K302" i="3"/>
  <c r="L302" i="3"/>
  <c r="M302" i="3"/>
  <c r="N302" i="3"/>
  <c r="O302" i="3"/>
  <c r="P302" i="3"/>
  <c r="B303" i="3"/>
  <c r="D303" i="3"/>
  <c r="F303" i="3"/>
  <c r="G303" i="3"/>
  <c r="H303" i="3"/>
  <c r="I303" i="3"/>
  <c r="K303" i="3"/>
  <c r="L303" i="3"/>
  <c r="M303" i="3"/>
  <c r="N303" i="3"/>
  <c r="O303" i="3"/>
  <c r="P303" i="3"/>
  <c r="B304" i="3"/>
  <c r="D304" i="3"/>
  <c r="F304" i="3"/>
  <c r="G304" i="3"/>
  <c r="H304" i="3"/>
  <c r="I304" i="3"/>
  <c r="K304" i="3"/>
  <c r="L304" i="3"/>
  <c r="M304" i="3"/>
  <c r="N304" i="3"/>
  <c r="O304" i="3"/>
  <c r="P304" i="3"/>
  <c r="B305" i="3"/>
  <c r="D305" i="3"/>
  <c r="F305" i="3"/>
  <c r="G305" i="3"/>
  <c r="H305" i="3"/>
  <c r="I305" i="3"/>
  <c r="K305" i="3"/>
  <c r="L305" i="3"/>
  <c r="M305" i="3"/>
  <c r="N305" i="3"/>
  <c r="O305" i="3"/>
  <c r="P305" i="3"/>
  <c r="B306" i="3"/>
  <c r="D306" i="3"/>
  <c r="F306" i="3"/>
  <c r="G306" i="3"/>
  <c r="H306" i="3"/>
  <c r="I306" i="3"/>
  <c r="K306" i="3"/>
  <c r="L306" i="3"/>
  <c r="M306" i="3"/>
  <c r="N306" i="3"/>
  <c r="O306" i="3"/>
  <c r="P306" i="3"/>
  <c r="B307" i="3"/>
  <c r="D307" i="3"/>
  <c r="F307" i="3"/>
  <c r="G307" i="3"/>
  <c r="H307" i="3"/>
  <c r="I307" i="3"/>
  <c r="K307" i="3"/>
  <c r="L307" i="3"/>
  <c r="M307" i="3"/>
  <c r="N307" i="3"/>
  <c r="O307" i="3"/>
  <c r="P307" i="3"/>
  <c r="B308" i="3"/>
  <c r="D308" i="3"/>
  <c r="F308" i="3"/>
  <c r="G308" i="3"/>
  <c r="H308" i="3"/>
  <c r="I308" i="3"/>
  <c r="K308" i="3"/>
  <c r="L308" i="3"/>
  <c r="M308" i="3"/>
  <c r="N308" i="3"/>
  <c r="O308" i="3"/>
  <c r="P308" i="3"/>
  <c r="B309" i="3"/>
  <c r="D309" i="3"/>
  <c r="F309" i="3"/>
  <c r="G309" i="3"/>
  <c r="H309" i="3"/>
  <c r="I309" i="3"/>
  <c r="K309" i="3"/>
  <c r="L309" i="3"/>
  <c r="M309" i="3"/>
  <c r="N309" i="3"/>
  <c r="O309" i="3"/>
  <c r="P309" i="3"/>
  <c r="B310" i="3"/>
  <c r="D310" i="3"/>
  <c r="F310" i="3"/>
  <c r="G310" i="3"/>
  <c r="H310" i="3"/>
  <c r="I310" i="3"/>
  <c r="K310" i="3"/>
  <c r="L310" i="3"/>
  <c r="M310" i="3"/>
  <c r="N310" i="3"/>
  <c r="O310" i="3"/>
  <c r="P310" i="3"/>
  <c r="B311" i="3"/>
  <c r="D311" i="3"/>
  <c r="F311" i="3"/>
  <c r="G311" i="3"/>
  <c r="H311" i="3"/>
  <c r="I311" i="3"/>
  <c r="K311" i="3"/>
  <c r="L311" i="3"/>
  <c r="M311" i="3"/>
  <c r="N311" i="3"/>
  <c r="O311" i="3"/>
  <c r="P311" i="3"/>
  <c r="B312" i="3"/>
  <c r="D312" i="3"/>
  <c r="F312" i="3"/>
  <c r="A312" i="3" s="1"/>
  <c r="G312" i="3"/>
  <c r="H312" i="3"/>
  <c r="I312" i="3"/>
  <c r="K312" i="3"/>
  <c r="L312" i="3"/>
  <c r="M312" i="3"/>
  <c r="N312" i="3"/>
  <c r="O312" i="3"/>
  <c r="P312" i="3"/>
  <c r="B313" i="3"/>
  <c r="D313" i="3"/>
  <c r="F313" i="3"/>
  <c r="G313" i="3"/>
  <c r="H313" i="3"/>
  <c r="I313" i="3"/>
  <c r="K313" i="3"/>
  <c r="L313" i="3"/>
  <c r="M313" i="3"/>
  <c r="N313" i="3"/>
  <c r="O313" i="3"/>
  <c r="P313" i="3"/>
  <c r="B314" i="3"/>
  <c r="D314" i="3"/>
  <c r="F314" i="3"/>
  <c r="G314" i="3"/>
  <c r="H314" i="3"/>
  <c r="I314" i="3"/>
  <c r="K314" i="3"/>
  <c r="L314" i="3"/>
  <c r="M314" i="3"/>
  <c r="N314" i="3"/>
  <c r="O314" i="3"/>
  <c r="P314" i="3"/>
  <c r="B315" i="3"/>
  <c r="D315" i="3"/>
  <c r="F315" i="3"/>
  <c r="G315" i="3"/>
  <c r="H315" i="3"/>
  <c r="I315" i="3"/>
  <c r="K315" i="3"/>
  <c r="L315" i="3"/>
  <c r="M315" i="3"/>
  <c r="N315" i="3"/>
  <c r="O315" i="3"/>
  <c r="P315" i="3"/>
  <c r="B316" i="3"/>
  <c r="D316" i="3"/>
  <c r="F316" i="3"/>
  <c r="G316" i="3"/>
  <c r="H316" i="3"/>
  <c r="I316" i="3"/>
  <c r="K316" i="3"/>
  <c r="L316" i="3"/>
  <c r="M316" i="3"/>
  <c r="N316" i="3"/>
  <c r="O316" i="3"/>
  <c r="P316" i="3"/>
  <c r="B317" i="3"/>
  <c r="D317" i="3"/>
  <c r="F317" i="3"/>
  <c r="G317" i="3"/>
  <c r="H317" i="3"/>
  <c r="I317" i="3"/>
  <c r="K317" i="3"/>
  <c r="L317" i="3"/>
  <c r="M317" i="3"/>
  <c r="N317" i="3"/>
  <c r="O317" i="3"/>
  <c r="P317" i="3"/>
  <c r="B318" i="3"/>
  <c r="D318" i="3"/>
  <c r="F318" i="3"/>
  <c r="A318" i="3" s="1"/>
  <c r="G318" i="3"/>
  <c r="H318" i="3"/>
  <c r="I318" i="3"/>
  <c r="K318" i="3"/>
  <c r="L318" i="3"/>
  <c r="M318" i="3"/>
  <c r="N318" i="3"/>
  <c r="O318" i="3"/>
  <c r="P318" i="3"/>
  <c r="B319" i="3"/>
  <c r="D319" i="3"/>
  <c r="F319" i="3"/>
  <c r="G319" i="3"/>
  <c r="H319" i="3"/>
  <c r="I319" i="3"/>
  <c r="K319" i="3"/>
  <c r="L319" i="3"/>
  <c r="M319" i="3"/>
  <c r="N319" i="3"/>
  <c r="O319" i="3"/>
  <c r="P319" i="3"/>
  <c r="B320" i="3"/>
  <c r="D320" i="3"/>
  <c r="F320" i="3"/>
  <c r="G320" i="3"/>
  <c r="H320" i="3"/>
  <c r="I320" i="3"/>
  <c r="K320" i="3"/>
  <c r="L320" i="3"/>
  <c r="M320" i="3"/>
  <c r="N320" i="3"/>
  <c r="O320" i="3"/>
  <c r="P320" i="3"/>
  <c r="B321" i="3"/>
  <c r="D321" i="3"/>
  <c r="F321" i="3"/>
  <c r="G321" i="3"/>
  <c r="H321" i="3"/>
  <c r="I321" i="3"/>
  <c r="K321" i="3"/>
  <c r="L321" i="3"/>
  <c r="M321" i="3"/>
  <c r="N321" i="3"/>
  <c r="O321" i="3"/>
  <c r="P321" i="3"/>
  <c r="B322" i="3"/>
  <c r="D322" i="3"/>
  <c r="F322" i="3"/>
  <c r="G322" i="3"/>
  <c r="H322" i="3"/>
  <c r="I322" i="3"/>
  <c r="K322" i="3"/>
  <c r="L322" i="3"/>
  <c r="M322" i="3"/>
  <c r="N322" i="3"/>
  <c r="O322" i="3"/>
  <c r="P322" i="3"/>
  <c r="B323" i="3"/>
  <c r="D323" i="3"/>
  <c r="F323" i="3"/>
  <c r="G323" i="3"/>
  <c r="H323" i="3"/>
  <c r="I323" i="3"/>
  <c r="K323" i="3"/>
  <c r="L323" i="3"/>
  <c r="M323" i="3"/>
  <c r="N323" i="3"/>
  <c r="O323" i="3"/>
  <c r="P323" i="3"/>
  <c r="B324" i="3"/>
  <c r="D324" i="3"/>
  <c r="F324" i="3"/>
  <c r="G324" i="3"/>
  <c r="H324" i="3"/>
  <c r="I324" i="3"/>
  <c r="K324" i="3"/>
  <c r="L324" i="3"/>
  <c r="M324" i="3"/>
  <c r="N324" i="3"/>
  <c r="O324" i="3"/>
  <c r="P324" i="3"/>
  <c r="B325" i="3"/>
  <c r="D325" i="3"/>
  <c r="F325" i="3"/>
  <c r="G325" i="3"/>
  <c r="H325" i="3"/>
  <c r="I325" i="3"/>
  <c r="K325" i="3"/>
  <c r="L325" i="3"/>
  <c r="M325" i="3"/>
  <c r="N325" i="3"/>
  <c r="O325" i="3"/>
  <c r="P325" i="3"/>
  <c r="B326" i="3"/>
  <c r="D326" i="3"/>
  <c r="F326" i="3"/>
  <c r="G326" i="3"/>
  <c r="H326" i="3"/>
  <c r="I326" i="3"/>
  <c r="K326" i="3"/>
  <c r="L326" i="3"/>
  <c r="M326" i="3"/>
  <c r="N326" i="3"/>
  <c r="O326" i="3"/>
  <c r="P326" i="3"/>
  <c r="B327" i="3"/>
  <c r="D327" i="3"/>
  <c r="F327" i="3"/>
  <c r="G327" i="3"/>
  <c r="H327" i="3"/>
  <c r="I327" i="3"/>
  <c r="K327" i="3"/>
  <c r="L327" i="3"/>
  <c r="M327" i="3"/>
  <c r="N327" i="3"/>
  <c r="O327" i="3"/>
  <c r="P327" i="3"/>
  <c r="B328" i="3"/>
  <c r="D328" i="3"/>
  <c r="F328" i="3"/>
  <c r="G328" i="3"/>
  <c r="H328" i="3"/>
  <c r="I328" i="3"/>
  <c r="K328" i="3"/>
  <c r="L328" i="3"/>
  <c r="M328" i="3"/>
  <c r="N328" i="3"/>
  <c r="O328" i="3"/>
  <c r="P328" i="3"/>
  <c r="B329" i="3"/>
  <c r="D329" i="3"/>
  <c r="F329" i="3"/>
  <c r="G329" i="3"/>
  <c r="H329" i="3"/>
  <c r="I329" i="3"/>
  <c r="K329" i="3"/>
  <c r="L329" i="3"/>
  <c r="M329" i="3"/>
  <c r="N329" i="3"/>
  <c r="O329" i="3"/>
  <c r="P329" i="3"/>
  <c r="B330" i="3"/>
  <c r="D330" i="3"/>
  <c r="F330" i="3"/>
  <c r="G330" i="3"/>
  <c r="H330" i="3"/>
  <c r="I330" i="3"/>
  <c r="K330" i="3"/>
  <c r="L330" i="3"/>
  <c r="M330" i="3"/>
  <c r="N330" i="3"/>
  <c r="O330" i="3"/>
  <c r="P330" i="3"/>
  <c r="B331" i="3"/>
  <c r="D331" i="3"/>
  <c r="F331" i="3"/>
  <c r="G331" i="3"/>
  <c r="H331" i="3"/>
  <c r="I331" i="3"/>
  <c r="K331" i="3"/>
  <c r="L331" i="3"/>
  <c r="M331" i="3"/>
  <c r="N331" i="3"/>
  <c r="O331" i="3"/>
  <c r="P331" i="3"/>
  <c r="B332" i="3"/>
  <c r="D332" i="3"/>
  <c r="F332" i="3"/>
  <c r="G332" i="3"/>
  <c r="H332" i="3"/>
  <c r="I332" i="3"/>
  <c r="K332" i="3"/>
  <c r="L332" i="3"/>
  <c r="M332" i="3"/>
  <c r="N332" i="3"/>
  <c r="O332" i="3"/>
  <c r="P332" i="3"/>
  <c r="B333" i="3"/>
  <c r="D333" i="3"/>
  <c r="F333" i="3"/>
  <c r="G333" i="3"/>
  <c r="H333" i="3"/>
  <c r="I333" i="3"/>
  <c r="K333" i="3"/>
  <c r="L333" i="3"/>
  <c r="M333" i="3"/>
  <c r="N333" i="3"/>
  <c r="O333" i="3"/>
  <c r="P333" i="3"/>
  <c r="B334" i="3"/>
  <c r="D334" i="3"/>
  <c r="F334" i="3"/>
  <c r="G334" i="3"/>
  <c r="H334" i="3"/>
  <c r="I334" i="3"/>
  <c r="K334" i="3"/>
  <c r="L334" i="3"/>
  <c r="M334" i="3"/>
  <c r="N334" i="3"/>
  <c r="O334" i="3"/>
  <c r="P334" i="3"/>
  <c r="B335" i="3"/>
  <c r="D335" i="3"/>
  <c r="F335" i="3"/>
  <c r="G335" i="3"/>
  <c r="H335" i="3"/>
  <c r="I335" i="3"/>
  <c r="K335" i="3"/>
  <c r="L335" i="3"/>
  <c r="M335" i="3"/>
  <c r="N335" i="3"/>
  <c r="O335" i="3"/>
  <c r="P335" i="3"/>
  <c r="B336" i="3"/>
  <c r="D336" i="3"/>
  <c r="F336" i="3"/>
  <c r="A336" i="3" s="1"/>
  <c r="G336" i="3"/>
  <c r="H336" i="3"/>
  <c r="I336" i="3"/>
  <c r="K336" i="3"/>
  <c r="L336" i="3"/>
  <c r="M336" i="3"/>
  <c r="N336" i="3"/>
  <c r="O336" i="3"/>
  <c r="P336" i="3"/>
  <c r="B337" i="3"/>
  <c r="D337" i="3"/>
  <c r="F337" i="3"/>
  <c r="G337" i="3"/>
  <c r="H337" i="3"/>
  <c r="I337" i="3"/>
  <c r="K337" i="3"/>
  <c r="L337" i="3"/>
  <c r="M337" i="3"/>
  <c r="N337" i="3"/>
  <c r="O337" i="3"/>
  <c r="P337" i="3"/>
  <c r="B338" i="3"/>
  <c r="D338" i="3"/>
  <c r="F338" i="3"/>
  <c r="G338" i="3"/>
  <c r="H338" i="3"/>
  <c r="I338" i="3"/>
  <c r="K338" i="3"/>
  <c r="L338" i="3"/>
  <c r="M338" i="3"/>
  <c r="N338" i="3"/>
  <c r="O338" i="3"/>
  <c r="P338" i="3"/>
  <c r="B339" i="3"/>
  <c r="D339" i="3"/>
  <c r="F339" i="3"/>
  <c r="G339" i="3"/>
  <c r="H339" i="3"/>
  <c r="I339" i="3"/>
  <c r="K339" i="3"/>
  <c r="L339" i="3"/>
  <c r="M339" i="3"/>
  <c r="N339" i="3"/>
  <c r="O339" i="3"/>
  <c r="P339" i="3"/>
  <c r="B340" i="3"/>
  <c r="D340" i="3"/>
  <c r="F340" i="3"/>
  <c r="G340" i="3"/>
  <c r="H340" i="3"/>
  <c r="I340" i="3"/>
  <c r="K340" i="3"/>
  <c r="L340" i="3"/>
  <c r="M340" i="3"/>
  <c r="N340" i="3"/>
  <c r="O340" i="3"/>
  <c r="P340" i="3"/>
  <c r="B341" i="3"/>
  <c r="D341" i="3"/>
  <c r="F341" i="3"/>
  <c r="G341" i="3"/>
  <c r="H341" i="3"/>
  <c r="I341" i="3"/>
  <c r="K341" i="3"/>
  <c r="L341" i="3"/>
  <c r="M341" i="3"/>
  <c r="N341" i="3"/>
  <c r="O341" i="3"/>
  <c r="P341" i="3"/>
  <c r="B342" i="3"/>
  <c r="D342" i="3"/>
  <c r="F342" i="3"/>
  <c r="G342" i="3"/>
  <c r="H342" i="3"/>
  <c r="I342" i="3"/>
  <c r="K342" i="3"/>
  <c r="L342" i="3"/>
  <c r="M342" i="3"/>
  <c r="N342" i="3"/>
  <c r="O342" i="3"/>
  <c r="P342" i="3"/>
  <c r="B343" i="3"/>
  <c r="D343" i="3"/>
  <c r="F343" i="3"/>
  <c r="G343" i="3"/>
  <c r="H343" i="3"/>
  <c r="I343" i="3"/>
  <c r="K343" i="3"/>
  <c r="L343" i="3"/>
  <c r="M343" i="3"/>
  <c r="N343" i="3"/>
  <c r="O343" i="3"/>
  <c r="P343" i="3"/>
  <c r="B344" i="3"/>
  <c r="D344" i="3"/>
  <c r="F344" i="3"/>
  <c r="G344" i="3"/>
  <c r="H344" i="3"/>
  <c r="I344" i="3"/>
  <c r="K344" i="3"/>
  <c r="L344" i="3"/>
  <c r="M344" i="3"/>
  <c r="N344" i="3"/>
  <c r="O344" i="3"/>
  <c r="P344" i="3"/>
  <c r="B345" i="3"/>
  <c r="D345" i="3"/>
  <c r="F345" i="3"/>
  <c r="G345" i="3"/>
  <c r="H345" i="3"/>
  <c r="I345" i="3"/>
  <c r="K345" i="3"/>
  <c r="L345" i="3"/>
  <c r="M345" i="3"/>
  <c r="N345" i="3"/>
  <c r="O345" i="3"/>
  <c r="P345" i="3"/>
  <c r="B346" i="3"/>
  <c r="D346" i="3"/>
  <c r="F346" i="3"/>
  <c r="G346" i="3"/>
  <c r="H346" i="3"/>
  <c r="I346" i="3"/>
  <c r="K346" i="3"/>
  <c r="L346" i="3"/>
  <c r="M346" i="3"/>
  <c r="N346" i="3"/>
  <c r="O346" i="3"/>
  <c r="P346" i="3"/>
  <c r="B347" i="3"/>
  <c r="D347" i="3"/>
  <c r="F347" i="3"/>
  <c r="G347" i="3"/>
  <c r="H347" i="3"/>
  <c r="I347" i="3"/>
  <c r="K347" i="3"/>
  <c r="L347" i="3"/>
  <c r="M347" i="3"/>
  <c r="N347" i="3"/>
  <c r="O347" i="3"/>
  <c r="P347" i="3"/>
  <c r="B348" i="3"/>
  <c r="D348" i="3"/>
  <c r="F348" i="3"/>
  <c r="A348" i="3" s="1"/>
  <c r="G348" i="3"/>
  <c r="H348" i="3"/>
  <c r="I348" i="3"/>
  <c r="K348" i="3"/>
  <c r="L348" i="3"/>
  <c r="M348" i="3"/>
  <c r="N348" i="3"/>
  <c r="O348" i="3"/>
  <c r="P348" i="3"/>
  <c r="B349" i="3"/>
  <c r="D349" i="3"/>
  <c r="F349" i="3"/>
  <c r="G349" i="3"/>
  <c r="H349" i="3"/>
  <c r="I349" i="3"/>
  <c r="K349" i="3"/>
  <c r="L349" i="3"/>
  <c r="M349" i="3"/>
  <c r="N349" i="3"/>
  <c r="O349" i="3"/>
  <c r="P349" i="3"/>
  <c r="B350" i="3"/>
  <c r="D350" i="3"/>
  <c r="F350" i="3"/>
  <c r="G350" i="3"/>
  <c r="H350" i="3"/>
  <c r="I350" i="3"/>
  <c r="K350" i="3"/>
  <c r="L350" i="3"/>
  <c r="M350" i="3"/>
  <c r="N350" i="3"/>
  <c r="O350" i="3"/>
  <c r="P350" i="3"/>
  <c r="B351" i="3"/>
  <c r="D351" i="3"/>
  <c r="F351" i="3"/>
  <c r="G351" i="3"/>
  <c r="H351" i="3"/>
  <c r="I351" i="3"/>
  <c r="K351" i="3"/>
  <c r="L351" i="3"/>
  <c r="M351" i="3"/>
  <c r="N351" i="3"/>
  <c r="O351" i="3"/>
  <c r="P351" i="3"/>
  <c r="B352" i="3"/>
  <c r="D352" i="3"/>
  <c r="F352" i="3"/>
  <c r="G352" i="3"/>
  <c r="H352" i="3"/>
  <c r="I352" i="3"/>
  <c r="K352" i="3"/>
  <c r="L352" i="3"/>
  <c r="M352" i="3"/>
  <c r="N352" i="3"/>
  <c r="O352" i="3"/>
  <c r="P352" i="3"/>
  <c r="B353" i="3"/>
  <c r="D353" i="3"/>
  <c r="F353" i="3"/>
  <c r="G353" i="3"/>
  <c r="H353" i="3"/>
  <c r="I353" i="3"/>
  <c r="K353" i="3"/>
  <c r="L353" i="3"/>
  <c r="M353" i="3"/>
  <c r="N353" i="3"/>
  <c r="O353" i="3"/>
  <c r="P353" i="3"/>
  <c r="B354" i="3"/>
  <c r="D354" i="3"/>
  <c r="F354" i="3"/>
  <c r="G354" i="3"/>
  <c r="H354" i="3"/>
  <c r="I354" i="3"/>
  <c r="K354" i="3"/>
  <c r="L354" i="3"/>
  <c r="M354" i="3"/>
  <c r="N354" i="3"/>
  <c r="O354" i="3"/>
  <c r="P354" i="3"/>
  <c r="B355" i="3"/>
  <c r="D355" i="3"/>
  <c r="F355" i="3"/>
  <c r="G355" i="3"/>
  <c r="H355" i="3"/>
  <c r="I355" i="3"/>
  <c r="K355" i="3"/>
  <c r="L355" i="3"/>
  <c r="M355" i="3"/>
  <c r="N355" i="3"/>
  <c r="O355" i="3"/>
  <c r="P355" i="3"/>
  <c r="B356" i="3"/>
  <c r="D356" i="3"/>
  <c r="F356" i="3"/>
  <c r="G356" i="3"/>
  <c r="H356" i="3"/>
  <c r="I356" i="3"/>
  <c r="K356" i="3"/>
  <c r="L356" i="3"/>
  <c r="M356" i="3"/>
  <c r="N356" i="3"/>
  <c r="O356" i="3"/>
  <c r="P356" i="3"/>
  <c r="B357" i="3"/>
  <c r="D357" i="3"/>
  <c r="F357" i="3"/>
  <c r="G357" i="3"/>
  <c r="H357" i="3"/>
  <c r="I357" i="3"/>
  <c r="K357" i="3"/>
  <c r="L357" i="3"/>
  <c r="M357" i="3"/>
  <c r="N357" i="3"/>
  <c r="O357" i="3"/>
  <c r="P357" i="3"/>
  <c r="B358" i="3"/>
  <c r="D358" i="3"/>
  <c r="F358" i="3"/>
  <c r="G358" i="3"/>
  <c r="H358" i="3"/>
  <c r="I358" i="3"/>
  <c r="K358" i="3"/>
  <c r="L358" i="3"/>
  <c r="M358" i="3"/>
  <c r="N358" i="3"/>
  <c r="O358" i="3"/>
  <c r="P358" i="3"/>
  <c r="B359" i="3"/>
  <c r="D359" i="3"/>
  <c r="F359" i="3"/>
  <c r="G359" i="3"/>
  <c r="H359" i="3"/>
  <c r="I359" i="3"/>
  <c r="K359" i="3"/>
  <c r="L359" i="3"/>
  <c r="M359" i="3"/>
  <c r="N359" i="3"/>
  <c r="O359" i="3"/>
  <c r="P359" i="3"/>
  <c r="B360" i="3"/>
  <c r="D360" i="3"/>
  <c r="F360" i="3"/>
  <c r="A360" i="3" s="1"/>
  <c r="G360" i="3"/>
  <c r="H360" i="3"/>
  <c r="I360" i="3"/>
  <c r="K360" i="3"/>
  <c r="L360" i="3"/>
  <c r="M360" i="3"/>
  <c r="N360" i="3"/>
  <c r="O360" i="3"/>
  <c r="P360" i="3"/>
  <c r="B361" i="3"/>
  <c r="D361" i="3"/>
  <c r="F361" i="3"/>
  <c r="G361" i="3"/>
  <c r="H361" i="3"/>
  <c r="I361" i="3"/>
  <c r="K361" i="3"/>
  <c r="L361" i="3"/>
  <c r="M361" i="3"/>
  <c r="N361" i="3"/>
  <c r="O361" i="3"/>
  <c r="P361" i="3"/>
  <c r="B362" i="3"/>
  <c r="D362" i="3"/>
  <c r="F362" i="3"/>
  <c r="G362" i="3"/>
  <c r="H362" i="3"/>
  <c r="I362" i="3"/>
  <c r="K362" i="3"/>
  <c r="L362" i="3"/>
  <c r="M362" i="3"/>
  <c r="N362" i="3"/>
  <c r="O362" i="3"/>
  <c r="P362" i="3"/>
  <c r="B363" i="3"/>
  <c r="D363" i="3"/>
  <c r="F363" i="3"/>
  <c r="G363" i="3"/>
  <c r="H363" i="3"/>
  <c r="I363" i="3"/>
  <c r="K363" i="3"/>
  <c r="L363" i="3"/>
  <c r="M363" i="3"/>
  <c r="N363" i="3"/>
  <c r="O363" i="3"/>
  <c r="P363" i="3"/>
  <c r="B364" i="3"/>
  <c r="D364" i="3"/>
  <c r="F364" i="3"/>
  <c r="G364" i="3"/>
  <c r="H364" i="3"/>
  <c r="I364" i="3"/>
  <c r="K364" i="3"/>
  <c r="L364" i="3"/>
  <c r="M364" i="3"/>
  <c r="N364" i="3"/>
  <c r="O364" i="3"/>
  <c r="P364" i="3"/>
  <c r="B365" i="3"/>
  <c r="D365" i="3"/>
  <c r="F365" i="3"/>
  <c r="G365" i="3"/>
  <c r="H365" i="3"/>
  <c r="I365" i="3"/>
  <c r="K365" i="3"/>
  <c r="L365" i="3"/>
  <c r="M365" i="3"/>
  <c r="N365" i="3"/>
  <c r="O365" i="3"/>
  <c r="P365" i="3"/>
  <c r="B366" i="3"/>
  <c r="D366" i="3"/>
  <c r="F366" i="3"/>
  <c r="A366" i="3" s="1"/>
  <c r="G366" i="3"/>
  <c r="H366" i="3"/>
  <c r="I366" i="3"/>
  <c r="K366" i="3"/>
  <c r="L366" i="3"/>
  <c r="M366" i="3"/>
  <c r="N366" i="3"/>
  <c r="O366" i="3"/>
  <c r="P366" i="3"/>
  <c r="B367" i="3"/>
  <c r="D367" i="3"/>
  <c r="F367" i="3"/>
  <c r="G367" i="3"/>
  <c r="H367" i="3"/>
  <c r="I367" i="3"/>
  <c r="K367" i="3"/>
  <c r="L367" i="3"/>
  <c r="M367" i="3"/>
  <c r="N367" i="3"/>
  <c r="O367" i="3"/>
  <c r="P367" i="3"/>
  <c r="B368" i="3"/>
  <c r="D368" i="3"/>
  <c r="F368" i="3"/>
  <c r="G368" i="3"/>
  <c r="H368" i="3"/>
  <c r="I368" i="3"/>
  <c r="K368" i="3"/>
  <c r="L368" i="3"/>
  <c r="M368" i="3"/>
  <c r="N368" i="3"/>
  <c r="O368" i="3"/>
  <c r="P368" i="3"/>
  <c r="B369" i="3"/>
  <c r="D369" i="3"/>
  <c r="F369" i="3"/>
  <c r="G369" i="3"/>
  <c r="H369" i="3"/>
  <c r="I369" i="3"/>
  <c r="K369" i="3"/>
  <c r="L369" i="3"/>
  <c r="M369" i="3"/>
  <c r="N369" i="3"/>
  <c r="O369" i="3"/>
  <c r="P369" i="3"/>
  <c r="B370" i="3"/>
  <c r="D370" i="3"/>
  <c r="F370" i="3"/>
  <c r="G370" i="3"/>
  <c r="H370" i="3"/>
  <c r="I370" i="3"/>
  <c r="K370" i="3"/>
  <c r="L370" i="3"/>
  <c r="M370" i="3"/>
  <c r="N370" i="3"/>
  <c r="O370" i="3"/>
  <c r="P370" i="3"/>
  <c r="B371" i="3"/>
  <c r="D371" i="3"/>
  <c r="F371" i="3"/>
  <c r="G371" i="3"/>
  <c r="H371" i="3"/>
  <c r="I371" i="3"/>
  <c r="K371" i="3"/>
  <c r="L371" i="3"/>
  <c r="M371" i="3"/>
  <c r="N371" i="3"/>
  <c r="O371" i="3"/>
  <c r="P371" i="3"/>
  <c r="B372" i="3"/>
  <c r="D372" i="3"/>
  <c r="F372" i="3"/>
  <c r="G372" i="3"/>
  <c r="H372" i="3"/>
  <c r="I372" i="3"/>
  <c r="K372" i="3"/>
  <c r="L372" i="3"/>
  <c r="M372" i="3"/>
  <c r="N372" i="3"/>
  <c r="O372" i="3"/>
  <c r="P372" i="3"/>
  <c r="B373" i="3"/>
  <c r="D373" i="3"/>
  <c r="F373" i="3"/>
  <c r="G373" i="3"/>
  <c r="H373" i="3"/>
  <c r="I373" i="3"/>
  <c r="K373" i="3"/>
  <c r="L373" i="3"/>
  <c r="M373" i="3"/>
  <c r="N373" i="3"/>
  <c r="O373" i="3"/>
  <c r="P373" i="3"/>
  <c r="B374" i="3"/>
  <c r="D374" i="3"/>
  <c r="F374" i="3"/>
  <c r="G374" i="3"/>
  <c r="H374" i="3"/>
  <c r="I374" i="3"/>
  <c r="K374" i="3"/>
  <c r="L374" i="3"/>
  <c r="M374" i="3"/>
  <c r="N374" i="3"/>
  <c r="O374" i="3"/>
  <c r="P374" i="3"/>
  <c r="B375" i="3"/>
  <c r="D375" i="3"/>
  <c r="F375" i="3"/>
  <c r="G375" i="3"/>
  <c r="H375" i="3"/>
  <c r="I375" i="3"/>
  <c r="K375" i="3"/>
  <c r="L375" i="3"/>
  <c r="M375" i="3"/>
  <c r="N375" i="3"/>
  <c r="O375" i="3"/>
  <c r="P375" i="3"/>
  <c r="B376" i="3"/>
  <c r="D376" i="3"/>
  <c r="F376" i="3"/>
  <c r="G376" i="3"/>
  <c r="H376" i="3"/>
  <c r="I376" i="3"/>
  <c r="K376" i="3"/>
  <c r="L376" i="3"/>
  <c r="M376" i="3"/>
  <c r="N376" i="3"/>
  <c r="O376" i="3"/>
  <c r="P376" i="3"/>
  <c r="B377" i="3"/>
  <c r="D377" i="3"/>
  <c r="F377" i="3"/>
  <c r="G377" i="3"/>
  <c r="H377" i="3"/>
  <c r="I377" i="3"/>
  <c r="K377" i="3"/>
  <c r="L377" i="3"/>
  <c r="M377" i="3"/>
  <c r="N377" i="3"/>
  <c r="O377" i="3"/>
  <c r="P377" i="3"/>
  <c r="B378" i="3"/>
  <c r="D378" i="3"/>
  <c r="F378" i="3"/>
  <c r="G378" i="3"/>
  <c r="H378" i="3"/>
  <c r="I378" i="3"/>
  <c r="K378" i="3"/>
  <c r="L378" i="3"/>
  <c r="M378" i="3"/>
  <c r="N378" i="3"/>
  <c r="O378" i="3"/>
  <c r="P378" i="3"/>
  <c r="B379" i="3"/>
  <c r="D379" i="3"/>
  <c r="F379" i="3"/>
  <c r="G379" i="3"/>
  <c r="H379" i="3"/>
  <c r="I379" i="3"/>
  <c r="K379" i="3"/>
  <c r="L379" i="3"/>
  <c r="M379" i="3"/>
  <c r="N379" i="3"/>
  <c r="O379" i="3"/>
  <c r="P379" i="3"/>
  <c r="B380" i="3"/>
  <c r="D380" i="3"/>
  <c r="F380" i="3"/>
  <c r="G380" i="3"/>
  <c r="H380" i="3"/>
  <c r="I380" i="3"/>
  <c r="K380" i="3"/>
  <c r="L380" i="3"/>
  <c r="M380" i="3"/>
  <c r="N380" i="3"/>
  <c r="O380" i="3"/>
  <c r="P380" i="3"/>
  <c r="B381" i="3"/>
  <c r="D381" i="3"/>
  <c r="F381" i="3"/>
  <c r="G381" i="3"/>
  <c r="H381" i="3"/>
  <c r="I381" i="3"/>
  <c r="K381" i="3"/>
  <c r="L381" i="3"/>
  <c r="M381" i="3"/>
  <c r="N381" i="3"/>
  <c r="O381" i="3"/>
  <c r="P381" i="3"/>
  <c r="B382" i="3"/>
  <c r="D382" i="3"/>
  <c r="F382" i="3"/>
  <c r="G382" i="3"/>
  <c r="H382" i="3"/>
  <c r="I382" i="3"/>
  <c r="K382" i="3"/>
  <c r="L382" i="3"/>
  <c r="M382" i="3"/>
  <c r="N382" i="3"/>
  <c r="O382" i="3"/>
  <c r="P382" i="3"/>
  <c r="B383" i="3"/>
  <c r="D383" i="3"/>
  <c r="F383" i="3"/>
  <c r="G383" i="3"/>
  <c r="H383" i="3"/>
  <c r="I383" i="3"/>
  <c r="K383" i="3"/>
  <c r="L383" i="3"/>
  <c r="M383" i="3"/>
  <c r="N383" i="3"/>
  <c r="O383" i="3"/>
  <c r="P383" i="3"/>
  <c r="B384" i="3"/>
  <c r="D384" i="3"/>
  <c r="F384" i="3"/>
  <c r="A384" i="3" s="1"/>
  <c r="G384" i="3"/>
  <c r="H384" i="3"/>
  <c r="I384" i="3"/>
  <c r="K384" i="3"/>
  <c r="L384" i="3"/>
  <c r="M384" i="3"/>
  <c r="N384" i="3"/>
  <c r="O384" i="3"/>
  <c r="P384" i="3"/>
  <c r="B385" i="3"/>
  <c r="D385" i="3"/>
  <c r="F385" i="3"/>
  <c r="G385" i="3"/>
  <c r="H385" i="3"/>
  <c r="I385" i="3"/>
  <c r="K385" i="3"/>
  <c r="L385" i="3"/>
  <c r="M385" i="3"/>
  <c r="N385" i="3"/>
  <c r="O385" i="3"/>
  <c r="P385" i="3"/>
  <c r="B386" i="3"/>
  <c r="D386" i="3"/>
  <c r="F386" i="3"/>
  <c r="G386" i="3"/>
  <c r="H386" i="3"/>
  <c r="I386" i="3"/>
  <c r="K386" i="3"/>
  <c r="L386" i="3"/>
  <c r="M386" i="3"/>
  <c r="N386" i="3"/>
  <c r="O386" i="3"/>
  <c r="P386" i="3"/>
  <c r="B387" i="3"/>
  <c r="D387" i="3"/>
  <c r="F387" i="3"/>
  <c r="G387" i="3"/>
  <c r="H387" i="3"/>
  <c r="I387" i="3"/>
  <c r="K387" i="3"/>
  <c r="L387" i="3"/>
  <c r="M387" i="3"/>
  <c r="N387" i="3"/>
  <c r="O387" i="3"/>
  <c r="P387" i="3"/>
  <c r="B388" i="3"/>
  <c r="D388" i="3"/>
  <c r="F388" i="3"/>
  <c r="G388" i="3"/>
  <c r="H388" i="3"/>
  <c r="I388" i="3"/>
  <c r="K388" i="3"/>
  <c r="L388" i="3"/>
  <c r="M388" i="3"/>
  <c r="N388" i="3"/>
  <c r="O388" i="3"/>
  <c r="P388" i="3"/>
  <c r="B389" i="3"/>
  <c r="D389" i="3"/>
  <c r="F389" i="3"/>
  <c r="G389" i="3"/>
  <c r="H389" i="3"/>
  <c r="I389" i="3"/>
  <c r="K389" i="3"/>
  <c r="L389" i="3"/>
  <c r="M389" i="3"/>
  <c r="N389" i="3"/>
  <c r="O389" i="3"/>
  <c r="P389" i="3"/>
  <c r="B390" i="3"/>
  <c r="D390" i="3"/>
  <c r="F390" i="3"/>
  <c r="G390" i="3"/>
  <c r="H390" i="3"/>
  <c r="I390" i="3"/>
  <c r="K390" i="3"/>
  <c r="L390" i="3"/>
  <c r="M390" i="3"/>
  <c r="N390" i="3"/>
  <c r="O390" i="3"/>
  <c r="P390" i="3"/>
  <c r="B391" i="3"/>
  <c r="D391" i="3"/>
  <c r="F391" i="3"/>
  <c r="G391" i="3"/>
  <c r="H391" i="3"/>
  <c r="I391" i="3"/>
  <c r="K391" i="3"/>
  <c r="L391" i="3"/>
  <c r="M391" i="3"/>
  <c r="N391" i="3"/>
  <c r="O391" i="3"/>
  <c r="P391" i="3"/>
  <c r="B392" i="3"/>
  <c r="D392" i="3"/>
  <c r="F392" i="3"/>
  <c r="G392" i="3"/>
  <c r="H392" i="3"/>
  <c r="I392" i="3"/>
  <c r="K392" i="3"/>
  <c r="L392" i="3"/>
  <c r="M392" i="3"/>
  <c r="N392" i="3"/>
  <c r="O392" i="3"/>
  <c r="P392" i="3"/>
  <c r="B393" i="3"/>
  <c r="D393" i="3"/>
  <c r="F393" i="3"/>
  <c r="G393" i="3"/>
  <c r="H393" i="3"/>
  <c r="I393" i="3"/>
  <c r="K393" i="3"/>
  <c r="L393" i="3"/>
  <c r="M393" i="3"/>
  <c r="N393" i="3"/>
  <c r="O393" i="3"/>
  <c r="P393" i="3"/>
  <c r="B394" i="3"/>
  <c r="D394" i="3"/>
  <c r="F394" i="3"/>
  <c r="G394" i="3"/>
  <c r="H394" i="3"/>
  <c r="I394" i="3"/>
  <c r="K394" i="3"/>
  <c r="L394" i="3"/>
  <c r="M394" i="3"/>
  <c r="N394" i="3"/>
  <c r="O394" i="3"/>
  <c r="P394" i="3"/>
  <c r="B395" i="3"/>
  <c r="D395" i="3"/>
  <c r="F395" i="3"/>
  <c r="G395" i="3"/>
  <c r="H395" i="3"/>
  <c r="I395" i="3"/>
  <c r="K395" i="3"/>
  <c r="L395" i="3"/>
  <c r="M395" i="3"/>
  <c r="N395" i="3"/>
  <c r="O395" i="3"/>
  <c r="P395" i="3"/>
  <c r="B396" i="3"/>
  <c r="D396" i="3"/>
  <c r="F396" i="3"/>
  <c r="A396" i="3" s="1"/>
  <c r="G396" i="3"/>
  <c r="H396" i="3"/>
  <c r="I396" i="3"/>
  <c r="K396" i="3"/>
  <c r="L396" i="3"/>
  <c r="M396" i="3"/>
  <c r="N396" i="3"/>
  <c r="O396" i="3"/>
  <c r="P396" i="3"/>
  <c r="B397" i="3"/>
  <c r="D397" i="3"/>
  <c r="F397" i="3"/>
  <c r="G397" i="3"/>
  <c r="H397" i="3"/>
  <c r="I397" i="3"/>
  <c r="K397" i="3"/>
  <c r="L397" i="3"/>
  <c r="M397" i="3"/>
  <c r="N397" i="3"/>
  <c r="O397" i="3"/>
  <c r="P397" i="3"/>
  <c r="B398" i="3"/>
  <c r="D398" i="3"/>
  <c r="F398" i="3"/>
  <c r="G398" i="3"/>
  <c r="H398" i="3"/>
  <c r="I398" i="3"/>
  <c r="K398" i="3"/>
  <c r="L398" i="3"/>
  <c r="M398" i="3"/>
  <c r="N398" i="3"/>
  <c r="O398" i="3"/>
  <c r="P398" i="3"/>
  <c r="B399" i="3"/>
  <c r="D399" i="3"/>
  <c r="F399" i="3"/>
  <c r="G399" i="3"/>
  <c r="H399" i="3"/>
  <c r="I399" i="3"/>
  <c r="K399" i="3"/>
  <c r="L399" i="3"/>
  <c r="M399" i="3"/>
  <c r="N399" i="3"/>
  <c r="O399" i="3"/>
  <c r="P399" i="3"/>
  <c r="B400" i="3"/>
  <c r="D400" i="3"/>
  <c r="F400" i="3"/>
  <c r="G400" i="3"/>
  <c r="H400" i="3"/>
  <c r="I400" i="3"/>
  <c r="K400" i="3"/>
  <c r="L400" i="3"/>
  <c r="M400" i="3"/>
  <c r="N400" i="3"/>
  <c r="O400" i="3"/>
  <c r="P400" i="3"/>
  <c r="B401" i="3"/>
  <c r="D401" i="3"/>
  <c r="F401" i="3"/>
  <c r="A401" i="3" s="1"/>
  <c r="G401" i="3"/>
  <c r="H401" i="3"/>
  <c r="I401" i="3"/>
  <c r="K401" i="3"/>
  <c r="L401" i="3"/>
  <c r="M401" i="3"/>
  <c r="N401" i="3"/>
  <c r="O401" i="3"/>
  <c r="P401" i="3"/>
  <c r="B402" i="3"/>
  <c r="D402" i="3"/>
  <c r="F402" i="3"/>
  <c r="A402" i="3" s="1"/>
  <c r="G402" i="3"/>
  <c r="H402" i="3"/>
  <c r="I402" i="3"/>
  <c r="K402" i="3"/>
  <c r="L402" i="3"/>
  <c r="M402" i="3"/>
  <c r="N402" i="3"/>
  <c r="O402" i="3"/>
  <c r="P402" i="3"/>
  <c r="B403" i="3"/>
  <c r="D403" i="3"/>
  <c r="F403" i="3"/>
  <c r="G403" i="3"/>
  <c r="H403" i="3"/>
  <c r="I403" i="3"/>
  <c r="K403" i="3"/>
  <c r="L403" i="3"/>
  <c r="M403" i="3"/>
  <c r="N403" i="3"/>
  <c r="O403" i="3"/>
  <c r="P403" i="3"/>
  <c r="B404" i="3"/>
  <c r="D404" i="3"/>
  <c r="F404" i="3"/>
  <c r="G404" i="3"/>
  <c r="H404" i="3"/>
  <c r="I404" i="3"/>
  <c r="K404" i="3"/>
  <c r="L404" i="3"/>
  <c r="M404" i="3"/>
  <c r="N404" i="3"/>
  <c r="O404" i="3"/>
  <c r="P404" i="3"/>
  <c r="B405" i="3"/>
  <c r="D405" i="3"/>
  <c r="F405" i="3"/>
  <c r="G405" i="3"/>
  <c r="H405" i="3"/>
  <c r="I405" i="3"/>
  <c r="K405" i="3"/>
  <c r="L405" i="3"/>
  <c r="M405" i="3"/>
  <c r="N405" i="3"/>
  <c r="O405" i="3"/>
  <c r="P405" i="3"/>
  <c r="B406" i="3"/>
  <c r="D406" i="3"/>
  <c r="F406" i="3"/>
  <c r="G406" i="3"/>
  <c r="H406" i="3"/>
  <c r="I406" i="3"/>
  <c r="K406" i="3"/>
  <c r="L406" i="3"/>
  <c r="M406" i="3"/>
  <c r="N406" i="3"/>
  <c r="O406" i="3"/>
  <c r="P406" i="3"/>
  <c r="B407" i="3"/>
  <c r="D407" i="3"/>
  <c r="F407" i="3"/>
  <c r="G407" i="3"/>
  <c r="H407" i="3"/>
  <c r="I407" i="3"/>
  <c r="K407" i="3"/>
  <c r="L407" i="3"/>
  <c r="M407" i="3"/>
  <c r="N407" i="3"/>
  <c r="O407" i="3"/>
  <c r="P407" i="3"/>
  <c r="B408" i="3"/>
  <c r="D408" i="3"/>
  <c r="F408" i="3"/>
  <c r="G408" i="3"/>
  <c r="H408" i="3"/>
  <c r="I408" i="3"/>
  <c r="K408" i="3"/>
  <c r="L408" i="3"/>
  <c r="M408" i="3"/>
  <c r="N408" i="3"/>
  <c r="O408" i="3"/>
  <c r="P408" i="3"/>
  <c r="B409" i="3"/>
  <c r="D409" i="3"/>
  <c r="F409" i="3"/>
  <c r="G409" i="3"/>
  <c r="H409" i="3"/>
  <c r="I409" i="3"/>
  <c r="K409" i="3"/>
  <c r="L409" i="3"/>
  <c r="M409" i="3"/>
  <c r="N409" i="3"/>
  <c r="O409" i="3"/>
  <c r="P409" i="3"/>
  <c r="B410" i="3"/>
  <c r="D410" i="3"/>
  <c r="F410" i="3"/>
  <c r="G410" i="3"/>
  <c r="H410" i="3"/>
  <c r="I410" i="3"/>
  <c r="K410" i="3"/>
  <c r="L410" i="3"/>
  <c r="M410" i="3"/>
  <c r="N410" i="3"/>
  <c r="O410" i="3"/>
  <c r="P410" i="3"/>
  <c r="B411" i="3"/>
  <c r="D411" i="3"/>
  <c r="F411" i="3"/>
  <c r="G411" i="3"/>
  <c r="H411" i="3"/>
  <c r="I411" i="3"/>
  <c r="K411" i="3"/>
  <c r="L411" i="3"/>
  <c r="M411" i="3"/>
  <c r="N411" i="3"/>
  <c r="O411" i="3"/>
  <c r="P411" i="3"/>
  <c r="B412" i="3"/>
  <c r="D412" i="3"/>
  <c r="F412" i="3"/>
  <c r="G412" i="3"/>
  <c r="H412" i="3"/>
  <c r="I412" i="3"/>
  <c r="K412" i="3"/>
  <c r="L412" i="3"/>
  <c r="M412" i="3"/>
  <c r="N412" i="3"/>
  <c r="O412" i="3"/>
  <c r="P412" i="3"/>
  <c r="B413" i="3"/>
  <c r="D413" i="3"/>
  <c r="F413" i="3"/>
  <c r="G413" i="3"/>
  <c r="H413" i="3"/>
  <c r="I413" i="3"/>
  <c r="K413" i="3"/>
  <c r="L413" i="3"/>
  <c r="M413" i="3"/>
  <c r="N413" i="3"/>
  <c r="O413" i="3"/>
  <c r="P413" i="3"/>
  <c r="B414" i="3"/>
  <c r="D414" i="3"/>
  <c r="F414" i="3"/>
  <c r="G414" i="3"/>
  <c r="H414" i="3"/>
  <c r="I414" i="3"/>
  <c r="K414" i="3"/>
  <c r="L414" i="3"/>
  <c r="M414" i="3"/>
  <c r="N414" i="3"/>
  <c r="O414" i="3"/>
  <c r="P414" i="3"/>
  <c r="B415" i="3"/>
  <c r="D415" i="3"/>
  <c r="F415" i="3"/>
  <c r="G415" i="3"/>
  <c r="H415" i="3"/>
  <c r="I415" i="3"/>
  <c r="K415" i="3"/>
  <c r="L415" i="3"/>
  <c r="M415" i="3"/>
  <c r="N415" i="3"/>
  <c r="O415" i="3"/>
  <c r="P415" i="3"/>
  <c r="B416" i="3"/>
  <c r="D416" i="3"/>
  <c r="F416" i="3"/>
  <c r="G416" i="3"/>
  <c r="H416" i="3"/>
  <c r="I416" i="3"/>
  <c r="K416" i="3"/>
  <c r="L416" i="3"/>
  <c r="M416" i="3"/>
  <c r="N416" i="3"/>
  <c r="O416" i="3"/>
  <c r="P416" i="3"/>
  <c r="B417" i="3"/>
  <c r="D417" i="3"/>
  <c r="F417" i="3"/>
  <c r="G417" i="3"/>
  <c r="H417" i="3"/>
  <c r="I417" i="3"/>
  <c r="K417" i="3"/>
  <c r="L417" i="3"/>
  <c r="M417" i="3"/>
  <c r="N417" i="3"/>
  <c r="O417" i="3"/>
  <c r="P417" i="3"/>
  <c r="B418" i="3"/>
  <c r="D418" i="3"/>
  <c r="F418" i="3"/>
  <c r="G418" i="3"/>
  <c r="H418" i="3"/>
  <c r="I418" i="3"/>
  <c r="K418" i="3"/>
  <c r="L418" i="3"/>
  <c r="M418" i="3"/>
  <c r="N418" i="3"/>
  <c r="O418" i="3"/>
  <c r="P418" i="3"/>
  <c r="B419" i="3"/>
  <c r="D419" i="3"/>
  <c r="F419" i="3"/>
  <c r="G419" i="3"/>
  <c r="H419" i="3"/>
  <c r="I419" i="3"/>
  <c r="K419" i="3"/>
  <c r="L419" i="3"/>
  <c r="M419" i="3"/>
  <c r="N419" i="3"/>
  <c r="O419" i="3"/>
  <c r="P419" i="3"/>
  <c r="B420" i="3"/>
  <c r="D420" i="3"/>
  <c r="F420" i="3"/>
  <c r="G420" i="3"/>
  <c r="H420" i="3"/>
  <c r="I420" i="3"/>
  <c r="K420" i="3"/>
  <c r="L420" i="3"/>
  <c r="M420" i="3"/>
  <c r="N420" i="3"/>
  <c r="O420" i="3"/>
  <c r="P420" i="3"/>
  <c r="B421" i="3"/>
  <c r="D421" i="3"/>
  <c r="F421" i="3"/>
  <c r="G421" i="3"/>
  <c r="H421" i="3"/>
  <c r="I421" i="3"/>
  <c r="K421" i="3"/>
  <c r="L421" i="3"/>
  <c r="M421" i="3"/>
  <c r="N421" i="3"/>
  <c r="O421" i="3"/>
  <c r="P421" i="3"/>
  <c r="B422" i="3"/>
  <c r="D422" i="3"/>
  <c r="F422" i="3"/>
  <c r="G422" i="3"/>
  <c r="H422" i="3"/>
  <c r="I422" i="3"/>
  <c r="K422" i="3"/>
  <c r="L422" i="3"/>
  <c r="M422" i="3"/>
  <c r="N422" i="3"/>
  <c r="O422" i="3"/>
  <c r="P422" i="3"/>
  <c r="B423" i="3"/>
  <c r="D423" i="3"/>
  <c r="F423" i="3"/>
  <c r="G423" i="3"/>
  <c r="H423" i="3"/>
  <c r="I423" i="3"/>
  <c r="K423" i="3"/>
  <c r="L423" i="3"/>
  <c r="M423" i="3"/>
  <c r="N423" i="3"/>
  <c r="O423" i="3"/>
  <c r="P423" i="3"/>
  <c r="B424" i="3"/>
  <c r="D424" i="3"/>
  <c r="F424" i="3"/>
  <c r="G424" i="3"/>
  <c r="H424" i="3"/>
  <c r="I424" i="3"/>
  <c r="K424" i="3"/>
  <c r="L424" i="3"/>
  <c r="M424" i="3"/>
  <c r="N424" i="3"/>
  <c r="O424" i="3"/>
  <c r="P424" i="3"/>
  <c r="B425" i="3"/>
  <c r="D425" i="3"/>
  <c r="F425" i="3"/>
  <c r="G425" i="3"/>
  <c r="H425" i="3"/>
  <c r="I425" i="3"/>
  <c r="K425" i="3"/>
  <c r="L425" i="3"/>
  <c r="M425" i="3"/>
  <c r="N425" i="3"/>
  <c r="O425" i="3"/>
  <c r="P425" i="3"/>
  <c r="B426" i="3"/>
  <c r="D426" i="3"/>
  <c r="F426" i="3"/>
  <c r="A426" i="3" s="1"/>
  <c r="G426" i="3"/>
  <c r="H426" i="3"/>
  <c r="I426" i="3"/>
  <c r="K426" i="3"/>
  <c r="L426" i="3"/>
  <c r="M426" i="3"/>
  <c r="N426" i="3"/>
  <c r="O426" i="3"/>
  <c r="P426" i="3"/>
  <c r="B427" i="3"/>
  <c r="D427" i="3"/>
  <c r="F427" i="3"/>
  <c r="G427" i="3"/>
  <c r="H427" i="3"/>
  <c r="I427" i="3"/>
  <c r="K427" i="3"/>
  <c r="L427" i="3"/>
  <c r="M427" i="3"/>
  <c r="N427" i="3"/>
  <c r="O427" i="3"/>
  <c r="P427" i="3"/>
  <c r="B428" i="3"/>
  <c r="D428" i="3"/>
  <c r="F428" i="3"/>
  <c r="G428" i="3"/>
  <c r="H428" i="3"/>
  <c r="I428" i="3"/>
  <c r="K428" i="3"/>
  <c r="L428" i="3"/>
  <c r="M428" i="3"/>
  <c r="N428" i="3"/>
  <c r="O428" i="3"/>
  <c r="P428" i="3"/>
  <c r="B429" i="3"/>
  <c r="D429" i="3"/>
  <c r="F429" i="3"/>
  <c r="G429" i="3"/>
  <c r="H429" i="3"/>
  <c r="I429" i="3"/>
  <c r="K429" i="3"/>
  <c r="L429" i="3"/>
  <c r="M429" i="3"/>
  <c r="N429" i="3"/>
  <c r="O429" i="3"/>
  <c r="P429" i="3"/>
  <c r="B430" i="3"/>
  <c r="D430" i="3"/>
  <c r="F430" i="3"/>
  <c r="G430" i="3"/>
  <c r="H430" i="3"/>
  <c r="I430" i="3"/>
  <c r="K430" i="3"/>
  <c r="L430" i="3"/>
  <c r="M430" i="3"/>
  <c r="N430" i="3"/>
  <c r="O430" i="3"/>
  <c r="P430" i="3"/>
  <c r="B431" i="3"/>
  <c r="D431" i="3"/>
  <c r="F431" i="3"/>
  <c r="G431" i="3"/>
  <c r="H431" i="3"/>
  <c r="I431" i="3"/>
  <c r="K431" i="3"/>
  <c r="L431" i="3"/>
  <c r="M431" i="3"/>
  <c r="N431" i="3"/>
  <c r="O431" i="3"/>
  <c r="P431" i="3"/>
  <c r="B432" i="3"/>
  <c r="D432" i="3"/>
  <c r="F432" i="3"/>
  <c r="A432" i="3" s="1"/>
  <c r="G432" i="3"/>
  <c r="H432" i="3"/>
  <c r="I432" i="3"/>
  <c r="K432" i="3"/>
  <c r="L432" i="3"/>
  <c r="M432" i="3"/>
  <c r="N432" i="3"/>
  <c r="O432" i="3"/>
  <c r="P432" i="3"/>
  <c r="B433" i="3"/>
  <c r="D433" i="3"/>
  <c r="F433" i="3"/>
  <c r="G433" i="3"/>
  <c r="H433" i="3"/>
  <c r="I433" i="3"/>
  <c r="K433" i="3"/>
  <c r="L433" i="3"/>
  <c r="M433" i="3"/>
  <c r="N433" i="3"/>
  <c r="O433" i="3"/>
  <c r="P433" i="3"/>
  <c r="B434" i="3"/>
  <c r="D434" i="3"/>
  <c r="F434" i="3"/>
  <c r="G434" i="3"/>
  <c r="H434" i="3"/>
  <c r="I434" i="3"/>
  <c r="K434" i="3"/>
  <c r="L434" i="3"/>
  <c r="M434" i="3"/>
  <c r="N434" i="3"/>
  <c r="O434" i="3"/>
  <c r="P434" i="3"/>
  <c r="B435" i="3"/>
  <c r="D435" i="3"/>
  <c r="F435" i="3"/>
  <c r="G435" i="3"/>
  <c r="H435" i="3"/>
  <c r="I435" i="3"/>
  <c r="K435" i="3"/>
  <c r="L435" i="3"/>
  <c r="M435" i="3"/>
  <c r="N435" i="3"/>
  <c r="O435" i="3"/>
  <c r="P435" i="3"/>
  <c r="B436" i="3"/>
  <c r="D436" i="3"/>
  <c r="F436" i="3"/>
  <c r="G436" i="3"/>
  <c r="H436" i="3"/>
  <c r="I436" i="3"/>
  <c r="K436" i="3"/>
  <c r="L436" i="3"/>
  <c r="M436" i="3"/>
  <c r="N436" i="3"/>
  <c r="O436" i="3"/>
  <c r="P436" i="3"/>
  <c r="B437" i="3"/>
  <c r="D437" i="3"/>
  <c r="F437" i="3"/>
  <c r="G437" i="3"/>
  <c r="H437" i="3"/>
  <c r="I437" i="3"/>
  <c r="K437" i="3"/>
  <c r="L437" i="3"/>
  <c r="M437" i="3"/>
  <c r="N437" i="3"/>
  <c r="O437" i="3"/>
  <c r="P437" i="3"/>
  <c r="B438" i="3"/>
  <c r="D438" i="3"/>
  <c r="F438" i="3"/>
  <c r="G438" i="3"/>
  <c r="H438" i="3"/>
  <c r="I438" i="3"/>
  <c r="K438" i="3"/>
  <c r="L438" i="3"/>
  <c r="M438" i="3"/>
  <c r="N438" i="3"/>
  <c r="O438" i="3"/>
  <c r="P438" i="3"/>
  <c r="B439" i="3"/>
  <c r="D439" i="3"/>
  <c r="F439" i="3"/>
  <c r="G439" i="3"/>
  <c r="H439" i="3"/>
  <c r="I439" i="3"/>
  <c r="K439" i="3"/>
  <c r="L439" i="3"/>
  <c r="M439" i="3"/>
  <c r="N439" i="3"/>
  <c r="O439" i="3"/>
  <c r="P439" i="3"/>
  <c r="B440" i="3"/>
  <c r="D440" i="3"/>
  <c r="F440" i="3"/>
  <c r="G440" i="3"/>
  <c r="H440" i="3"/>
  <c r="I440" i="3"/>
  <c r="K440" i="3"/>
  <c r="L440" i="3"/>
  <c r="M440" i="3"/>
  <c r="N440" i="3"/>
  <c r="O440" i="3"/>
  <c r="P440" i="3"/>
  <c r="B441" i="3"/>
  <c r="D441" i="3"/>
  <c r="F441" i="3"/>
  <c r="G441" i="3"/>
  <c r="H441" i="3"/>
  <c r="I441" i="3"/>
  <c r="K441" i="3"/>
  <c r="L441" i="3"/>
  <c r="M441" i="3"/>
  <c r="N441" i="3"/>
  <c r="O441" i="3"/>
  <c r="P441" i="3"/>
  <c r="B442" i="3"/>
  <c r="D442" i="3"/>
  <c r="F442" i="3"/>
  <c r="G442" i="3"/>
  <c r="H442" i="3"/>
  <c r="I442" i="3"/>
  <c r="K442" i="3"/>
  <c r="L442" i="3"/>
  <c r="M442" i="3"/>
  <c r="N442" i="3"/>
  <c r="O442" i="3"/>
  <c r="P442" i="3"/>
  <c r="B443" i="3"/>
  <c r="D443" i="3"/>
  <c r="F443" i="3"/>
  <c r="G443" i="3"/>
  <c r="H443" i="3"/>
  <c r="I443" i="3"/>
  <c r="K443" i="3"/>
  <c r="L443" i="3"/>
  <c r="M443" i="3"/>
  <c r="N443" i="3"/>
  <c r="O443" i="3"/>
  <c r="P443" i="3"/>
  <c r="B444" i="3"/>
  <c r="D444" i="3"/>
  <c r="F444" i="3"/>
  <c r="A444" i="3" s="1"/>
  <c r="G444" i="3"/>
  <c r="H444" i="3"/>
  <c r="I444" i="3"/>
  <c r="K444" i="3"/>
  <c r="L444" i="3"/>
  <c r="M444" i="3"/>
  <c r="N444" i="3"/>
  <c r="O444" i="3"/>
  <c r="P444" i="3"/>
  <c r="B445" i="3"/>
  <c r="D445" i="3"/>
  <c r="F445" i="3"/>
  <c r="G445" i="3"/>
  <c r="H445" i="3"/>
  <c r="I445" i="3"/>
  <c r="K445" i="3"/>
  <c r="L445" i="3"/>
  <c r="M445" i="3"/>
  <c r="N445" i="3"/>
  <c r="O445" i="3"/>
  <c r="P445" i="3"/>
  <c r="B446" i="3"/>
  <c r="D446" i="3"/>
  <c r="F446" i="3"/>
  <c r="G446" i="3"/>
  <c r="H446" i="3"/>
  <c r="I446" i="3"/>
  <c r="K446" i="3"/>
  <c r="L446" i="3"/>
  <c r="M446" i="3"/>
  <c r="N446" i="3"/>
  <c r="O446" i="3"/>
  <c r="P446" i="3"/>
  <c r="B447" i="3"/>
  <c r="D447" i="3"/>
  <c r="F447" i="3"/>
  <c r="G447" i="3"/>
  <c r="H447" i="3"/>
  <c r="I447" i="3"/>
  <c r="K447" i="3"/>
  <c r="L447" i="3"/>
  <c r="M447" i="3"/>
  <c r="N447" i="3"/>
  <c r="O447" i="3"/>
  <c r="P447" i="3"/>
  <c r="B448" i="3"/>
  <c r="D448" i="3"/>
  <c r="F448" i="3"/>
  <c r="G448" i="3"/>
  <c r="H448" i="3"/>
  <c r="I448" i="3"/>
  <c r="K448" i="3"/>
  <c r="L448" i="3"/>
  <c r="M448" i="3"/>
  <c r="N448" i="3"/>
  <c r="O448" i="3"/>
  <c r="P448" i="3"/>
  <c r="B449" i="3"/>
  <c r="D449" i="3"/>
  <c r="F449" i="3"/>
  <c r="G449" i="3"/>
  <c r="H449" i="3"/>
  <c r="I449" i="3"/>
  <c r="K449" i="3"/>
  <c r="L449" i="3"/>
  <c r="M449" i="3"/>
  <c r="N449" i="3"/>
  <c r="O449" i="3"/>
  <c r="P449" i="3"/>
  <c r="B450" i="3"/>
  <c r="D450" i="3"/>
  <c r="F450" i="3"/>
  <c r="G450" i="3"/>
  <c r="H450" i="3"/>
  <c r="I450" i="3"/>
  <c r="K450" i="3"/>
  <c r="L450" i="3"/>
  <c r="M450" i="3"/>
  <c r="N450" i="3"/>
  <c r="O450" i="3"/>
  <c r="P450" i="3"/>
  <c r="B451" i="3"/>
  <c r="D451" i="3"/>
  <c r="F451" i="3"/>
  <c r="G451" i="3"/>
  <c r="H451" i="3"/>
  <c r="I451" i="3"/>
  <c r="K451" i="3"/>
  <c r="L451" i="3"/>
  <c r="M451" i="3"/>
  <c r="N451" i="3"/>
  <c r="O451" i="3"/>
  <c r="P451" i="3"/>
  <c r="B452" i="3"/>
  <c r="D452" i="3"/>
  <c r="F452" i="3"/>
  <c r="G452" i="3"/>
  <c r="H452" i="3"/>
  <c r="I452" i="3"/>
  <c r="K452" i="3"/>
  <c r="L452" i="3"/>
  <c r="M452" i="3"/>
  <c r="N452" i="3"/>
  <c r="O452" i="3"/>
  <c r="P452" i="3"/>
  <c r="B453" i="3"/>
  <c r="D453" i="3"/>
  <c r="F453" i="3"/>
  <c r="G453" i="3"/>
  <c r="H453" i="3"/>
  <c r="I453" i="3"/>
  <c r="K453" i="3"/>
  <c r="L453" i="3"/>
  <c r="M453" i="3"/>
  <c r="N453" i="3"/>
  <c r="O453" i="3"/>
  <c r="P453" i="3"/>
  <c r="B454" i="3"/>
  <c r="D454" i="3"/>
  <c r="F454" i="3"/>
  <c r="G454" i="3"/>
  <c r="H454" i="3"/>
  <c r="I454" i="3"/>
  <c r="K454" i="3"/>
  <c r="L454" i="3"/>
  <c r="M454" i="3"/>
  <c r="N454" i="3"/>
  <c r="O454" i="3"/>
  <c r="P454" i="3"/>
  <c r="B455" i="3"/>
  <c r="D455" i="3"/>
  <c r="F455" i="3"/>
  <c r="G455" i="3"/>
  <c r="H455" i="3"/>
  <c r="I455" i="3"/>
  <c r="K455" i="3"/>
  <c r="L455" i="3"/>
  <c r="M455" i="3"/>
  <c r="N455" i="3"/>
  <c r="O455" i="3"/>
  <c r="P455" i="3"/>
  <c r="B456" i="3"/>
  <c r="D456" i="3"/>
  <c r="F456" i="3"/>
  <c r="A456" i="3" s="1"/>
  <c r="G456" i="3"/>
  <c r="H456" i="3"/>
  <c r="I456" i="3"/>
  <c r="K456" i="3"/>
  <c r="L456" i="3"/>
  <c r="M456" i="3"/>
  <c r="N456" i="3"/>
  <c r="O456" i="3"/>
  <c r="P456" i="3"/>
  <c r="B457" i="3"/>
  <c r="D457" i="3"/>
  <c r="F457" i="3"/>
  <c r="G457" i="3"/>
  <c r="H457" i="3"/>
  <c r="I457" i="3"/>
  <c r="K457" i="3"/>
  <c r="L457" i="3"/>
  <c r="M457" i="3"/>
  <c r="N457" i="3"/>
  <c r="O457" i="3"/>
  <c r="P457" i="3"/>
  <c r="B458" i="3"/>
  <c r="D458" i="3"/>
  <c r="F458" i="3"/>
  <c r="G458" i="3"/>
  <c r="H458" i="3"/>
  <c r="I458" i="3"/>
  <c r="K458" i="3"/>
  <c r="L458" i="3"/>
  <c r="M458" i="3"/>
  <c r="N458" i="3"/>
  <c r="O458" i="3"/>
  <c r="P458" i="3"/>
  <c r="B459" i="3"/>
  <c r="D459" i="3"/>
  <c r="F459" i="3"/>
  <c r="G459" i="3"/>
  <c r="H459" i="3"/>
  <c r="I459" i="3"/>
  <c r="K459" i="3"/>
  <c r="L459" i="3"/>
  <c r="M459" i="3"/>
  <c r="N459" i="3"/>
  <c r="O459" i="3"/>
  <c r="P459" i="3"/>
  <c r="B460" i="3"/>
  <c r="D460" i="3"/>
  <c r="F460" i="3"/>
  <c r="G460" i="3"/>
  <c r="H460" i="3"/>
  <c r="I460" i="3"/>
  <c r="K460" i="3"/>
  <c r="L460" i="3"/>
  <c r="M460" i="3"/>
  <c r="N460" i="3"/>
  <c r="O460" i="3"/>
  <c r="P460" i="3"/>
  <c r="B461" i="3"/>
  <c r="D461" i="3"/>
  <c r="F461" i="3"/>
  <c r="G461" i="3"/>
  <c r="H461" i="3"/>
  <c r="I461" i="3"/>
  <c r="K461" i="3"/>
  <c r="L461" i="3"/>
  <c r="M461" i="3"/>
  <c r="N461" i="3"/>
  <c r="O461" i="3"/>
  <c r="P461" i="3"/>
  <c r="B462" i="3"/>
  <c r="D462" i="3"/>
  <c r="F462" i="3"/>
  <c r="A462" i="3" s="1"/>
  <c r="G462" i="3"/>
  <c r="H462" i="3"/>
  <c r="I462" i="3"/>
  <c r="K462" i="3"/>
  <c r="L462" i="3"/>
  <c r="M462" i="3"/>
  <c r="N462" i="3"/>
  <c r="O462" i="3"/>
  <c r="P462" i="3"/>
  <c r="B463" i="3"/>
  <c r="D463" i="3"/>
  <c r="F463" i="3"/>
  <c r="G463" i="3"/>
  <c r="H463" i="3"/>
  <c r="I463" i="3"/>
  <c r="K463" i="3"/>
  <c r="L463" i="3"/>
  <c r="M463" i="3"/>
  <c r="N463" i="3"/>
  <c r="O463" i="3"/>
  <c r="P463" i="3"/>
  <c r="B464" i="3"/>
  <c r="D464" i="3"/>
  <c r="F464" i="3"/>
  <c r="G464" i="3"/>
  <c r="H464" i="3"/>
  <c r="I464" i="3"/>
  <c r="K464" i="3"/>
  <c r="L464" i="3"/>
  <c r="M464" i="3"/>
  <c r="N464" i="3"/>
  <c r="O464" i="3"/>
  <c r="P464" i="3"/>
  <c r="B465" i="3"/>
  <c r="D465" i="3"/>
  <c r="F465" i="3"/>
  <c r="G465" i="3"/>
  <c r="H465" i="3"/>
  <c r="I465" i="3"/>
  <c r="K465" i="3"/>
  <c r="L465" i="3"/>
  <c r="M465" i="3"/>
  <c r="N465" i="3"/>
  <c r="O465" i="3"/>
  <c r="P465" i="3"/>
  <c r="B466" i="3"/>
  <c r="D466" i="3"/>
  <c r="F466" i="3"/>
  <c r="G466" i="3"/>
  <c r="H466" i="3"/>
  <c r="I466" i="3"/>
  <c r="K466" i="3"/>
  <c r="L466" i="3"/>
  <c r="M466" i="3"/>
  <c r="N466" i="3"/>
  <c r="O466" i="3"/>
  <c r="P466" i="3"/>
  <c r="B467" i="3"/>
  <c r="D467" i="3"/>
  <c r="F467" i="3"/>
  <c r="G467" i="3"/>
  <c r="H467" i="3"/>
  <c r="I467" i="3"/>
  <c r="K467" i="3"/>
  <c r="L467" i="3"/>
  <c r="M467" i="3"/>
  <c r="N467" i="3"/>
  <c r="O467" i="3"/>
  <c r="P467" i="3"/>
  <c r="B468" i="3"/>
  <c r="D468" i="3"/>
  <c r="F468" i="3"/>
  <c r="G468" i="3"/>
  <c r="H468" i="3"/>
  <c r="I468" i="3"/>
  <c r="K468" i="3"/>
  <c r="L468" i="3"/>
  <c r="M468" i="3"/>
  <c r="N468" i="3"/>
  <c r="O468" i="3"/>
  <c r="P468" i="3"/>
  <c r="B469" i="3"/>
  <c r="D469" i="3"/>
  <c r="F469" i="3"/>
  <c r="G469" i="3"/>
  <c r="H469" i="3"/>
  <c r="I469" i="3"/>
  <c r="K469" i="3"/>
  <c r="L469" i="3"/>
  <c r="M469" i="3"/>
  <c r="N469" i="3"/>
  <c r="O469" i="3"/>
  <c r="P469" i="3"/>
  <c r="B470" i="3"/>
  <c r="D470" i="3"/>
  <c r="F470" i="3"/>
  <c r="G470" i="3"/>
  <c r="H470" i="3"/>
  <c r="I470" i="3"/>
  <c r="K470" i="3"/>
  <c r="L470" i="3"/>
  <c r="M470" i="3"/>
  <c r="N470" i="3"/>
  <c r="O470" i="3"/>
  <c r="P470" i="3"/>
  <c r="B471" i="3"/>
  <c r="D471" i="3"/>
  <c r="F471" i="3"/>
  <c r="G471" i="3"/>
  <c r="H471" i="3"/>
  <c r="I471" i="3"/>
  <c r="K471" i="3"/>
  <c r="L471" i="3"/>
  <c r="M471" i="3"/>
  <c r="N471" i="3"/>
  <c r="O471" i="3"/>
  <c r="P471" i="3"/>
  <c r="B472" i="3"/>
  <c r="D472" i="3"/>
  <c r="F472" i="3"/>
  <c r="G472" i="3"/>
  <c r="H472" i="3"/>
  <c r="I472" i="3"/>
  <c r="K472" i="3"/>
  <c r="L472" i="3"/>
  <c r="M472" i="3"/>
  <c r="N472" i="3"/>
  <c r="O472" i="3"/>
  <c r="P472" i="3"/>
  <c r="B473" i="3"/>
  <c r="D473" i="3"/>
  <c r="F473" i="3"/>
  <c r="G473" i="3"/>
  <c r="H473" i="3"/>
  <c r="I473" i="3"/>
  <c r="K473" i="3"/>
  <c r="L473" i="3"/>
  <c r="M473" i="3"/>
  <c r="N473" i="3"/>
  <c r="O473" i="3"/>
  <c r="P473" i="3"/>
  <c r="B474" i="3"/>
  <c r="D474" i="3"/>
  <c r="F474" i="3"/>
  <c r="G474" i="3"/>
  <c r="H474" i="3"/>
  <c r="I474" i="3"/>
  <c r="K474" i="3"/>
  <c r="L474" i="3"/>
  <c r="M474" i="3"/>
  <c r="N474" i="3"/>
  <c r="O474" i="3"/>
  <c r="P474" i="3"/>
  <c r="B475" i="3"/>
  <c r="D475" i="3"/>
  <c r="F475" i="3"/>
  <c r="G475" i="3"/>
  <c r="H475" i="3"/>
  <c r="I475" i="3"/>
  <c r="K475" i="3"/>
  <c r="L475" i="3"/>
  <c r="M475" i="3"/>
  <c r="N475" i="3"/>
  <c r="O475" i="3"/>
  <c r="P475" i="3"/>
  <c r="B476" i="3"/>
  <c r="D476" i="3"/>
  <c r="F476" i="3"/>
  <c r="G476" i="3"/>
  <c r="H476" i="3"/>
  <c r="I476" i="3"/>
  <c r="K476" i="3"/>
  <c r="L476" i="3"/>
  <c r="M476" i="3"/>
  <c r="N476" i="3"/>
  <c r="O476" i="3"/>
  <c r="P476" i="3"/>
  <c r="B477" i="3"/>
  <c r="D477" i="3"/>
  <c r="F477" i="3"/>
  <c r="G477" i="3"/>
  <c r="H477" i="3"/>
  <c r="I477" i="3"/>
  <c r="K477" i="3"/>
  <c r="L477" i="3"/>
  <c r="M477" i="3"/>
  <c r="N477" i="3"/>
  <c r="O477" i="3"/>
  <c r="P477" i="3"/>
  <c r="B478" i="3"/>
  <c r="D478" i="3"/>
  <c r="F478" i="3"/>
  <c r="G478" i="3"/>
  <c r="H478" i="3"/>
  <c r="I478" i="3"/>
  <c r="K478" i="3"/>
  <c r="L478" i="3"/>
  <c r="M478" i="3"/>
  <c r="N478" i="3"/>
  <c r="O478" i="3"/>
  <c r="P478" i="3"/>
  <c r="B479" i="3"/>
  <c r="D479" i="3"/>
  <c r="F479" i="3"/>
  <c r="G479" i="3"/>
  <c r="H479" i="3"/>
  <c r="I479" i="3"/>
  <c r="K479" i="3"/>
  <c r="L479" i="3"/>
  <c r="M479" i="3"/>
  <c r="N479" i="3"/>
  <c r="O479" i="3"/>
  <c r="P479" i="3"/>
  <c r="B480" i="3"/>
  <c r="D480" i="3"/>
  <c r="F480" i="3"/>
  <c r="G480" i="3"/>
  <c r="H480" i="3"/>
  <c r="I480" i="3"/>
  <c r="K480" i="3"/>
  <c r="L480" i="3"/>
  <c r="M480" i="3"/>
  <c r="N480" i="3"/>
  <c r="O480" i="3"/>
  <c r="P480" i="3"/>
  <c r="B481" i="3"/>
  <c r="D481" i="3"/>
  <c r="F481" i="3"/>
  <c r="G481" i="3"/>
  <c r="H481" i="3"/>
  <c r="I481" i="3"/>
  <c r="K481" i="3"/>
  <c r="L481" i="3"/>
  <c r="M481" i="3"/>
  <c r="N481" i="3"/>
  <c r="O481" i="3"/>
  <c r="P481" i="3"/>
  <c r="B482" i="3"/>
  <c r="D482" i="3"/>
  <c r="F482" i="3"/>
  <c r="G482" i="3"/>
  <c r="H482" i="3"/>
  <c r="I482" i="3"/>
  <c r="K482" i="3"/>
  <c r="L482" i="3"/>
  <c r="M482" i="3"/>
  <c r="N482" i="3"/>
  <c r="O482" i="3"/>
  <c r="P482" i="3"/>
  <c r="B483" i="3"/>
  <c r="D483" i="3"/>
  <c r="F483" i="3"/>
  <c r="G483" i="3"/>
  <c r="H483" i="3"/>
  <c r="I483" i="3"/>
  <c r="K483" i="3"/>
  <c r="L483" i="3"/>
  <c r="M483" i="3"/>
  <c r="N483" i="3"/>
  <c r="O483" i="3"/>
  <c r="P483" i="3"/>
  <c r="B484" i="3"/>
  <c r="D484" i="3"/>
  <c r="F484" i="3"/>
  <c r="G484" i="3"/>
  <c r="H484" i="3"/>
  <c r="I484" i="3"/>
  <c r="K484" i="3"/>
  <c r="L484" i="3"/>
  <c r="M484" i="3"/>
  <c r="N484" i="3"/>
  <c r="O484" i="3"/>
  <c r="P484" i="3"/>
  <c r="B485" i="3"/>
  <c r="D485" i="3"/>
  <c r="F485" i="3"/>
  <c r="G485" i="3"/>
  <c r="H485" i="3"/>
  <c r="I485" i="3"/>
  <c r="K485" i="3"/>
  <c r="L485" i="3"/>
  <c r="M485" i="3"/>
  <c r="N485" i="3"/>
  <c r="O485" i="3"/>
  <c r="P485" i="3"/>
  <c r="B486" i="3"/>
  <c r="D486" i="3"/>
  <c r="F486" i="3"/>
  <c r="G486" i="3"/>
  <c r="H486" i="3"/>
  <c r="I486" i="3"/>
  <c r="K486" i="3"/>
  <c r="L486" i="3"/>
  <c r="M486" i="3"/>
  <c r="N486" i="3"/>
  <c r="O486" i="3"/>
  <c r="P486" i="3"/>
  <c r="B487" i="3"/>
  <c r="D487" i="3"/>
  <c r="F487" i="3"/>
  <c r="G487" i="3"/>
  <c r="H487" i="3"/>
  <c r="I487" i="3"/>
  <c r="K487" i="3"/>
  <c r="L487" i="3"/>
  <c r="M487" i="3"/>
  <c r="N487" i="3"/>
  <c r="O487" i="3"/>
  <c r="P487" i="3"/>
  <c r="B488" i="3"/>
  <c r="D488" i="3"/>
  <c r="F488" i="3"/>
  <c r="G488" i="3"/>
  <c r="H488" i="3"/>
  <c r="I488" i="3"/>
  <c r="K488" i="3"/>
  <c r="L488" i="3"/>
  <c r="M488" i="3"/>
  <c r="N488" i="3"/>
  <c r="O488" i="3"/>
  <c r="P488" i="3"/>
  <c r="B489" i="3"/>
  <c r="D489" i="3"/>
  <c r="F489" i="3"/>
  <c r="G489" i="3"/>
  <c r="H489" i="3"/>
  <c r="I489" i="3"/>
  <c r="K489" i="3"/>
  <c r="L489" i="3"/>
  <c r="M489" i="3"/>
  <c r="N489" i="3"/>
  <c r="O489" i="3"/>
  <c r="P489" i="3"/>
  <c r="B490" i="3"/>
  <c r="D490" i="3"/>
  <c r="F490" i="3"/>
  <c r="G490" i="3"/>
  <c r="H490" i="3"/>
  <c r="I490" i="3"/>
  <c r="K490" i="3"/>
  <c r="L490" i="3"/>
  <c r="M490" i="3"/>
  <c r="N490" i="3"/>
  <c r="O490" i="3"/>
  <c r="P490" i="3"/>
  <c r="B491" i="3"/>
  <c r="D491" i="3"/>
  <c r="F491" i="3"/>
  <c r="G491" i="3"/>
  <c r="H491" i="3"/>
  <c r="I491" i="3"/>
  <c r="K491" i="3"/>
  <c r="L491" i="3"/>
  <c r="M491" i="3"/>
  <c r="N491" i="3"/>
  <c r="O491" i="3"/>
  <c r="P491" i="3"/>
  <c r="B492" i="3"/>
  <c r="D492" i="3"/>
  <c r="F492" i="3"/>
  <c r="A492" i="3" s="1"/>
  <c r="G492" i="3"/>
  <c r="H492" i="3"/>
  <c r="I492" i="3"/>
  <c r="K492" i="3"/>
  <c r="L492" i="3"/>
  <c r="M492" i="3"/>
  <c r="N492" i="3"/>
  <c r="O492" i="3"/>
  <c r="P492" i="3"/>
  <c r="B493" i="3"/>
  <c r="D493" i="3"/>
  <c r="F493" i="3"/>
  <c r="G493" i="3"/>
  <c r="H493" i="3"/>
  <c r="I493" i="3"/>
  <c r="K493" i="3"/>
  <c r="L493" i="3"/>
  <c r="M493" i="3"/>
  <c r="N493" i="3"/>
  <c r="O493" i="3"/>
  <c r="P493" i="3"/>
  <c r="B494" i="3"/>
  <c r="D494" i="3"/>
  <c r="F494" i="3"/>
  <c r="G494" i="3"/>
  <c r="H494" i="3"/>
  <c r="I494" i="3"/>
  <c r="K494" i="3"/>
  <c r="L494" i="3"/>
  <c r="M494" i="3"/>
  <c r="N494" i="3"/>
  <c r="O494" i="3"/>
  <c r="P494" i="3"/>
  <c r="B495" i="3"/>
  <c r="D495" i="3"/>
  <c r="F495" i="3"/>
  <c r="G495" i="3"/>
  <c r="H495" i="3"/>
  <c r="I495" i="3"/>
  <c r="K495" i="3"/>
  <c r="L495" i="3"/>
  <c r="M495" i="3"/>
  <c r="N495" i="3"/>
  <c r="O495" i="3"/>
  <c r="P495" i="3"/>
  <c r="B496" i="3"/>
  <c r="D496" i="3"/>
  <c r="F496" i="3"/>
  <c r="G496" i="3"/>
  <c r="H496" i="3"/>
  <c r="I496" i="3"/>
  <c r="K496" i="3"/>
  <c r="L496" i="3"/>
  <c r="M496" i="3"/>
  <c r="N496" i="3"/>
  <c r="O496" i="3"/>
  <c r="P496" i="3"/>
  <c r="B497" i="3"/>
  <c r="D497" i="3"/>
  <c r="F497" i="3"/>
  <c r="G497" i="3"/>
  <c r="H497" i="3"/>
  <c r="I497" i="3"/>
  <c r="K497" i="3"/>
  <c r="L497" i="3"/>
  <c r="M497" i="3"/>
  <c r="N497" i="3"/>
  <c r="O497" i="3"/>
  <c r="P497" i="3"/>
  <c r="B498" i="3"/>
  <c r="D498" i="3"/>
  <c r="F498" i="3"/>
  <c r="G498" i="3"/>
  <c r="H498" i="3"/>
  <c r="I498" i="3"/>
  <c r="K498" i="3"/>
  <c r="L498" i="3"/>
  <c r="M498" i="3"/>
  <c r="N498" i="3"/>
  <c r="O498" i="3"/>
  <c r="P498" i="3"/>
  <c r="B499" i="3"/>
  <c r="D499" i="3"/>
  <c r="F499" i="3"/>
  <c r="G499" i="3"/>
  <c r="H499" i="3"/>
  <c r="I499" i="3"/>
  <c r="K499" i="3"/>
  <c r="L499" i="3"/>
  <c r="M499" i="3"/>
  <c r="N499" i="3"/>
  <c r="O499" i="3"/>
  <c r="P499" i="3"/>
  <c r="B500" i="3"/>
  <c r="D500" i="3"/>
  <c r="F500" i="3"/>
  <c r="G500" i="3"/>
  <c r="H500" i="3"/>
  <c r="I500" i="3"/>
  <c r="K500" i="3"/>
  <c r="L500" i="3"/>
  <c r="M500" i="3"/>
  <c r="N500" i="3"/>
  <c r="O500" i="3"/>
  <c r="P500" i="3"/>
  <c r="B501" i="3"/>
  <c r="D501" i="3"/>
  <c r="F501" i="3"/>
  <c r="G501" i="3"/>
  <c r="H501" i="3"/>
  <c r="I501" i="3"/>
  <c r="K501" i="3"/>
  <c r="L501" i="3"/>
  <c r="M501" i="3"/>
  <c r="N501" i="3"/>
  <c r="O501" i="3"/>
  <c r="P501" i="3"/>
  <c r="B502" i="3"/>
  <c r="D502" i="3"/>
  <c r="F502" i="3"/>
  <c r="G502" i="3"/>
  <c r="H502" i="3"/>
  <c r="I502" i="3"/>
  <c r="K502" i="3"/>
  <c r="L502" i="3"/>
  <c r="M502" i="3"/>
  <c r="N502" i="3"/>
  <c r="O502" i="3"/>
  <c r="P502" i="3"/>
  <c r="B503" i="3"/>
  <c r="D503" i="3"/>
  <c r="F503" i="3"/>
  <c r="G503" i="3"/>
  <c r="H503" i="3"/>
  <c r="I503" i="3"/>
  <c r="K503" i="3"/>
  <c r="L503" i="3"/>
  <c r="M503" i="3"/>
  <c r="N503" i="3"/>
  <c r="O503" i="3"/>
  <c r="P503" i="3"/>
  <c r="B504" i="3"/>
  <c r="D504" i="3"/>
  <c r="F504" i="3"/>
  <c r="G504" i="3"/>
  <c r="H504" i="3"/>
  <c r="I504" i="3"/>
  <c r="K504" i="3"/>
  <c r="L504" i="3"/>
  <c r="M504" i="3"/>
  <c r="N504" i="3"/>
  <c r="O504" i="3"/>
  <c r="P504" i="3"/>
  <c r="B505" i="3"/>
  <c r="D505" i="3"/>
  <c r="F505" i="3"/>
  <c r="G505" i="3"/>
  <c r="H505" i="3"/>
  <c r="I505" i="3"/>
  <c r="K505" i="3"/>
  <c r="L505" i="3"/>
  <c r="M505" i="3"/>
  <c r="N505" i="3"/>
  <c r="O505" i="3"/>
  <c r="P505" i="3"/>
  <c r="B506" i="3"/>
  <c r="D506" i="3"/>
  <c r="F506" i="3"/>
  <c r="G506" i="3"/>
  <c r="H506" i="3"/>
  <c r="I506" i="3"/>
  <c r="K506" i="3"/>
  <c r="L506" i="3"/>
  <c r="M506" i="3"/>
  <c r="N506" i="3"/>
  <c r="O506" i="3"/>
  <c r="P506" i="3"/>
  <c r="B507" i="3"/>
  <c r="D507" i="3"/>
  <c r="F507" i="3"/>
  <c r="G507" i="3"/>
  <c r="H507" i="3"/>
  <c r="I507" i="3"/>
  <c r="K507" i="3"/>
  <c r="L507" i="3"/>
  <c r="M507" i="3"/>
  <c r="N507" i="3"/>
  <c r="O507" i="3"/>
  <c r="P507" i="3"/>
  <c r="B508" i="3"/>
  <c r="D508" i="3"/>
  <c r="F508" i="3"/>
  <c r="G508" i="3"/>
  <c r="H508" i="3"/>
  <c r="I508" i="3"/>
  <c r="K508" i="3"/>
  <c r="L508" i="3"/>
  <c r="M508" i="3"/>
  <c r="N508" i="3"/>
  <c r="O508" i="3"/>
  <c r="P508" i="3"/>
  <c r="B509" i="3"/>
  <c r="D509" i="3"/>
  <c r="F509" i="3"/>
  <c r="G509" i="3"/>
  <c r="H509" i="3"/>
  <c r="I509" i="3"/>
  <c r="K509" i="3"/>
  <c r="L509" i="3"/>
  <c r="M509" i="3"/>
  <c r="N509" i="3"/>
  <c r="O509" i="3"/>
  <c r="P509" i="3"/>
  <c r="B510" i="3"/>
  <c r="D510" i="3"/>
  <c r="F510" i="3"/>
  <c r="G510" i="3"/>
  <c r="H510" i="3"/>
  <c r="I510" i="3"/>
  <c r="K510" i="3"/>
  <c r="L510" i="3"/>
  <c r="M510" i="3"/>
  <c r="N510" i="3"/>
  <c r="O510" i="3"/>
  <c r="P510" i="3"/>
  <c r="B511" i="3"/>
  <c r="D511" i="3"/>
  <c r="F511" i="3"/>
  <c r="G511" i="3"/>
  <c r="H511" i="3"/>
  <c r="I511" i="3"/>
  <c r="K511" i="3"/>
  <c r="L511" i="3"/>
  <c r="M511" i="3"/>
  <c r="N511" i="3"/>
  <c r="O511" i="3"/>
  <c r="P511" i="3"/>
  <c r="B512" i="3"/>
  <c r="D512" i="3"/>
  <c r="F512" i="3"/>
  <c r="G512" i="3"/>
  <c r="H512" i="3"/>
  <c r="I512" i="3"/>
  <c r="K512" i="3"/>
  <c r="L512" i="3"/>
  <c r="M512" i="3"/>
  <c r="N512" i="3"/>
  <c r="O512" i="3"/>
  <c r="P512" i="3"/>
  <c r="B513" i="3"/>
  <c r="D513" i="3"/>
  <c r="F513" i="3"/>
  <c r="G513" i="3"/>
  <c r="H513" i="3"/>
  <c r="I513" i="3"/>
  <c r="K513" i="3"/>
  <c r="L513" i="3"/>
  <c r="M513" i="3"/>
  <c r="N513" i="3"/>
  <c r="O513" i="3"/>
  <c r="P513" i="3"/>
  <c r="B514" i="3"/>
  <c r="D514" i="3"/>
  <c r="F514" i="3"/>
  <c r="G514" i="3"/>
  <c r="H514" i="3"/>
  <c r="I514" i="3"/>
  <c r="K514" i="3"/>
  <c r="L514" i="3"/>
  <c r="M514" i="3"/>
  <c r="N514" i="3"/>
  <c r="O514" i="3"/>
  <c r="P514" i="3"/>
  <c r="B515" i="3"/>
  <c r="D515" i="3"/>
  <c r="F515" i="3"/>
  <c r="G515" i="3"/>
  <c r="H515" i="3"/>
  <c r="I515" i="3"/>
  <c r="K515" i="3"/>
  <c r="L515" i="3"/>
  <c r="M515" i="3"/>
  <c r="N515" i="3"/>
  <c r="O515" i="3"/>
  <c r="P515" i="3"/>
  <c r="B516" i="3"/>
  <c r="D516" i="3"/>
  <c r="F516" i="3"/>
  <c r="A516" i="3" s="1"/>
  <c r="G516" i="3"/>
  <c r="H516" i="3"/>
  <c r="I516" i="3"/>
  <c r="K516" i="3"/>
  <c r="L516" i="3"/>
  <c r="M516" i="3"/>
  <c r="N516" i="3"/>
  <c r="O516" i="3"/>
  <c r="P516" i="3"/>
  <c r="B517" i="3"/>
  <c r="D517" i="3"/>
  <c r="F517" i="3"/>
  <c r="G517" i="3"/>
  <c r="H517" i="3"/>
  <c r="I517" i="3"/>
  <c r="K517" i="3"/>
  <c r="L517" i="3"/>
  <c r="M517" i="3"/>
  <c r="N517" i="3"/>
  <c r="O517" i="3"/>
  <c r="P517" i="3"/>
  <c r="B518" i="3"/>
  <c r="D518" i="3"/>
  <c r="F518" i="3"/>
  <c r="G518" i="3"/>
  <c r="H518" i="3"/>
  <c r="I518" i="3"/>
  <c r="K518" i="3"/>
  <c r="L518" i="3"/>
  <c r="M518" i="3"/>
  <c r="N518" i="3"/>
  <c r="O518" i="3"/>
  <c r="P518" i="3"/>
  <c r="B519" i="3"/>
  <c r="D519" i="3"/>
  <c r="F519" i="3"/>
  <c r="G519" i="3"/>
  <c r="H519" i="3"/>
  <c r="I519" i="3"/>
  <c r="K519" i="3"/>
  <c r="L519" i="3"/>
  <c r="M519" i="3"/>
  <c r="N519" i="3"/>
  <c r="O519" i="3"/>
  <c r="P519" i="3"/>
  <c r="B520" i="3"/>
  <c r="D520" i="3"/>
  <c r="F520" i="3"/>
  <c r="G520" i="3"/>
  <c r="H520" i="3"/>
  <c r="I520" i="3"/>
  <c r="K520" i="3"/>
  <c r="L520" i="3"/>
  <c r="M520" i="3"/>
  <c r="N520" i="3"/>
  <c r="O520" i="3"/>
  <c r="P520" i="3"/>
  <c r="B521" i="3"/>
  <c r="D521" i="3"/>
  <c r="F521" i="3"/>
  <c r="G521" i="3"/>
  <c r="H521" i="3"/>
  <c r="I521" i="3"/>
  <c r="K521" i="3"/>
  <c r="L521" i="3"/>
  <c r="M521" i="3"/>
  <c r="N521" i="3"/>
  <c r="O521" i="3"/>
  <c r="P521" i="3"/>
  <c r="B522" i="3"/>
  <c r="D522" i="3"/>
  <c r="F522" i="3"/>
  <c r="A522" i="3" s="1"/>
  <c r="G522" i="3"/>
  <c r="H522" i="3"/>
  <c r="I522" i="3"/>
  <c r="K522" i="3"/>
  <c r="L522" i="3"/>
  <c r="M522" i="3"/>
  <c r="N522" i="3"/>
  <c r="O522" i="3"/>
  <c r="P522" i="3"/>
  <c r="B523" i="3"/>
  <c r="D523" i="3"/>
  <c r="F523" i="3"/>
  <c r="G523" i="3"/>
  <c r="H523" i="3"/>
  <c r="I523" i="3"/>
  <c r="K523" i="3"/>
  <c r="L523" i="3"/>
  <c r="M523" i="3"/>
  <c r="N523" i="3"/>
  <c r="O523" i="3"/>
  <c r="P523" i="3"/>
  <c r="B524" i="3"/>
  <c r="D524" i="3"/>
  <c r="F524" i="3"/>
  <c r="G524" i="3"/>
  <c r="H524" i="3"/>
  <c r="I524" i="3"/>
  <c r="K524" i="3"/>
  <c r="L524" i="3"/>
  <c r="M524" i="3"/>
  <c r="N524" i="3"/>
  <c r="O524" i="3"/>
  <c r="P524" i="3"/>
  <c r="B525" i="3"/>
  <c r="D525" i="3"/>
  <c r="F525" i="3"/>
  <c r="G525" i="3"/>
  <c r="H525" i="3"/>
  <c r="I525" i="3"/>
  <c r="K525" i="3"/>
  <c r="L525" i="3"/>
  <c r="M525" i="3"/>
  <c r="N525" i="3"/>
  <c r="O525" i="3"/>
  <c r="P525" i="3"/>
  <c r="B526" i="3"/>
  <c r="D526" i="3"/>
  <c r="F526" i="3"/>
  <c r="G526" i="3"/>
  <c r="H526" i="3"/>
  <c r="I526" i="3"/>
  <c r="K526" i="3"/>
  <c r="L526" i="3"/>
  <c r="M526" i="3"/>
  <c r="N526" i="3"/>
  <c r="O526" i="3"/>
  <c r="P526" i="3"/>
  <c r="B527" i="3"/>
  <c r="D527" i="3"/>
  <c r="F527" i="3"/>
  <c r="G527" i="3"/>
  <c r="H527" i="3"/>
  <c r="I527" i="3"/>
  <c r="K527" i="3"/>
  <c r="L527" i="3"/>
  <c r="M527" i="3"/>
  <c r="N527" i="3"/>
  <c r="O527" i="3"/>
  <c r="P527" i="3"/>
  <c r="B528" i="3"/>
  <c r="D528" i="3"/>
  <c r="F528" i="3"/>
  <c r="G528" i="3"/>
  <c r="H528" i="3"/>
  <c r="I528" i="3"/>
  <c r="K528" i="3"/>
  <c r="L528" i="3"/>
  <c r="M528" i="3"/>
  <c r="N528" i="3"/>
  <c r="O528" i="3"/>
  <c r="P528" i="3"/>
  <c r="B529" i="3"/>
  <c r="D529" i="3"/>
  <c r="F529" i="3"/>
  <c r="G529" i="3"/>
  <c r="H529" i="3"/>
  <c r="I529" i="3"/>
  <c r="K529" i="3"/>
  <c r="L529" i="3"/>
  <c r="M529" i="3"/>
  <c r="N529" i="3"/>
  <c r="O529" i="3"/>
  <c r="P529" i="3"/>
  <c r="B530" i="3"/>
  <c r="D530" i="3"/>
  <c r="F530" i="3"/>
  <c r="G530" i="3"/>
  <c r="H530" i="3"/>
  <c r="I530" i="3"/>
  <c r="K530" i="3"/>
  <c r="L530" i="3"/>
  <c r="M530" i="3"/>
  <c r="N530" i="3"/>
  <c r="O530" i="3"/>
  <c r="P530" i="3"/>
  <c r="B531" i="3"/>
  <c r="D531" i="3"/>
  <c r="F531" i="3"/>
  <c r="G531" i="3"/>
  <c r="H531" i="3"/>
  <c r="I531" i="3"/>
  <c r="K531" i="3"/>
  <c r="L531" i="3"/>
  <c r="M531" i="3"/>
  <c r="N531" i="3"/>
  <c r="O531" i="3"/>
  <c r="P531" i="3"/>
  <c r="B532" i="3"/>
  <c r="D532" i="3"/>
  <c r="F532" i="3"/>
  <c r="G532" i="3"/>
  <c r="H532" i="3"/>
  <c r="I532" i="3"/>
  <c r="K532" i="3"/>
  <c r="L532" i="3"/>
  <c r="M532" i="3"/>
  <c r="N532" i="3"/>
  <c r="O532" i="3"/>
  <c r="P532" i="3"/>
  <c r="B533" i="3"/>
  <c r="D533" i="3"/>
  <c r="F533" i="3"/>
  <c r="G533" i="3"/>
  <c r="H533" i="3"/>
  <c r="I533" i="3"/>
  <c r="K533" i="3"/>
  <c r="L533" i="3"/>
  <c r="M533" i="3"/>
  <c r="N533" i="3"/>
  <c r="O533" i="3"/>
  <c r="P533" i="3"/>
  <c r="B534" i="3"/>
  <c r="D534" i="3"/>
  <c r="F534" i="3"/>
  <c r="A534" i="3" s="1"/>
  <c r="G534" i="3"/>
  <c r="H534" i="3"/>
  <c r="I534" i="3"/>
  <c r="K534" i="3"/>
  <c r="L534" i="3"/>
  <c r="M534" i="3"/>
  <c r="N534" i="3"/>
  <c r="O534" i="3"/>
  <c r="P534" i="3"/>
  <c r="B535" i="3"/>
  <c r="D535" i="3"/>
  <c r="F535" i="3"/>
  <c r="G535" i="3"/>
  <c r="H535" i="3"/>
  <c r="I535" i="3"/>
  <c r="K535" i="3"/>
  <c r="L535" i="3"/>
  <c r="M535" i="3"/>
  <c r="N535" i="3"/>
  <c r="O535" i="3"/>
  <c r="P535" i="3"/>
  <c r="B536" i="3"/>
  <c r="D536" i="3"/>
  <c r="F536" i="3"/>
  <c r="G536" i="3"/>
  <c r="H536" i="3"/>
  <c r="I536" i="3"/>
  <c r="K536" i="3"/>
  <c r="L536" i="3"/>
  <c r="M536" i="3"/>
  <c r="N536" i="3"/>
  <c r="O536" i="3"/>
  <c r="P536" i="3"/>
  <c r="B537" i="3"/>
  <c r="D537" i="3"/>
  <c r="F537" i="3"/>
  <c r="G537" i="3"/>
  <c r="H537" i="3"/>
  <c r="I537" i="3"/>
  <c r="K537" i="3"/>
  <c r="L537" i="3"/>
  <c r="M537" i="3"/>
  <c r="N537" i="3"/>
  <c r="O537" i="3"/>
  <c r="P537" i="3"/>
  <c r="B538" i="3"/>
  <c r="D538" i="3"/>
  <c r="F538" i="3"/>
  <c r="G538" i="3"/>
  <c r="H538" i="3"/>
  <c r="I538" i="3"/>
  <c r="K538" i="3"/>
  <c r="L538" i="3"/>
  <c r="M538" i="3"/>
  <c r="N538" i="3"/>
  <c r="O538" i="3"/>
  <c r="P538" i="3"/>
  <c r="B539" i="3"/>
  <c r="D539" i="3"/>
  <c r="F539" i="3"/>
  <c r="A539" i="3" s="1"/>
  <c r="G539" i="3"/>
  <c r="H539" i="3"/>
  <c r="I539" i="3"/>
  <c r="K539" i="3"/>
  <c r="L539" i="3"/>
  <c r="M539" i="3"/>
  <c r="N539" i="3"/>
  <c r="O539" i="3"/>
  <c r="P539" i="3"/>
  <c r="B540" i="3"/>
  <c r="D540" i="3"/>
  <c r="F540" i="3"/>
  <c r="G540" i="3"/>
  <c r="H540" i="3"/>
  <c r="I540" i="3"/>
  <c r="K540" i="3"/>
  <c r="L540" i="3"/>
  <c r="M540" i="3"/>
  <c r="N540" i="3"/>
  <c r="O540" i="3"/>
  <c r="P540" i="3"/>
  <c r="B541" i="3"/>
  <c r="D541" i="3"/>
  <c r="F541" i="3"/>
  <c r="G541" i="3"/>
  <c r="H541" i="3"/>
  <c r="I541" i="3"/>
  <c r="K541" i="3"/>
  <c r="L541" i="3"/>
  <c r="M541" i="3"/>
  <c r="N541" i="3"/>
  <c r="O541" i="3"/>
  <c r="P541" i="3"/>
  <c r="B542" i="3"/>
  <c r="D542" i="3"/>
  <c r="F542" i="3"/>
  <c r="G542" i="3"/>
  <c r="H542" i="3"/>
  <c r="I542" i="3"/>
  <c r="K542" i="3"/>
  <c r="L542" i="3"/>
  <c r="M542" i="3"/>
  <c r="N542" i="3"/>
  <c r="O542" i="3"/>
  <c r="P542" i="3"/>
  <c r="B543" i="3"/>
  <c r="D543" i="3"/>
  <c r="F543" i="3"/>
  <c r="G543" i="3"/>
  <c r="H543" i="3"/>
  <c r="I543" i="3"/>
  <c r="K543" i="3"/>
  <c r="L543" i="3"/>
  <c r="M543" i="3"/>
  <c r="N543" i="3"/>
  <c r="O543" i="3"/>
  <c r="P543" i="3"/>
  <c r="B544" i="3"/>
  <c r="D544" i="3"/>
  <c r="F544" i="3"/>
  <c r="G544" i="3"/>
  <c r="H544" i="3"/>
  <c r="I544" i="3"/>
  <c r="K544" i="3"/>
  <c r="L544" i="3"/>
  <c r="M544" i="3"/>
  <c r="N544" i="3"/>
  <c r="O544" i="3"/>
  <c r="P544" i="3"/>
  <c r="B545" i="3"/>
  <c r="D545" i="3"/>
  <c r="F545" i="3"/>
  <c r="A545" i="3" s="1"/>
  <c r="G545" i="3"/>
  <c r="H545" i="3"/>
  <c r="I545" i="3"/>
  <c r="K545" i="3"/>
  <c r="L545" i="3"/>
  <c r="M545" i="3"/>
  <c r="N545" i="3"/>
  <c r="O545" i="3"/>
  <c r="P545" i="3"/>
  <c r="B546" i="3"/>
  <c r="D546" i="3"/>
  <c r="F546" i="3"/>
  <c r="G546" i="3"/>
  <c r="H546" i="3"/>
  <c r="I546" i="3"/>
  <c r="K546" i="3"/>
  <c r="L546" i="3"/>
  <c r="M546" i="3"/>
  <c r="N546" i="3"/>
  <c r="O546" i="3"/>
  <c r="P546" i="3"/>
  <c r="B547" i="3"/>
  <c r="D547" i="3"/>
  <c r="F547" i="3"/>
  <c r="G547" i="3"/>
  <c r="H547" i="3"/>
  <c r="I547" i="3"/>
  <c r="K547" i="3"/>
  <c r="L547" i="3"/>
  <c r="M547" i="3"/>
  <c r="N547" i="3"/>
  <c r="O547" i="3"/>
  <c r="P547" i="3"/>
  <c r="B548" i="3"/>
  <c r="D548" i="3"/>
  <c r="F548" i="3"/>
  <c r="G548" i="3"/>
  <c r="H548" i="3"/>
  <c r="I548" i="3"/>
  <c r="K548" i="3"/>
  <c r="L548" i="3"/>
  <c r="M548" i="3"/>
  <c r="N548" i="3"/>
  <c r="O548" i="3"/>
  <c r="P548" i="3"/>
  <c r="B549" i="3"/>
  <c r="D549" i="3"/>
  <c r="F549" i="3"/>
  <c r="G549" i="3"/>
  <c r="H549" i="3"/>
  <c r="I549" i="3"/>
  <c r="K549" i="3"/>
  <c r="L549" i="3"/>
  <c r="M549" i="3"/>
  <c r="N549" i="3"/>
  <c r="O549" i="3"/>
  <c r="P549" i="3"/>
  <c r="B550" i="3"/>
  <c r="D550" i="3"/>
  <c r="F550" i="3"/>
  <c r="G550" i="3"/>
  <c r="H550" i="3"/>
  <c r="I550" i="3"/>
  <c r="K550" i="3"/>
  <c r="L550" i="3"/>
  <c r="M550" i="3"/>
  <c r="N550" i="3"/>
  <c r="O550" i="3"/>
  <c r="P550" i="3"/>
  <c r="B551" i="3"/>
  <c r="D551" i="3"/>
  <c r="F551" i="3"/>
  <c r="A551" i="3" s="1"/>
  <c r="G551" i="3"/>
  <c r="H551" i="3"/>
  <c r="I551" i="3"/>
  <c r="K551" i="3"/>
  <c r="L551" i="3"/>
  <c r="M551" i="3"/>
  <c r="N551" i="3"/>
  <c r="O551" i="3"/>
  <c r="P551" i="3"/>
  <c r="B552" i="3"/>
  <c r="D552" i="3"/>
  <c r="F552" i="3"/>
  <c r="G552" i="3"/>
  <c r="H552" i="3"/>
  <c r="I552" i="3"/>
  <c r="K552" i="3"/>
  <c r="L552" i="3"/>
  <c r="M552" i="3"/>
  <c r="N552" i="3"/>
  <c r="O552" i="3"/>
  <c r="P552" i="3"/>
  <c r="B553" i="3"/>
  <c r="D553" i="3"/>
  <c r="F553" i="3"/>
  <c r="G553" i="3"/>
  <c r="H553" i="3"/>
  <c r="I553" i="3"/>
  <c r="K553" i="3"/>
  <c r="L553" i="3"/>
  <c r="M553" i="3"/>
  <c r="N553" i="3"/>
  <c r="O553" i="3"/>
  <c r="P553" i="3"/>
  <c r="B554" i="3"/>
  <c r="D554" i="3"/>
  <c r="F554" i="3"/>
  <c r="G554" i="3"/>
  <c r="H554" i="3"/>
  <c r="I554" i="3"/>
  <c r="K554" i="3"/>
  <c r="L554" i="3"/>
  <c r="M554" i="3"/>
  <c r="N554" i="3"/>
  <c r="O554" i="3"/>
  <c r="P554" i="3"/>
  <c r="B555" i="3"/>
  <c r="D555" i="3"/>
  <c r="F555" i="3"/>
  <c r="G555" i="3"/>
  <c r="H555" i="3"/>
  <c r="I555" i="3"/>
  <c r="K555" i="3"/>
  <c r="L555" i="3"/>
  <c r="M555" i="3"/>
  <c r="N555" i="3"/>
  <c r="O555" i="3"/>
  <c r="P555" i="3"/>
  <c r="B556" i="3"/>
  <c r="D556" i="3"/>
  <c r="F556" i="3"/>
  <c r="G556" i="3"/>
  <c r="H556" i="3"/>
  <c r="I556" i="3"/>
  <c r="K556" i="3"/>
  <c r="L556" i="3"/>
  <c r="M556" i="3"/>
  <c r="N556" i="3"/>
  <c r="O556" i="3"/>
  <c r="P556" i="3"/>
  <c r="B557" i="3"/>
  <c r="D557" i="3"/>
  <c r="F557" i="3"/>
  <c r="G557" i="3"/>
  <c r="H557" i="3"/>
  <c r="I557" i="3"/>
  <c r="K557" i="3"/>
  <c r="L557" i="3"/>
  <c r="M557" i="3"/>
  <c r="N557" i="3"/>
  <c r="O557" i="3"/>
  <c r="P557" i="3"/>
  <c r="B558" i="3"/>
  <c r="D558" i="3"/>
  <c r="F558" i="3"/>
  <c r="G558" i="3"/>
  <c r="H558" i="3"/>
  <c r="I558" i="3"/>
  <c r="K558" i="3"/>
  <c r="L558" i="3"/>
  <c r="M558" i="3"/>
  <c r="N558" i="3"/>
  <c r="O558" i="3"/>
  <c r="P558" i="3"/>
  <c r="B559" i="3"/>
  <c r="D559" i="3"/>
  <c r="F559" i="3"/>
  <c r="G559" i="3"/>
  <c r="H559" i="3"/>
  <c r="I559" i="3"/>
  <c r="K559" i="3"/>
  <c r="L559" i="3"/>
  <c r="M559" i="3"/>
  <c r="N559" i="3"/>
  <c r="O559" i="3"/>
  <c r="P559" i="3"/>
  <c r="B560" i="3"/>
  <c r="D560" i="3"/>
  <c r="F560" i="3"/>
  <c r="G560" i="3"/>
  <c r="H560" i="3"/>
  <c r="I560" i="3"/>
  <c r="K560" i="3"/>
  <c r="L560" i="3"/>
  <c r="M560" i="3"/>
  <c r="N560" i="3"/>
  <c r="O560" i="3"/>
  <c r="P560" i="3"/>
  <c r="B561" i="3"/>
  <c r="D561" i="3"/>
  <c r="F561" i="3"/>
  <c r="G561" i="3"/>
  <c r="H561" i="3"/>
  <c r="I561" i="3"/>
  <c r="K561" i="3"/>
  <c r="L561" i="3"/>
  <c r="M561" i="3"/>
  <c r="N561" i="3"/>
  <c r="O561" i="3"/>
  <c r="P561" i="3"/>
  <c r="B562" i="3"/>
  <c r="D562" i="3"/>
  <c r="F562" i="3"/>
  <c r="G562" i="3"/>
  <c r="H562" i="3"/>
  <c r="I562" i="3"/>
  <c r="K562" i="3"/>
  <c r="L562" i="3"/>
  <c r="M562" i="3"/>
  <c r="N562" i="3"/>
  <c r="O562" i="3"/>
  <c r="P562" i="3"/>
  <c r="B563" i="3"/>
  <c r="D563" i="3"/>
  <c r="F563" i="3"/>
  <c r="G563" i="3"/>
  <c r="H563" i="3"/>
  <c r="I563" i="3"/>
  <c r="K563" i="3"/>
  <c r="L563" i="3"/>
  <c r="M563" i="3"/>
  <c r="N563" i="3"/>
  <c r="O563" i="3"/>
  <c r="P563" i="3"/>
  <c r="B564" i="3"/>
  <c r="D564" i="3"/>
  <c r="F564" i="3"/>
  <c r="G564" i="3"/>
  <c r="H564" i="3"/>
  <c r="I564" i="3"/>
  <c r="K564" i="3"/>
  <c r="L564" i="3"/>
  <c r="M564" i="3"/>
  <c r="N564" i="3"/>
  <c r="O564" i="3"/>
  <c r="P564" i="3"/>
  <c r="B565" i="3"/>
  <c r="D565" i="3"/>
  <c r="F565" i="3"/>
  <c r="G565" i="3"/>
  <c r="H565" i="3"/>
  <c r="I565" i="3"/>
  <c r="K565" i="3"/>
  <c r="L565" i="3"/>
  <c r="M565" i="3"/>
  <c r="N565" i="3"/>
  <c r="O565" i="3"/>
  <c r="P565" i="3"/>
  <c r="B566" i="3"/>
  <c r="D566" i="3"/>
  <c r="F566" i="3"/>
  <c r="G566" i="3"/>
  <c r="H566" i="3"/>
  <c r="I566" i="3"/>
  <c r="K566" i="3"/>
  <c r="L566" i="3"/>
  <c r="M566" i="3"/>
  <c r="N566" i="3"/>
  <c r="O566" i="3"/>
  <c r="P566" i="3"/>
  <c r="B567" i="3"/>
  <c r="D567" i="3"/>
  <c r="F567" i="3"/>
  <c r="G567" i="3"/>
  <c r="H567" i="3"/>
  <c r="I567" i="3"/>
  <c r="K567" i="3"/>
  <c r="L567" i="3"/>
  <c r="M567" i="3"/>
  <c r="N567" i="3"/>
  <c r="O567" i="3"/>
  <c r="P567" i="3"/>
  <c r="B568" i="3"/>
  <c r="D568" i="3"/>
  <c r="F568" i="3"/>
  <c r="G568" i="3"/>
  <c r="H568" i="3"/>
  <c r="I568" i="3"/>
  <c r="K568" i="3"/>
  <c r="L568" i="3"/>
  <c r="M568" i="3"/>
  <c r="N568" i="3"/>
  <c r="O568" i="3"/>
  <c r="P568" i="3"/>
  <c r="B569" i="3"/>
  <c r="D569" i="3"/>
  <c r="F569" i="3"/>
  <c r="G569" i="3"/>
  <c r="H569" i="3"/>
  <c r="I569" i="3"/>
  <c r="K569" i="3"/>
  <c r="L569" i="3"/>
  <c r="M569" i="3"/>
  <c r="N569" i="3"/>
  <c r="O569" i="3"/>
  <c r="P569" i="3"/>
  <c r="B570" i="3"/>
  <c r="D570" i="3"/>
  <c r="F570" i="3"/>
  <c r="A570" i="3" s="1"/>
  <c r="G570" i="3"/>
  <c r="H570" i="3"/>
  <c r="I570" i="3"/>
  <c r="K570" i="3"/>
  <c r="L570" i="3"/>
  <c r="M570" i="3"/>
  <c r="N570" i="3"/>
  <c r="O570" i="3"/>
  <c r="P570" i="3"/>
  <c r="B571" i="3"/>
  <c r="D571" i="3"/>
  <c r="F571" i="3"/>
  <c r="G571" i="3"/>
  <c r="H571" i="3"/>
  <c r="I571" i="3"/>
  <c r="K571" i="3"/>
  <c r="L571" i="3"/>
  <c r="M571" i="3"/>
  <c r="N571" i="3"/>
  <c r="O571" i="3"/>
  <c r="P571" i="3"/>
  <c r="B572" i="3"/>
  <c r="D572" i="3"/>
  <c r="F572" i="3"/>
  <c r="G572" i="3"/>
  <c r="H572" i="3"/>
  <c r="I572" i="3"/>
  <c r="K572" i="3"/>
  <c r="L572" i="3"/>
  <c r="M572" i="3"/>
  <c r="N572" i="3"/>
  <c r="O572" i="3"/>
  <c r="P572" i="3"/>
  <c r="B573" i="3"/>
  <c r="D573" i="3"/>
  <c r="F573" i="3"/>
  <c r="G573" i="3"/>
  <c r="H573" i="3"/>
  <c r="I573" i="3"/>
  <c r="K573" i="3"/>
  <c r="L573" i="3"/>
  <c r="M573" i="3"/>
  <c r="N573" i="3"/>
  <c r="O573" i="3"/>
  <c r="P573" i="3"/>
  <c r="B574" i="3"/>
  <c r="D574" i="3"/>
  <c r="F574" i="3"/>
  <c r="G574" i="3"/>
  <c r="H574" i="3"/>
  <c r="I574" i="3"/>
  <c r="K574" i="3"/>
  <c r="L574" i="3"/>
  <c r="M574" i="3"/>
  <c r="N574" i="3"/>
  <c r="O574" i="3"/>
  <c r="P574" i="3"/>
  <c r="B575" i="3"/>
  <c r="D575" i="3"/>
  <c r="F575" i="3"/>
  <c r="G575" i="3"/>
  <c r="H575" i="3"/>
  <c r="I575" i="3"/>
  <c r="K575" i="3"/>
  <c r="L575" i="3"/>
  <c r="M575" i="3"/>
  <c r="N575" i="3"/>
  <c r="O575" i="3"/>
  <c r="P575" i="3"/>
  <c r="B576" i="3"/>
  <c r="D576" i="3"/>
  <c r="F576" i="3"/>
  <c r="G576" i="3"/>
  <c r="H576" i="3"/>
  <c r="I576" i="3"/>
  <c r="K576" i="3"/>
  <c r="L576" i="3"/>
  <c r="M576" i="3"/>
  <c r="N576" i="3"/>
  <c r="O576" i="3"/>
  <c r="P576" i="3"/>
  <c r="B577" i="3"/>
  <c r="D577" i="3"/>
  <c r="F577" i="3"/>
  <c r="G577" i="3"/>
  <c r="H577" i="3"/>
  <c r="I577" i="3"/>
  <c r="K577" i="3"/>
  <c r="L577" i="3"/>
  <c r="M577" i="3"/>
  <c r="N577" i="3"/>
  <c r="O577" i="3"/>
  <c r="P577" i="3"/>
  <c r="B578" i="3"/>
  <c r="D578" i="3"/>
  <c r="F578" i="3"/>
  <c r="G578" i="3"/>
  <c r="H578" i="3"/>
  <c r="I578" i="3"/>
  <c r="K578" i="3"/>
  <c r="L578" i="3"/>
  <c r="M578" i="3"/>
  <c r="N578" i="3"/>
  <c r="O578" i="3"/>
  <c r="P578" i="3"/>
  <c r="B579" i="3"/>
  <c r="D579" i="3"/>
  <c r="F579" i="3"/>
  <c r="G579" i="3"/>
  <c r="H579" i="3"/>
  <c r="I579" i="3"/>
  <c r="K579" i="3"/>
  <c r="L579" i="3"/>
  <c r="M579" i="3"/>
  <c r="N579" i="3"/>
  <c r="O579" i="3"/>
  <c r="P579" i="3"/>
  <c r="B580" i="3"/>
  <c r="D580" i="3"/>
  <c r="F580" i="3"/>
  <c r="G580" i="3"/>
  <c r="H580" i="3"/>
  <c r="I580" i="3"/>
  <c r="K580" i="3"/>
  <c r="L580" i="3"/>
  <c r="M580" i="3"/>
  <c r="N580" i="3"/>
  <c r="O580" i="3"/>
  <c r="P580" i="3"/>
  <c r="B581" i="3"/>
  <c r="D581" i="3"/>
  <c r="F581" i="3"/>
  <c r="G581" i="3"/>
  <c r="H581" i="3"/>
  <c r="I581" i="3"/>
  <c r="K581" i="3"/>
  <c r="L581" i="3"/>
  <c r="M581" i="3"/>
  <c r="N581" i="3"/>
  <c r="O581" i="3"/>
  <c r="P581" i="3"/>
  <c r="B582" i="3"/>
  <c r="D582" i="3"/>
  <c r="F582" i="3"/>
  <c r="G582" i="3"/>
  <c r="H582" i="3"/>
  <c r="I582" i="3"/>
  <c r="K582" i="3"/>
  <c r="L582" i="3"/>
  <c r="M582" i="3"/>
  <c r="N582" i="3"/>
  <c r="O582" i="3"/>
  <c r="P582" i="3"/>
  <c r="B583" i="3"/>
  <c r="D583" i="3"/>
  <c r="F583" i="3"/>
  <c r="G583" i="3"/>
  <c r="H583" i="3"/>
  <c r="I583" i="3"/>
  <c r="K583" i="3"/>
  <c r="L583" i="3"/>
  <c r="M583" i="3"/>
  <c r="N583" i="3"/>
  <c r="O583" i="3"/>
  <c r="P583" i="3"/>
  <c r="B584" i="3"/>
  <c r="D584" i="3"/>
  <c r="F584" i="3"/>
  <c r="G584" i="3"/>
  <c r="H584" i="3"/>
  <c r="I584" i="3"/>
  <c r="K584" i="3"/>
  <c r="L584" i="3"/>
  <c r="M584" i="3"/>
  <c r="N584" i="3"/>
  <c r="O584" i="3"/>
  <c r="P584" i="3"/>
  <c r="B585" i="3"/>
  <c r="D585" i="3"/>
  <c r="F585" i="3"/>
  <c r="G585" i="3"/>
  <c r="H585" i="3"/>
  <c r="I585" i="3"/>
  <c r="K585" i="3"/>
  <c r="L585" i="3"/>
  <c r="M585" i="3"/>
  <c r="N585" i="3"/>
  <c r="O585" i="3"/>
  <c r="P585" i="3"/>
  <c r="B586" i="3"/>
  <c r="D586" i="3"/>
  <c r="F586" i="3"/>
  <c r="G586" i="3"/>
  <c r="H586" i="3"/>
  <c r="I586" i="3"/>
  <c r="K586" i="3"/>
  <c r="L586" i="3"/>
  <c r="M586" i="3"/>
  <c r="N586" i="3"/>
  <c r="O586" i="3"/>
  <c r="P586" i="3"/>
  <c r="B587" i="3"/>
  <c r="D587" i="3"/>
  <c r="F587" i="3"/>
  <c r="G587" i="3"/>
  <c r="H587" i="3"/>
  <c r="I587" i="3"/>
  <c r="K587" i="3"/>
  <c r="L587" i="3"/>
  <c r="M587" i="3"/>
  <c r="N587" i="3"/>
  <c r="O587" i="3"/>
  <c r="P587" i="3"/>
  <c r="B588" i="3"/>
  <c r="D588" i="3"/>
  <c r="F588" i="3"/>
  <c r="A588" i="3" s="1"/>
  <c r="G588" i="3"/>
  <c r="H588" i="3"/>
  <c r="I588" i="3"/>
  <c r="K588" i="3"/>
  <c r="L588" i="3"/>
  <c r="M588" i="3"/>
  <c r="N588" i="3"/>
  <c r="O588" i="3"/>
  <c r="P588" i="3"/>
  <c r="B589" i="3"/>
  <c r="D589" i="3"/>
  <c r="F589" i="3"/>
  <c r="G589" i="3"/>
  <c r="H589" i="3"/>
  <c r="I589" i="3"/>
  <c r="K589" i="3"/>
  <c r="L589" i="3"/>
  <c r="M589" i="3"/>
  <c r="N589" i="3"/>
  <c r="O589" i="3"/>
  <c r="P589" i="3"/>
  <c r="B590" i="3"/>
  <c r="D590" i="3"/>
  <c r="F590" i="3"/>
  <c r="G590" i="3"/>
  <c r="H590" i="3"/>
  <c r="I590" i="3"/>
  <c r="K590" i="3"/>
  <c r="L590" i="3"/>
  <c r="M590" i="3"/>
  <c r="N590" i="3"/>
  <c r="O590" i="3"/>
  <c r="P590" i="3"/>
  <c r="B591" i="3"/>
  <c r="D591" i="3"/>
  <c r="F591" i="3"/>
  <c r="G591" i="3"/>
  <c r="H591" i="3"/>
  <c r="I591" i="3"/>
  <c r="K591" i="3"/>
  <c r="L591" i="3"/>
  <c r="M591" i="3"/>
  <c r="N591" i="3"/>
  <c r="O591" i="3"/>
  <c r="P591" i="3"/>
  <c r="B592" i="3"/>
  <c r="D592" i="3"/>
  <c r="F592" i="3"/>
  <c r="G592" i="3"/>
  <c r="H592" i="3"/>
  <c r="I592" i="3"/>
  <c r="K592" i="3"/>
  <c r="L592" i="3"/>
  <c r="M592" i="3"/>
  <c r="N592" i="3"/>
  <c r="O592" i="3"/>
  <c r="P592" i="3"/>
  <c r="B593" i="3"/>
  <c r="D593" i="3"/>
  <c r="F593" i="3"/>
  <c r="G593" i="3"/>
  <c r="H593" i="3"/>
  <c r="I593" i="3"/>
  <c r="K593" i="3"/>
  <c r="L593" i="3"/>
  <c r="M593" i="3"/>
  <c r="N593" i="3"/>
  <c r="O593" i="3"/>
  <c r="P593" i="3"/>
  <c r="B594" i="3"/>
  <c r="D594" i="3"/>
  <c r="F594" i="3"/>
  <c r="A594" i="3" s="1"/>
  <c r="G594" i="3"/>
  <c r="H594" i="3"/>
  <c r="I594" i="3"/>
  <c r="K594" i="3"/>
  <c r="L594" i="3"/>
  <c r="M594" i="3"/>
  <c r="N594" i="3"/>
  <c r="O594" i="3"/>
  <c r="P594" i="3"/>
  <c r="B595" i="3"/>
  <c r="D595" i="3"/>
  <c r="F595" i="3"/>
  <c r="G595" i="3"/>
  <c r="H595" i="3"/>
  <c r="I595" i="3"/>
  <c r="K595" i="3"/>
  <c r="L595" i="3"/>
  <c r="M595" i="3"/>
  <c r="N595" i="3"/>
  <c r="O595" i="3"/>
  <c r="P595" i="3"/>
  <c r="B596" i="3"/>
  <c r="D596" i="3"/>
  <c r="F596" i="3"/>
  <c r="G596" i="3"/>
  <c r="H596" i="3"/>
  <c r="I596" i="3"/>
  <c r="K596" i="3"/>
  <c r="L596" i="3"/>
  <c r="M596" i="3"/>
  <c r="N596" i="3"/>
  <c r="O596" i="3"/>
  <c r="P596" i="3"/>
  <c r="B597" i="3"/>
  <c r="D597" i="3"/>
  <c r="F597" i="3"/>
  <c r="G597" i="3"/>
  <c r="H597" i="3"/>
  <c r="I597" i="3"/>
  <c r="K597" i="3"/>
  <c r="L597" i="3"/>
  <c r="M597" i="3"/>
  <c r="N597" i="3"/>
  <c r="O597" i="3"/>
  <c r="P597" i="3"/>
  <c r="B598" i="3"/>
  <c r="D598" i="3"/>
  <c r="F598" i="3"/>
  <c r="G598" i="3"/>
  <c r="H598" i="3"/>
  <c r="I598" i="3"/>
  <c r="K598" i="3"/>
  <c r="L598" i="3"/>
  <c r="M598" i="3"/>
  <c r="N598" i="3"/>
  <c r="O598" i="3"/>
  <c r="P598" i="3"/>
  <c r="B599" i="3"/>
  <c r="D599" i="3"/>
  <c r="F599" i="3"/>
  <c r="G599" i="3"/>
  <c r="H599" i="3"/>
  <c r="I599" i="3"/>
  <c r="K599" i="3"/>
  <c r="L599" i="3"/>
  <c r="M599" i="3"/>
  <c r="N599" i="3"/>
  <c r="O599" i="3"/>
  <c r="P599" i="3"/>
  <c r="B600" i="3"/>
  <c r="D600" i="3"/>
  <c r="F600" i="3"/>
  <c r="A600" i="3" s="1"/>
  <c r="G600" i="3"/>
  <c r="H600" i="3"/>
  <c r="I600" i="3"/>
  <c r="K600" i="3"/>
  <c r="L600" i="3"/>
  <c r="M600" i="3"/>
  <c r="N600" i="3"/>
  <c r="O600" i="3"/>
  <c r="P600" i="3"/>
  <c r="B601" i="3"/>
  <c r="D601" i="3"/>
  <c r="F601" i="3"/>
  <c r="G601" i="3"/>
  <c r="H601" i="3"/>
  <c r="I601" i="3"/>
  <c r="K601" i="3"/>
  <c r="L601" i="3"/>
  <c r="M601" i="3"/>
  <c r="N601" i="3"/>
  <c r="O601" i="3"/>
  <c r="P601" i="3"/>
  <c r="B602" i="3"/>
  <c r="D602" i="3"/>
  <c r="F602" i="3"/>
  <c r="G602" i="3"/>
  <c r="H602" i="3"/>
  <c r="I602" i="3"/>
  <c r="K602" i="3"/>
  <c r="L602" i="3"/>
  <c r="M602" i="3"/>
  <c r="N602" i="3"/>
  <c r="O602" i="3"/>
  <c r="P602" i="3"/>
  <c r="B603" i="3"/>
  <c r="D603" i="3"/>
  <c r="F603" i="3"/>
  <c r="G603" i="3"/>
  <c r="H603" i="3"/>
  <c r="I603" i="3"/>
  <c r="K603" i="3"/>
  <c r="L603" i="3"/>
  <c r="M603" i="3"/>
  <c r="N603" i="3"/>
  <c r="O603" i="3"/>
  <c r="P603" i="3"/>
  <c r="B604" i="3"/>
  <c r="D604" i="3"/>
  <c r="F604" i="3"/>
  <c r="G604" i="3"/>
  <c r="H604" i="3"/>
  <c r="I604" i="3"/>
  <c r="K604" i="3"/>
  <c r="L604" i="3"/>
  <c r="M604" i="3"/>
  <c r="N604" i="3"/>
  <c r="O604" i="3"/>
  <c r="P604" i="3"/>
  <c r="B605" i="3"/>
  <c r="D605" i="3"/>
  <c r="F605" i="3"/>
  <c r="G605" i="3"/>
  <c r="H605" i="3"/>
  <c r="I605" i="3"/>
  <c r="K605" i="3"/>
  <c r="L605" i="3"/>
  <c r="M605" i="3"/>
  <c r="N605" i="3"/>
  <c r="O605" i="3"/>
  <c r="P605" i="3"/>
  <c r="B606" i="3"/>
  <c r="D606" i="3"/>
  <c r="F606" i="3"/>
  <c r="G606" i="3"/>
  <c r="H606" i="3"/>
  <c r="I606" i="3"/>
  <c r="K606" i="3"/>
  <c r="L606" i="3"/>
  <c r="M606" i="3"/>
  <c r="N606" i="3"/>
  <c r="O606" i="3"/>
  <c r="P606" i="3"/>
  <c r="B607" i="3"/>
  <c r="D607" i="3"/>
  <c r="F607" i="3"/>
  <c r="G607" i="3"/>
  <c r="H607" i="3"/>
  <c r="I607" i="3"/>
  <c r="K607" i="3"/>
  <c r="L607" i="3"/>
  <c r="M607" i="3"/>
  <c r="N607" i="3"/>
  <c r="O607" i="3"/>
  <c r="P607" i="3"/>
  <c r="B608" i="3"/>
  <c r="D608" i="3"/>
  <c r="F608" i="3"/>
  <c r="G608" i="3"/>
  <c r="H608" i="3"/>
  <c r="I608" i="3"/>
  <c r="K608" i="3"/>
  <c r="L608" i="3"/>
  <c r="M608" i="3"/>
  <c r="N608" i="3"/>
  <c r="O608" i="3"/>
  <c r="P608" i="3"/>
  <c r="B609" i="3"/>
  <c r="D609" i="3"/>
  <c r="F609" i="3"/>
  <c r="G609" i="3"/>
  <c r="H609" i="3"/>
  <c r="I609" i="3"/>
  <c r="K609" i="3"/>
  <c r="L609" i="3"/>
  <c r="M609" i="3"/>
  <c r="N609" i="3"/>
  <c r="O609" i="3"/>
  <c r="P609" i="3"/>
  <c r="B610" i="3"/>
  <c r="D610" i="3"/>
  <c r="F610" i="3"/>
  <c r="G610" i="3"/>
  <c r="H610" i="3"/>
  <c r="I610" i="3"/>
  <c r="K610" i="3"/>
  <c r="L610" i="3"/>
  <c r="M610" i="3"/>
  <c r="N610" i="3"/>
  <c r="O610" i="3"/>
  <c r="P610" i="3"/>
  <c r="B611" i="3"/>
  <c r="D611" i="3"/>
  <c r="F611" i="3"/>
  <c r="G611" i="3"/>
  <c r="H611" i="3"/>
  <c r="I611" i="3"/>
  <c r="K611" i="3"/>
  <c r="L611" i="3"/>
  <c r="M611" i="3"/>
  <c r="N611" i="3"/>
  <c r="O611" i="3"/>
  <c r="P611" i="3"/>
  <c r="B612" i="3"/>
  <c r="D612" i="3"/>
  <c r="F612" i="3"/>
  <c r="G612" i="3"/>
  <c r="H612" i="3"/>
  <c r="I612" i="3"/>
  <c r="K612" i="3"/>
  <c r="L612" i="3"/>
  <c r="M612" i="3"/>
  <c r="N612" i="3"/>
  <c r="O612" i="3"/>
  <c r="P612" i="3"/>
  <c r="B613" i="3"/>
  <c r="D613" i="3"/>
  <c r="F613" i="3"/>
  <c r="G613" i="3"/>
  <c r="H613" i="3"/>
  <c r="I613" i="3"/>
  <c r="K613" i="3"/>
  <c r="L613" i="3"/>
  <c r="M613" i="3"/>
  <c r="N613" i="3"/>
  <c r="O613" i="3"/>
  <c r="P613" i="3"/>
  <c r="B614" i="3"/>
  <c r="D614" i="3"/>
  <c r="F614" i="3"/>
  <c r="G614" i="3"/>
  <c r="H614" i="3"/>
  <c r="I614" i="3"/>
  <c r="K614" i="3"/>
  <c r="L614" i="3"/>
  <c r="M614" i="3"/>
  <c r="N614" i="3"/>
  <c r="O614" i="3"/>
  <c r="P614" i="3"/>
  <c r="B615" i="3"/>
  <c r="D615" i="3"/>
  <c r="F615" i="3"/>
  <c r="G615" i="3"/>
  <c r="H615" i="3"/>
  <c r="I615" i="3"/>
  <c r="K615" i="3"/>
  <c r="L615" i="3"/>
  <c r="M615" i="3"/>
  <c r="N615" i="3"/>
  <c r="O615" i="3"/>
  <c r="P615" i="3"/>
  <c r="B616" i="3"/>
  <c r="D616" i="3"/>
  <c r="F616" i="3"/>
  <c r="G616" i="3"/>
  <c r="H616" i="3"/>
  <c r="I616" i="3"/>
  <c r="K616" i="3"/>
  <c r="L616" i="3"/>
  <c r="M616" i="3"/>
  <c r="N616" i="3"/>
  <c r="O616" i="3"/>
  <c r="P616" i="3"/>
  <c r="B617" i="3"/>
  <c r="D617" i="3"/>
  <c r="F617" i="3"/>
  <c r="G617" i="3"/>
  <c r="H617" i="3"/>
  <c r="I617" i="3"/>
  <c r="K617" i="3"/>
  <c r="L617" i="3"/>
  <c r="M617" i="3"/>
  <c r="N617" i="3"/>
  <c r="O617" i="3"/>
  <c r="P617" i="3"/>
  <c r="B618" i="3"/>
  <c r="D618" i="3"/>
  <c r="F618" i="3"/>
  <c r="G618" i="3"/>
  <c r="H618" i="3"/>
  <c r="I618" i="3"/>
  <c r="K618" i="3"/>
  <c r="L618" i="3"/>
  <c r="M618" i="3"/>
  <c r="N618" i="3"/>
  <c r="O618" i="3"/>
  <c r="P618" i="3"/>
  <c r="B619" i="3"/>
  <c r="D619" i="3"/>
  <c r="F619" i="3"/>
  <c r="G619" i="3"/>
  <c r="H619" i="3"/>
  <c r="I619" i="3"/>
  <c r="K619" i="3"/>
  <c r="L619" i="3"/>
  <c r="M619" i="3"/>
  <c r="N619" i="3"/>
  <c r="O619" i="3"/>
  <c r="P619" i="3"/>
  <c r="B620" i="3"/>
  <c r="D620" i="3"/>
  <c r="F620" i="3"/>
  <c r="G620" i="3"/>
  <c r="H620" i="3"/>
  <c r="I620" i="3"/>
  <c r="K620" i="3"/>
  <c r="L620" i="3"/>
  <c r="M620" i="3"/>
  <c r="N620" i="3"/>
  <c r="O620" i="3"/>
  <c r="P620" i="3"/>
  <c r="B621" i="3"/>
  <c r="D621" i="3"/>
  <c r="F621" i="3"/>
  <c r="G621" i="3"/>
  <c r="H621" i="3"/>
  <c r="I621" i="3"/>
  <c r="K621" i="3"/>
  <c r="L621" i="3"/>
  <c r="M621" i="3"/>
  <c r="N621" i="3"/>
  <c r="O621" i="3"/>
  <c r="P621" i="3"/>
  <c r="B622" i="3"/>
  <c r="D622" i="3"/>
  <c r="F622" i="3"/>
  <c r="G622" i="3"/>
  <c r="H622" i="3"/>
  <c r="I622" i="3"/>
  <c r="K622" i="3"/>
  <c r="L622" i="3"/>
  <c r="M622" i="3"/>
  <c r="N622" i="3"/>
  <c r="O622" i="3"/>
  <c r="P622" i="3"/>
  <c r="B623" i="3"/>
  <c r="D623" i="3"/>
  <c r="F623" i="3"/>
  <c r="G623" i="3"/>
  <c r="H623" i="3"/>
  <c r="I623" i="3"/>
  <c r="K623" i="3"/>
  <c r="L623" i="3"/>
  <c r="M623" i="3"/>
  <c r="N623" i="3"/>
  <c r="O623" i="3"/>
  <c r="P623" i="3"/>
  <c r="B624" i="3"/>
  <c r="D624" i="3"/>
  <c r="F624" i="3"/>
  <c r="G624" i="3"/>
  <c r="H624" i="3"/>
  <c r="I624" i="3"/>
  <c r="K624" i="3"/>
  <c r="L624" i="3"/>
  <c r="M624" i="3"/>
  <c r="N624" i="3"/>
  <c r="O624" i="3"/>
  <c r="P624" i="3"/>
  <c r="B625" i="3"/>
  <c r="D625" i="3"/>
  <c r="F625" i="3"/>
  <c r="G625" i="3"/>
  <c r="H625" i="3"/>
  <c r="I625" i="3"/>
  <c r="K625" i="3"/>
  <c r="L625" i="3"/>
  <c r="M625" i="3"/>
  <c r="N625" i="3"/>
  <c r="O625" i="3"/>
  <c r="P625" i="3"/>
  <c r="B626" i="3"/>
  <c r="D626" i="3"/>
  <c r="F626" i="3"/>
  <c r="G626" i="3"/>
  <c r="H626" i="3"/>
  <c r="I626" i="3"/>
  <c r="K626" i="3"/>
  <c r="L626" i="3"/>
  <c r="M626" i="3"/>
  <c r="N626" i="3"/>
  <c r="O626" i="3"/>
  <c r="P626" i="3"/>
  <c r="B627" i="3"/>
  <c r="D627" i="3"/>
  <c r="F627" i="3"/>
  <c r="G627" i="3"/>
  <c r="H627" i="3"/>
  <c r="I627" i="3"/>
  <c r="K627" i="3"/>
  <c r="L627" i="3"/>
  <c r="M627" i="3"/>
  <c r="N627" i="3"/>
  <c r="O627" i="3"/>
  <c r="P627" i="3"/>
  <c r="B628" i="3"/>
  <c r="D628" i="3"/>
  <c r="F628" i="3"/>
  <c r="G628" i="3"/>
  <c r="H628" i="3"/>
  <c r="I628" i="3"/>
  <c r="K628" i="3"/>
  <c r="L628" i="3"/>
  <c r="M628" i="3"/>
  <c r="N628" i="3"/>
  <c r="O628" i="3"/>
  <c r="P628" i="3"/>
  <c r="B629" i="3"/>
  <c r="D629" i="3"/>
  <c r="F629" i="3"/>
  <c r="G629" i="3"/>
  <c r="H629" i="3"/>
  <c r="I629" i="3"/>
  <c r="K629" i="3"/>
  <c r="L629" i="3"/>
  <c r="M629" i="3"/>
  <c r="N629" i="3"/>
  <c r="O629" i="3"/>
  <c r="P629" i="3"/>
  <c r="B630" i="3"/>
  <c r="D630" i="3"/>
  <c r="F630" i="3"/>
  <c r="G630" i="3"/>
  <c r="H630" i="3"/>
  <c r="I630" i="3"/>
  <c r="K630" i="3"/>
  <c r="L630" i="3"/>
  <c r="M630" i="3"/>
  <c r="N630" i="3"/>
  <c r="O630" i="3"/>
  <c r="P630" i="3"/>
  <c r="B631" i="3"/>
  <c r="D631" i="3"/>
  <c r="F631" i="3"/>
  <c r="G631" i="3"/>
  <c r="H631" i="3"/>
  <c r="I631" i="3"/>
  <c r="K631" i="3"/>
  <c r="L631" i="3"/>
  <c r="M631" i="3"/>
  <c r="N631" i="3"/>
  <c r="O631" i="3"/>
  <c r="P631" i="3"/>
  <c r="B632" i="3"/>
  <c r="D632" i="3"/>
  <c r="F632" i="3"/>
  <c r="G632" i="3"/>
  <c r="H632" i="3"/>
  <c r="I632" i="3"/>
  <c r="K632" i="3"/>
  <c r="L632" i="3"/>
  <c r="M632" i="3"/>
  <c r="N632" i="3"/>
  <c r="O632" i="3"/>
  <c r="P632" i="3"/>
  <c r="B633" i="3"/>
  <c r="D633" i="3"/>
  <c r="F633" i="3"/>
  <c r="G633" i="3"/>
  <c r="H633" i="3"/>
  <c r="I633" i="3"/>
  <c r="K633" i="3"/>
  <c r="L633" i="3"/>
  <c r="M633" i="3"/>
  <c r="N633" i="3"/>
  <c r="O633" i="3"/>
  <c r="P633" i="3"/>
  <c r="B634" i="3"/>
  <c r="D634" i="3"/>
  <c r="F634" i="3"/>
  <c r="A634" i="3" s="1"/>
  <c r="G634" i="3"/>
  <c r="H634" i="3"/>
  <c r="I634" i="3"/>
  <c r="K634" i="3"/>
  <c r="L634" i="3"/>
  <c r="M634" i="3"/>
  <c r="N634" i="3"/>
  <c r="O634" i="3"/>
  <c r="P634" i="3"/>
  <c r="B635" i="3"/>
  <c r="D635" i="3"/>
  <c r="F635" i="3"/>
  <c r="G635" i="3"/>
  <c r="H635" i="3"/>
  <c r="I635" i="3"/>
  <c r="K635" i="3"/>
  <c r="L635" i="3"/>
  <c r="M635" i="3"/>
  <c r="N635" i="3"/>
  <c r="O635" i="3"/>
  <c r="P635" i="3"/>
  <c r="B636" i="3"/>
  <c r="D636" i="3"/>
  <c r="F636" i="3"/>
  <c r="G636" i="3"/>
  <c r="H636" i="3"/>
  <c r="I636" i="3"/>
  <c r="K636" i="3"/>
  <c r="L636" i="3"/>
  <c r="M636" i="3"/>
  <c r="N636" i="3"/>
  <c r="O636" i="3"/>
  <c r="P636" i="3"/>
  <c r="B637" i="3"/>
  <c r="D637" i="3"/>
  <c r="F637" i="3"/>
  <c r="G637" i="3"/>
  <c r="H637" i="3"/>
  <c r="I637" i="3"/>
  <c r="K637" i="3"/>
  <c r="L637" i="3"/>
  <c r="M637" i="3"/>
  <c r="N637" i="3"/>
  <c r="O637" i="3"/>
  <c r="P637" i="3"/>
  <c r="B638" i="3"/>
  <c r="D638" i="3"/>
  <c r="F638" i="3"/>
  <c r="G638" i="3"/>
  <c r="H638" i="3"/>
  <c r="I638" i="3"/>
  <c r="K638" i="3"/>
  <c r="L638" i="3"/>
  <c r="M638" i="3"/>
  <c r="N638" i="3"/>
  <c r="O638" i="3"/>
  <c r="P638" i="3"/>
  <c r="B639" i="3"/>
  <c r="D639" i="3"/>
  <c r="F639" i="3"/>
  <c r="G639" i="3"/>
  <c r="H639" i="3"/>
  <c r="I639" i="3"/>
  <c r="K639" i="3"/>
  <c r="L639" i="3"/>
  <c r="M639" i="3"/>
  <c r="N639" i="3"/>
  <c r="O639" i="3"/>
  <c r="P639" i="3"/>
  <c r="B640" i="3"/>
  <c r="D640" i="3"/>
  <c r="F640" i="3"/>
  <c r="A640" i="3" s="1"/>
  <c r="G640" i="3"/>
  <c r="H640" i="3"/>
  <c r="I640" i="3"/>
  <c r="K640" i="3"/>
  <c r="L640" i="3"/>
  <c r="M640" i="3"/>
  <c r="N640" i="3"/>
  <c r="O640" i="3"/>
  <c r="P640" i="3"/>
  <c r="B641" i="3"/>
  <c r="D641" i="3"/>
  <c r="F641" i="3"/>
  <c r="G641" i="3"/>
  <c r="H641" i="3"/>
  <c r="I641" i="3"/>
  <c r="K641" i="3"/>
  <c r="L641" i="3"/>
  <c r="M641" i="3"/>
  <c r="N641" i="3"/>
  <c r="O641" i="3"/>
  <c r="P641" i="3"/>
  <c r="B642" i="3"/>
  <c r="D642" i="3"/>
  <c r="F642" i="3"/>
  <c r="G642" i="3"/>
  <c r="H642" i="3"/>
  <c r="I642" i="3"/>
  <c r="K642" i="3"/>
  <c r="L642" i="3"/>
  <c r="M642" i="3"/>
  <c r="N642" i="3"/>
  <c r="O642" i="3"/>
  <c r="P642" i="3"/>
  <c r="B643" i="3"/>
  <c r="D643" i="3"/>
  <c r="F643" i="3"/>
  <c r="G643" i="3"/>
  <c r="H643" i="3"/>
  <c r="I643" i="3"/>
  <c r="K643" i="3"/>
  <c r="L643" i="3"/>
  <c r="M643" i="3"/>
  <c r="N643" i="3"/>
  <c r="O643" i="3"/>
  <c r="P643" i="3"/>
  <c r="B644" i="3"/>
  <c r="D644" i="3"/>
  <c r="F644" i="3"/>
  <c r="G644" i="3"/>
  <c r="H644" i="3"/>
  <c r="I644" i="3"/>
  <c r="K644" i="3"/>
  <c r="L644" i="3"/>
  <c r="M644" i="3"/>
  <c r="N644" i="3"/>
  <c r="O644" i="3"/>
  <c r="P644" i="3"/>
  <c r="B645" i="3"/>
  <c r="D645" i="3"/>
  <c r="F645" i="3"/>
  <c r="G645" i="3"/>
  <c r="H645" i="3"/>
  <c r="I645" i="3"/>
  <c r="K645" i="3"/>
  <c r="L645" i="3"/>
  <c r="M645" i="3"/>
  <c r="N645" i="3"/>
  <c r="O645" i="3"/>
  <c r="P645" i="3"/>
  <c r="B646" i="3"/>
  <c r="D646" i="3"/>
  <c r="F646" i="3"/>
  <c r="A646" i="3" s="1"/>
  <c r="G646" i="3"/>
  <c r="H646" i="3"/>
  <c r="I646" i="3"/>
  <c r="K646" i="3"/>
  <c r="L646" i="3"/>
  <c r="M646" i="3"/>
  <c r="N646" i="3"/>
  <c r="O646" i="3"/>
  <c r="P646" i="3"/>
  <c r="B647" i="3"/>
  <c r="D647" i="3"/>
  <c r="F647" i="3"/>
  <c r="A647" i="3" s="1"/>
  <c r="G647" i="3"/>
  <c r="H647" i="3"/>
  <c r="I647" i="3"/>
  <c r="K647" i="3"/>
  <c r="L647" i="3"/>
  <c r="M647" i="3"/>
  <c r="N647" i="3"/>
  <c r="O647" i="3"/>
  <c r="P647" i="3"/>
  <c r="B648" i="3"/>
  <c r="D648" i="3"/>
  <c r="F648" i="3"/>
  <c r="G648" i="3"/>
  <c r="H648" i="3"/>
  <c r="I648" i="3"/>
  <c r="K648" i="3"/>
  <c r="L648" i="3"/>
  <c r="M648" i="3"/>
  <c r="N648" i="3"/>
  <c r="O648" i="3"/>
  <c r="P648" i="3"/>
  <c r="B649" i="3"/>
  <c r="D649" i="3"/>
  <c r="F649" i="3"/>
  <c r="G649" i="3"/>
  <c r="H649" i="3"/>
  <c r="I649" i="3"/>
  <c r="K649" i="3"/>
  <c r="L649" i="3"/>
  <c r="M649" i="3"/>
  <c r="N649" i="3"/>
  <c r="O649" i="3"/>
  <c r="P649" i="3"/>
  <c r="B650" i="3"/>
  <c r="D650" i="3"/>
  <c r="F650" i="3"/>
  <c r="G650" i="3"/>
  <c r="H650" i="3"/>
  <c r="I650" i="3"/>
  <c r="K650" i="3"/>
  <c r="L650" i="3"/>
  <c r="M650" i="3"/>
  <c r="N650" i="3"/>
  <c r="O650" i="3"/>
  <c r="P650" i="3"/>
  <c r="B651" i="3"/>
  <c r="D651" i="3"/>
  <c r="F651" i="3"/>
  <c r="G651" i="3"/>
  <c r="H651" i="3"/>
  <c r="I651" i="3"/>
  <c r="K651" i="3"/>
  <c r="L651" i="3"/>
  <c r="M651" i="3"/>
  <c r="N651" i="3"/>
  <c r="O651" i="3"/>
  <c r="P651" i="3"/>
  <c r="B652" i="3"/>
  <c r="D652" i="3"/>
  <c r="F652" i="3"/>
  <c r="A652" i="3" s="1"/>
  <c r="G652" i="3"/>
  <c r="H652" i="3"/>
  <c r="I652" i="3"/>
  <c r="K652" i="3"/>
  <c r="L652" i="3"/>
  <c r="M652" i="3"/>
  <c r="N652" i="3"/>
  <c r="O652" i="3"/>
  <c r="P652" i="3"/>
  <c r="B653" i="3"/>
  <c r="D653" i="3"/>
  <c r="F653" i="3"/>
  <c r="G653" i="3"/>
  <c r="H653" i="3"/>
  <c r="I653" i="3"/>
  <c r="K653" i="3"/>
  <c r="L653" i="3"/>
  <c r="M653" i="3"/>
  <c r="N653" i="3"/>
  <c r="O653" i="3"/>
  <c r="P653" i="3"/>
  <c r="B654" i="3"/>
  <c r="D654" i="3"/>
  <c r="F654" i="3"/>
  <c r="G654" i="3"/>
  <c r="H654" i="3"/>
  <c r="I654" i="3"/>
  <c r="K654" i="3"/>
  <c r="L654" i="3"/>
  <c r="M654" i="3"/>
  <c r="N654" i="3"/>
  <c r="O654" i="3"/>
  <c r="P654" i="3"/>
  <c r="B655" i="3"/>
  <c r="D655" i="3"/>
  <c r="F655" i="3"/>
  <c r="G655" i="3"/>
  <c r="H655" i="3"/>
  <c r="I655" i="3"/>
  <c r="K655" i="3"/>
  <c r="L655" i="3"/>
  <c r="M655" i="3"/>
  <c r="N655" i="3"/>
  <c r="O655" i="3"/>
  <c r="P655" i="3"/>
  <c r="B656" i="3"/>
  <c r="D656" i="3"/>
  <c r="F656" i="3"/>
  <c r="G656" i="3"/>
  <c r="H656" i="3"/>
  <c r="I656" i="3"/>
  <c r="K656" i="3"/>
  <c r="L656" i="3"/>
  <c r="M656" i="3"/>
  <c r="N656" i="3"/>
  <c r="O656" i="3"/>
  <c r="P656" i="3"/>
  <c r="B657" i="3"/>
  <c r="D657" i="3"/>
  <c r="F657" i="3"/>
  <c r="G657" i="3"/>
  <c r="H657" i="3"/>
  <c r="I657" i="3"/>
  <c r="K657" i="3"/>
  <c r="L657" i="3"/>
  <c r="M657" i="3"/>
  <c r="N657" i="3"/>
  <c r="O657" i="3"/>
  <c r="P657" i="3"/>
  <c r="B658" i="3"/>
  <c r="D658" i="3"/>
  <c r="F658" i="3"/>
  <c r="A658" i="3" s="1"/>
  <c r="G658" i="3"/>
  <c r="H658" i="3"/>
  <c r="I658" i="3"/>
  <c r="K658" i="3"/>
  <c r="L658" i="3"/>
  <c r="M658" i="3"/>
  <c r="N658" i="3"/>
  <c r="O658" i="3"/>
  <c r="P658" i="3"/>
  <c r="B659" i="3"/>
  <c r="D659" i="3"/>
  <c r="F659" i="3"/>
  <c r="G659" i="3"/>
  <c r="H659" i="3"/>
  <c r="I659" i="3"/>
  <c r="K659" i="3"/>
  <c r="L659" i="3"/>
  <c r="M659" i="3"/>
  <c r="N659" i="3"/>
  <c r="O659" i="3"/>
  <c r="P659" i="3"/>
  <c r="B660" i="3"/>
  <c r="D660" i="3"/>
  <c r="F660" i="3"/>
  <c r="G660" i="3"/>
  <c r="H660" i="3"/>
  <c r="I660" i="3"/>
  <c r="K660" i="3"/>
  <c r="L660" i="3"/>
  <c r="M660" i="3"/>
  <c r="N660" i="3"/>
  <c r="O660" i="3"/>
  <c r="P660" i="3"/>
  <c r="B661" i="3"/>
  <c r="D661" i="3"/>
  <c r="F661" i="3"/>
  <c r="G661" i="3"/>
  <c r="H661" i="3"/>
  <c r="I661" i="3"/>
  <c r="K661" i="3"/>
  <c r="L661" i="3"/>
  <c r="M661" i="3"/>
  <c r="N661" i="3"/>
  <c r="O661" i="3"/>
  <c r="P661" i="3"/>
  <c r="B662" i="3"/>
  <c r="D662" i="3"/>
  <c r="F662" i="3"/>
  <c r="G662" i="3"/>
  <c r="H662" i="3"/>
  <c r="I662" i="3"/>
  <c r="K662" i="3"/>
  <c r="L662" i="3"/>
  <c r="M662" i="3"/>
  <c r="N662" i="3"/>
  <c r="O662" i="3"/>
  <c r="P662" i="3"/>
  <c r="B663" i="3"/>
  <c r="D663" i="3"/>
  <c r="F663" i="3"/>
  <c r="G663" i="3"/>
  <c r="H663" i="3"/>
  <c r="I663" i="3"/>
  <c r="K663" i="3"/>
  <c r="L663" i="3"/>
  <c r="M663" i="3"/>
  <c r="N663" i="3"/>
  <c r="O663" i="3"/>
  <c r="P663" i="3"/>
  <c r="B664" i="3"/>
  <c r="D664" i="3"/>
  <c r="F664" i="3"/>
  <c r="A664" i="3" s="1"/>
  <c r="G664" i="3"/>
  <c r="H664" i="3"/>
  <c r="I664" i="3"/>
  <c r="K664" i="3"/>
  <c r="L664" i="3"/>
  <c r="M664" i="3"/>
  <c r="N664" i="3"/>
  <c r="O664" i="3"/>
  <c r="P664" i="3"/>
  <c r="B665" i="3"/>
  <c r="D665" i="3"/>
  <c r="F665" i="3"/>
  <c r="G665" i="3"/>
  <c r="H665" i="3"/>
  <c r="I665" i="3"/>
  <c r="K665" i="3"/>
  <c r="L665" i="3"/>
  <c r="M665" i="3"/>
  <c r="N665" i="3"/>
  <c r="O665" i="3"/>
  <c r="P665" i="3"/>
  <c r="B666" i="3"/>
  <c r="D666" i="3"/>
  <c r="F666" i="3"/>
  <c r="G666" i="3"/>
  <c r="H666" i="3"/>
  <c r="I666" i="3"/>
  <c r="K666" i="3"/>
  <c r="L666" i="3"/>
  <c r="M666" i="3"/>
  <c r="N666" i="3"/>
  <c r="O666" i="3"/>
  <c r="P666" i="3"/>
  <c r="B667" i="3"/>
  <c r="D667" i="3"/>
  <c r="F667" i="3"/>
  <c r="G667" i="3"/>
  <c r="H667" i="3"/>
  <c r="I667" i="3"/>
  <c r="K667" i="3"/>
  <c r="L667" i="3"/>
  <c r="M667" i="3"/>
  <c r="N667" i="3"/>
  <c r="O667" i="3"/>
  <c r="P667" i="3"/>
  <c r="B668" i="3"/>
  <c r="D668" i="3"/>
  <c r="F668" i="3"/>
  <c r="G668" i="3"/>
  <c r="H668" i="3"/>
  <c r="I668" i="3"/>
  <c r="K668" i="3"/>
  <c r="L668" i="3"/>
  <c r="M668" i="3"/>
  <c r="N668" i="3"/>
  <c r="O668" i="3"/>
  <c r="P668" i="3"/>
  <c r="B669" i="3"/>
  <c r="D669" i="3"/>
  <c r="F669" i="3"/>
  <c r="G669" i="3"/>
  <c r="H669" i="3"/>
  <c r="I669" i="3"/>
  <c r="K669" i="3"/>
  <c r="L669" i="3"/>
  <c r="M669" i="3"/>
  <c r="N669" i="3"/>
  <c r="O669" i="3"/>
  <c r="P669" i="3"/>
  <c r="B670" i="3"/>
  <c r="D670" i="3"/>
  <c r="F670" i="3"/>
  <c r="A670" i="3" s="1"/>
  <c r="G670" i="3"/>
  <c r="H670" i="3"/>
  <c r="I670" i="3"/>
  <c r="K670" i="3"/>
  <c r="L670" i="3"/>
  <c r="M670" i="3"/>
  <c r="N670" i="3"/>
  <c r="O670" i="3"/>
  <c r="P670" i="3"/>
  <c r="B671" i="3"/>
  <c r="D671" i="3"/>
  <c r="F671" i="3"/>
  <c r="G671" i="3"/>
  <c r="H671" i="3"/>
  <c r="I671" i="3"/>
  <c r="K671" i="3"/>
  <c r="L671" i="3"/>
  <c r="M671" i="3"/>
  <c r="N671" i="3"/>
  <c r="O671" i="3"/>
  <c r="P671" i="3"/>
  <c r="B672" i="3"/>
  <c r="D672" i="3"/>
  <c r="F672" i="3"/>
  <c r="A672" i="3" s="1"/>
  <c r="G672" i="3"/>
  <c r="H672" i="3"/>
  <c r="I672" i="3"/>
  <c r="K672" i="3"/>
  <c r="L672" i="3"/>
  <c r="M672" i="3"/>
  <c r="N672" i="3"/>
  <c r="O672" i="3"/>
  <c r="P672" i="3"/>
  <c r="B673" i="3"/>
  <c r="D673" i="3"/>
  <c r="F673" i="3"/>
  <c r="G673" i="3"/>
  <c r="H673" i="3"/>
  <c r="I673" i="3"/>
  <c r="K673" i="3"/>
  <c r="L673" i="3"/>
  <c r="M673" i="3"/>
  <c r="N673" i="3"/>
  <c r="O673" i="3"/>
  <c r="P673" i="3"/>
  <c r="B674" i="3"/>
  <c r="D674" i="3"/>
  <c r="F674" i="3"/>
  <c r="G674" i="3"/>
  <c r="H674" i="3"/>
  <c r="I674" i="3"/>
  <c r="K674" i="3"/>
  <c r="L674" i="3"/>
  <c r="M674" i="3"/>
  <c r="N674" i="3"/>
  <c r="O674" i="3"/>
  <c r="P674" i="3"/>
  <c r="B675" i="3"/>
  <c r="D675" i="3"/>
  <c r="F675" i="3"/>
  <c r="G675" i="3"/>
  <c r="H675" i="3"/>
  <c r="I675" i="3"/>
  <c r="K675" i="3"/>
  <c r="L675" i="3"/>
  <c r="M675" i="3"/>
  <c r="N675" i="3"/>
  <c r="O675" i="3"/>
  <c r="P675" i="3"/>
  <c r="B676" i="3"/>
  <c r="D676" i="3"/>
  <c r="F676" i="3"/>
  <c r="A676" i="3" s="1"/>
  <c r="G676" i="3"/>
  <c r="H676" i="3"/>
  <c r="I676" i="3"/>
  <c r="K676" i="3"/>
  <c r="L676" i="3"/>
  <c r="M676" i="3"/>
  <c r="N676" i="3"/>
  <c r="O676" i="3"/>
  <c r="P676" i="3"/>
  <c r="B677" i="3"/>
  <c r="D677" i="3"/>
  <c r="F677" i="3"/>
  <c r="G677" i="3"/>
  <c r="H677" i="3"/>
  <c r="I677" i="3"/>
  <c r="K677" i="3"/>
  <c r="L677" i="3"/>
  <c r="M677" i="3"/>
  <c r="N677" i="3"/>
  <c r="O677" i="3"/>
  <c r="P677" i="3"/>
  <c r="B678" i="3"/>
  <c r="D678" i="3"/>
  <c r="F678" i="3"/>
  <c r="G678" i="3"/>
  <c r="H678" i="3"/>
  <c r="I678" i="3"/>
  <c r="K678" i="3"/>
  <c r="L678" i="3"/>
  <c r="M678" i="3"/>
  <c r="N678" i="3"/>
  <c r="O678" i="3"/>
  <c r="P678" i="3"/>
  <c r="B679" i="3"/>
  <c r="D679" i="3"/>
  <c r="F679" i="3"/>
  <c r="G679" i="3"/>
  <c r="H679" i="3"/>
  <c r="I679" i="3"/>
  <c r="K679" i="3"/>
  <c r="L679" i="3"/>
  <c r="M679" i="3"/>
  <c r="N679" i="3"/>
  <c r="O679" i="3"/>
  <c r="P679" i="3"/>
  <c r="B680" i="3"/>
  <c r="D680" i="3"/>
  <c r="F680" i="3"/>
  <c r="G680" i="3"/>
  <c r="H680" i="3"/>
  <c r="I680" i="3"/>
  <c r="K680" i="3"/>
  <c r="L680" i="3"/>
  <c r="M680" i="3"/>
  <c r="N680" i="3"/>
  <c r="O680" i="3"/>
  <c r="P680" i="3"/>
  <c r="B681" i="3"/>
  <c r="D681" i="3"/>
  <c r="F681" i="3"/>
  <c r="G681" i="3"/>
  <c r="H681" i="3"/>
  <c r="I681" i="3"/>
  <c r="K681" i="3"/>
  <c r="L681" i="3"/>
  <c r="M681" i="3"/>
  <c r="N681" i="3"/>
  <c r="O681" i="3"/>
  <c r="P681" i="3"/>
  <c r="B682" i="3"/>
  <c r="D682" i="3"/>
  <c r="F682" i="3"/>
  <c r="A682" i="3" s="1"/>
  <c r="G682" i="3"/>
  <c r="H682" i="3"/>
  <c r="I682" i="3"/>
  <c r="K682" i="3"/>
  <c r="L682" i="3"/>
  <c r="M682" i="3"/>
  <c r="N682" i="3"/>
  <c r="O682" i="3"/>
  <c r="P682" i="3"/>
  <c r="B683" i="3"/>
  <c r="D683" i="3"/>
  <c r="F683" i="3"/>
  <c r="G683" i="3"/>
  <c r="H683" i="3"/>
  <c r="I683" i="3"/>
  <c r="K683" i="3"/>
  <c r="L683" i="3"/>
  <c r="M683" i="3"/>
  <c r="N683" i="3"/>
  <c r="O683" i="3"/>
  <c r="P683" i="3"/>
  <c r="B684" i="3"/>
  <c r="D684" i="3"/>
  <c r="F684" i="3"/>
  <c r="G684" i="3"/>
  <c r="H684" i="3"/>
  <c r="I684" i="3"/>
  <c r="K684" i="3"/>
  <c r="L684" i="3"/>
  <c r="M684" i="3"/>
  <c r="N684" i="3"/>
  <c r="O684" i="3"/>
  <c r="P684" i="3"/>
  <c r="B685" i="3"/>
  <c r="D685" i="3"/>
  <c r="F685" i="3"/>
  <c r="G685" i="3"/>
  <c r="H685" i="3"/>
  <c r="I685" i="3"/>
  <c r="K685" i="3"/>
  <c r="L685" i="3"/>
  <c r="M685" i="3"/>
  <c r="N685" i="3"/>
  <c r="O685" i="3"/>
  <c r="P685" i="3"/>
  <c r="B686" i="3"/>
  <c r="D686" i="3"/>
  <c r="F686" i="3"/>
  <c r="G686" i="3"/>
  <c r="H686" i="3"/>
  <c r="I686" i="3"/>
  <c r="K686" i="3"/>
  <c r="L686" i="3"/>
  <c r="M686" i="3"/>
  <c r="N686" i="3"/>
  <c r="O686" i="3"/>
  <c r="P686" i="3"/>
  <c r="B687" i="3"/>
  <c r="D687" i="3"/>
  <c r="F687" i="3"/>
  <c r="G687" i="3"/>
  <c r="H687" i="3"/>
  <c r="I687" i="3"/>
  <c r="K687" i="3"/>
  <c r="L687" i="3"/>
  <c r="M687" i="3"/>
  <c r="N687" i="3"/>
  <c r="O687" i="3"/>
  <c r="P687" i="3"/>
  <c r="B688" i="3"/>
  <c r="D688" i="3"/>
  <c r="F688" i="3"/>
  <c r="A688" i="3" s="1"/>
  <c r="G688" i="3"/>
  <c r="H688" i="3"/>
  <c r="I688" i="3"/>
  <c r="K688" i="3"/>
  <c r="L688" i="3"/>
  <c r="M688" i="3"/>
  <c r="N688" i="3"/>
  <c r="O688" i="3"/>
  <c r="P688" i="3"/>
  <c r="B689" i="3"/>
  <c r="D689" i="3"/>
  <c r="F689" i="3"/>
  <c r="G689" i="3"/>
  <c r="H689" i="3"/>
  <c r="I689" i="3"/>
  <c r="K689" i="3"/>
  <c r="L689" i="3"/>
  <c r="M689" i="3"/>
  <c r="N689" i="3"/>
  <c r="O689" i="3"/>
  <c r="P689" i="3"/>
  <c r="B690" i="3"/>
  <c r="D690" i="3"/>
  <c r="F690" i="3"/>
  <c r="G690" i="3"/>
  <c r="H690" i="3"/>
  <c r="I690" i="3"/>
  <c r="K690" i="3"/>
  <c r="L690" i="3"/>
  <c r="M690" i="3"/>
  <c r="N690" i="3"/>
  <c r="O690" i="3"/>
  <c r="P690" i="3"/>
  <c r="B691" i="3"/>
  <c r="D691" i="3"/>
  <c r="F691" i="3"/>
  <c r="G691" i="3"/>
  <c r="H691" i="3"/>
  <c r="I691" i="3"/>
  <c r="K691" i="3"/>
  <c r="L691" i="3"/>
  <c r="M691" i="3"/>
  <c r="N691" i="3"/>
  <c r="O691" i="3"/>
  <c r="P691" i="3"/>
  <c r="B692" i="3"/>
  <c r="D692" i="3"/>
  <c r="F692" i="3"/>
  <c r="G692" i="3"/>
  <c r="H692" i="3"/>
  <c r="I692" i="3"/>
  <c r="K692" i="3"/>
  <c r="L692" i="3"/>
  <c r="M692" i="3"/>
  <c r="N692" i="3"/>
  <c r="O692" i="3"/>
  <c r="P692" i="3"/>
  <c r="B693" i="3"/>
  <c r="D693" i="3"/>
  <c r="F693" i="3"/>
  <c r="G693" i="3"/>
  <c r="H693" i="3"/>
  <c r="I693" i="3"/>
  <c r="K693" i="3"/>
  <c r="L693" i="3"/>
  <c r="M693" i="3"/>
  <c r="N693" i="3"/>
  <c r="O693" i="3"/>
  <c r="P693" i="3"/>
  <c r="B694" i="3"/>
  <c r="D694" i="3"/>
  <c r="F694" i="3"/>
  <c r="A694" i="3" s="1"/>
  <c r="G694" i="3"/>
  <c r="H694" i="3"/>
  <c r="I694" i="3"/>
  <c r="K694" i="3"/>
  <c r="L694" i="3"/>
  <c r="M694" i="3"/>
  <c r="N694" i="3"/>
  <c r="O694" i="3"/>
  <c r="P694" i="3"/>
  <c r="B695" i="3"/>
  <c r="D695" i="3"/>
  <c r="F695" i="3"/>
  <c r="G695" i="3"/>
  <c r="H695" i="3"/>
  <c r="I695" i="3"/>
  <c r="K695" i="3"/>
  <c r="L695" i="3"/>
  <c r="M695" i="3"/>
  <c r="N695" i="3"/>
  <c r="O695" i="3"/>
  <c r="P695" i="3"/>
  <c r="B696" i="3"/>
  <c r="D696" i="3"/>
  <c r="F696" i="3"/>
  <c r="G696" i="3"/>
  <c r="H696" i="3"/>
  <c r="I696" i="3"/>
  <c r="K696" i="3"/>
  <c r="L696" i="3"/>
  <c r="M696" i="3"/>
  <c r="N696" i="3"/>
  <c r="O696" i="3"/>
  <c r="P696" i="3"/>
  <c r="B697" i="3"/>
  <c r="D697" i="3"/>
  <c r="F697" i="3"/>
  <c r="G697" i="3"/>
  <c r="H697" i="3"/>
  <c r="I697" i="3"/>
  <c r="K697" i="3"/>
  <c r="L697" i="3"/>
  <c r="M697" i="3"/>
  <c r="N697" i="3"/>
  <c r="O697" i="3"/>
  <c r="P697" i="3"/>
  <c r="B698" i="3"/>
  <c r="D698" i="3"/>
  <c r="F698" i="3"/>
  <c r="G698" i="3"/>
  <c r="H698" i="3"/>
  <c r="I698" i="3"/>
  <c r="K698" i="3"/>
  <c r="L698" i="3"/>
  <c r="M698" i="3"/>
  <c r="N698" i="3"/>
  <c r="O698" i="3"/>
  <c r="P698" i="3"/>
  <c r="B699" i="3"/>
  <c r="D699" i="3"/>
  <c r="F699" i="3"/>
  <c r="G699" i="3"/>
  <c r="H699" i="3"/>
  <c r="I699" i="3"/>
  <c r="K699" i="3"/>
  <c r="L699" i="3"/>
  <c r="M699" i="3"/>
  <c r="N699" i="3"/>
  <c r="O699" i="3"/>
  <c r="P699" i="3"/>
  <c r="B700" i="3"/>
  <c r="D700" i="3"/>
  <c r="F700" i="3"/>
  <c r="A700" i="3" s="1"/>
  <c r="G700" i="3"/>
  <c r="H700" i="3"/>
  <c r="I700" i="3"/>
  <c r="K700" i="3"/>
  <c r="L700" i="3"/>
  <c r="M700" i="3"/>
  <c r="N700" i="3"/>
  <c r="O700" i="3"/>
  <c r="P700" i="3"/>
  <c r="B701" i="3"/>
  <c r="D701" i="3"/>
  <c r="F701" i="3"/>
  <c r="G701" i="3"/>
  <c r="H701" i="3"/>
  <c r="I701" i="3"/>
  <c r="K701" i="3"/>
  <c r="L701" i="3"/>
  <c r="M701" i="3"/>
  <c r="N701" i="3"/>
  <c r="O701" i="3"/>
  <c r="P701" i="3"/>
  <c r="B702" i="3"/>
  <c r="D702" i="3"/>
  <c r="F702" i="3"/>
  <c r="G702" i="3"/>
  <c r="H702" i="3"/>
  <c r="I702" i="3"/>
  <c r="K702" i="3"/>
  <c r="L702" i="3"/>
  <c r="M702" i="3"/>
  <c r="N702" i="3"/>
  <c r="O702" i="3"/>
  <c r="P702" i="3"/>
  <c r="B703" i="3"/>
  <c r="D703" i="3"/>
  <c r="F703" i="3"/>
  <c r="G703" i="3"/>
  <c r="H703" i="3"/>
  <c r="I703" i="3"/>
  <c r="K703" i="3"/>
  <c r="L703" i="3"/>
  <c r="M703" i="3"/>
  <c r="N703" i="3"/>
  <c r="O703" i="3"/>
  <c r="P703" i="3"/>
  <c r="B704" i="3"/>
  <c r="D704" i="3"/>
  <c r="F704" i="3"/>
  <c r="G704" i="3"/>
  <c r="H704" i="3"/>
  <c r="I704" i="3"/>
  <c r="K704" i="3"/>
  <c r="L704" i="3"/>
  <c r="M704" i="3"/>
  <c r="N704" i="3"/>
  <c r="O704" i="3"/>
  <c r="P704" i="3"/>
  <c r="B705" i="3"/>
  <c r="D705" i="3"/>
  <c r="F705" i="3"/>
  <c r="G705" i="3"/>
  <c r="H705" i="3"/>
  <c r="I705" i="3"/>
  <c r="K705" i="3"/>
  <c r="L705" i="3"/>
  <c r="M705" i="3"/>
  <c r="N705" i="3"/>
  <c r="O705" i="3"/>
  <c r="P705" i="3"/>
  <c r="B706" i="3"/>
  <c r="D706" i="3"/>
  <c r="F706" i="3"/>
  <c r="A706" i="3" s="1"/>
  <c r="G706" i="3"/>
  <c r="H706" i="3"/>
  <c r="I706" i="3"/>
  <c r="K706" i="3"/>
  <c r="L706" i="3"/>
  <c r="M706" i="3"/>
  <c r="N706" i="3"/>
  <c r="O706" i="3"/>
  <c r="P706" i="3"/>
  <c r="B707" i="3"/>
  <c r="D707" i="3"/>
  <c r="F707" i="3"/>
  <c r="G707" i="3"/>
  <c r="H707" i="3"/>
  <c r="I707" i="3"/>
  <c r="K707" i="3"/>
  <c r="L707" i="3"/>
  <c r="M707" i="3"/>
  <c r="N707" i="3"/>
  <c r="O707" i="3"/>
  <c r="P707" i="3"/>
  <c r="B708" i="3"/>
  <c r="D708" i="3"/>
  <c r="F708" i="3"/>
  <c r="G708" i="3"/>
  <c r="H708" i="3"/>
  <c r="I708" i="3"/>
  <c r="K708" i="3"/>
  <c r="L708" i="3"/>
  <c r="M708" i="3"/>
  <c r="N708" i="3"/>
  <c r="O708" i="3"/>
  <c r="P708" i="3"/>
  <c r="B709" i="3"/>
  <c r="D709" i="3"/>
  <c r="F709" i="3"/>
  <c r="G709" i="3"/>
  <c r="H709" i="3"/>
  <c r="I709" i="3"/>
  <c r="K709" i="3"/>
  <c r="L709" i="3"/>
  <c r="M709" i="3"/>
  <c r="N709" i="3"/>
  <c r="O709" i="3"/>
  <c r="P709" i="3"/>
  <c r="B710" i="3"/>
  <c r="D710" i="3"/>
  <c r="F710" i="3"/>
  <c r="G710" i="3"/>
  <c r="H710" i="3"/>
  <c r="I710" i="3"/>
  <c r="K710" i="3"/>
  <c r="L710" i="3"/>
  <c r="M710" i="3"/>
  <c r="N710" i="3"/>
  <c r="O710" i="3"/>
  <c r="P710" i="3"/>
  <c r="B711" i="3"/>
  <c r="D711" i="3"/>
  <c r="F711" i="3"/>
  <c r="G711" i="3"/>
  <c r="H711" i="3"/>
  <c r="I711" i="3"/>
  <c r="K711" i="3"/>
  <c r="L711" i="3"/>
  <c r="M711" i="3"/>
  <c r="N711" i="3"/>
  <c r="O711" i="3"/>
  <c r="P711" i="3"/>
  <c r="B712" i="3"/>
  <c r="D712" i="3"/>
  <c r="F712" i="3"/>
  <c r="A712" i="3" s="1"/>
  <c r="G712" i="3"/>
  <c r="H712" i="3"/>
  <c r="I712" i="3"/>
  <c r="K712" i="3"/>
  <c r="L712" i="3"/>
  <c r="M712" i="3"/>
  <c r="N712" i="3"/>
  <c r="O712" i="3"/>
  <c r="P712" i="3"/>
  <c r="B713" i="3"/>
  <c r="D713" i="3"/>
  <c r="F713" i="3"/>
  <c r="G713" i="3"/>
  <c r="H713" i="3"/>
  <c r="I713" i="3"/>
  <c r="K713" i="3"/>
  <c r="L713" i="3"/>
  <c r="M713" i="3"/>
  <c r="N713" i="3"/>
  <c r="O713" i="3"/>
  <c r="P713" i="3"/>
  <c r="B714" i="3"/>
  <c r="D714" i="3"/>
  <c r="F714" i="3"/>
  <c r="G714" i="3"/>
  <c r="H714" i="3"/>
  <c r="I714" i="3"/>
  <c r="K714" i="3"/>
  <c r="L714" i="3"/>
  <c r="M714" i="3"/>
  <c r="N714" i="3"/>
  <c r="O714" i="3"/>
  <c r="P714" i="3"/>
  <c r="B715" i="3"/>
  <c r="D715" i="3"/>
  <c r="F715" i="3"/>
  <c r="G715" i="3"/>
  <c r="H715" i="3"/>
  <c r="I715" i="3"/>
  <c r="K715" i="3"/>
  <c r="L715" i="3"/>
  <c r="M715" i="3"/>
  <c r="N715" i="3"/>
  <c r="O715" i="3"/>
  <c r="P715" i="3"/>
  <c r="B716" i="3"/>
  <c r="D716" i="3"/>
  <c r="F716" i="3"/>
  <c r="G716" i="3"/>
  <c r="H716" i="3"/>
  <c r="I716" i="3"/>
  <c r="K716" i="3"/>
  <c r="L716" i="3"/>
  <c r="M716" i="3"/>
  <c r="N716" i="3"/>
  <c r="O716" i="3"/>
  <c r="P716" i="3"/>
  <c r="B717" i="3"/>
  <c r="D717" i="3"/>
  <c r="F717" i="3"/>
  <c r="G717" i="3"/>
  <c r="H717" i="3"/>
  <c r="I717" i="3"/>
  <c r="K717" i="3"/>
  <c r="L717" i="3"/>
  <c r="M717" i="3"/>
  <c r="N717" i="3"/>
  <c r="O717" i="3"/>
  <c r="P717" i="3"/>
  <c r="B718" i="3"/>
  <c r="D718" i="3"/>
  <c r="F718" i="3"/>
  <c r="A718" i="3" s="1"/>
  <c r="G718" i="3"/>
  <c r="H718" i="3"/>
  <c r="I718" i="3"/>
  <c r="K718" i="3"/>
  <c r="L718" i="3"/>
  <c r="M718" i="3"/>
  <c r="N718" i="3"/>
  <c r="O718" i="3"/>
  <c r="P718" i="3"/>
  <c r="B719" i="3"/>
  <c r="D719" i="3"/>
  <c r="F719" i="3"/>
  <c r="G719" i="3"/>
  <c r="H719" i="3"/>
  <c r="I719" i="3"/>
  <c r="K719" i="3"/>
  <c r="L719" i="3"/>
  <c r="M719" i="3"/>
  <c r="N719" i="3"/>
  <c r="O719" i="3"/>
  <c r="P719" i="3"/>
  <c r="B720" i="3"/>
  <c r="D720" i="3"/>
  <c r="F720" i="3"/>
  <c r="G720" i="3"/>
  <c r="H720" i="3"/>
  <c r="I720" i="3"/>
  <c r="K720" i="3"/>
  <c r="L720" i="3"/>
  <c r="M720" i="3"/>
  <c r="N720" i="3"/>
  <c r="O720" i="3"/>
  <c r="P720" i="3"/>
  <c r="B721" i="3"/>
  <c r="D721" i="3"/>
  <c r="F721" i="3"/>
  <c r="G721" i="3"/>
  <c r="H721" i="3"/>
  <c r="I721" i="3"/>
  <c r="K721" i="3"/>
  <c r="L721" i="3"/>
  <c r="M721" i="3"/>
  <c r="N721" i="3"/>
  <c r="O721" i="3"/>
  <c r="P721" i="3"/>
  <c r="B722" i="3"/>
  <c r="D722" i="3"/>
  <c r="F722" i="3"/>
  <c r="G722" i="3"/>
  <c r="H722" i="3"/>
  <c r="I722" i="3"/>
  <c r="K722" i="3"/>
  <c r="L722" i="3"/>
  <c r="M722" i="3"/>
  <c r="N722" i="3"/>
  <c r="O722" i="3"/>
  <c r="P722" i="3"/>
  <c r="B723" i="3"/>
  <c r="D723" i="3"/>
  <c r="F723" i="3"/>
  <c r="G723" i="3"/>
  <c r="H723" i="3"/>
  <c r="I723" i="3"/>
  <c r="K723" i="3"/>
  <c r="L723" i="3"/>
  <c r="M723" i="3"/>
  <c r="N723" i="3"/>
  <c r="O723" i="3"/>
  <c r="P723" i="3"/>
  <c r="B724" i="3"/>
  <c r="D724" i="3"/>
  <c r="F724" i="3"/>
  <c r="A724" i="3" s="1"/>
  <c r="G724" i="3"/>
  <c r="H724" i="3"/>
  <c r="I724" i="3"/>
  <c r="K724" i="3"/>
  <c r="L724" i="3"/>
  <c r="M724" i="3"/>
  <c r="N724" i="3"/>
  <c r="O724" i="3"/>
  <c r="P724" i="3"/>
  <c r="B725" i="3"/>
  <c r="D725" i="3"/>
  <c r="F725" i="3"/>
  <c r="G725" i="3"/>
  <c r="H725" i="3"/>
  <c r="I725" i="3"/>
  <c r="K725" i="3"/>
  <c r="L725" i="3"/>
  <c r="M725" i="3"/>
  <c r="N725" i="3"/>
  <c r="O725" i="3"/>
  <c r="P725" i="3"/>
  <c r="B726" i="3"/>
  <c r="D726" i="3"/>
  <c r="F726" i="3"/>
  <c r="G726" i="3"/>
  <c r="H726" i="3"/>
  <c r="I726" i="3"/>
  <c r="K726" i="3"/>
  <c r="L726" i="3"/>
  <c r="M726" i="3"/>
  <c r="N726" i="3"/>
  <c r="O726" i="3"/>
  <c r="P726" i="3"/>
  <c r="B727" i="3"/>
  <c r="D727" i="3"/>
  <c r="F727" i="3"/>
  <c r="G727" i="3"/>
  <c r="H727" i="3"/>
  <c r="I727" i="3"/>
  <c r="K727" i="3"/>
  <c r="L727" i="3"/>
  <c r="M727" i="3"/>
  <c r="N727" i="3"/>
  <c r="O727" i="3"/>
  <c r="P727" i="3"/>
  <c r="B728" i="3"/>
  <c r="D728" i="3"/>
  <c r="F728" i="3"/>
  <c r="G728" i="3"/>
  <c r="H728" i="3"/>
  <c r="I728" i="3"/>
  <c r="K728" i="3"/>
  <c r="L728" i="3"/>
  <c r="M728" i="3"/>
  <c r="N728" i="3"/>
  <c r="O728" i="3"/>
  <c r="P728" i="3"/>
  <c r="B729" i="3"/>
  <c r="D729" i="3"/>
  <c r="F729" i="3"/>
  <c r="G729" i="3"/>
  <c r="H729" i="3"/>
  <c r="I729" i="3"/>
  <c r="K729" i="3"/>
  <c r="L729" i="3"/>
  <c r="M729" i="3"/>
  <c r="N729" i="3"/>
  <c r="O729" i="3"/>
  <c r="P729" i="3"/>
  <c r="B730" i="3"/>
  <c r="D730" i="3"/>
  <c r="F730" i="3"/>
  <c r="A730" i="3" s="1"/>
  <c r="G730" i="3"/>
  <c r="H730" i="3"/>
  <c r="I730" i="3"/>
  <c r="K730" i="3"/>
  <c r="L730" i="3"/>
  <c r="M730" i="3"/>
  <c r="N730" i="3"/>
  <c r="O730" i="3"/>
  <c r="P730" i="3"/>
  <c r="B731" i="3"/>
  <c r="D731" i="3"/>
  <c r="F731" i="3"/>
  <c r="G731" i="3"/>
  <c r="H731" i="3"/>
  <c r="I731" i="3"/>
  <c r="K731" i="3"/>
  <c r="L731" i="3"/>
  <c r="M731" i="3"/>
  <c r="N731" i="3"/>
  <c r="O731" i="3"/>
  <c r="P731" i="3"/>
  <c r="B732" i="3"/>
  <c r="D732" i="3"/>
  <c r="F732" i="3"/>
  <c r="G732" i="3"/>
  <c r="H732" i="3"/>
  <c r="I732" i="3"/>
  <c r="K732" i="3"/>
  <c r="L732" i="3"/>
  <c r="M732" i="3"/>
  <c r="N732" i="3"/>
  <c r="O732" i="3"/>
  <c r="P732" i="3"/>
  <c r="B733" i="3"/>
  <c r="D733" i="3"/>
  <c r="F733" i="3"/>
  <c r="G733" i="3"/>
  <c r="H733" i="3"/>
  <c r="I733" i="3"/>
  <c r="K733" i="3"/>
  <c r="L733" i="3"/>
  <c r="M733" i="3"/>
  <c r="N733" i="3"/>
  <c r="O733" i="3"/>
  <c r="P733" i="3"/>
  <c r="B734" i="3"/>
  <c r="D734" i="3"/>
  <c r="F734" i="3"/>
  <c r="G734" i="3"/>
  <c r="H734" i="3"/>
  <c r="I734" i="3"/>
  <c r="K734" i="3"/>
  <c r="L734" i="3"/>
  <c r="M734" i="3"/>
  <c r="N734" i="3"/>
  <c r="O734" i="3"/>
  <c r="P734" i="3"/>
  <c r="B735" i="3"/>
  <c r="D735" i="3"/>
  <c r="F735" i="3"/>
  <c r="G735" i="3"/>
  <c r="H735" i="3"/>
  <c r="I735" i="3"/>
  <c r="K735" i="3"/>
  <c r="L735" i="3"/>
  <c r="M735" i="3"/>
  <c r="N735" i="3"/>
  <c r="O735" i="3"/>
  <c r="P735" i="3"/>
  <c r="B736" i="3"/>
  <c r="D736" i="3"/>
  <c r="F736" i="3"/>
  <c r="A736" i="3" s="1"/>
  <c r="G736" i="3"/>
  <c r="H736" i="3"/>
  <c r="I736" i="3"/>
  <c r="K736" i="3"/>
  <c r="L736" i="3"/>
  <c r="M736" i="3"/>
  <c r="N736" i="3"/>
  <c r="O736" i="3"/>
  <c r="P736" i="3"/>
  <c r="B737" i="3"/>
  <c r="D737" i="3"/>
  <c r="F737" i="3"/>
  <c r="G737" i="3"/>
  <c r="H737" i="3"/>
  <c r="I737" i="3"/>
  <c r="K737" i="3"/>
  <c r="L737" i="3"/>
  <c r="M737" i="3"/>
  <c r="N737" i="3"/>
  <c r="O737" i="3"/>
  <c r="P737" i="3"/>
  <c r="B738" i="3"/>
  <c r="D738" i="3"/>
  <c r="F738" i="3"/>
  <c r="G738" i="3"/>
  <c r="H738" i="3"/>
  <c r="I738" i="3"/>
  <c r="K738" i="3"/>
  <c r="L738" i="3"/>
  <c r="M738" i="3"/>
  <c r="N738" i="3"/>
  <c r="O738" i="3"/>
  <c r="P738" i="3"/>
  <c r="B739" i="3"/>
  <c r="D739" i="3"/>
  <c r="F739" i="3"/>
  <c r="G739" i="3"/>
  <c r="H739" i="3"/>
  <c r="I739" i="3"/>
  <c r="K739" i="3"/>
  <c r="L739" i="3"/>
  <c r="M739" i="3"/>
  <c r="N739" i="3"/>
  <c r="O739" i="3"/>
  <c r="P739" i="3"/>
  <c r="B740" i="3"/>
  <c r="D740" i="3"/>
  <c r="F740" i="3"/>
  <c r="G740" i="3"/>
  <c r="H740" i="3"/>
  <c r="I740" i="3"/>
  <c r="K740" i="3"/>
  <c r="L740" i="3"/>
  <c r="M740" i="3"/>
  <c r="N740" i="3"/>
  <c r="O740" i="3"/>
  <c r="P740" i="3"/>
  <c r="B741" i="3"/>
  <c r="D741" i="3"/>
  <c r="F741" i="3"/>
  <c r="G741" i="3"/>
  <c r="H741" i="3"/>
  <c r="I741" i="3"/>
  <c r="K741" i="3"/>
  <c r="L741" i="3"/>
  <c r="M741" i="3"/>
  <c r="N741" i="3"/>
  <c r="O741" i="3"/>
  <c r="P741" i="3"/>
  <c r="B742" i="3"/>
  <c r="D742" i="3"/>
  <c r="F742" i="3"/>
  <c r="A742" i="3" s="1"/>
  <c r="G742" i="3"/>
  <c r="H742" i="3"/>
  <c r="I742" i="3"/>
  <c r="K742" i="3"/>
  <c r="L742" i="3"/>
  <c r="M742" i="3"/>
  <c r="N742" i="3"/>
  <c r="O742" i="3"/>
  <c r="P742" i="3"/>
  <c r="B743" i="3"/>
  <c r="D743" i="3"/>
  <c r="F743" i="3"/>
  <c r="G743" i="3"/>
  <c r="H743" i="3"/>
  <c r="I743" i="3"/>
  <c r="K743" i="3"/>
  <c r="L743" i="3"/>
  <c r="M743" i="3"/>
  <c r="N743" i="3"/>
  <c r="O743" i="3"/>
  <c r="P743" i="3"/>
  <c r="B744" i="3"/>
  <c r="D744" i="3"/>
  <c r="F744" i="3"/>
  <c r="A744" i="3" s="1"/>
  <c r="G744" i="3"/>
  <c r="H744" i="3"/>
  <c r="I744" i="3"/>
  <c r="K744" i="3"/>
  <c r="L744" i="3"/>
  <c r="M744" i="3"/>
  <c r="N744" i="3"/>
  <c r="O744" i="3"/>
  <c r="P744" i="3"/>
  <c r="B745" i="3"/>
  <c r="D745" i="3"/>
  <c r="F745" i="3"/>
  <c r="G745" i="3"/>
  <c r="H745" i="3"/>
  <c r="I745" i="3"/>
  <c r="K745" i="3"/>
  <c r="L745" i="3"/>
  <c r="M745" i="3"/>
  <c r="N745" i="3"/>
  <c r="O745" i="3"/>
  <c r="P745" i="3"/>
  <c r="B746" i="3"/>
  <c r="D746" i="3"/>
  <c r="F746" i="3"/>
  <c r="G746" i="3"/>
  <c r="H746" i="3"/>
  <c r="I746" i="3"/>
  <c r="K746" i="3"/>
  <c r="L746" i="3"/>
  <c r="M746" i="3"/>
  <c r="N746" i="3"/>
  <c r="O746" i="3"/>
  <c r="P746" i="3"/>
  <c r="B747" i="3"/>
  <c r="D747" i="3"/>
  <c r="F747" i="3"/>
  <c r="G747" i="3"/>
  <c r="H747" i="3"/>
  <c r="I747" i="3"/>
  <c r="K747" i="3"/>
  <c r="L747" i="3"/>
  <c r="M747" i="3"/>
  <c r="N747" i="3"/>
  <c r="O747" i="3"/>
  <c r="P747" i="3"/>
  <c r="B748" i="3"/>
  <c r="D748" i="3"/>
  <c r="F748" i="3"/>
  <c r="A748" i="3" s="1"/>
  <c r="G748" i="3"/>
  <c r="H748" i="3"/>
  <c r="I748" i="3"/>
  <c r="K748" i="3"/>
  <c r="L748" i="3"/>
  <c r="M748" i="3"/>
  <c r="N748" i="3"/>
  <c r="O748" i="3"/>
  <c r="P748" i="3"/>
  <c r="B749" i="3"/>
  <c r="D749" i="3"/>
  <c r="F749" i="3"/>
  <c r="G749" i="3"/>
  <c r="H749" i="3"/>
  <c r="I749" i="3"/>
  <c r="K749" i="3"/>
  <c r="L749" i="3"/>
  <c r="M749" i="3"/>
  <c r="N749" i="3"/>
  <c r="O749" i="3"/>
  <c r="P749" i="3"/>
  <c r="B750" i="3"/>
  <c r="D750" i="3"/>
  <c r="F750" i="3"/>
  <c r="G750" i="3"/>
  <c r="H750" i="3"/>
  <c r="I750" i="3"/>
  <c r="K750" i="3"/>
  <c r="L750" i="3"/>
  <c r="M750" i="3"/>
  <c r="N750" i="3"/>
  <c r="O750" i="3"/>
  <c r="P750" i="3"/>
  <c r="B751" i="3"/>
  <c r="D751" i="3"/>
  <c r="F751" i="3"/>
  <c r="G751" i="3"/>
  <c r="H751" i="3"/>
  <c r="I751" i="3"/>
  <c r="K751" i="3"/>
  <c r="L751" i="3"/>
  <c r="M751" i="3"/>
  <c r="N751" i="3"/>
  <c r="O751" i="3"/>
  <c r="P751" i="3"/>
  <c r="B752" i="3"/>
  <c r="D752" i="3"/>
  <c r="F752" i="3"/>
  <c r="G752" i="3"/>
  <c r="H752" i="3"/>
  <c r="I752" i="3"/>
  <c r="K752" i="3"/>
  <c r="L752" i="3"/>
  <c r="M752" i="3"/>
  <c r="N752" i="3"/>
  <c r="O752" i="3"/>
  <c r="P752" i="3"/>
  <c r="B753" i="3"/>
  <c r="D753" i="3"/>
  <c r="F753" i="3"/>
  <c r="G753" i="3"/>
  <c r="H753" i="3"/>
  <c r="I753" i="3"/>
  <c r="K753" i="3"/>
  <c r="L753" i="3"/>
  <c r="M753" i="3"/>
  <c r="N753" i="3"/>
  <c r="O753" i="3"/>
  <c r="P753" i="3"/>
  <c r="B754" i="3"/>
  <c r="D754" i="3"/>
  <c r="F754" i="3"/>
  <c r="G754" i="3"/>
  <c r="H754" i="3"/>
  <c r="I754" i="3"/>
  <c r="K754" i="3"/>
  <c r="L754" i="3"/>
  <c r="M754" i="3"/>
  <c r="N754" i="3"/>
  <c r="O754" i="3"/>
  <c r="P754" i="3"/>
  <c r="B755" i="3"/>
  <c r="D755" i="3"/>
  <c r="F755" i="3"/>
  <c r="G755" i="3"/>
  <c r="H755" i="3"/>
  <c r="I755" i="3"/>
  <c r="K755" i="3"/>
  <c r="L755" i="3"/>
  <c r="M755" i="3"/>
  <c r="N755" i="3"/>
  <c r="O755" i="3"/>
  <c r="P755" i="3"/>
  <c r="B756" i="3"/>
  <c r="D756" i="3"/>
  <c r="F756" i="3"/>
  <c r="G756" i="3"/>
  <c r="H756" i="3"/>
  <c r="I756" i="3"/>
  <c r="K756" i="3"/>
  <c r="L756" i="3"/>
  <c r="M756" i="3"/>
  <c r="N756" i="3"/>
  <c r="O756" i="3"/>
  <c r="P756" i="3"/>
  <c r="B757" i="3"/>
  <c r="D757" i="3"/>
  <c r="F757" i="3"/>
  <c r="G757" i="3"/>
  <c r="H757" i="3"/>
  <c r="I757" i="3"/>
  <c r="K757" i="3"/>
  <c r="L757" i="3"/>
  <c r="M757" i="3"/>
  <c r="N757" i="3"/>
  <c r="O757" i="3"/>
  <c r="P757" i="3"/>
  <c r="B758" i="3"/>
  <c r="D758" i="3"/>
  <c r="F758" i="3"/>
  <c r="G758" i="3"/>
  <c r="H758" i="3"/>
  <c r="I758" i="3"/>
  <c r="K758" i="3"/>
  <c r="L758" i="3"/>
  <c r="M758" i="3"/>
  <c r="N758" i="3"/>
  <c r="O758" i="3"/>
  <c r="P758" i="3"/>
  <c r="B759" i="3"/>
  <c r="D759" i="3"/>
  <c r="F759" i="3"/>
  <c r="G759" i="3"/>
  <c r="H759" i="3"/>
  <c r="I759" i="3"/>
  <c r="K759" i="3"/>
  <c r="L759" i="3"/>
  <c r="M759" i="3"/>
  <c r="N759" i="3"/>
  <c r="O759" i="3"/>
  <c r="P759" i="3"/>
  <c r="B760" i="3"/>
  <c r="D760" i="3"/>
  <c r="F760" i="3"/>
  <c r="G760" i="3"/>
  <c r="H760" i="3"/>
  <c r="I760" i="3"/>
  <c r="K760" i="3"/>
  <c r="L760" i="3"/>
  <c r="M760" i="3"/>
  <c r="N760" i="3"/>
  <c r="O760" i="3"/>
  <c r="P760" i="3"/>
  <c r="B761" i="3"/>
  <c r="D761" i="3"/>
  <c r="F761" i="3"/>
  <c r="G761" i="3"/>
  <c r="H761" i="3"/>
  <c r="I761" i="3"/>
  <c r="K761" i="3"/>
  <c r="L761" i="3"/>
  <c r="M761" i="3"/>
  <c r="N761" i="3"/>
  <c r="O761" i="3"/>
  <c r="P761" i="3"/>
  <c r="B762" i="3"/>
  <c r="D762" i="3"/>
  <c r="F762" i="3"/>
  <c r="G762" i="3"/>
  <c r="H762" i="3"/>
  <c r="I762" i="3"/>
  <c r="K762" i="3"/>
  <c r="L762" i="3"/>
  <c r="M762" i="3"/>
  <c r="N762" i="3"/>
  <c r="O762" i="3"/>
  <c r="P762" i="3"/>
  <c r="B763" i="3"/>
  <c r="D763" i="3"/>
  <c r="F763" i="3"/>
  <c r="G763" i="3"/>
  <c r="H763" i="3"/>
  <c r="I763" i="3"/>
  <c r="K763" i="3"/>
  <c r="L763" i="3"/>
  <c r="M763" i="3"/>
  <c r="N763" i="3"/>
  <c r="O763" i="3"/>
  <c r="P763" i="3"/>
  <c r="B764" i="3"/>
  <c r="D764" i="3"/>
  <c r="F764" i="3"/>
  <c r="G764" i="3"/>
  <c r="H764" i="3"/>
  <c r="I764" i="3"/>
  <c r="K764" i="3"/>
  <c r="L764" i="3"/>
  <c r="M764" i="3"/>
  <c r="N764" i="3"/>
  <c r="O764" i="3"/>
  <c r="P764" i="3"/>
  <c r="B765" i="3"/>
  <c r="D765" i="3"/>
  <c r="F765" i="3"/>
  <c r="G765" i="3"/>
  <c r="H765" i="3"/>
  <c r="I765" i="3"/>
  <c r="K765" i="3"/>
  <c r="L765" i="3"/>
  <c r="M765" i="3"/>
  <c r="N765" i="3"/>
  <c r="O765" i="3"/>
  <c r="P765" i="3"/>
  <c r="B766" i="3"/>
  <c r="D766" i="3"/>
  <c r="F766" i="3"/>
  <c r="G766" i="3"/>
  <c r="H766" i="3"/>
  <c r="I766" i="3"/>
  <c r="K766" i="3"/>
  <c r="L766" i="3"/>
  <c r="M766" i="3"/>
  <c r="N766" i="3"/>
  <c r="O766" i="3"/>
  <c r="P766" i="3"/>
  <c r="B767" i="3"/>
  <c r="D767" i="3"/>
  <c r="F767" i="3"/>
  <c r="G767" i="3"/>
  <c r="H767" i="3"/>
  <c r="I767" i="3"/>
  <c r="K767" i="3"/>
  <c r="L767" i="3"/>
  <c r="M767" i="3"/>
  <c r="N767" i="3"/>
  <c r="O767" i="3"/>
  <c r="P767" i="3"/>
  <c r="B768" i="3"/>
  <c r="D768" i="3"/>
  <c r="F768" i="3"/>
  <c r="G768" i="3"/>
  <c r="H768" i="3"/>
  <c r="I768" i="3"/>
  <c r="K768" i="3"/>
  <c r="L768" i="3"/>
  <c r="M768" i="3"/>
  <c r="N768" i="3"/>
  <c r="O768" i="3"/>
  <c r="P768" i="3"/>
  <c r="B769" i="3"/>
  <c r="D769" i="3"/>
  <c r="F769" i="3"/>
  <c r="G769" i="3"/>
  <c r="H769" i="3"/>
  <c r="I769" i="3"/>
  <c r="K769" i="3"/>
  <c r="L769" i="3"/>
  <c r="M769" i="3"/>
  <c r="N769" i="3"/>
  <c r="O769" i="3"/>
  <c r="P769" i="3"/>
  <c r="B770" i="3"/>
  <c r="D770" i="3"/>
  <c r="F770" i="3"/>
  <c r="G770" i="3"/>
  <c r="H770" i="3"/>
  <c r="I770" i="3"/>
  <c r="K770" i="3"/>
  <c r="L770" i="3"/>
  <c r="M770" i="3"/>
  <c r="N770" i="3"/>
  <c r="O770" i="3"/>
  <c r="P770" i="3"/>
  <c r="B771" i="3"/>
  <c r="D771" i="3"/>
  <c r="F771" i="3"/>
  <c r="G771" i="3"/>
  <c r="H771" i="3"/>
  <c r="I771" i="3"/>
  <c r="K771" i="3"/>
  <c r="L771" i="3"/>
  <c r="M771" i="3"/>
  <c r="N771" i="3"/>
  <c r="O771" i="3"/>
  <c r="P771" i="3"/>
  <c r="B772" i="3"/>
  <c r="D772" i="3"/>
  <c r="F772" i="3"/>
  <c r="A772" i="3" s="1"/>
  <c r="G772" i="3"/>
  <c r="H772" i="3"/>
  <c r="I772" i="3"/>
  <c r="K772" i="3"/>
  <c r="L772" i="3"/>
  <c r="M772" i="3"/>
  <c r="N772" i="3"/>
  <c r="O772" i="3"/>
  <c r="P772" i="3"/>
  <c r="B773" i="3"/>
  <c r="D773" i="3"/>
  <c r="F773" i="3"/>
  <c r="A773" i="3" s="1"/>
  <c r="G773" i="3"/>
  <c r="H773" i="3"/>
  <c r="I773" i="3"/>
  <c r="K773" i="3"/>
  <c r="L773" i="3"/>
  <c r="M773" i="3"/>
  <c r="N773" i="3"/>
  <c r="O773" i="3"/>
  <c r="P773" i="3"/>
  <c r="B774" i="3"/>
  <c r="D774" i="3"/>
  <c r="F774" i="3"/>
  <c r="G774" i="3"/>
  <c r="H774" i="3"/>
  <c r="I774" i="3"/>
  <c r="K774" i="3"/>
  <c r="L774" i="3"/>
  <c r="M774" i="3"/>
  <c r="N774" i="3"/>
  <c r="O774" i="3"/>
  <c r="P774" i="3"/>
  <c r="B775" i="3"/>
  <c r="D775" i="3"/>
  <c r="F775" i="3"/>
  <c r="G775" i="3"/>
  <c r="H775" i="3"/>
  <c r="I775" i="3"/>
  <c r="K775" i="3"/>
  <c r="L775" i="3"/>
  <c r="M775" i="3"/>
  <c r="N775" i="3"/>
  <c r="O775" i="3"/>
  <c r="P775" i="3"/>
  <c r="B776" i="3"/>
  <c r="D776" i="3"/>
  <c r="F776" i="3"/>
  <c r="G776" i="3"/>
  <c r="H776" i="3"/>
  <c r="I776" i="3"/>
  <c r="K776" i="3"/>
  <c r="L776" i="3"/>
  <c r="M776" i="3"/>
  <c r="N776" i="3"/>
  <c r="O776" i="3"/>
  <c r="P776" i="3"/>
  <c r="B777" i="3"/>
  <c r="D777" i="3"/>
  <c r="F777" i="3"/>
  <c r="G777" i="3"/>
  <c r="H777" i="3"/>
  <c r="I777" i="3"/>
  <c r="K777" i="3"/>
  <c r="L777" i="3"/>
  <c r="M777" i="3"/>
  <c r="N777" i="3"/>
  <c r="O777" i="3"/>
  <c r="P777" i="3"/>
  <c r="B778" i="3"/>
  <c r="D778" i="3"/>
  <c r="F778" i="3"/>
  <c r="A778" i="3" s="1"/>
  <c r="G778" i="3"/>
  <c r="H778" i="3"/>
  <c r="I778" i="3"/>
  <c r="K778" i="3"/>
  <c r="L778" i="3"/>
  <c r="M778" i="3"/>
  <c r="N778" i="3"/>
  <c r="O778" i="3"/>
  <c r="P778" i="3"/>
  <c r="B779" i="3"/>
  <c r="D779" i="3"/>
  <c r="F779" i="3"/>
  <c r="G779" i="3"/>
  <c r="H779" i="3"/>
  <c r="I779" i="3"/>
  <c r="K779" i="3"/>
  <c r="L779" i="3"/>
  <c r="M779" i="3"/>
  <c r="N779" i="3"/>
  <c r="O779" i="3"/>
  <c r="P779" i="3"/>
  <c r="B780" i="3"/>
  <c r="D780" i="3"/>
  <c r="F780" i="3"/>
  <c r="G780" i="3"/>
  <c r="H780" i="3"/>
  <c r="I780" i="3"/>
  <c r="K780" i="3"/>
  <c r="L780" i="3"/>
  <c r="M780" i="3"/>
  <c r="N780" i="3"/>
  <c r="O780" i="3"/>
  <c r="P780" i="3"/>
  <c r="B781" i="3"/>
  <c r="D781" i="3"/>
  <c r="F781" i="3"/>
  <c r="G781" i="3"/>
  <c r="H781" i="3"/>
  <c r="I781" i="3"/>
  <c r="K781" i="3"/>
  <c r="L781" i="3"/>
  <c r="M781" i="3"/>
  <c r="N781" i="3"/>
  <c r="O781" i="3"/>
  <c r="P781" i="3"/>
  <c r="B782" i="3"/>
  <c r="D782" i="3"/>
  <c r="F782" i="3"/>
  <c r="G782" i="3"/>
  <c r="H782" i="3"/>
  <c r="I782" i="3"/>
  <c r="K782" i="3"/>
  <c r="L782" i="3"/>
  <c r="M782" i="3"/>
  <c r="N782" i="3"/>
  <c r="O782" i="3"/>
  <c r="P782" i="3"/>
  <c r="B783" i="3"/>
  <c r="D783" i="3"/>
  <c r="F783" i="3"/>
  <c r="G783" i="3"/>
  <c r="H783" i="3"/>
  <c r="I783" i="3"/>
  <c r="K783" i="3"/>
  <c r="L783" i="3"/>
  <c r="M783" i="3"/>
  <c r="N783" i="3"/>
  <c r="O783" i="3"/>
  <c r="P783" i="3"/>
  <c r="B784" i="3"/>
  <c r="D784" i="3"/>
  <c r="F784" i="3"/>
  <c r="A784" i="3" s="1"/>
  <c r="G784" i="3"/>
  <c r="H784" i="3"/>
  <c r="I784" i="3"/>
  <c r="K784" i="3"/>
  <c r="L784" i="3"/>
  <c r="M784" i="3"/>
  <c r="N784" i="3"/>
  <c r="O784" i="3"/>
  <c r="P784" i="3"/>
  <c r="B785" i="3"/>
  <c r="D785" i="3"/>
  <c r="F785" i="3"/>
  <c r="G785" i="3"/>
  <c r="H785" i="3"/>
  <c r="I785" i="3"/>
  <c r="K785" i="3"/>
  <c r="L785" i="3"/>
  <c r="M785" i="3"/>
  <c r="N785" i="3"/>
  <c r="O785" i="3"/>
  <c r="P785" i="3"/>
  <c r="B786" i="3"/>
  <c r="D786" i="3"/>
  <c r="F786" i="3"/>
  <c r="G786" i="3"/>
  <c r="H786" i="3"/>
  <c r="I786" i="3"/>
  <c r="K786" i="3"/>
  <c r="L786" i="3"/>
  <c r="M786" i="3"/>
  <c r="N786" i="3"/>
  <c r="O786" i="3"/>
  <c r="P786" i="3"/>
  <c r="B787" i="3"/>
  <c r="D787" i="3"/>
  <c r="F787" i="3"/>
  <c r="G787" i="3"/>
  <c r="H787" i="3"/>
  <c r="I787" i="3"/>
  <c r="K787" i="3"/>
  <c r="L787" i="3"/>
  <c r="M787" i="3"/>
  <c r="N787" i="3"/>
  <c r="O787" i="3"/>
  <c r="P787" i="3"/>
  <c r="B788" i="3"/>
  <c r="D788" i="3"/>
  <c r="F788" i="3"/>
  <c r="G788" i="3"/>
  <c r="H788" i="3"/>
  <c r="I788" i="3"/>
  <c r="K788" i="3"/>
  <c r="L788" i="3"/>
  <c r="M788" i="3"/>
  <c r="N788" i="3"/>
  <c r="O788" i="3"/>
  <c r="P788" i="3"/>
  <c r="B789" i="3"/>
  <c r="D789" i="3"/>
  <c r="F789" i="3"/>
  <c r="G789" i="3"/>
  <c r="H789" i="3"/>
  <c r="I789" i="3"/>
  <c r="K789" i="3"/>
  <c r="L789" i="3"/>
  <c r="M789" i="3"/>
  <c r="N789" i="3"/>
  <c r="O789" i="3"/>
  <c r="P789" i="3"/>
  <c r="B790" i="3"/>
  <c r="D790" i="3"/>
  <c r="F790" i="3"/>
  <c r="G790" i="3"/>
  <c r="H790" i="3"/>
  <c r="I790" i="3"/>
  <c r="K790" i="3"/>
  <c r="L790" i="3"/>
  <c r="M790" i="3"/>
  <c r="N790" i="3"/>
  <c r="O790" i="3"/>
  <c r="P790" i="3"/>
  <c r="B791" i="3"/>
  <c r="D791" i="3"/>
  <c r="F791" i="3"/>
  <c r="G791" i="3"/>
  <c r="H791" i="3"/>
  <c r="I791" i="3"/>
  <c r="K791" i="3"/>
  <c r="L791" i="3"/>
  <c r="M791" i="3"/>
  <c r="N791" i="3"/>
  <c r="O791" i="3"/>
  <c r="P791" i="3"/>
  <c r="B792" i="3"/>
  <c r="D792" i="3"/>
  <c r="F792" i="3"/>
  <c r="G792" i="3"/>
  <c r="H792" i="3"/>
  <c r="I792" i="3"/>
  <c r="K792" i="3"/>
  <c r="L792" i="3"/>
  <c r="M792" i="3"/>
  <c r="N792" i="3"/>
  <c r="O792" i="3"/>
  <c r="P792" i="3"/>
  <c r="B793" i="3"/>
  <c r="D793" i="3"/>
  <c r="F793" i="3"/>
  <c r="G793" i="3"/>
  <c r="H793" i="3"/>
  <c r="I793" i="3"/>
  <c r="K793" i="3"/>
  <c r="L793" i="3"/>
  <c r="M793" i="3"/>
  <c r="N793" i="3"/>
  <c r="O793" i="3"/>
  <c r="P793" i="3"/>
  <c r="B794" i="3"/>
  <c r="D794" i="3"/>
  <c r="F794" i="3"/>
  <c r="G794" i="3"/>
  <c r="H794" i="3"/>
  <c r="I794" i="3"/>
  <c r="K794" i="3"/>
  <c r="L794" i="3"/>
  <c r="M794" i="3"/>
  <c r="N794" i="3"/>
  <c r="O794" i="3"/>
  <c r="P794" i="3"/>
  <c r="B795" i="3"/>
  <c r="D795" i="3"/>
  <c r="F795" i="3"/>
  <c r="G795" i="3"/>
  <c r="H795" i="3"/>
  <c r="I795" i="3"/>
  <c r="K795" i="3"/>
  <c r="L795" i="3"/>
  <c r="M795" i="3"/>
  <c r="N795" i="3"/>
  <c r="O795" i="3"/>
  <c r="P795" i="3"/>
  <c r="B796" i="3"/>
  <c r="D796" i="3"/>
  <c r="F796" i="3"/>
  <c r="A796" i="3" s="1"/>
  <c r="G796" i="3"/>
  <c r="H796" i="3"/>
  <c r="I796" i="3"/>
  <c r="K796" i="3"/>
  <c r="L796" i="3"/>
  <c r="M796" i="3"/>
  <c r="N796" i="3"/>
  <c r="O796" i="3"/>
  <c r="P796" i="3"/>
  <c r="B797" i="3"/>
  <c r="D797" i="3"/>
  <c r="F797" i="3"/>
  <c r="G797" i="3"/>
  <c r="H797" i="3"/>
  <c r="I797" i="3"/>
  <c r="K797" i="3"/>
  <c r="L797" i="3"/>
  <c r="M797" i="3"/>
  <c r="N797" i="3"/>
  <c r="O797" i="3"/>
  <c r="P797" i="3"/>
  <c r="B798" i="3"/>
  <c r="D798" i="3"/>
  <c r="F798" i="3"/>
  <c r="G798" i="3"/>
  <c r="H798" i="3"/>
  <c r="I798" i="3"/>
  <c r="K798" i="3"/>
  <c r="L798" i="3"/>
  <c r="M798" i="3"/>
  <c r="N798" i="3"/>
  <c r="O798" i="3"/>
  <c r="P798" i="3"/>
  <c r="B799" i="3"/>
  <c r="D799" i="3"/>
  <c r="F799" i="3"/>
  <c r="G799" i="3"/>
  <c r="H799" i="3"/>
  <c r="I799" i="3"/>
  <c r="K799" i="3"/>
  <c r="L799" i="3"/>
  <c r="M799" i="3"/>
  <c r="N799" i="3"/>
  <c r="O799" i="3"/>
  <c r="P799" i="3"/>
  <c r="B800" i="3"/>
  <c r="D800" i="3"/>
  <c r="F800" i="3"/>
  <c r="G800" i="3"/>
  <c r="H800" i="3"/>
  <c r="I800" i="3"/>
  <c r="K800" i="3"/>
  <c r="L800" i="3"/>
  <c r="M800" i="3"/>
  <c r="N800" i="3"/>
  <c r="O800" i="3"/>
  <c r="P800" i="3"/>
  <c r="B801" i="3"/>
  <c r="D801" i="3"/>
  <c r="F801" i="3"/>
  <c r="G801" i="3"/>
  <c r="H801" i="3"/>
  <c r="I801" i="3"/>
  <c r="K801" i="3"/>
  <c r="L801" i="3"/>
  <c r="M801" i="3"/>
  <c r="N801" i="3"/>
  <c r="O801" i="3"/>
  <c r="P801" i="3"/>
  <c r="B802" i="3"/>
  <c r="D802" i="3"/>
  <c r="F802" i="3"/>
  <c r="G802" i="3"/>
  <c r="H802" i="3"/>
  <c r="I802" i="3"/>
  <c r="K802" i="3"/>
  <c r="L802" i="3"/>
  <c r="M802" i="3"/>
  <c r="N802" i="3"/>
  <c r="O802" i="3"/>
  <c r="P802" i="3"/>
  <c r="B803" i="3"/>
  <c r="D803" i="3"/>
  <c r="F803" i="3"/>
  <c r="G803" i="3"/>
  <c r="H803" i="3"/>
  <c r="I803" i="3"/>
  <c r="K803" i="3"/>
  <c r="L803" i="3"/>
  <c r="M803" i="3"/>
  <c r="N803" i="3"/>
  <c r="O803" i="3"/>
  <c r="P803" i="3"/>
  <c r="B804" i="3"/>
  <c r="D804" i="3"/>
  <c r="F804" i="3"/>
  <c r="G804" i="3"/>
  <c r="H804" i="3"/>
  <c r="I804" i="3"/>
  <c r="K804" i="3"/>
  <c r="L804" i="3"/>
  <c r="M804" i="3"/>
  <c r="N804" i="3"/>
  <c r="O804" i="3"/>
  <c r="P804" i="3"/>
  <c r="B805" i="3"/>
  <c r="D805" i="3"/>
  <c r="F805" i="3"/>
  <c r="G805" i="3"/>
  <c r="H805" i="3"/>
  <c r="I805" i="3"/>
  <c r="K805" i="3"/>
  <c r="L805" i="3"/>
  <c r="M805" i="3"/>
  <c r="N805" i="3"/>
  <c r="O805" i="3"/>
  <c r="P805" i="3"/>
  <c r="B806" i="3"/>
  <c r="D806" i="3"/>
  <c r="F806" i="3"/>
  <c r="G806" i="3"/>
  <c r="H806" i="3"/>
  <c r="I806" i="3"/>
  <c r="K806" i="3"/>
  <c r="L806" i="3"/>
  <c r="M806" i="3"/>
  <c r="N806" i="3"/>
  <c r="O806" i="3"/>
  <c r="P806" i="3"/>
  <c r="B807" i="3"/>
  <c r="D807" i="3"/>
  <c r="F807" i="3"/>
  <c r="G807" i="3"/>
  <c r="H807" i="3"/>
  <c r="I807" i="3"/>
  <c r="K807" i="3"/>
  <c r="L807" i="3"/>
  <c r="M807" i="3"/>
  <c r="N807" i="3"/>
  <c r="O807" i="3"/>
  <c r="P807" i="3"/>
  <c r="B808" i="3"/>
  <c r="D808" i="3"/>
  <c r="F808" i="3"/>
  <c r="A808" i="3" s="1"/>
  <c r="G808" i="3"/>
  <c r="H808" i="3"/>
  <c r="I808" i="3"/>
  <c r="K808" i="3"/>
  <c r="L808" i="3"/>
  <c r="M808" i="3"/>
  <c r="N808" i="3"/>
  <c r="O808" i="3"/>
  <c r="P808" i="3"/>
  <c r="B809" i="3"/>
  <c r="D809" i="3"/>
  <c r="F809" i="3"/>
  <c r="G809" i="3"/>
  <c r="H809" i="3"/>
  <c r="I809" i="3"/>
  <c r="K809" i="3"/>
  <c r="L809" i="3"/>
  <c r="M809" i="3"/>
  <c r="N809" i="3"/>
  <c r="O809" i="3"/>
  <c r="P809" i="3"/>
  <c r="B810" i="3"/>
  <c r="D810" i="3"/>
  <c r="F810" i="3"/>
  <c r="G810" i="3"/>
  <c r="H810" i="3"/>
  <c r="I810" i="3"/>
  <c r="K810" i="3"/>
  <c r="L810" i="3"/>
  <c r="M810" i="3"/>
  <c r="N810" i="3"/>
  <c r="O810" i="3"/>
  <c r="P810" i="3"/>
  <c r="B811" i="3"/>
  <c r="D811" i="3"/>
  <c r="F811" i="3"/>
  <c r="G811" i="3"/>
  <c r="H811" i="3"/>
  <c r="I811" i="3"/>
  <c r="K811" i="3"/>
  <c r="L811" i="3"/>
  <c r="M811" i="3"/>
  <c r="N811" i="3"/>
  <c r="O811" i="3"/>
  <c r="P811" i="3"/>
  <c r="B812" i="3"/>
  <c r="D812" i="3"/>
  <c r="F812" i="3"/>
  <c r="G812" i="3"/>
  <c r="H812" i="3"/>
  <c r="I812" i="3"/>
  <c r="K812" i="3"/>
  <c r="L812" i="3"/>
  <c r="M812" i="3"/>
  <c r="N812" i="3"/>
  <c r="O812" i="3"/>
  <c r="P812" i="3"/>
  <c r="B813" i="3"/>
  <c r="D813" i="3"/>
  <c r="F813" i="3"/>
  <c r="G813" i="3"/>
  <c r="H813" i="3"/>
  <c r="I813" i="3"/>
  <c r="K813" i="3"/>
  <c r="L813" i="3"/>
  <c r="M813" i="3"/>
  <c r="N813" i="3"/>
  <c r="O813" i="3"/>
  <c r="P813" i="3"/>
  <c r="B814" i="3"/>
  <c r="D814" i="3"/>
  <c r="F814" i="3"/>
  <c r="A814" i="3" s="1"/>
  <c r="G814" i="3"/>
  <c r="H814" i="3"/>
  <c r="I814" i="3"/>
  <c r="K814" i="3"/>
  <c r="L814" i="3"/>
  <c r="M814" i="3"/>
  <c r="N814" i="3"/>
  <c r="O814" i="3"/>
  <c r="P814" i="3"/>
  <c r="B815" i="3"/>
  <c r="D815" i="3"/>
  <c r="F815" i="3"/>
  <c r="G815" i="3"/>
  <c r="H815" i="3"/>
  <c r="I815" i="3"/>
  <c r="K815" i="3"/>
  <c r="L815" i="3"/>
  <c r="M815" i="3"/>
  <c r="N815" i="3"/>
  <c r="O815" i="3"/>
  <c r="P815" i="3"/>
  <c r="B816" i="3"/>
  <c r="D816" i="3"/>
  <c r="F816" i="3"/>
  <c r="G816" i="3"/>
  <c r="H816" i="3"/>
  <c r="I816" i="3"/>
  <c r="K816" i="3"/>
  <c r="L816" i="3"/>
  <c r="M816" i="3"/>
  <c r="N816" i="3"/>
  <c r="O816" i="3"/>
  <c r="P816" i="3"/>
  <c r="B817" i="3"/>
  <c r="D817" i="3"/>
  <c r="F817" i="3"/>
  <c r="G817" i="3"/>
  <c r="H817" i="3"/>
  <c r="I817" i="3"/>
  <c r="K817" i="3"/>
  <c r="L817" i="3"/>
  <c r="M817" i="3"/>
  <c r="N817" i="3"/>
  <c r="O817" i="3"/>
  <c r="P817" i="3"/>
  <c r="B818" i="3"/>
  <c r="D818" i="3"/>
  <c r="F818" i="3"/>
  <c r="G818" i="3"/>
  <c r="H818" i="3"/>
  <c r="I818" i="3"/>
  <c r="K818" i="3"/>
  <c r="L818" i="3"/>
  <c r="M818" i="3"/>
  <c r="N818" i="3"/>
  <c r="O818" i="3"/>
  <c r="P818" i="3"/>
  <c r="B819" i="3"/>
  <c r="D819" i="3"/>
  <c r="F819" i="3"/>
  <c r="G819" i="3"/>
  <c r="H819" i="3"/>
  <c r="I819" i="3"/>
  <c r="K819" i="3"/>
  <c r="L819" i="3"/>
  <c r="M819" i="3"/>
  <c r="N819" i="3"/>
  <c r="O819" i="3"/>
  <c r="P819" i="3"/>
  <c r="B820" i="3"/>
  <c r="D820" i="3"/>
  <c r="F820" i="3"/>
  <c r="A820" i="3" s="1"/>
  <c r="G820" i="3"/>
  <c r="H820" i="3"/>
  <c r="I820" i="3"/>
  <c r="K820" i="3"/>
  <c r="L820" i="3"/>
  <c r="M820" i="3"/>
  <c r="N820" i="3"/>
  <c r="O820" i="3"/>
  <c r="P820" i="3"/>
  <c r="B821" i="3"/>
  <c r="D821" i="3"/>
  <c r="F821" i="3"/>
  <c r="G821" i="3"/>
  <c r="H821" i="3"/>
  <c r="I821" i="3"/>
  <c r="K821" i="3"/>
  <c r="L821" i="3"/>
  <c r="M821" i="3"/>
  <c r="N821" i="3"/>
  <c r="O821" i="3"/>
  <c r="P821" i="3"/>
  <c r="B822" i="3"/>
  <c r="D822" i="3"/>
  <c r="F822" i="3"/>
  <c r="G822" i="3"/>
  <c r="H822" i="3"/>
  <c r="I822" i="3"/>
  <c r="K822" i="3"/>
  <c r="L822" i="3"/>
  <c r="M822" i="3"/>
  <c r="N822" i="3"/>
  <c r="O822" i="3"/>
  <c r="P822" i="3"/>
  <c r="B823" i="3"/>
  <c r="D823" i="3"/>
  <c r="F823" i="3"/>
  <c r="G823" i="3"/>
  <c r="H823" i="3"/>
  <c r="I823" i="3"/>
  <c r="K823" i="3"/>
  <c r="L823" i="3"/>
  <c r="M823" i="3"/>
  <c r="N823" i="3"/>
  <c r="O823" i="3"/>
  <c r="P823" i="3"/>
  <c r="B824" i="3"/>
  <c r="D824" i="3"/>
  <c r="F824" i="3"/>
  <c r="G824" i="3"/>
  <c r="H824" i="3"/>
  <c r="I824" i="3"/>
  <c r="K824" i="3"/>
  <c r="L824" i="3"/>
  <c r="M824" i="3"/>
  <c r="N824" i="3"/>
  <c r="O824" i="3"/>
  <c r="P824" i="3"/>
  <c r="B825" i="3"/>
  <c r="D825" i="3"/>
  <c r="F825" i="3"/>
  <c r="G825" i="3"/>
  <c r="H825" i="3"/>
  <c r="I825" i="3"/>
  <c r="K825" i="3"/>
  <c r="L825" i="3"/>
  <c r="M825" i="3"/>
  <c r="N825" i="3"/>
  <c r="O825" i="3"/>
  <c r="P825" i="3"/>
  <c r="B826" i="3"/>
  <c r="D826" i="3"/>
  <c r="F826" i="3"/>
  <c r="A826" i="3" s="1"/>
  <c r="G826" i="3"/>
  <c r="H826" i="3"/>
  <c r="I826" i="3"/>
  <c r="K826" i="3"/>
  <c r="L826" i="3"/>
  <c r="M826" i="3"/>
  <c r="N826" i="3"/>
  <c r="O826" i="3"/>
  <c r="P826" i="3"/>
  <c r="B827" i="3"/>
  <c r="D827" i="3"/>
  <c r="F827" i="3"/>
  <c r="G827" i="3"/>
  <c r="H827" i="3"/>
  <c r="I827" i="3"/>
  <c r="K827" i="3"/>
  <c r="L827" i="3"/>
  <c r="M827" i="3"/>
  <c r="N827" i="3"/>
  <c r="O827" i="3"/>
  <c r="P827" i="3"/>
  <c r="B828" i="3"/>
  <c r="D828" i="3"/>
  <c r="F828" i="3"/>
  <c r="G828" i="3"/>
  <c r="H828" i="3"/>
  <c r="I828" i="3"/>
  <c r="K828" i="3"/>
  <c r="L828" i="3"/>
  <c r="M828" i="3"/>
  <c r="N828" i="3"/>
  <c r="O828" i="3"/>
  <c r="P828" i="3"/>
  <c r="B829" i="3"/>
  <c r="D829" i="3"/>
  <c r="F829" i="3"/>
  <c r="G829" i="3"/>
  <c r="H829" i="3"/>
  <c r="I829" i="3"/>
  <c r="K829" i="3"/>
  <c r="L829" i="3"/>
  <c r="M829" i="3"/>
  <c r="N829" i="3"/>
  <c r="O829" i="3"/>
  <c r="P829" i="3"/>
  <c r="B830" i="3"/>
  <c r="D830" i="3"/>
  <c r="F830" i="3"/>
  <c r="G830" i="3"/>
  <c r="H830" i="3"/>
  <c r="I830" i="3"/>
  <c r="K830" i="3"/>
  <c r="L830" i="3"/>
  <c r="M830" i="3"/>
  <c r="N830" i="3"/>
  <c r="O830" i="3"/>
  <c r="P830" i="3"/>
  <c r="B831" i="3"/>
  <c r="D831" i="3"/>
  <c r="F831" i="3"/>
  <c r="G831" i="3"/>
  <c r="H831" i="3"/>
  <c r="I831" i="3"/>
  <c r="K831" i="3"/>
  <c r="L831" i="3"/>
  <c r="M831" i="3"/>
  <c r="N831" i="3"/>
  <c r="O831" i="3"/>
  <c r="P831" i="3"/>
  <c r="B832" i="3"/>
  <c r="D832" i="3"/>
  <c r="F832" i="3"/>
  <c r="G832" i="3"/>
  <c r="H832" i="3"/>
  <c r="I832" i="3"/>
  <c r="K832" i="3"/>
  <c r="L832" i="3"/>
  <c r="M832" i="3"/>
  <c r="N832" i="3"/>
  <c r="O832" i="3"/>
  <c r="P832" i="3"/>
  <c r="B833" i="3"/>
  <c r="D833" i="3"/>
  <c r="F833" i="3"/>
  <c r="G833" i="3"/>
  <c r="H833" i="3"/>
  <c r="I833" i="3"/>
  <c r="K833" i="3"/>
  <c r="L833" i="3"/>
  <c r="M833" i="3"/>
  <c r="N833" i="3"/>
  <c r="O833" i="3"/>
  <c r="P833" i="3"/>
  <c r="B834" i="3"/>
  <c r="D834" i="3"/>
  <c r="F834" i="3"/>
  <c r="G834" i="3"/>
  <c r="H834" i="3"/>
  <c r="I834" i="3"/>
  <c r="K834" i="3"/>
  <c r="L834" i="3"/>
  <c r="M834" i="3"/>
  <c r="N834" i="3"/>
  <c r="O834" i="3"/>
  <c r="P834" i="3"/>
  <c r="B835" i="3"/>
  <c r="D835" i="3"/>
  <c r="F835" i="3"/>
  <c r="G835" i="3"/>
  <c r="H835" i="3"/>
  <c r="I835" i="3"/>
  <c r="K835" i="3"/>
  <c r="L835" i="3"/>
  <c r="M835" i="3"/>
  <c r="N835" i="3"/>
  <c r="O835" i="3"/>
  <c r="P835" i="3"/>
  <c r="B836" i="3"/>
  <c r="D836" i="3"/>
  <c r="F836" i="3"/>
  <c r="G836" i="3"/>
  <c r="H836" i="3"/>
  <c r="I836" i="3"/>
  <c r="K836" i="3"/>
  <c r="L836" i="3"/>
  <c r="M836" i="3"/>
  <c r="N836" i="3"/>
  <c r="O836" i="3"/>
  <c r="P836" i="3"/>
  <c r="B837" i="3"/>
  <c r="D837" i="3"/>
  <c r="F837" i="3"/>
  <c r="G837" i="3"/>
  <c r="H837" i="3"/>
  <c r="I837" i="3"/>
  <c r="K837" i="3"/>
  <c r="L837" i="3"/>
  <c r="M837" i="3"/>
  <c r="N837" i="3"/>
  <c r="O837" i="3"/>
  <c r="P837" i="3"/>
  <c r="B838" i="3"/>
  <c r="D838" i="3"/>
  <c r="F838" i="3"/>
  <c r="G838" i="3"/>
  <c r="H838" i="3"/>
  <c r="I838" i="3"/>
  <c r="K838" i="3"/>
  <c r="L838" i="3"/>
  <c r="M838" i="3"/>
  <c r="N838" i="3"/>
  <c r="O838" i="3"/>
  <c r="P838" i="3"/>
  <c r="B839" i="3"/>
  <c r="D839" i="3"/>
  <c r="F839" i="3"/>
  <c r="G839" i="3"/>
  <c r="H839" i="3"/>
  <c r="I839" i="3"/>
  <c r="K839" i="3"/>
  <c r="L839" i="3"/>
  <c r="M839" i="3"/>
  <c r="N839" i="3"/>
  <c r="O839" i="3"/>
  <c r="P839" i="3"/>
  <c r="B840" i="3"/>
  <c r="D840" i="3"/>
  <c r="F840" i="3"/>
  <c r="G840" i="3"/>
  <c r="H840" i="3"/>
  <c r="I840" i="3"/>
  <c r="K840" i="3"/>
  <c r="L840" i="3"/>
  <c r="M840" i="3"/>
  <c r="N840" i="3"/>
  <c r="O840" i="3"/>
  <c r="P840" i="3"/>
  <c r="B841" i="3"/>
  <c r="D841" i="3"/>
  <c r="F841" i="3"/>
  <c r="G841" i="3"/>
  <c r="H841" i="3"/>
  <c r="I841" i="3"/>
  <c r="K841" i="3"/>
  <c r="L841" i="3"/>
  <c r="M841" i="3"/>
  <c r="N841" i="3"/>
  <c r="O841" i="3"/>
  <c r="P841" i="3"/>
  <c r="B842" i="3"/>
  <c r="D842" i="3"/>
  <c r="F842" i="3"/>
  <c r="G842" i="3"/>
  <c r="H842" i="3"/>
  <c r="I842" i="3"/>
  <c r="K842" i="3"/>
  <c r="L842" i="3"/>
  <c r="M842" i="3"/>
  <c r="N842" i="3"/>
  <c r="O842" i="3"/>
  <c r="P842" i="3"/>
  <c r="B843" i="3"/>
  <c r="D843" i="3"/>
  <c r="F843" i="3"/>
  <c r="G843" i="3"/>
  <c r="H843" i="3"/>
  <c r="I843" i="3"/>
  <c r="K843" i="3"/>
  <c r="L843" i="3"/>
  <c r="M843" i="3"/>
  <c r="N843" i="3"/>
  <c r="O843" i="3"/>
  <c r="P843" i="3"/>
  <c r="B844" i="3"/>
  <c r="D844" i="3"/>
  <c r="F844" i="3"/>
  <c r="G844" i="3"/>
  <c r="H844" i="3"/>
  <c r="I844" i="3"/>
  <c r="K844" i="3"/>
  <c r="L844" i="3"/>
  <c r="M844" i="3"/>
  <c r="N844" i="3"/>
  <c r="O844" i="3"/>
  <c r="P844" i="3"/>
  <c r="B845" i="3"/>
  <c r="D845" i="3"/>
  <c r="F845" i="3"/>
  <c r="G845" i="3"/>
  <c r="H845" i="3"/>
  <c r="I845" i="3"/>
  <c r="K845" i="3"/>
  <c r="L845" i="3"/>
  <c r="M845" i="3"/>
  <c r="N845" i="3"/>
  <c r="O845" i="3"/>
  <c r="P845" i="3"/>
  <c r="B846" i="3"/>
  <c r="D846" i="3"/>
  <c r="F846" i="3"/>
  <c r="G846" i="3"/>
  <c r="H846" i="3"/>
  <c r="I846" i="3"/>
  <c r="K846" i="3"/>
  <c r="L846" i="3"/>
  <c r="M846" i="3"/>
  <c r="N846" i="3"/>
  <c r="O846" i="3"/>
  <c r="P846" i="3"/>
  <c r="B847" i="3"/>
  <c r="D847" i="3"/>
  <c r="F847" i="3"/>
  <c r="G847" i="3"/>
  <c r="H847" i="3"/>
  <c r="I847" i="3"/>
  <c r="K847" i="3"/>
  <c r="L847" i="3"/>
  <c r="M847" i="3"/>
  <c r="N847" i="3"/>
  <c r="O847" i="3"/>
  <c r="P847" i="3"/>
  <c r="B848" i="3"/>
  <c r="D848" i="3"/>
  <c r="F848" i="3"/>
  <c r="G848" i="3"/>
  <c r="H848" i="3"/>
  <c r="I848" i="3"/>
  <c r="K848" i="3"/>
  <c r="L848" i="3"/>
  <c r="M848" i="3"/>
  <c r="N848" i="3"/>
  <c r="O848" i="3"/>
  <c r="P848" i="3"/>
  <c r="B849" i="3"/>
  <c r="D849" i="3"/>
  <c r="F849" i="3"/>
  <c r="G849" i="3"/>
  <c r="H849" i="3"/>
  <c r="I849" i="3"/>
  <c r="K849" i="3"/>
  <c r="L849" i="3"/>
  <c r="M849" i="3"/>
  <c r="N849" i="3"/>
  <c r="O849" i="3"/>
  <c r="P849" i="3"/>
  <c r="B850" i="3"/>
  <c r="D850" i="3"/>
  <c r="F850" i="3"/>
  <c r="G850" i="3"/>
  <c r="H850" i="3"/>
  <c r="I850" i="3"/>
  <c r="K850" i="3"/>
  <c r="L850" i="3"/>
  <c r="M850" i="3"/>
  <c r="N850" i="3"/>
  <c r="O850" i="3"/>
  <c r="P850" i="3"/>
  <c r="B851" i="3"/>
  <c r="D851" i="3"/>
  <c r="F851" i="3"/>
  <c r="G851" i="3"/>
  <c r="H851" i="3"/>
  <c r="I851" i="3"/>
  <c r="K851" i="3"/>
  <c r="L851" i="3"/>
  <c r="M851" i="3"/>
  <c r="N851" i="3"/>
  <c r="O851" i="3"/>
  <c r="P851" i="3"/>
  <c r="B852" i="3"/>
  <c r="D852" i="3"/>
  <c r="F852" i="3"/>
  <c r="G852" i="3"/>
  <c r="H852" i="3"/>
  <c r="I852" i="3"/>
  <c r="K852" i="3"/>
  <c r="L852" i="3"/>
  <c r="M852" i="3"/>
  <c r="N852" i="3"/>
  <c r="O852" i="3"/>
  <c r="P852" i="3"/>
  <c r="B853" i="3"/>
  <c r="D853" i="3"/>
  <c r="F853" i="3"/>
  <c r="G853" i="3"/>
  <c r="H853" i="3"/>
  <c r="I853" i="3"/>
  <c r="K853" i="3"/>
  <c r="L853" i="3"/>
  <c r="M853" i="3"/>
  <c r="N853" i="3"/>
  <c r="O853" i="3"/>
  <c r="P853" i="3"/>
  <c r="B854" i="3"/>
  <c r="D854" i="3"/>
  <c r="F854" i="3"/>
  <c r="G854" i="3"/>
  <c r="H854" i="3"/>
  <c r="I854" i="3"/>
  <c r="K854" i="3"/>
  <c r="L854" i="3"/>
  <c r="M854" i="3"/>
  <c r="N854" i="3"/>
  <c r="O854" i="3"/>
  <c r="P854" i="3"/>
  <c r="B855" i="3"/>
  <c r="D855" i="3"/>
  <c r="F855" i="3"/>
  <c r="G855" i="3"/>
  <c r="H855" i="3"/>
  <c r="I855" i="3"/>
  <c r="K855" i="3"/>
  <c r="L855" i="3"/>
  <c r="M855" i="3"/>
  <c r="N855" i="3"/>
  <c r="O855" i="3"/>
  <c r="P855" i="3"/>
  <c r="B856" i="3"/>
  <c r="D856" i="3"/>
  <c r="F856" i="3"/>
  <c r="G856" i="3"/>
  <c r="H856" i="3"/>
  <c r="I856" i="3"/>
  <c r="K856" i="3"/>
  <c r="L856" i="3"/>
  <c r="M856" i="3"/>
  <c r="N856" i="3"/>
  <c r="O856" i="3"/>
  <c r="P856" i="3"/>
  <c r="B857" i="3"/>
  <c r="D857" i="3"/>
  <c r="F857" i="3"/>
  <c r="G857" i="3"/>
  <c r="H857" i="3"/>
  <c r="I857" i="3"/>
  <c r="K857" i="3"/>
  <c r="L857" i="3"/>
  <c r="M857" i="3"/>
  <c r="N857" i="3"/>
  <c r="O857" i="3"/>
  <c r="P857" i="3"/>
  <c r="B858" i="3"/>
  <c r="D858" i="3"/>
  <c r="F858" i="3"/>
  <c r="G858" i="3"/>
  <c r="H858" i="3"/>
  <c r="I858" i="3"/>
  <c r="K858" i="3"/>
  <c r="L858" i="3"/>
  <c r="M858" i="3"/>
  <c r="N858" i="3"/>
  <c r="O858" i="3"/>
  <c r="P858" i="3"/>
  <c r="B859" i="3"/>
  <c r="D859" i="3"/>
  <c r="F859" i="3"/>
  <c r="G859" i="3"/>
  <c r="H859" i="3"/>
  <c r="I859" i="3"/>
  <c r="K859" i="3"/>
  <c r="L859" i="3"/>
  <c r="M859" i="3"/>
  <c r="N859" i="3"/>
  <c r="O859" i="3"/>
  <c r="P859" i="3"/>
  <c r="B860" i="3"/>
  <c r="D860" i="3"/>
  <c r="F860" i="3"/>
  <c r="G860" i="3"/>
  <c r="H860" i="3"/>
  <c r="I860" i="3"/>
  <c r="K860" i="3"/>
  <c r="L860" i="3"/>
  <c r="M860" i="3"/>
  <c r="N860" i="3"/>
  <c r="O860" i="3"/>
  <c r="P860" i="3"/>
  <c r="B861" i="3"/>
  <c r="D861" i="3"/>
  <c r="F861" i="3"/>
  <c r="G861" i="3"/>
  <c r="H861" i="3"/>
  <c r="I861" i="3"/>
  <c r="K861" i="3"/>
  <c r="L861" i="3"/>
  <c r="M861" i="3"/>
  <c r="N861" i="3"/>
  <c r="O861" i="3"/>
  <c r="P861" i="3"/>
  <c r="B862" i="3"/>
  <c r="D862" i="3"/>
  <c r="F862" i="3"/>
  <c r="G862" i="3"/>
  <c r="H862" i="3"/>
  <c r="I862" i="3"/>
  <c r="K862" i="3"/>
  <c r="L862" i="3"/>
  <c r="M862" i="3"/>
  <c r="N862" i="3"/>
  <c r="O862" i="3"/>
  <c r="P862" i="3"/>
  <c r="B863" i="3"/>
  <c r="D863" i="3"/>
  <c r="F863" i="3"/>
  <c r="G863" i="3"/>
  <c r="H863" i="3"/>
  <c r="I863" i="3"/>
  <c r="K863" i="3"/>
  <c r="L863" i="3"/>
  <c r="M863" i="3"/>
  <c r="N863" i="3"/>
  <c r="O863" i="3"/>
  <c r="P863" i="3"/>
  <c r="B864" i="3"/>
  <c r="D864" i="3"/>
  <c r="F864" i="3"/>
  <c r="G864" i="3"/>
  <c r="H864" i="3"/>
  <c r="I864" i="3"/>
  <c r="K864" i="3"/>
  <c r="L864" i="3"/>
  <c r="M864" i="3"/>
  <c r="N864" i="3"/>
  <c r="O864" i="3"/>
  <c r="P864" i="3"/>
  <c r="B865" i="3"/>
  <c r="D865" i="3"/>
  <c r="F865" i="3"/>
  <c r="G865" i="3"/>
  <c r="H865" i="3"/>
  <c r="I865" i="3"/>
  <c r="K865" i="3"/>
  <c r="L865" i="3"/>
  <c r="M865" i="3"/>
  <c r="N865" i="3"/>
  <c r="O865" i="3"/>
  <c r="P865" i="3"/>
  <c r="B866" i="3"/>
  <c r="D866" i="3"/>
  <c r="F866" i="3"/>
  <c r="G866" i="3"/>
  <c r="H866" i="3"/>
  <c r="I866" i="3"/>
  <c r="K866" i="3"/>
  <c r="L866" i="3"/>
  <c r="M866" i="3"/>
  <c r="N866" i="3"/>
  <c r="O866" i="3"/>
  <c r="P866" i="3"/>
  <c r="B867" i="3"/>
  <c r="D867" i="3"/>
  <c r="F867" i="3"/>
  <c r="G867" i="3"/>
  <c r="H867" i="3"/>
  <c r="I867" i="3"/>
  <c r="K867" i="3"/>
  <c r="L867" i="3"/>
  <c r="M867" i="3"/>
  <c r="N867" i="3"/>
  <c r="O867" i="3"/>
  <c r="P867" i="3"/>
  <c r="B868" i="3"/>
  <c r="D868" i="3"/>
  <c r="F868" i="3"/>
  <c r="G868" i="3"/>
  <c r="H868" i="3"/>
  <c r="I868" i="3"/>
  <c r="K868" i="3"/>
  <c r="L868" i="3"/>
  <c r="M868" i="3"/>
  <c r="N868" i="3"/>
  <c r="O868" i="3"/>
  <c r="P868" i="3"/>
  <c r="B869" i="3"/>
  <c r="D869" i="3"/>
  <c r="F869" i="3"/>
  <c r="G869" i="3"/>
  <c r="H869" i="3"/>
  <c r="I869" i="3"/>
  <c r="K869" i="3"/>
  <c r="L869" i="3"/>
  <c r="M869" i="3"/>
  <c r="N869" i="3"/>
  <c r="O869" i="3"/>
  <c r="P869" i="3"/>
  <c r="B870" i="3"/>
  <c r="D870" i="3"/>
  <c r="F870" i="3"/>
  <c r="G870" i="3"/>
  <c r="H870" i="3"/>
  <c r="I870" i="3"/>
  <c r="K870" i="3"/>
  <c r="L870" i="3"/>
  <c r="M870" i="3"/>
  <c r="N870" i="3"/>
  <c r="O870" i="3"/>
  <c r="P870" i="3"/>
  <c r="B871" i="3"/>
  <c r="D871" i="3"/>
  <c r="F871" i="3"/>
  <c r="G871" i="3"/>
  <c r="H871" i="3"/>
  <c r="I871" i="3"/>
  <c r="K871" i="3"/>
  <c r="L871" i="3"/>
  <c r="M871" i="3"/>
  <c r="N871" i="3"/>
  <c r="O871" i="3"/>
  <c r="P871" i="3"/>
  <c r="B872" i="3"/>
  <c r="D872" i="3"/>
  <c r="F872" i="3"/>
  <c r="G872" i="3"/>
  <c r="H872" i="3"/>
  <c r="I872" i="3"/>
  <c r="K872" i="3"/>
  <c r="L872" i="3"/>
  <c r="M872" i="3"/>
  <c r="N872" i="3"/>
  <c r="O872" i="3"/>
  <c r="P872" i="3"/>
  <c r="B873" i="3"/>
  <c r="D873" i="3"/>
  <c r="F873" i="3"/>
  <c r="G873" i="3"/>
  <c r="H873" i="3"/>
  <c r="I873" i="3"/>
  <c r="K873" i="3"/>
  <c r="L873" i="3"/>
  <c r="M873" i="3"/>
  <c r="N873" i="3"/>
  <c r="O873" i="3"/>
  <c r="P873" i="3"/>
  <c r="B874" i="3"/>
  <c r="D874" i="3"/>
  <c r="F874" i="3"/>
  <c r="G874" i="3"/>
  <c r="H874" i="3"/>
  <c r="I874" i="3"/>
  <c r="K874" i="3"/>
  <c r="L874" i="3"/>
  <c r="M874" i="3"/>
  <c r="N874" i="3"/>
  <c r="O874" i="3"/>
  <c r="P874" i="3"/>
  <c r="B875" i="3"/>
  <c r="D875" i="3"/>
  <c r="F875" i="3"/>
  <c r="G875" i="3"/>
  <c r="H875" i="3"/>
  <c r="I875" i="3"/>
  <c r="K875" i="3"/>
  <c r="L875" i="3"/>
  <c r="M875" i="3"/>
  <c r="N875" i="3"/>
  <c r="O875" i="3"/>
  <c r="P875" i="3"/>
  <c r="B876" i="3"/>
  <c r="D876" i="3"/>
  <c r="F876" i="3"/>
  <c r="G876" i="3"/>
  <c r="H876" i="3"/>
  <c r="I876" i="3"/>
  <c r="K876" i="3"/>
  <c r="L876" i="3"/>
  <c r="M876" i="3"/>
  <c r="N876" i="3"/>
  <c r="O876" i="3"/>
  <c r="P876" i="3"/>
  <c r="B877" i="3"/>
  <c r="D877" i="3"/>
  <c r="F877" i="3"/>
  <c r="G877" i="3"/>
  <c r="H877" i="3"/>
  <c r="I877" i="3"/>
  <c r="K877" i="3"/>
  <c r="L877" i="3"/>
  <c r="M877" i="3"/>
  <c r="N877" i="3"/>
  <c r="O877" i="3"/>
  <c r="P877" i="3"/>
  <c r="B878" i="3"/>
  <c r="D878" i="3"/>
  <c r="F878" i="3"/>
  <c r="G878" i="3"/>
  <c r="H878" i="3"/>
  <c r="I878" i="3"/>
  <c r="K878" i="3"/>
  <c r="L878" i="3"/>
  <c r="M878" i="3"/>
  <c r="N878" i="3"/>
  <c r="O878" i="3"/>
  <c r="P878" i="3"/>
  <c r="B879" i="3"/>
  <c r="D879" i="3"/>
  <c r="F879" i="3"/>
  <c r="G879" i="3"/>
  <c r="H879" i="3"/>
  <c r="I879" i="3"/>
  <c r="K879" i="3"/>
  <c r="L879" i="3"/>
  <c r="M879" i="3"/>
  <c r="N879" i="3"/>
  <c r="O879" i="3"/>
  <c r="P879" i="3"/>
  <c r="B880" i="3"/>
  <c r="D880" i="3"/>
  <c r="F880" i="3"/>
  <c r="G880" i="3"/>
  <c r="H880" i="3"/>
  <c r="I880" i="3"/>
  <c r="K880" i="3"/>
  <c r="L880" i="3"/>
  <c r="M880" i="3"/>
  <c r="N880" i="3"/>
  <c r="O880" i="3"/>
  <c r="P880" i="3"/>
  <c r="B881" i="3"/>
  <c r="D881" i="3"/>
  <c r="F881" i="3"/>
  <c r="G881" i="3"/>
  <c r="H881" i="3"/>
  <c r="I881" i="3"/>
  <c r="K881" i="3"/>
  <c r="L881" i="3"/>
  <c r="M881" i="3"/>
  <c r="N881" i="3"/>
  <c r="O881" i="3"/>
  <c r="P881" i="3"/>
  <c r="B882" i="3"/>
  <c r="D882" i="3"/>
  <c r="F882" i="3"/>
  <c r="G882" i="3"/>
  <c r="H882" i="3"/>
  <c r="I882" i="3"/>
  <c r="K882" i="3"/>
  <c r="L882" i="3"/>
  <c r="M882" i="3"/>
  <c r="N882" i="3"/>
  <c r="O882" i="3"/>
  <c r="P882" i="3"/>
  <c r="B883" i="3"/>
  <c r="D883" i="3"/>
  <c r="F883" i="3"/>
  <c r="G883" i="3"/>
  <c r="H883" i="3"/>
  <c r="I883" i="3"/>
  <c r="K883" i="3"/>
  <c r="L883" i="3"/>
  <c r="M883" i="3"/>
  <c r="N883" i="3"/>
  <c r="O883" i="3"/>
  <c r="P883" i="3"/>
  <c r="B884" i="3"/>
  <c r="D884" i="3"/>
  <c r="F884" i="3"/>
  <c r="G884" i="3"/>
  <c r="H884" i="3"/>
  <c r="I884" i="3"/>
  <c r="K884" i="3"/>
  <c r="L884" i="3"/>
  <c r="M884" i="3"/>
  <c r="N884" i="3"/>
  <c r="O884" i="3"/>
  <c r="P884" i="3"/>
  <c r="B885" i="3"/>
  <c r="D885" i="3"/>
  <c r="F885" i="3"/>
  <c r="G885" i="3"/>
  <c r="H885" i="3"/>
  <c r="I885" i="3"/>
  <c r="K885" i="3"/>
  <c r="L885" i="3"/>
  <c r="M885" i="3"/>
  <c r="N885" i="3"/>
  <c r="O885" i="3"/>
  <c r="P885" i="3"/>
  <c r="B886" i="3"/>
  <c r="D886" i="3"/>
  <c r="F886" i="3"/>
  <c r="G886" i="3"/>
  <c r="H886" i="3"/>
  <c r="I886" i="3"/>
  <c r="K886" i="3"/>
  <c r="L886" i="3"/>
  <c r="M886" i="3"/>
  <c r="N886" i="3"/>
  <c r="O886" i="3"/>
  <c r="P886" i="3"/>
  <c r="B887" i="3"/>
  <c r="D887" i="3"/>
  <c r="F887" i="3"/>
  <c r="G887" i="3"/>
  <c r="H887" i="3"/>
  <c r="I887" i="3"/>
  <c r="K887" i="3"/>
  <c r="L887" i="3"/>
  <c r="M887" i="3"/>
  <c r="N887" i="3"/>
  <c r="O887" i="3"/>
  <c r="P887" i="3"/>
  <c r="B888" i="3"/>
  <c r="D888" i="3"/>
  <c r="F888" i="3"/>
  <c r="G888" i="3"/>
  <c r="H888" i="3"/>
  <c r="I888" i="3"/>
  <c r="K888" i="3"/>
  <c r="L888" i="3"/>
  <c r="M888" i="3"/>
  <c r="N888" i="3"/>
  <c r="O888" i="3"/>
  <c r="P888" i="3"/>
  <c r="B889" i="3"/>
  <c r="D889" i="3"/>
  <c r="F889" i="3"/>
  <c r="G889" i="3"/>
  <c r="H889" i="3"/>
  <c r="I889" i="3"/>
  <c r="K889" i="3"/>
  <c r="L889" i="3"/>
  <c r="M889" i="3"/>
  <c r="N889" i="3"/>
  <c r="O889" i="3"/>
  <c r="P889" i="3"/>
  <c r="B890" i="3"/>
  <c r="D890" i="3"/>
  <c r="F890" i="3"/>
  <c r="G890" i="3"/>
  <c r="H890" i="3"/>
  <c r="I890" i="3"/>
  <c r="K890" i="3"/>
  <c r="L890" i="3"/>
  <c r="M890" i="3"/>
  <c r="N890" i="3"/>
  <c r="O890" i="3"/>
  <c r="P890" i="3"/>
  <c r="B891" i="3"/>
  <c r="D891" i="3"/>
  <c r="F891" i="3"/>
  <c r="G891" i="3"/>
  <c r="H891" i="3"/>
  <c r="I891" i="3"/>
  <c r="K891" i="3"/>
  <c r="L891" i="3"/>
  <c r="M891" i="3"/>
  <c r="N891" i="3"/>
  <c r="O891" i="3"/>
  <c r="P891" i="3"/>
  <c r="B892" i="3"/>
  <c r="D892" i="3"/>
  <c r="F892" i="3"/>
  <c r="G892" i="3"/>
  <c r="H892" i="3"/>
  <c r="I892" i="3"/>
  <c r="K892" i="3"/>
  <c r="L892" i="3"/>
  <c r="M892" i="3"/>
  <c r="N892" i="3"/>
  <c r="O892" i="3"/>
  <c r="P892" i="3"/>
  <c r="B893" i="3"/>
  <c r="D893" i="3"/>
  <c r="F893" i="3"/>
  <c r="G893" i="3"/>
  <c r="H893" i="3"/>
  <c r="I893" i="3"/>
  <c r="K893" i="3"/>
  <c r="L893" i="3"/>
  <c r="M893" i="3"/>
  <c r="N893" i="3"/>
  <c r="O893" i="3"/>
  <c r="P893" i="3"/>
  <c r="B894" i="3"/>
  <c r="D894" i="3"/>
  <c r="F894" i="3"/>
  <c r="G894" i="3"/>
  <c r="H894" i="3"/>
  <c r="I894" i="3"/>
  <c r="K894" i="3"/>
  <c r="L894" i="3"/>
  <c r="M894" i="3"/>
  <c r="N894" i="3"/>
  <c r="O894" i="3"/>
  <c r="P894" i="3"/>
  <c r="B895" i="3"/>
  <c r="D895" i="3"/>
  <c r="F895" i="3"/>
  <c r="G895" i="3"/>
  <c r="H895" i="3"/>
  <c r="I895" i="3"/>
  <c r="K895" i="3"/>
  <c r="L895" i="3"/>
  <c r="M895" i="3"/>
  <c r="N895" i="3"/>
  <c r="O895" i="3"/>
  <c r="P895" i="3"/>
  <c r="B896" i="3"/>
  <c r="D896" i="3"/>
  <c r="F896" i="3"/>
  <c r="G896" i="3"/>
  <c r="H896" i="3"/>
  <c r="I896" i="3"/>
  <c r="K896" i="3"/>
  <c r="L896" i="3"/>
  <c r="M896" i="3"/>
  <c r="N896" i="3"/>
  <c r="O896" i="3"/>
  <c r="P896" i="3"/>
  <c r="B897" i="3"/>
  <c r="D897" i="3"/>
  <c r="F897" i="3"/>
  <c r="G897" i="3"/>
  <c r="H897" i="3"/>
  <c r="I897" i="3"/>
  <c r="K897" i="3"/>
  <c r="L897" i="3"/>
  <c r="M897" i="3"/>
  <c r="N897" i="3"/>
  <c r="O897" i="3"/>
  <c r="P897" i="3"/>
  <c r="B898" i="3"/>
  <c r="D898" i="3"/>
  <c r="F898" i="3"/>
  <c r="G898" i="3"/>
  <c r="H898" i="3"/>
  <c r="I898" i="3"/>
  <c r="K898" i="3"/>
  <c r="L898" i="3"/>
  <c r="M898" i="3"/>
  <c r="N898" i="3"/>
  <c r="O898" i="3"/>
  <c r="P898" i="3"/>
  <c r="B899" i="3"/>
  <c r="D899" i="3"/>
  <c r="F899" i="3"/>
  <c r="G899" i="3"/>
  <c r="H899" i="3"/>
  <c r="I899" i="3"/>
  <c r="K899" i="3"/>
  <c r="L899" i="3"/>
  <c r="M899" i="3"/>
  <c r="N899" i="3"/>
  <c r="O899" i="3"/>
  <c r="P899" i="3"/>
  <c r="B900" i="3"/>
  <c r="D900" i="3"/>
  <c r="F900" i="3"/>
  <c r="G900" i="3"/>
  <c r="H900" i="3"/>
  <c r="I900" i="3"/>
  <c r="K900" i="3"/>
  <c r="L900" i="3"/>
  <c r="M900" i="3"/>
  <c r="N900" i="3"/>
  <c r="O900" i="3"/>
  <c r="P900" i="3"/>
  <c r="B901" i="3"/>
  <c r="D901" i="3"/>
  <c r="F901" i="3"/>
  <c r="G901" i="3"/>
  <c r="H901" i="3"/>
  <c r="I901" i="3"/>
  <c r="K901" i="3"/>
  <c r="L901" i="3"/>
  <c r="M901" i="3"/>
  <c r="N901" i="3"/>
  <c r="O901" i="3"/>
  <c r="P901" i="3"/>
  <c r="B902" i="3"/>
  <c r="D902" i="3"/>
  <c r="F902" i="3"/>
  <c r="G902" i="3"/>
  <c r="H902" i="3"/>
  <c r="I902" i="3"/>
  <c r="K902" i="3"/>
  <c r="L902" i="3"/>
  <c r="M902" i="3"/>
  <c r="N902" i="3"/>
  <c r="O902" i="3"/>
  <c r="P902" i="3"/>
  <c r="B903" i="3"/>
  <c r="D903" i="3"/>
  <c r="F903" i="3"/>
  <c r="G903" i="3"/>
  <c r="H903" i="3"/>
  <c r="I903" i="3"/>
  <c r="K903" i="3"/>
  <c r="L903" i="3"/>
  <c r="M903" i="3"/>
  <c r="N903" i="3"/>
  <c r="O903" i="3"/>
  <c r="P903" i="3"/>
  <c r="B904" i="3"/>
  <c r="D904" i="3"/>
  <c r="F904" i="3"/>
  <c r="G904" i="3"/>
  <c r="H904" i="3"/>
  <c r="I904" i="3"/>
  <c r="K904" i="3"/>
  <c r="L904" i="3"/>
  <c r="M904" i="3"/>
  <c r="N904" i="3"/>
  <c r="O904" i="3"/>
  <c r="P904" i="3"/>
  <c r="B905" i="3"/>
  <c r="D905" i="3"/>
  <c r="F905" i="3"/>
  <c r="G905" i="3"/>
  <c r="H905" i="3"/>
  <c r="I905" i="3"/>
  <c r="K905" i="3"/>
  <c r="L905" i="3"/>
  <c r="M905" i="3"/>
  <c r="N905" i="3"/>
  <c r="O905" i="3"/>
  <c r="P905" i="3"/>
  <c r="B906" i="3"/>
  <c r="D906" i="3"/>
  <c r="F906" i="3"/>
  <c r="G906" i="3"/>
  <c r="H906" i="3"/>
  <c r="I906" i="3"/>
  <c r="K906" i="3"/>
  <c r="L906" i="3"/>
  <c r="M906" i="3"/>
  <c r="N906" i="3"/>
  <c r="O906" i="3"/>
  <c r="P906" i="3"/>
  <c r="B907" i="3"/>
  <c r="D907" i="3"/>
  <c r="F907" i="3"/>
  <c r="G907" i="3"/>
  <c r="H907" i="3"/>
  <c r="I907" i="3"/>
  <c r="K907" i="3"/>
  <c r="L907" i="3"/>
  <c r="M907" i="3"/>
  <c r="N907" i="3"/>
  <c r="O907" i="3"/>
  <c r="P907" i="3"/>
  <c r="B908" i="3"/>
  <c r="D908" i="3"/>
  <c r="F908" i="3"/>
  <c r="G908" i="3"/>
  <c r="H908" i="3"/>
  <c r="I908" i="3"/>
  <c r="K908" i="3"/>
  <c r="L908" i="3"/>
  <c r="M908" i="3"/>
  <c r="N908" i="3"/>
  <c r="O908" i="3"/>
  <c r="P908" i="3"/>
  <c r="B909" i="3"/>
  <c r="D909" i="3"/>
  <c r="F909" i="3"/>
  <c r="G909" i="3"/>
  <c r="H909" i="3"/>
  <c r="I909" i="3"/>
  <c r="K909" i="3"/>
  <c r="L909" i="3"/>
  <c r="M909" i="3"/>
  <c r="N909" i="3"/>
  <c r="O909" i="3"/>
  <c r="P909" i="3"/>
  <c r="B910" i="3"/>
  <c r="D910" i="3"/>
  <c r="F910" i="3"/>
  <c r="G910" i="3"/>
  <c r="H910" i="3"/>
  <c r="I910" i="3"/>
  <c r="K910" i="3"/>
  <c r="L910" i="3"/>
  <c r="M910" i="3"/>
  <c r="N910" i="3"/>
  <c r="O910" i="3"/>
  <c r="P910" i="3"/>
  <c r="B911" i="3"/>
  <c r="D911" i="3"/>
  <c r="F911" i="3"/>
  <c r="G911" i="3"/>
  <c r="H911" i="3"/>
  <c r="I911" i="3"/>
  <c r="K911" i="3"/>
  <c r="L911" i="3"/>
  <c r="M911" i="3"/>
  <c r="N911" i="3"/>
  <c r="O911" i="3"/>
  <c r="P911" i="3"/>
  <c r="B912" i="3"/>
  <c r="D912" i="3"/>
  <c r="F912" i="3"/>
  <c r="G912" i="3"/>
  <c r="H912" i="3"/>
  <c r="I912" i="3"/>
  <c r="K912" i="3"/>
  <c r="L912" i="3"/>
  <c r="M912" i="3"/>
  <c r="N912" i="3"/>
  <c r="O912" i="3"/>
  <c r="P912" i="3"/>
  <c r="B913" i="3"/>
  <c r="D913" i="3"/>
  <c r="F913" i="3"/>
  <c r="G913" i="3"/>
  <c r="H913" i="3"/>
  <c r="I913" i="3"/>
  <c r="K913" i="3"/>
  <c r="L913" i="3"/>
  <c r="M913" i="3"/>
  <c r="N913" i="3"/>
  <c r="O913" i="3"/>
  <c r="P913" i="3"/>
  <c r="B914" i="3"/>
  <c r="D914" i="3"/>
  <c r="F914" i="3"/>
  <c r="G914" i="3"/>
  <c r="H914" i="3"/>
  <c r="I914" i="3"/>
  <c r="K914" i="3"/>
  <c r="L914" i="3"/>
  <c r="M914" i="3"/>
  <c r="N914" i="3"/>
  <c r="O914" i="3"/>
  <c r="P914" i="3"/>
  <c r="B915" i="3"/>
  <c r="D915" i="3"/>
  <c r="F915" i="3"/>
  <c r="G915" i="3"/>
  <c r="H915" i="3"/>
  <c r="I915" i="3"/>
  <c r="K915" i="3"/>
  <c r="L915" i="3"/>
  <c r="M915" i="3"/>
  <c r="N915" i="3"/>
  <c r="O915" i="3"/>
  <c r="P915" i="3"/>
  <c r="B916" i="3"/>
  <c r="D916" i="3"/>
  <c r="F916" i="3"/>
  <c r="G916" i="3"/>
  <c r="H916" i="3"/>
  <c r="I916" i="3"/>
  <c r="K916" i="3"/>
  <c r="L916" i="3"/>
  <c r="M916" i="3"/>
  <c r="N916" i="3"/>
  <c r="O916" i="3"/>
  <c r="P916" i="3"/>
  <c r="B917" i="3"/>
  <c r="D917" i="3"/>
  <c r="F917" i="3"/>
  <c r="G917" i="3"/>
  <c r="H917" i="3"/>
  <c r="I917" i="3"/>
  <c r="K917" i="3"/>
  <c r="L917" i="3"/>
  <c r="M917" i="3"/>
  <c r="N917" i="3"/>
  <c r="O917" i="3"/>
  <c r="P917" i="3"/>
  <c r="B918" i="3"/>
  <c r="D918" i="3"/>
  <c r="F918" i="3"/>
  <c r="G918" i="3"/>
  <c r="H918" i="3"/>
  <c r="I918" i="3"/>
  <c r="K918" i="3"/>
  <c r="L918" i="3"/>
  <c r="M918" i="3"/>
  <c r="N918" i="3"/>
  <c r="O918" i="3"/>
  <c r="P918" i="3"/>
  <c r="B919" i="3"/>
  <c r="D919" i="3"/>
  <c r="F919" i="3"/>
  <c r="G919" i="3"/>
  <c r="H919" i="3"/>
  <c r="I919" i="3"/>
  <c r="K919" i="3"/>
  <c r="L919" i="3"/>
  <c r="M919" i="3"/>
  <c r="N919" i="3"/>
  <c r="O919" i="3"/>
  <c r="P919" i="3"/>
  <c r="B920" i="3"/>
  <c r="D920" i="3"/>
  <c r="F920" i="3"/>
  <c r="G920" i="3"/>
  <c r="H920" i="3"/>
  <c r="I920" i="3"/>
  <c r="K920" i="3"/>
  <c r="L920" i="3"/>
  <c r="M920" i="3"/>
  <c r="N920" i="3"/>
  <c r="O920" i="3"/>
  <c r="P920" i="3"/>
  <c r="B921" i="3"/>
  <c r="D921" i="3"/>
  <c r="F921" i="3"/>
  <c r="G921" i="3"/>
  <c r="H921" i="3"/>
  <c r="I921" i="3"/>
  <c r="K921" i="3"/>
  <c r="L921" i="3"/>
  <c r="M921" i="3"/>
  <c r="N921" i="3"/>
  <c r="O921" i="3"/>
  <c r="P921" i="3"/>
  <c r="B922" i="3"/>
  <c r="D922" i="3"/>
  <c r="F922" i="3"/>
  <c r="G922" i="3"/>
  <c r="H922" i="3"/>
  <c r="I922" i="3"/>
  <c r="K922" i="3"/>
  <c r="L922" i="3"/>
  <c r="M922" i="3"/>
  <c r="N922" i="3"/>
  <c r="O922" i="3"/>
  <c r="P922" i="3"/>
  <c r="B923" i="3"/>
  <c r="D923" i="3"/>
  <c r="F923" i="3"/>
  <c r="G923" i="3"/>
  <c r="H923" i="3"/>
  <c r="I923" i="3"/>
  <c r="K923" i="3"/>
  <c r="L923" i="3"/>
  <c r="M923" i="3"/>
  <c r="N923" i="3"/>
  <c r="O923" i="3"/>
  <c r="P923" i="3"/>
  <c r="B924" i="3"/>
  <c r="D924" i="3"/>
  <c r="F924" i="3"/>
  <c r="G924" i="3"/>
  <c r="H924" i="3"/>
  <c r="I924" i="3"/>
  <c r="K924" i="3"/>
  <c r="L924" i="3"/>
  <c r="M924" i="3"/>
  <c r="N924" i="3"/>
  <c r="O924" i="3"/>
  <c r="P924" i="3"/>
  <c r="B925" i="3"/>
  <c r="D925" i="3"/>
  <c r="F925" i="3"/>
  <c r="G925" i="3"/>
  <c r="H925" i="3"/>
  <c r="I925" i="3"/>
  <c r="K925" i="3"/>
  <c r="L925" i="3"/>
  <c r="M925" i="3"/>
  <c r="N925" i="3"/>
  <c r="O925" i="3"/>
  <c r="P925" i="3"/>
  <c r="B926" i="3"/>
  <c r="D926" i="3"/>
  <c r="F926" i="3"/>
  <c r="G926" i="3"/>
  <c r="H926" i="3"/>
  <c r="I926" i="3"/>
  <c r="K926" i="3"/>
  <c r="L926" i="3"/>
  <c r="M926" i="3"/>
  <c r="N926" i="3"/>
  <c r="O926" i="3"/>
  <c r="P926" i="3"/>
  <c r="B927" i="3"/>
  <c r="D927" i="3"/>
  <c r="F927" i="3"/>
  <c r="G927" i="3"/>
  <c r="H927" i="3"/>
  <c r="I927" i="3"/>
  <c r="K927" i="3"/>
  <c r="L927" i="3"/>
  <c r="M927" i="3"/>
  <c r="N927" i="3"/>
  <c r="O927" i="3"/>
  <c r="P927" i="3"/>
  <c r="B928" i="3"/>
  <c r="D928" i="3"/>
  <c r="F928" i="3"/>
  <c r="G928" i="3"/>
  <c r="H928" i="3"/>
  <c r="I928" i="3"/>
  <c r="K928" i="3"/>
  <c r="L928" i="3"/>
  <c r="M928" i="3"/>
  <c r="N928" i="3"/>
  <c r="O928" i="3"/>
  <c r="P928" i="3"/>
  <c r="B929" i="3"/>
  <c r="D929" i="3"/>
  <c r="F929" i="3"/>
  <c r="G929" i="3"/>
  <c r="H929" i="3"/>
  <c r="I929" i="3"/>
  <c r="K929" i="3"/>
  <c r="L929" i="3"/>
  <c r="M929" i="3"/>
  <c r="N929" i="3"/>
  <c r="O929" i="3"/>
  <c r="P929" i="3"/>
  <c r="B930" i="3"/>
  <c r="D930" i="3"/>
  <c r="F930" i="3"/>
  <c r="G930" i="3"/>
  <c r="H930" i="3"/>
  <c r="I930" i="3"/>
  <c r="K930" i="3"/>
  <c r="L930" i="3"/>
  <c r="M930" i="3"/>
  <c r="N930" i="3"/>
  <c r="O930" i="3"/>
  <c r="P930" i="3"/>
  <c r="B931" i="3"/>
  <c r="D931" i="3"/>
  <c r="F931" i="3"/>
  <c r="G931" i="3"/>
  <c r="H931" i="3"/>
  <c r="I931" i="3"/>
  <c r="K931" i="3"/>
  <c r="L931" i="3"/>
  <c r="M931" i="3"/>
  <c r="N931" i="3"/>
  <c r="O931" i="3"/>
  <c r="P931" i="3"/>
  <c r="B932" i="3"/>
  <c r="D932" i="3"/>
  <c r="F932" i="3"/>
  <c r="G932" i="3"/>
  <c r="H932" i="3"/>
  <c r="I932" i="3"/>
  <c r="K932" i="3"/>
  <c r="L932" i="3"/>
  <c r="M932" i="3"/>
  <c r="N932" i="3"/>
  <c r="O932" i="3"/>
  <c r="P932" i="3"/>
  <c r="B933" i="3"/>
  <c r="D933" i="3"/>
  <c r="F933" i="3"/>
  <c r="G933" i="3"/>
  <c r="H933" i="3"/>
  <c r="I933" i="3"/>
  <c r="K933" i="3"/>
  <c r="L933" i="3"/>
  <c r="M933" i="3"/>
  <c r="N933" i="3"/>
  <c r="O933" i="3"/>
  <c r="P933" i="3"/>
  <c r="B934" i="3"/>
  <c r="D934" i="3"/>
  <c r="F934" i="3"/>
  <c r="G934" i="3"/>
  <c r="H934" i="3"/>
  <c r="I934" i="3"/>
  <c r="K934" i="3"/>
  <c r="L934" i="3"/>
  <c r="M934" i="3"/>
  <c r="N934" i="3"/>
  <c r="O934" i="3"/>
  <c r="P934" i="3"/>
  <c r="B935" i="3"/>
  <c r="D935" i="3"/>
  <c r="F935" i="3"/>
  <c r="G935" i="3"/>
  <c r="H935" i="3"/>
  <c r="I935" i="3"/>
  <c r="K935" i="3"/>
  <c r="L935" i="3"/>
  <c r="M935" i="3"/>
  <c r="N935" i="3"/>
  <c r="O935" i="3"/>
  <c r="P935" i="3"/>
  <c r="B936" i="3"/>
  <c r="D936" i="3"/>
  <c r="F936" i="3"/>
  <c r="G936" i="3"/>
  <c r="H936" i="3"/>
  <c r="I936" i="3"/>
  <c r="K936" i="3"/>
  <c r="L936" i="3"/>
  <c r="M936" i="3"/>
  <c r="N936" i="3"/>
  <c r="O936" i="3"/>
  <c r="P936" i="3"/>
  <c r="B937" i="3"/>
  <c r="D937" i="3"/>
  <c r="F937" i="3"/>
  <c r="G937" i="3"/>
  <c r="H937" i="3"/>
  <c r="I937" i="3"/>
  <c r="K937" i="3"/>
  <c r="L937" i="3"/>
  <c r="M937" i="3"/>
  <c r="N937" i="3"/>
  <c r="O937" i="3"/>
  <c r="P937" i="3"/>
  <c r="B938" i="3"/>
  <c r="D938" i="3"/>
  <c r="F938" i="3"/>
  <c r="G938" i="3"/>
  <c r="H938" i="3"/>
  <c r="I938" i="3"/>
  <c r="K938" i="3"/>
  <c r="L938" i="3"/>
  <c r="M938" i="3"/>
  <c r="N938" i="3"/>
  <c r="O938" i="3"/>
  <c r="P938" i="3"/>
  <c r="B939" i="3"/>
  <c r="D939" i="3"/>
  <c r="F939" i="3"/>
  <c r="G939" i="3"/>
  <c r="H939" i="3"/>
  <c r="I939" i="3"/>
  <c r="K939" i="3"/>
  <c r="L939" i="3"/>
  <c r="M939" i="3"/>
  <c r="N939" i="3"/>
  <c r="O939" i="3"/>
  <c r="P939" i="3"/>
  <c r="B940" i="3"/>
  <c r="D940" i="3"/>
  <c r="F940" i="3"/>
  <c r="G940" i="3"/>
  <c r="H940" i="3"/>
  <c r="I940" i="3"/>
  <c r="K940" i="3"/>
  <c r="L940" i="3"/>
  <c r="M940" i="3"/>
  <c r="N940" i="3"/>
  <c r="O940" i="3"/>
  <c r="P940" i="3"/>
  <c r="B941" i="3"/>
  <c r="D941" i="3"/>
  <c r="F941" i="3"/>
  <c r="G941" i="3"/>
  <c r="H941" i="3"/>
  <c r="I941" i="3"/>
  <c r="K941" i="3"/>
  <c r="L941" i="3"/>
  <c r="M941" i="3"/>
  <c r="N941" i="3"/>
  <c r="O941" i="3"/>
  <c r="P941" i="3"/>
  <c r="B942" i="3"/>
  <c r="D942" i="3"/>
  <c r="F942" i="3"/>
  <c r="G942" i="3"/>
  <c r="H942" i="3"/>
  <c r="I942" i="3"/>
  <c r="K942" i="3"/>
  <c r="L942" i="3"/>
  <c r="M942" i="3"/>
  <c r="N942" i="3"/>
  <c r="O942" i="3"/>
  <c r="P942" i="3"/>
  <c r="B943" i="3"/>
  <c r="D943" i="3"/>
  <c r="F943" i="3"/>
  <c r="G943" i="3"/>
  <c r="H943" i="3"/>
  <c r="I943" i="3"/>
  <c r="K943" i="3"/>
  <c r="L943" i="3"/>
  <c r="M943" i="3"/>
  <c r="N943" i="3"/>
  <c r="O943" i="3"/>
  <c r="P943" i="3"/>
  <c r="B944" i="3"/>
  <c r="D944" i="3"/>
  <c r="F944" i="3"/>
  <c r="G944" i="3"/>
  <c r="H944" i="3"/>
  <c r="I944" i="3"/>
  <c r="K944" i="3"/>
  <c r="L944" i="3"/>
  <c r="M944" i="3"/>
  <c r="N944" i="3"/>
  <c r="O944" i="3"/>
  <c r="P944" i="3"/>
  <c r="B945" i="3"/>
  <c r="D945" i="3"/>
  <c r="F945" i="3"/>
  <c r="G945" i="3"/>
  <c r="H945" i="3"/>
  <c r="I945" i="3"/>
  <c r="K945" i="3"/>
  <c r="L945" i="3"/>
  <c r="M945" i="3"/>
  <c r="N945" i="3"/>
  <c r="O945" i="3"/>
  <c r="P945" i="3"/>
  <c r="B946" i="3"/>
  <c r="D946" i="3"/>
  <c r="F946" i="3"/>
  <c r="G946" i="3"/>
  <c r="H946" i="3"/>
  <c r="I946" i="3"/>
  <c r="K946" i="3"/>
  <c r="L946" i="3"/>
  <c r="M946" i="3"/>
  <c r="N946" i="3"/>
  <c r="O946" i="3"/>
  <c r="P946" i="3"/>
  <c r="B947" i="3"/>
  <c r="D947" i="3"/>
  <c r="F947" i="3"/>
  <c r="G947" i="3"/>
  <c r="H947" i="3"/>
  <c r="I947" i="3"/>
  <c r="K947" i="3"/>
  <c r="L947" i="3"/>
  <c r="M947" i="3"/>
  <c r="N947" i="3"/>
  <c r="O947" i="3"/>
  <c r="P947" i="3"/>
  <c r="B948" i="3"/>
  <c r="D948" i="3"/>
  <c r="F948" i="3"/>
  <c r="G948" i="3"/>
  <c r="H948" i="3"/>
  <c r="I948" i="3"/>
  <c r="K948" i="3"/>
  <c r="L948" i="3"/>
  <c r="M948" i="3"/>
  <c r="N948" i="3"/>
  <c r="O948" i="3"/>
  <c r="P948" i="3"/>
  <c r="B949" i="3"/>
  <c r="D949" i="3"/>
  <c r="F949" i="3"/>
  <c r="G949" i="3"/>
  <c r="H949" i="3"/>
  <c r="I949" i="3"/>
  <c r="K949" i="3"/>
  <c r="L949" i="3"/>
  <c r="M949" i="3"/>
  <c r="N949" i="3"/>
  <c r="O949" i="3"/>
  <c r="P949" i="3"/>
  <c r="B950" i="3"/>
  <c r="D950" i="3"/>
  <c r="F950" i="3"/>
  <c r="G950" i="3"/>
  <c r="H950" i="3"/>
  <c r="I950" i="3"/>
  <c r="K950" i="3"/>
  <c r="L950" i="3"/>
  <c r="M950" i="3"/>
  <c r="N950" i="3"/>
  <c r="O950" i="3"/>
  <c r="P950" i="3"/>
  <c r="B951" i="3"/>
  <c r="D951" i="3"/>
  <c r="F951" i="3"/>
  <c r="G951" i="3"/>
  <c r="H951" i="3"/>
  <c r="I951" i="3"/>
  <c r="K951" i="3"/>
  <c r="L951" i="3"/>
  <c r="M951" i="3"/>
  <c r="N951" i="3"/>
  <c r="O951" i="3"/>
  <c r="P951" i="3"/>
  <c r="B952" i="3"/>
  <c r="D952" i="3"/>
  <c r="F952" i="3"/>
  <c r="G952" i="3"/>
  <c r="H952" i="3"/>
  <c r="I952" i="3"/>
  <c r="K952" i="3"/>
  <c r="L952" i="3"/>
  <c r="M952" i="3"/>
  <c r="N952" i="3"/>
  <c r="O952" i="3"/>
  <c r="P952" i="3"/>
  <c r="B953" i="3"/>
  <c r="D953" i="3"/>
  <c r="F953" i="3"/>
  <c r="G953" i="3"/>
  <c r="H953" i="3"/>
  <c r="I953" i="3"/>
  <c r="K953" i="3"/>
  <c r="L953" i="3"/>
  <c r="M953" i="3"/>
  <c r="N953" i="3"/>
  <c r="O953" i="3"/>
  <c r="P953" i="3"/>
  <c r="B954" i="3"/>
  <c r="D954" i="3"/>
  <c r="F954" i="3"/>
  <c r="G954" i="3"/>
  <c r="H954" i="3"/>
  <c r="I954" i="3"/>
  <c r="K954" i="3"/>
  <c r="L954" i="3"/>
  <c r="M954" i="3"/>
  <c r="N954" i="3"/>
  <c r="O954" i="3"/>
  <c r="P954" i="3"/>
  <c r="B955" i="3"/>
  <c r="D955" i="3"/>
  <c r="F955" i="3"/>
  <c r="G955" i="3"/>
  <c r="H955" i="3"/>
  <c r="I955" i="3"/>
  <c r="K955" i="3"/>
  <c r="L955" i="3"/>
  <c r="M955" i="3"/>
  <c r="N955" i="3"/>
  <c r="O955" i="3"/>
  <c r="P955" i="3"/>
  <c r="B956" i="3"/>
  <c r="D956" i="3"/>
  <c r="F956" i="3"/>
  <c r="G956" i="3"/>
  <c r="H956" i="3"/>
  <c r="I956" i="3"/>
  <c r="K956" i="3"/>
  <c r="L956" i="3"/>
  <c r="M956" i="3"/>
  <c r="N956" i="3"/>
  <c r="O956" i="3"/>
  <c r="P956" i="3"/>
  <c r="B957" i="3"/>
  <c r="D957" i="3"/>
  <c r="F957" i="3"/>
  <c r="G957" i="3"/>
  <c r="H957" i="3"/>
  <c r="I957" i="3"/>
  <c r="K957" i="3"/>
  <c r="L957" i="3"/>
  <c r="M957" i="3"/>
  <c r="N957" i="3"/>
  <c r="O957" i="3"/>
  <c r="P957" i="3"/>
  <c r="B958" i="3"/>
  <c r="D958" i="3"/>
  <c r="F958" i="3"/>
  <c r="G958" i="3"/>
  <c r="H958" i="3"/>
  <c r="I958" i="3"/>
  <c r="K958" i="3"/>
  <c r="L958" i="3"/>
  <c r="M958" i="3"/>
  <c r="N958" i="3"/>
  <c r="O958" i="3"/>
  <c r="P958" i="3"/>
  <c r="B959" i="3"/>
  <c r="D959" i="3"/>
  <c r="F959" i="3"/>
  <c r="A959" i="3" s="1"/>
  <c r="G959" i="3"/>
  <c r="H959" i="3"/>
  <c r="I959" i="3"/>
  <c r="K959" i="3"/>
  <c r="L959" i="3"/>
  <c r="M959" i="3"/>
  <c r="N959" i="3"/>
  <c r="O959" i="3"/>
  <c r="P959" i="3"/>
  <c r="B960" i="3"/>
  <c r="D960" i="3"/>
  <c r="F960" i="3"/>
  <c r="G960" i="3"/>
  <c r="H960" i="3"/>
  <c r="I960" i="3"/>
  <c r="K960" i="3"/>
  <c r="L960" i="3"/>
  <c r="M960" i="3"/>
  <c r="N960" i="3"/>
  <c r="O960" i="3"/>
  <c r="P960" i="3"/>
  <c r="B961" i="3"/>
  <c r="D961" i="3"/>
  <c r="F961" i="3"/>
  <c r="G961" i="3"/>
  <c r="H961" i="3"/>
  <c r="I961" i="3"/>
  <c r="K961" i="3"/>
  <c r="L961" i="3"/>
  <c r="M961" i="3"/>
  <c r="N961" i="3"/>
  <c r="O961" i="3"/>
  <c r="P961" i="3"/>
  <c r="B962" i="3"/>
  <c r="D962" i="3"/>
  <c r="F962" i="3"/>
  <c r="G962" i="3"/>
  <c r="H962" i="3"/>
  <c r="I962" i="3"/>
  <c r="K962" i="3"/>
  <c r="L962" i="3"/>
  <c r="M962" i="3"/>
  <c r="N962" i="3"/>
  <c r="O962" i="3"/>
  <c r="P962" i="3"/>
  <c r="B963" i="3"/>
  <c r="D963" i="3"/>
  <c r="F963" i="3"/>
  <c r="G963" i="3"/>
  <c r="H963" i="3"/>
  <c r="I963" i="3"/>
  <c r="K963" i="3"/>
  <c r="L963" i="3"/>
  <c r="M963" i="3"/>
  <c r="N963" i="3"/>
  <c r="O963" i="3"/>
  <c r="P963" i="3"/>
  <c r="B964" i="3"/>
  <c r="D964" i="3"/>
  <c r="F964" i="3"/>
  <c r="G964" i="3"/>
  <c r="H964" i="3"/>
  <c r="I964" i="3"/>
  <c r="K964" i="3"/>
  <c r="L964" i="3"/>
  <c r="M964" i="3"/>
  <c r="N964" i="3"/>
  <c r="O964" i="3"/>
  <c r="P964" i="3"/>
  <c r="B965" i="3"/>
  <c r="D965" i="3"/>
  <c r="F965" i="3"/>
  <c r="G965" i="3"/>
  <c r="H965" i="3"/>
  <c r="I965" i="3"/>
  <c r="K965" i="3"/>
  <c r="L965" i="3"/>
  <c r="M965" i="3"/>
  <c r="N965" i="3"/>
  <c r="O965" i="3"/>
  <c r="P965" i="3"/>
  <c r="B966" i="3"/>
  <c r="D966" i="3"/>
  <c r="F966" i="3"/>
  <c r="G966" i="3"/>
  <c r="H966" i="3"/>
  <c r="I966" i="3"/>
  <c r="K966" i="3"/>
  <c r="L966" i="3"/>
  <c r="M966" i="3"/>
  <c r="N966" i="3"/>
  <c r="O966" i="3"/>
  <c r="P966" i="3"/>
  <c r="B967" i="3"/>
  <c r="D967" i="3"/>
  <c r="F967" i="3"/>
  <c r="G967" i="3"/>
  <c r="H967" i="3"/>
  <c r="I967" i="3"/>
  <c r="K967" i="3"/>
  <c r="L967" i="3"/>
  <c r="M967" i="3"/>
  <c r="N967" i="3"/>
  <c r="O967" i="3"/>
  <c r="P967" i="3"/>
  <c r="B968" i="3"/>
  <c r="D968" i="3"/>
  <c r="F968" i="3"/>
  <c r="G968" i="3"/>
  <c r="H968" i="3"/>
  <c r="I968" i="3"/>
  <c r="K968" i="3"/>
  <c r="L968" i="3"/>
  <c r="M968" i="3"/>
  <c r="N968" i="3"/>
  <c r="O968" i="3"/>
  <c r="P968" i="3"/>
  <c r="B969" i="3"/>
  <c r="D969" i="3"/>
  <c r="F969" i="3"/>
  <c r="G969" i="3"/>
  <c r="H969" i="3"/>
  <c r="I969" i="3"/>
  <c r="K969" i="3"/>
  <c r="L969" i="3"/>
  <c r="M969" i="3"/>
  <c r="N969" i="3"/>
  <c r="O969" i="3"/>
  <c r="P969" i="3"/>
  <c r="B970" i="3"/>
  <c r="D970" i="3"/>
  <c r="F970" i="3"/>
  <c r="G970" i="3"/>
  <c r="H970" i="3"/>
  <c r="I970" i="3"/>
  <c r="K970" i="3"/>
  <c r="L970" i="3"/>
  <c r="M970" i="3"/>
  <c r="N970" i="3"/>
  <c r="O970" i="3"/>
  <c r="P970" i="3"/>
  <c r="B971" i="3"/>
  <c r="D971" i="3"/>
  <c r="F971" i="3"/>
  <c r="G971" i="3"/>
  <c r="H971" i="3"/>
  <c r="I971" i="3"/>
  <c r="K971" i="3"/>
  <c r="L971" i="3"/>
  <c r="M971" i="3"/>
  <c r="N971" i="3"/>
  <c r="O971" i="3"/>
  <c r="P971" i="3"/>
  <c r="B972" i="3"/>
  <c r="D972" i="3"/>
  <c r="F972" i="3"/>
  <c r="G972" i="3"/>
  <c r="H972" i="3"/>
  <c r="I972" i="3"/>
  <c r="K972" i="3"/>
  <c r="L972" i="3"/>
  <c r="M972" i="3"/>
  <c r="N972" i="3"/>
  <c r="O972" i="3"/>
  <c r="P972" i="3"/>
  <c r="B973" i="3"/>
  <c r="D973" i="3"/>
  <c r="F973" i="3"/>
  <c r="G973" i="3"/>
  <c r="H973" i="3"/>
  <c r="I973" i="3"/>
  <c r="K973" i="3"/>
  <c r="L973" i="3"/>
  <c r="M973" i="3"/>
  <c r="N973" i="3"/>
  <c r="O973" i="3"/>
  <c r="P973" i="3"/>
  <c r="B974" i="3"/>
  <c r="D974" i="3"/>
  <c r="F974" i="3"/>
  <c r="G974" i="3"/>
  <c r="H974" i="3"/>
  <c r="I974" i="3"/>
  <c r="K974" i="3"/>
  <c r="L974" i="3"/>
  <c r="M974" i="3"/>
  <c r="N974" i="3"/>
  <c r="O974" i="3"/>
  <c r="P974" i="3"/>
  <c r="B975" i="3"/>
  <c r="D975" i="3"/>
  <c r="F975" i="3"/>
  <c r="G975" i="3"/>
  <c r="H975" i="3"/>
  <c r="I975" i="3"/>
  <c r="K975" i="3"/>
  <c r="L975" i="3"/>
  <c r="M975" i="3"/>
  <c r="N975" i="3"/>
  <c r="O975" i="3"/>
  <c r="P975" i="3"/>
  <c r="B976" i="3"/>
  <c r="D976" i="3"/>
  <c r="F976" i="3"/>
  <c r="G976" i="3"/>
  <c r="H976" i="3"/>
  <c r="I976" i="3"/>
  <c r="K976" i="3"/>
  <c r="L976" i="3"/>
  <c r="M976" i="3"/>
  <c r="N976" i="3"/>
  <c r="O976" i="3"/>
  <c r="P976" i="3"/>
  <c r="B977" i="3"/>
  <c r="D977" i="3"/>
  <c r="F977" i="3"/>
  <c r="G977" i="3"/>
  <c r="H977" i="3"/>
  <c r="I977" i="3"/>
  <c r="K977" i="3"/>
  <c r="L977" i="3"/>
  <c r="M977" i="3"/>
  <c r="N977" i="3"/>
  <c r="O977" i="3"/>
  <c r="P977" i="3"/>
  <c r="B978" i="3"/>
  <c r="D978" i="3"/>
  <c r="F978" i="3"/>
  <c r="G978" i="3"/>
  <c r="H978" i="3"/>
  <c r="I978" i="3"/>
  <c r="K978" i="3"/>
  <c r="L978" i="3"/>
  <c r="M978" i="3"/>
  <c r="N978" i="3"/>
  <c r="O978" i="3"/>
  <c r="P978" i="3"/>
  <c r="B979" i="3"/>
  <c r="D979" i="3"/>
  <c r="F979" i="3"/>
  <c r="G979" i="3"/>
  <c r="H979" i="3"/>
  <c r="I979" i="3"/>
  <c r="K979" i="3"/>
  <c r="L979" i="3"/>
  <c r="M979" i="3"/>
  <c r="N979" i="3"/>
  <c r="O979" i="3"/>
  <c r="P979" i="3"/>
  <c r="B980" i="3"/>
  <c r="D980" i="3"/>
  <c r="F980" i="3"/>
  <c r="G980" i="3"/>
  <c r="H980" i="3"/>
  <c r="I980" i="3"/>
  <c r="K980" i="3"/>
  <c r="L980" i="3"/>
  <c r="M980" i="3"/>
  <c r="N980" i="3"/>
  <c r="O980" i="3"/>
  <c r="P980" i="3"/>
  <c r="B981" i="3"/>
  <c r="D981" i="3"/>
  <c r="F981" i="3"/>
  <c r="G981" i="3"/>
  <c r="H981" i="3"/>
  <c r="I981" i="3"/>
  <c r="K981" i="3"/>
  <c r="L981" i="3"/>
  <c r="M981" i="3"/>
  <c r="N981" i="3"/>
  <c r="O981" i="3"/>
  <c r="P981" i="3"/>
  <c r="B982" i="3"/>
  <c r="D982" i="3"/>
  <c r="F982" i="3"/>
  <c r="G982" i="3"/>
  <c r="H982" i="3"/>
  <c r="I982" i="3"/>
  <c r="K982" i="3"/>
  <c r="L982" i="3"/>
  <c r="M982" i="3"/>
  <c r="N982" i="3"/>
  <c r="O982" i="3"/>
  <c r="P982" i="3"/>
  <c r="B983" i="3"/>
  <c r="D983" i="3"/>
  <c r="F983" i="3"/>
  <c r="G983" i="3"/>
  <c r="H983" i="3"/>
  <c r="I983" i="3"/>
  <c r="K983" i="3"/>
  <c r="L983" i="3"/>
  <c r="M983" i="3"/>
  <c r="N983" i="3"/>
  <c r="O983" i="3"/>
  <c r="P983" i="3"/>
  <c r="B984" i="3"/>
  <c r="D984" i="3"/>
  <c r="F984" i="3"/>
  <c r="G984" i="3"/>
  <c r="H984" i="3"/>
  <c r="I984" i="3"/>
  <c r="K984" i="3"/>
  <c r="L984" i="3"/>
  <c r="M984" i="3"/>
  <c r="N984" i="3"/>
  <c r="O984" i="3"/>
  <c r="P984" i="3"/>
  <c r="B985" i="3"/>
  <c r="D985" i="3"/>
  <c r="F985" i="3"/>
  <c r="G985" i="3"/>
  <c r="H985" i="3"/>
  <c r="I985" i="3"/>
  <c r="K985" i="3"/>
  <c r="L985" i="3"/>
  <c r="M985" i="3"/>
  <c r="N985" i="3"/>
  <c r="O985" i="3"/>
  <c r="P985" i="3"/>
  <c r="B986" i="3"/>
  <c r="D986" i="3"/>
  <c r="F986" i="3"/>
  <c r="G986" i="3"/>
  <c r="H986" i="3"/>
  <c r="I986" i="3"/>
  <c r="K986" i="3"/>
  <c r="L986" i="3"/>
  <c r="M986" i="3"/>
  <c r="N986" i="3"/>
  <c r="O986" i="3"/>
  <c r="P986" i="3"/>
  <c r="B987" i="3"/>
  <c r="D987" i="3"/>
  <c r="F987" i="3"/>
  <c r="G987" i="3"/>
  <c r="H987" i="3"/>
  <c r="I987" i="3"/>
  <c r="K987" i="3"/>
  <c r="L987" i="3"/>
  <c r="M987" i="3"/>
  <c r="N987" i="3"/>
  <c r="O987" i="3"/>
  <c r="P987" i="3"/>
  <c r="B988" i="3"/>
  <c r="D988" i="3"/>
  <c r="F988" i="3"/>
  <c r="G988" i="3"/>
  <c r="H988" i="3"/>
  <c r="I988" i="3"/>
  <c r="K988" i="3"/>
  <c r="L988" i="3"/>
  <c r="M988" i="3"/>
  <c r="N988" i="3"/>
  <c r="O988" i="3"/>
  <c r="P988" i="3"/>
  <c r="B989" i="3"/>
  <c r="D989" i="3"/>
  <c r="F989" i="3"/>
  <c r="G989" i="3"/>
  <c r="H989" i="3"/>
  <c r="I989" i="3"/>
  <c r="K989" i="3"/>
  <c r="L989" i="3"/>
  <c r="M989" i="3"/>
  <c r="N989" i="3"/>
  <c r="O989" i="3"/>
  <c r="P989" i="3"/>
  <c r="B990" i="3"/>
  <c r="D990" i="3"/>
  <c r="F990" i="3"/>
  <c r="G990" i="3"/>
  <c r="H990" i="3"/>
  <c r="I990" i="3"/>
  <c r="K990" i="3"/>
  <c r="L990" i="3"/>
  <c r="M990" i="3"/>
  <c r="N990" i="3"/>
  <c r="O990" i="3"/>
  <c r="P990" i="3"/>
  <c r="B991" i="3"/>
  <c r="D991" i="3"/>
  <c r="F991" i="3"/>
  <c r="G991" i="3"/>
  <c r="H991" i="3"/>
  <c r="I991" i="3"/>
  <c r="K991" i="3"/>
  <c r="L991" i="3"/>
  <c r="M991" i="3"/>
  <c r="N991" i="3"/>
  <c r="O991" i="3"/>
  <c r="P991" i="3"/>
  <c r="B992" i="3"/>
  <c r="D992" i="3"/>
  <c r="F992" i="3"/>
  <c r="G992" i="3"/>
  <c r="H992" i="3"/>
  <c r="I992" i="3"/>
  <c r="K992" i="3"/>
  <c r="L992" i="3"/>
  <c r="M992" i="3"/>
  <c r="N992" i="3"/>
  <c r="O992" i="3"/>
  <c r="P992" i="3"/>
  <c r="B993" i="3"/>
  <c r="D993" i="3"/>
  <c r="F993" i="3"/>
  <c r="G993" i="3"/>
  <c r="H993" i="3"/>
  <c r="I993" i="3"/>
  <c r="K993" i="3"/>
  <c r="L993" i="3"/>
  <c r="M993" i="3"/>
  <c r="N993" i="3"/>
  <c r="O993" i="3"/>
  <c r="P993" i="3"/>
  <c r="B994" i="3"/>
  <c r="D994" i="3"/>
  <c r="F994" i="3"/>
  <c r="G994" i="3"/>
  <c r="H994" i="3"/>
  <c r="I994" i="3"/>
  <c r="K994" i="3"/>
  <c r="L994" i="3"/>
  <c r="M994" i="3"/>
  <c r="N994" i="3"/>
  <c r="O994" i="3"/>
  <c r="P994" i="3"/>
  <c r="B995" i="3"/>
  <c r="D995" i="3"/>
  <c r="F995" i="3"/>
  <c r="G995" i="3"/>
  <c r="H995" i="3"/>
  <c r="I995" i="3"/>
  <c r="K995" i="3"/>
  <c r="L995" i="3"/>
  <c r="M995" i="3"/>
  <c r="N995" i="3"/>
  <c r="O995" i="3"/>
  <c r="P995" i="3"/>
  <c r="B996" i="3"/>
  <c r="D996" i="3"/>
  <c r="F996" i="3"/>
  <c r="G996" i="3"/>
  <c r="H996" i="3"/>
  <c r="I996" i="3"/>
  <c r="K996" i="3"/>
  <c r="L996" i="3"/>
  <c r="M996" i="3"/>
  <c r="N996" i="3"/>
  <c r="O996" i="3"/>
  <c r="P996" i="3"/>
  <c r="B997" i="3"/>
  <c r="D997" i="3"/>
  <c r="F997" i="3"/>
  <c r="G997" i="3"/>
  <c r="H997" i="3"/>
  <c r="I997" i="3"/>
  <c r="K997" i="3"/>
  <c r="L997" i="3"/>
  <c r="M997" i="3"/>
  <c r="N997" i="3"/>
  <c r="O997" i="3"/>
  <c r="P997" i="3"/>
  <c r="B998" i="3"/>
  <c r="D998" i="3"/>
  <c r="F998" i="3"/>
  <c r="G998" i="3"/>
  <c r="H998" i="3"/>
  <c r="I998" i="3"/>
  <c r="K998" i="3"/>
  <c r="L998" i="3"/>
  <c r="M998" i="3"/>
  <c r="N998" i="3"/>
  <c r="O998" i="3"/>
  <c r="P998" i="3"/>
  <c r="B999" i="3"/>
  <c r="D999" i="3"/>
  <c r="F999" i="3"/>
  <c r="G999" i="3"/>
  <c r="H999" i="3"/>
  <c r="I999" i="3"/>
  <c r="K999" i="3"/>
  <c r="L999" i="3"/>
  <c r="M999" i="3"/>
  <c r="N999" i="3"/>
  <c r="O999" i="3"/>
  <c r="P999" i="3"/>
  <c r="B1000" i="3"/>
  <c r="D1000" i="3"/>
  <c r="F1000" i="3"/>
  <c r="G1000" i="3"/>
  <c r="H1000" i="3"/>
  <c r="I1000" i="3"/>
  <c r="K1000" i="3"/>
  <c r="L1000" i="3"/>
  <c r="M1000" i="3"/>
  <c r="N1000" i="3"/>
  <c r="O1000" i="3"/>
  <c r="P1000" i="3"/>
  <c r="B1001" i="3"/>
  <c r="D1001" i="3"/>
  <c r="F1001" i="3"/>
  <c r="G1001" i="3"/>
  <c r="H1001" i="3"/>
  <c r="I1001" i="3"/>
  <c r="K1001" i="3"/>
  <c r="L1001" i="3"/>
  <c r="M1001" i="3"/>
  <c r="N1001" i="3"/>
  <c r="O1001" i="3"/>
  <c r="P1001" i="3"/>
  <c r="B1002" i="3"/>
  <c r="D1002" i="3"/>
  <c r="F1002" i="3"/>
  <c r="G1002" i="3"/>
  <c r="H1002" i="3"/>
  <c r="I1002" i="3"/>
  <c r="K1002" i="3"/>
  <c r="L1002" i="3"/>
  <c r="M1002" i="3"/>
  <c r="N1002" i="3"/>
  <c r="O1002" i="3"/>
  <c r="P1002" i="3"/>
  <c r="B1003" i="3"/>
  <c r="D1003" i="3"/>
  <c r="F1003" i="3"/>
  <c r="G1003" i="3"/>
  <c r="H1003" i="3"/>
  <c r="I1003" i="3"/>
  <c r="K1003" i="3"/>
  <c r="L1003" i="3"/>
  <c r="M1003" i="3"/>
  <c r="N1003" i="3"/>
  <c r="O1003" i="3"/>
  <c r="P1003" i="3"/>
  <c r="B1004" i="3"/>
  <c r="D1004" i="3"/>
  <c r="F1004" i="3"/>
  <c r="G1004" i="3"/>
  <c r="H1004" i="3"/>
  <c r="I1004" i="3"/>
  <c r="K1004" i="3"/>
  <c r="L1004" i="3"/>
  <c r="M1004" i="3"/>
  <c r="N1004" i="3"/>
  <c r="O1004" i="3"/>
  <c r="P1004" i="3"/>
  <c r="B1005" i="3"/>
  <c r="D1005" i="3"/>
  <c r="F1005" i="3"/>
  <c r="G1005" i="3"/>
  <c r="H1005" i="3"/>
  <c r="I1005" i="3"/>
  <c r="K1005" i="3"/>
  <c r="L1005" i="3"/>
  <c r="M1005" i="3"/>
  <c r="N1005" i="3"/>
  <c r="O1005" i="3"/>
  <c r="P1005" i="3"/>
  <c r="B1006" i="3"/>
  <c r="D1006" i="3"/>
  <c r="F1006" i="3"/>
  <c r="G1006" i="3"/>
  <c r="H1006" i="3"/>
  <c r="I1006" i="3"/>
  <c r="K1006" i="3"/>
  <c r="L1006" i="3"/>
  <c r="M1006" i="3"/>
  <c r="N1006" i="3"/>
  <c r="O1006" i="3"/>
  <c r="P1006" i="3"/>
  <c r="B1007" i="3"/>
  <c r="D1007" i="3"/>
  <c r="F1007" i="3"/>
  <c r="G1007" i="3"/>
  <c r="H1007" i="3"/>
  <c r="I1007" i="3"/>
  <c r="K1007" i="3"/>
  <c r="L1007" i="3"/>
  <c r="M1007" i="3"/>
  <c r="N1007" i="3"/>
  <c r="O1007" i="3"/>
  <c r="P1007" i="3"/>
  <c r="B1008" i="3"/>
  <c r="D1008" i="3"/>
  <c r="F1008" i="3"/>
  <c r="G1008" i="3"/>
  <c r="H1008" i="3"/>
  <c r="I1008" i="3"/>
  <c r="K1008" i="3"/>
  <c r="L1008" i="3"/>
  <c r="M1008" i="3"/>
  <c r="N1008" i="3"/>
  <c r="O1008" i="3"/>
  <c r="P1008" i="3"/>
  <c r="B1009" i="3"/>
  <c r="D1009" i="3"/>
  <c r="F1009" i="3"/>
  <c r="G1009" i="3"/>
  <c r="H1009" i="3"/>
  <c r="I1009" i="3"/>
  <c r="K1009" i="3"/>
  <c r="L1009" i="3"/>
  <c r="M1009" i="3"/>
  <c r="N1009" i="3"/>
  <c r="O1009" i="3"/>
  <c r="P1009" i="3"/>
  <c r="B1010" i="3"/>
  <c r="D1010" i="3"/>
  <c r="F1010" i="3"/>
  <c r="G1010" i="3"/>
  <c r="H1010" i="3"/>
  <c r="I1010" i="3"/>
  <c r="K1010" i="3"/>
  <c r="L1010" i="3"/>
  <c r="M1010" i="3"/>
  <c r="N1010" i="3"/>
  <c r="O1010" i="3"/>
  <c r="P1010" i="3"/>
  <c r="B1011" i="3"/>
  <c r="D1011" i="3"/>
  <c r="F1011" i="3"/>
  <c r="G1011" i="3"/>
  <c r="H1011" i="3"/>
  <c r="I1011" i="3"/>
  <c r="K1011" i="3"/>
  <c r="L1011" i="3"/>
  <c r="M1011" i="3"/>
  <c r="N1011" i="3"/>
  <c r="O1011" i="3"/>
  <c r="P1011" i="3"/>
  <c r="B1012" i="3"/>
  <c r="D1012" i="3"/>
  <c r="F1012" i="3"/>
  <c r="G1012" i="3"/>
  <c r="H1012" i="3"/>
  <c r="I1012" i="3"/>
  <c r="K1012" i="3"/>
  <c r="L1012" i="3"/>
  <c r="M1012" i="3"/>
  <c r="N1012" i="3"/>
  <c r="O1012" i="3"/>
  <c r="P1012" i="3"/>
  <c r="B1013" i="3"/>
  <c r="D1013" i="3"/>
  <c r="F1013" i="3"/>
  <c r="G1013" i="3"/>
  <c r="H1013" i="3"/>
  <c r="I1013" i="3"/>
  <c r="K1013" i="3"/>
  <c r="L1013" i="3"/>
  <c r="M1013" i="3"/>
  <c r="N1013" i="3"/>
  <c r="O1013" i="3"/>
  <c r="P1013" i="3"/>
  <c r="B1014" i="3"/>
  <c r="D1014" i="3"/>
  <c r="F1014" i="3"/>
  <c r="G1014" i="3"/>
  <c r="H1014" i="3"/>
  <c r="I1014" i="3"/>
  <c r="K1014" i="3"/>
  <c r="L1014" i="3"/>
  <c r="M1014" i="3"/>
  <c r="N1014" i="3"/>
  <c r="O1014" i="3"/>
  <c r="P1014" i="3"/>
  <c r="B1015" i="3"/>
  <c r="D1015" i="3"/>
  <c r="F1015" i="3"/>
  <c r="G1015" i="3"/>
  <c r="H1015" i="3"/>
  <c r="I1015" i="3"/>
  <c r="K1015" i="3"/>
  <c r="L1015" i="3"/>
  <c r="M1015" i="3"/>
  <c r="N1015" i="3"/>
  <c r="O1015" i="3"/>
  <c r="P1015" i="3"/>
  <c r="B1016" i="3"/>
  <c r="D1016" i="3"/>
  <c r="F1016" i="3"/>
  <c r="G1016" i="3"/>
  <c r="H1016" i="3"/>
  <c r="I1016" i="3"/>
  <c r="K1016" i="3"/>
  <c r="L1016" i="3"/>
  <c r="M1016" i="3"/>
  <c r="N1016" i="3"/>
  <c r="O1016" i="3"/>
  <c r="P1016" i="3"/>
  <c r="B1017" i="3"/>
  <c r="D1017" i="3"/>
  <c r="F1017" i="3"/>
  <c r="G1017" i="3"/>
  <c r="H1017" i="3"/>
  <c r="I1017" i="3"/>
  <c r="K1017" i="3"/>
  <c r="L1017" i="3"/>
  <c r="M1017" i="3"/>
  <c r="N1017" i="3"/>
  <c r="O1017" i="3"/>
  <c r="P1017" i="3"/>
  <c r="B1018" i="3"/>
  <c r="D1018" i="3"/>
  <c r="F1018" i="3"/>
  <c r="G1018" i="3"/>
  <c r="H1018" i="3"/>
  <c r="I1018" i="3"/>
  <c r="K1018" i="3"/>
  <c r="L1018" i="3"/>
  <c r="M1018" i="3"/>
  <c r="N1018" i="3"/>
  <c r="O1018" i="3"/>
  <c r="P1018" i="3"/>
  <c r="B1019" i="3"/>
  <c r="D1019" i="3"/>
  <c r="F1019" i="3"/>
  <c r="G1019" i="3"/>
  <c r="H1019" i="3"/>
  <c r="I1019" i="3"/>
  <c r="K1019" i="3"/>
  <c r="L1019" i="3"/>
  <c r="M1019" i="3"/>
  <c r="N1019" i="3"/>
  <c r="O1019" i="3"/>
  <c r="P1019" i="3"/>
  <c r="B1020" i="3"/>
  <c r="D1020" i="3"/>
  <c r="F1020" i="3"/>
  <c r="G1020" i="3"/>
  <c r="H1020" i="3"/>
  <c r="I1020" i="3"/>
  <c r="K1020" i="3"/>
  <c r="L1020" i="3"/>
  <c r="M1020" i="3"/>
  <c r="N1020" i="3"/>
  <c r="O1020" i="3"/>
  <c r="P1020" i="3"/>
  <c r="B1021" i="3"/>
  <c r="D1021" i="3"/>
  <c r="F1021" i="3"/>
  <c r="G1021" i="3"/>
  <c r="H1021" i="3"/>
  <c r="I1021" i="3"/>
  <c r="K1021" i="3"/>
  <c r="L1021" i="3"/>
  <c r="M1021" i="3"/>
  <c r="N1021" i="3"/>
  <c r="O1021" i="3"/>
  <c r="P1021" i="3"/>
  <c r="B1022" i="3"/>
  <c r="D1022" i="3"/>
  <c r="F1022" i="3"/>
  <c r="G1022" i="3"/>
  <c r="H1022" i="3"/>
  <c r="I1022" i="3"/>
  <c r="K1022" i="3"/>
  <c r="L1022" i="3"/>
  <c r="M1022" i="3"/>
  <c r="N1022" i="3"/>
  <c r="O1022" i="3"/>
  <c r="P1022" i="3"/>
  <c r="B1023" i="3"/>
  <c r="D1023" i="3"/>
  <c r="F1023" i="3"/>
  <c r="G1023" i="3"/>
  <c r="H1023" i="3"/>
  <c r="I1023" i="3"/>
  <c r="K1023" i="3"/>
  <c r="L1023" i="3"/>
  <c r="M1023" i="3"/>
  <c r="N1023" i="3"/>
  <c r="O1023" i="3"/>
  <c r="P1023" i="3"/>
  <c r="B1024" i="3"/>
  <c r="D1024" i="3"/>
  <c r="F1024" i="3"/>
  <c r="G1024" i="3"/>
  <c r="H1024" i="3"/>
  <c r="I1024" i="3"/>
  <c r="K1024" i="3"/>
  <c r="L1024" i="3"/>
  <c r="M1024" i="3"/>
  <c r="N1024" i="3"/>
  <c r="O1024" i="3"/>
  <c r="P1024" i="3"/>
  <c r="B1025" i="3"/>
  <c r="D1025" i="3"/>
  <c r="F1025" i="3"/>
  <c r="G1025" i="3"/>
  <c r="H1025" i="3"/>
  <c r="I1025" i="3"/>
  <c r="K1025" i="3"/>
  <c r="L1025" i="3"/>
  <c r="M1025" i="3"/>
  <c r="N1025" i="3"/>
  <c r="O1025" i="3"/>
  <c r="P1025" i="3"/>
  <c r="B1026" i="3"/>
  <c r="D1026" i="3"/>
  <c r="F1026" i="3"/>
  <c r="G1026" i="3"/>
  <c r="H1026" i="3"/>
  <c r="I1026" i="3"/>
  <c r="K1026" i="3"/>
  <c r="L1026" i="3"/>
  <c r="M1026" i="3"/>
  <c r="N1026" i="3"/>
  <c r="O1026" i="3"/>
  <c r="P1026" i="3"/>
  <c r="B1027" i="3"/>
  <c r="D1027" i="3"/>
  <c r="F1027" i="3"/>
  <c r="G1027" i="3"/>
  <c r="H1027" i="3"/>
  <c r="I1027" i="3"/>
  <c r="K1027" i="3"/>
  <c r="L1027" i="3"/>
  <c r="M1027" i="3"/>
  <c r="N1027" i="3"/>
  <c r="O1027" i="3"/>
  <c r="P1027" i="3"/>
  <c r="B1028" i="3"/>
  <c r="D1028" i="3"/>
  <c r="F1028" i="3"/>
  <c r="G1028" i="3"/>
  <c r="H1028" i="3"/>
  <c r="I1028" i="3"/>
  <c r="K1028" i="3"/>
  <c r="L1028" i="3"/>
  <c r="M1028" i="3"/>
  <c r="N1028" i="3"/>
  <c r="O1028" i="3"/>
  <c r="P1028" i="3"/>
  <c r="B1029" i="3"/>
  <c r="D1029" i="3"/>
  <c r="F1029" i="3"/>
  <c r="G1029" i="3"/>
  <c r="H1029" i="3"/>
  <c r="I1029" i="3"/>
  <c r="K1029" i="3"/>
  <c r="L1029" i="3"/>
  <c r="M1029" i="3"/>
  <c r="N1029" i="3"/>
  <c r="O1029" i="3"/>
  <c r="P1029" i="3"/>
  <c r="B1030" i="3"/>
  <c r="D1030" i="3"/>
  <c r="F1030" i="3"/>
  <c r="G1030" i="3"/>
  <c r="H1030" i="3"/>
  <c r="I1030" i="3"/>
  <c r="K1030" i="3"/>
  <c r="L1030" i="3"/>
  <c r="M1030" i="3"/>
  <c r="N1030" i="3"/>
  <c r="O1030" i="3"/>
  <c r="P1030" i="3"/>
  <c r="B1031" i="3"/>
  <c r="D1031" i="3"/>
  <c r="F1031" i="3"/>
  <c r="G1031" i="3"/>
  <c r="H1031" i="3"/>
  <c r="I1031" i="3"/>
  <c r="K1031" i="3"/>
  <c r="L1031" i="3"/>
  <c r="M1031" i="3"/>
  <c r="N1031" i="3"/>
  <c r="O1031" i="3"/>
  <c r="P1031" i="3"/>
  <c r="B1032" i="3"/>
  <c r="D1032" i="3"/>
  <c r="F1032" i="3"/>
  <c r="G1032" i="3"/>
  <c r="H1032" i="3"/>
  <c r="I1032" i="3"/>
  <c r="K1032" i="3"/>
  <c r="L1032" i="3"/>
  <c r="M1032" i="3"/>
  <c r="N1032" i="3"/>
  <c r="O1032" i="3"/>
  <c r="P1032" i="3"/>
  <c r="B1033" i="3"/>
  <c r="D1033" i="3"/>
  <c r="F1033" i="3"/>
  <c r="G1033" i="3"/>
  <c r="H1033" i="3"/>
  <c r="I1033" i="3"/>
  <c r="K1033" i="3"/>
  <c r="L1033" i="3"/>
  <c r="M1033" i="3"/>
  <c r="N1033" i="3"/>
  <c r="O1033" i="3"/>
  <c r="P1033" i="3"/>
  <c r="B1034" i="3"/>
  <c r="D1034" i="3"/>
  <c r="F1034" i="3"/>
  <c r="G1034" i="3"/>
  <c r="H1034" i="3"/>
  <c r="I1034" i="3"/>
  <c r="K1034" i="3"/>
  <c r="L1034" i="3"/>
  <c r="M1034" i="3"/>
  <c r="N1034" i="3"/>
  <c r="O1034" i="3"/>
  <c r="P1034" i="3"/>
  <c r="B1035" i="3"/>
  <c r="D1035" i="3"/>
  <c r="F1035" i="3"/>
  <c r="G1035" i="3"/>
  <c r="H1035" i="3"/>
  <c r="I1035" i="3"/>
  <c r="K1035" i="3"/>
  <c r="L1035" i="3"/>
  <c r="M1035" i="3"/>
  <c r="N1035" i="3"/>
  <c r="O1035" i="3"/>
  <c r="P1035" i="3"/>
  <c r="B1036" i="3"/>
  <c r="D1036" i="3"/>
  <c r="F1036" i="3"/>
  <c r="G1036" i="3"/>
  <c r="H1036" i="3"/>
  <c r="I1036" i="3"/>
  <c r="K1036" i="3"/>
  <c r="L1036" i="3"/>
  <c r="M1036" i="3"/>
  <c r="N1036" i="3"/>
  <c r="O1036" i="3"/>
  <c r="P1036" i="3"/>
  <c r="B1037" i="3"/>
  <c r="D1037" i="3"/>
  <c r="F1037" i="3"/>
  <c r="G1037" i="3"/>
  <c r="H1037" i="3"/>
  <c r="I1037" i="3"/>
  <c r="K1037" i="3"/>
  <c r="L1037" i="3"/>
  <c r="M1037" i="3"/>
  <c r="N1037" i="3"/>
  <c r="O1037" i="3"/>
  <c r="P1037" i="3"/>
  <c r="B1038" i="3"/>
  <c r="D1038" i="3"/>
  <c r="F1038" i="3"/>
  <c r="G1038" i="3"/>
  <c r="H1038" i="3"/>
  <c r="I1038" i="3"/>
  <c r="K1038" i="3"/>
  <c r="L1038" i="3"/>
  <c r="M1038" i="3"/>
  <c r="N1038" i="3"/>
  <c r="O1038" i="3"/>
  <c r="P1038" i="3"/>
  <c r="B1039" i="3"/>
  <c r="D1039" i="3"/>
  <c r="F1039" i="3"/>
  <c r="G1039" i="3"/>
  <c r="H1039" i="3"/>
  <c r="I1039" i="3"/>
  <c r="K1039" i="3"/>
  <c r="L1039" i="3"/>
  <c r="M1039" i="3"/>
  <c r="N1039" i="3"/>
  <c r="O1039" i="3"/>
  <c r="P1039" i="3"/>
  <c r="B1040" i="3"/>
  <c r="D1040" i="3"/>
  <c r="F1040" i="3"/>
  <c r="G1040" i="3"/>
  <c r="H1040" i="3"/>
  <c r="I1040" i="3"/>
  <c r="K1040" i="3"/>
  <c r="L1040" i="3"/>
  <c r="M1040" i="3"/>
  <c r="N1040" i="3"/>
  <c r="O1040" i="3"/>
  <c r="P1040" i="3"/>
  <c r="B1041" i="3"/>
  <c r="D1041" i="3"/>
  <c r="F1041" i="3"/>
  <c r="G1041" i="3"/>
  <c r="H1041" i="3"/>
  <c r="I1041" i="3"/>
  <c r="K1041" i="3"/>
  <c r="L1041" i="3"/>
  <c r="M1041" i="3"/>
  <c r="N1041" i="3"/>
  <c r="O1041" i="3"/>
  <c r="P1041" i="3"/>
  <c r="B1042" i="3"/>
  <c r="D1042" i="3"/>
  <c r="F1042" i="3"/>
  <c r="G1042" i="3"/>
  <c r="H1042" i="3"/>
  <c r="I1042" i="3"/>
  <c r="K1042" i="3"/>
  <c r="L1042" i="3"/>
  <c r="M1042" i="3"/>
  <c r="N1042" i="3"/>
  <c r="O1042" i="3"/>
  <c r="P1042" i="3"/>
  <c r="B1043" i="3"/>
  <c r="D1043" i="3"/>
  <c r="F1043" i="3"/>
  <c r="G1043" i="3"/>
  <c r="H1043" i="3"/>
  <c r="I1043" i="3"/>
  <c r="K1043" i="3"/>
  <c r="L1043" i="3"/>
  <c r="M1043" i="3"/>
  <c r="N1043" i="3"/>
  <c r="O1043" i="3"/>
  <c r="P1043" i="3"/>
  <c r="B1044" i="3"/>
  <c r="D1044" i="3"/>
  <c r="F1044" i="3"/>
  <c r="G1044" i="3"/>
  <c r="H1044" i="3"/>
  <c r="I1044" i="3"/>
  <c r="K1044" i="3"/>
  <c r="L1044" i="3"/>
  <c r="M1044" i="3"/>
  <c r="N1044" i="3"/>
  <c r="O1044" i="3"/>
  <c r="P1044" i="3"/>
  <c r="B1045" i="3"/>
  <c r="D1045" i="3"/>
  <c r="F1045" i="3"/>
  <c r="G1045" i="3"/>
  <c r="H1045" i="3"/>
  <c r="I1045" i="3"/>
  <c r="K1045" i="3"/>
  <c r="L1045" i="3"/>
  <c r="M1045" i="3"/>
  <c r="N1045" i="3"/>
  <c r="O1045" i="3"/>
  <c r="P1045" i="3"/>
  <c r="B1046" i="3"/>
  <c r="D1046" i="3"/>
  <c r="F1046" i="3"/>
  <c r="G1046" i="3"/>
  <c r="H1046" i="3"/>
  <c r="I1046" i="3"/>
  <c r="K1046" i="3"/>
  <c r="L1046" i="3"/>
  <c r="M1046" i="3"/>
  <c r="N1046" i="3"/>
  <c r="O1046" i="3"/>
  <c r="P1046" i="3"/>
  <c r="B1047" i="3"/>
  <c r="D1047" i="3"/>
  <c r="F1047" i="3"/>
  <c r="G1047" i="3"/>
  <c r="H1047" i="3"/>
  <c r="I1047" i="3"/>
  <c r="K1047" i="3"/>
  <c r="L1047" i="3"/>
  <c r="M1047" i="3"/>
  <c r="N1047" i="3"/>
  <c r="O1047" i="3"/>
  <c r="P1047" i="3"/>
  <c r="B1048" i="3"/>
  <c r="D1048" i="3"/>
  <c r="F1048" i="3"/>
  <c r="G1048" i="3"/>
  <c r="H1048" i="3"/>
  <c r="I1048" i="3"/>
  <c r="K1048" i="3"/>
  <c r="L1048" i="3"/>
  <c r="M1048" i="3"/>
  <c r="N1048" i="3"/>
  <c r="O1048" i="3"/>
  <c r="P1048" i="3"/>
  <c r="B1049" i="3"/>
  <c r="D1049" i="3"/>
  <c r="F1049" i="3"/>
  <c r="G1049" i="3"/>
  <c r="H1049" i="3"/>
  <c r="I1049" i="3"/>
  <c r="K1049" i="3"/>
  <c r="L1049" i="3"/>
  <c r="M1049" i="3"/>
  <c r="N1049" i="3"/>
  <c r="O1049" i="3"/>
  <c r="P1049" i="3"/>
  <c r="B1050" i="3"/>
  <c r="D1050" i="3"/>
  <c r="F1050" i="3"/>
  <c r="G1050" i="3"/>
  <c r="H1050" i="3"/>
  <c r="I1050" i="3"/>
  <c r="K1050" i="3"/>
  <c r="L1050" i="3"/>
  <c r="M1050" i="3"/>
  <c r="N1050" i="3"/>
  <c r="O1050" i="3"/>
  <c r="P1050" i="3"/>
  <c r="B1051" i="3"/>
  <c r="D1051" i="3"/>
  <c r="F1051" i="3"/>
  <c r="G1051" i="3"/>
  <c r="H1051" i="3"/>
  <c r="I1051" i="3"/>
  <c r="K1051" i="3"/>
  <c r="L1051" i="3"/>
  <c r="M1051" i="3"/>
  <c r="N1051" i="3"/>
  <c r="O1051" i="3"/>
  <c r="P1051" i="3"/>
  <c r="B1052" i="3"/>
  <c r="D1052" i="3"/>
  <c r="F1052" i="3"/>
  <c r="G1052" i="3"/>
  <c r="H1052" i="3"/>
  <c r="I1052" i="3"/>
  <c r="K1052" i="3"/>
  <c r="L1052" i="3"/>
  <c r="M1052" i="3"/>
  <c r="N1052" i="3"/>
  <c r="O1052" i="3"/>
  <c r="P1052" i="3"/>
  <c r="B1053" i="3"/>
  <c r="D1053" i="3"/>
  <c r="F1053" i="3"/>
  <c r="G1053" i="3"/>
  <c r="H1053" i="3"/>
  <c r="I1053" i="3"/>
  <c r="K1053" i="3"/>
  <c r="L1053" i="3"/>
  <c r="M1053" i="3"/>
  <c r="N1053" i="3"/>
  <c r="O1053" i="3"/>
  <c r="P1053" i="3"/>
  <c r="B1054" i="3"/>
  <c r="D1054" i="3"/>
  <c r="F1054" i="3"/>
  <c r="G1054" i="3"/>
  <c r="H1054" i="3"/>
  <c r="I1054" i="3"/>
  <c r="K1054" i="3"/>
  <c r="L1054" i="3"/>
  <c r="M1054" i="3"/>
  <c r="N1054" i="3"/>
  <c r="O1054" i="3"/>
  <c r="P1054" i="3"/>
  <c r="B1055" i="3"/>
  <c r="D1055" i="3"/>
  <c r="F1055" i="3"/>
  <c r="G1055" i="3"/>
  <c r="H1055" i="3"/>
  <c r="I1055" i="3"/>
  <c r="K1055" i="3"/>
  <c r="L1055" i="3"/>
  <c r="M1055" i="3"/>
  <c r="N1055" i="3"/>
  <c r="O1055" i="3"/>
  <c r="P1055" i="3"/>
  <c r="B1056" i="3"/>
  <c r="D1056" i="3"/>
  <c r="F1056" i="3"/>
  <c r="G1056" i="3"/>
  <c r="H1056" i="3"/>
  <c r="I1056" i="3"/>
  <c r="K1056" i="3"/>
  <c r="L1056" i="3"/>
  <c r="M1056" i="3"/>
  <c r="N1056" i="3"/>
  <c r="O1056" i="3"/>
  <c r="P1056" i="3"/>
  <c r="B1057" i="3"/>
  <c r="D1057" i="3"/>
  <c r="F1057" i="3"/>
  <c r="G1057" i="3"/>
  <c r="H1057" i="3"/>
  <c r="I1057" i="3"/>
  <c r="K1057" i="3"/>
  <c r="L1057" i="3"/>
  <c r="M1057" i="3"/>
  <c r="N1057" i="3"/>
  <c r="O1057" i="3"/>
  <c r="P1057" i="3"/>
  <c r="B1058" i="3"/>
  <c r="D1058" i="3"/>
  <c r="F1058" i="3"/>
  <c r="G1058" i="3"/>
  <c r="H1058" i="3"/>
  <c r="I1058" i="3"/>
  <c r="K1058" i="3"/>
  <c r="L1058" i="3"/>
  <c r="M1058" i="3"/>
  <c r="N1058" i="3"/>
  <c r="O1058" i="3"/>
  <c r="P1058" i="3"/>
  <c r="B1059" i="3"/>
  <c r="D1059" i="3"/>
  <c r="F1059" i="3"/>
  <c r="G1059" i="3"/>
  <c r="H1059" i="3"/>
  <c r="I1059" i="3"/>
  <c r="K1059" i="3"/>
  <c r="L1059" i="3"/>
  <c r="M1059" i="3"/>
  <c r="N1059" i="3"/>
  <c r="O1059" i="3"/>
  <c r="P1059" i="3"/>
  <c r="B1060" i="3"/>
  <c r="D1060" i="3"/>
  <c r="F1060" i="3"/>
  <c r="G1060" i="3"/>
  <c r="H1060" i="3"/>
  <c r="I1060" i="3"/>
  <c r="K1060" i="3"/>
  <c r="L1060" i="3"/>
  <c r="M1060" i="3"/>
  <c r="N1060" i="3"/>
  <c r="O1060" i="3"/>
  <c r="P1060" i="3"/>
  <c r="B1061" i="3"/>
  <c r="D1061" i="3"/>
  <c r="F1061" i="3"/>
  <c r="G1061" i="3"/>
  <c r="H1061" i="3"/>
  <c r="I1061" i="3"/>
  <c r="K1061" i="3"/>
  <c r="L1061" i="3"/>
  <c r="M1061" i="3"/>
  <c r="N1061" i="3"/>
  <c r="O1061" i="3"/>
  <c r="P1061" i="3"/>
  <c r="B1062" i="3"/>
  <c r="D1062" i="3"/>
  <c r="F1062" i="3"/>
  <c r="G1062" i="3"/>
  <c r="H1062" i="3"/>
  <c r="I1062" i="3"/>
  <c r="K1062" i="3"/>
  <c r="L1062" i="3"/>
  <c r="M1062" i="3"/>
  <c r="N1062" i="3"/>
  <c r="O1062" i="3"/>
  <c r="P1062" i="3"/>
  <c r="B1063" i="3"/>
  <c r="D1063" i="3"/>
  <c r="F1063" i="3"/>
  <c r="G1063" i="3"/>
  <c r="H1063" i="3"/>
  <c r="I1063" i="3"/>
  <c r="K1063" i="3"/>
  <c r="L1063" i="3"/>
  <c r="M1063" i="3"/>
  <c r="N1063" i="3"/>
  <c r="O1063" i="3"/>
  <c r="P1063" i="3"/>
  <c r="B1064" i="3"/>
  <c r="D1064" i="3"/>
  <c r="F1064" i="3"/>
  <c r="G1064" i="3"/>
  <c r="H1064" i="3"/>
  <c r="I1064" i="3"/>
  <c r="K1064" i="3"/>
  <c r="L1064" i="3"/>
  <c r="M1064" i="3"/>
  <c r="N1064" i="3"/>
  <c r="O1064" i="3"/>
  <c r="P1064" i="3"/>
  <c r="B1065" i="3"/>
  <c r="D1065" i="3"/>
  <c r="F1065" i="3"/>
  <c r="G1065" i="3"/>
  <c r="H1065" i="3"/>
  <c r="I1065" i="3"/>
  <c r="K1065" i="3"/>
  <c r="L1065" i="3"/>
  <c r="M1065" i="3"/>
  <c r="N1065" i="3"/>
  <c r="O1065" i="3"/>
  <c r="P1065" i="3"/>
  <c r="B1066" i="3"/>
  <c r="D1066" i="3"/>
  <c r="F1066" i="3"/>
  <c r="G1066" i="3"/>
  <c r="H1066" i="3"/>
  <c r="I1066" i="3"/>
  <c r="K1066" i="3"/>
  <c r="L1066" i="3"/>
  <c r="M1066" i="3"/>
  <c r="N1066" i="3"/>
  <c r="O1066" i="3"/>
  <c r="P1066" i="3"/>
  <c r="B1067" i="3"/>
  <c r="D1067" i="3"/>
  <c r="F1067" i="3"/>
  <c r="G1067" i="3"/>
  <c r="H1067" i="3"/>
  <c r="I1067" i="3"/>
  <c r="K1067" i="3"/>
  <c r="L1067" i="3"/>
  <c r="M1067" i="3"/>
  <c r="N1067" i="3"/>
  <c r="O1067" i="3"/>
  <c r="P1067" i="3"/>
  <c r="B1068" i="3"/>
  <c r="D1068" i="3"/>
  <c r="F1068" i="3"/>
  <c r="G1068" i="3"/>
  <c r="H1068" i="3"/>
  <c r="I1068" i="3"/>
  <c r="K1068" i="3"/>
  <c r="L1068" i="3"/>
  <c r="M1068" i="3"/>
  <c r="N1068" i="3"/>
  <c r="O1068" i="3"/>
  <c r="P1068" i="3"/>
  <c r="B1069" i="3"/>
  <c r="D1069" i="3"/>
  <c r="F1069" i="3"/>
  <c r="G1069" i="3"/>
  <c r="H1069" i="3"/>
  <c r="I1069" i="3"/>
  <c r="K1069" i="3"/>
  <c r="L1069" i="3"/>
  <c r="M1069" i="3"/>
  <c r="N1069" i="3"/>
  <c r="O1069" i="3"/>
  <c r="P1069" i="3"/>
  <c r="B1070" i="3"/>
  <c r="D1070" i="3"/>
  <c r="F1070" i="3"/>
  <c r="G1070" i="3"/>
  <c r="H1070" i="3"/>
  <c r="I1070" i="3"/>
  <c r="K1070" i="3"/>
  <c r="L1070" i="3"/>
  <c r="M1070" i="3"/>
  <c r="N1070" i="3"/>
  <c r="O1070" i="3"/>
  <c r="P1070" i="3"/>
  <c r="B1071" i="3"/>
  <c r="D1071" i="3"/>
  <c r="F1071" i="3"/>
  <c r="G1071" i="3"/>
  <c r="H1071" i="3"/>
  <c r="I1071" i="3"/>
  <c r="K1071" i="3"/>
  <c r="L1071" i="3"/>
  <c r="M1071" i="3"/>
  <c r="N1071" i="3"/>
  <c r="O1071" i="3"/>
  <c r="P1071" i="3"/>
  <c r="B1072" i="3"/>
  <c r="D1072" i="3"/>
  <c r="F1072" i="3"/>
  <c r="G1072" i="3"/>
  <c r="H1072" i="3"/>
  <c r="I1072" i="3"/>
  <c r="K1072" i="3"/>
  <c r="L1072" i="3"/>
  <c r="M1072" i="3"/>
  <c r="N1072" i="3"/>
  <c r="O1072" i="3"/>
  <c r="P1072" i="3"/>
  <c r="B1073" i="3"/>
  <c r="D1073" i="3"/>
  <c r="F1073" i="3"/>
  <c r="G1073" i="3"/>
  <c r="H1073" i="3"/>
  <c r="I1073" i="3"/>
  <c r="K1073" i="3"/>
  <c r="L1073" i="3"/>
  <c r="M1073" i="3"/>
  <c r="N1073" i="3"/>
  <c r="O1073" i="3"/>
  <c r="P1073" i="3"/>
  <c r="B1074" i="3"/>
  <c r="D1074" i="3"/>
  <c r="F1074" i="3"/>
  <c r="G1074" i="3"/>
  <c r="H1074" i="3"/>
  <c r="I1074" i="3"/>
  <c r="K1074" i="3"/>
  <c r="L1074" i="3"/>
  <c r="M1074" i="3"/>
  <c r="N1074" i="3"/>
  <c r="O1074" i="3"/>
  <c r="P1074" i="3"/>
  <c r="B1075" i="3"/>
  <c r="D1075" i="3"/>
  <c r="F1075" i="3"/>
  <c r="G1075" i="3"/>
  <c r="H1075" i="3"/>
  <c r="I1075" i="3"/>
  <c r="K1075" i="3"/>
  <c r="L1075" i="3"/>
  <c r="M1075" i="3"/>
  <c r="N1075" i="3"/>
  <c r="O1075" i="3"/>
  <c r="P1075" i="3"/>
  <c r="B1076" i="3"/>
  <c r="D1076" i="3"/>
  <c r="F1076" i="3"/>
  <c r="G1076" i="3"/>
  <c r="H1076" i="3"/>
  <c r="I1076" i="3"/>
  <c r="K1076" i="3"/>
  <c r="L1076" i="3"/>
  <c r="M1076" i="3"/>
  <c r="N1076" i="3"/>
  <c r="O1076" i="3"/>
  <c r="P1076" i="3"/>
  <c r="B1077" i="3"/>
  <c r="D1077" i="3"/>
  <c r="F1077" i="3"/>
  <c r="G1077" i="3"/>
  <c r="H1077" i="3"/>
  <c r="I1077" i="3"/>
  <c r="K1077" i="3"/>
  <c r="L1077" i="3"/>
  <c r="M1077" i="3"/>
  <c r="N1077" i="3"/>
  <c r="O1077" i="3"/>
  <c r="P1077" i="3"/>
  <c r="B1078" i="3"/>
  <c r="D1078" i="3"/>
  <c r="F1078" i="3"/>
  <c r="G1078" i="3"/>
  <c r="H1078" i="3"/>
  <c r="I1078" i="3"/>
  <c r="K1078" i="3"/>
  <c r="L1078" i="3"/>
  <c r="M1078" i="3"/>
  <c r="N1078" i="3"/>
  <c r="O1078" i="3"/>
  <c r="P1078" i="3"/>
  <c r="B1079" i="3"/>
  <c r="D1079" i="3"/>
  <c r="F1079" i="3"/>
  <c r="G1079" i="3"/>
  <c r="H1079" i="3"/>
  <c r="I1079" i="3"/>
  <c r="K1079" i="3"/>
  <c r="L1079" i="3"/>
  <c r="M1079" i="3"/>
  <c r="N1079" i="3"/>
  <c r="O1079" i="3"/>
  <c r="P1079" i="3"/>
  <c r="B1080" i="3"/>
  <c r="D1080" i="3"/>
  <c r="F1080" i="3"/>
  <c r="G1080" i="3"/>
  <c r="H1080" i="3"/>
  <c r="I1080" i="3"/>
  <c r="K1080" i="3"/>
  <c r="L1080" i="3"/>
  <c r="M1080" i="3"/>
  <c r="N1080" i="3"/>
  <c r="O1080" i="3"/>
  <c r="P1080" i="3"/>
  <c r="B1081" i="3"/>
  <c r="D1081" i="3"/>
  <c r="F1081" i="3"/>
  <c r="G1081" i="3"/>
  <c r="H1081" i="3"/>
  <c r="I1081" i="3"/>
  <c r="K1081" i="3"/>
  <c r="L1081" i="3"/>
  <c r="M1081" i="3"/>
  <c r="N1081" i="3"/>
  <c r="O1081" i="3"/>
  <c r="P1081" i="3"/>
  <c r="B1082" i="3"/>
  <c r="D1082" i="3"/>
  <c r="F1082" i="3"/>
  <c r="G1082" i="3"/>
  <c r="H1082" i="3"/>
  <c r="I1082" i="3"/>
  <c r="K1082" i="3"/>
  <c r="L1082" i="3"/>
  <c r="M1082" i="3"/>
  <c r="N1082" i="3"/>
  <c r="O1082" i="3"/>
  <c r="P1082" i="3"/>
  <c r="B1083" i="3"/>
  <c r="D1083" i="3"/>
  <c r="F1083" i="3"/>
  <c r="G1083" i="3"/>
  <c r="H1083" i="3"/>
  <c r="I1083" i="3"/>
  <c r="K1083" i="3"/>
  <c r="L1083" i="3"/>
  <c r="M1083" i="3"/>
  <c r="N1083" i="3"/>
  <c r="O1083" i="3"/>
  <c r="P1083" i="3"/>
  <c r="B1084" i="3"/>
  <c r="D1084" i="3"/>
  <c r="F1084" i="3"/>
  <c r="A1084" i="3" s="1"/>
  <c r="G1084" i="3"/>
  <c r="H1084" i="3"/>
  <c r="I1084" i="3"/>
  <c r="K1084" i="3"/>
  <c r="L1084" i="3"/>
  <c r="M1084" i="3"/>
  <c r="N1084" i="3"/>
  <c r="O1084" i="3"/>
  <c r="P1084" i="3"/>
  <c r="B1085" i="3"/>
  <c r="D1085" i="3"/>
  <c r="F1085" i="3"/>
  <c r="G1085" i="3"/>
  <c r="H1085" i="3"/>
  <c r="I1085" i="3"/>
  <c r="K1085" i="3"/>
  <c r="L1085" i="3"/>
  <c r="M1085" i="3"/>
  <c r="N1085" i="3"/>
  <c r="O1085" i="3"/>
  <c r="P1085" i="3"/>
  <c r="B1086" i="3"/>
  <c r="D1086" i="3"/>
  <c r="F1086" i="3"/>
  <c r="G1086" i="3"/>
  <c r="H1086" i="3"/>
  <c r="I1086" i="3"/>
  <c r="K1086" i="3"/>
  <c r="L1086" i="3"/>
  <c r="M1086" i="3"/>
  <c r="N1086" i="3"/>
  <c r="O1086" i="3"/>
  <c r="P1086" i="3"/>
  <c r="B1087" i="3"/>
  <c r="D1087" i="3"/>
  <c r="F1087" i="3"/>
  <c r="G1087" i="3"/>
  <c r="H1087" i="3"/>
  <c r="I1087" i="3"/>
  <c r="K1087" i="3"/>
  <c r="L1087" i="3"/>
  <c r="M1087" i="3"/>
  <c r="N1087" i="3"/>
  <c r="O1087" i="3"/>
  <c r="P1087" i="3"/>
  <c r="B1088" i="3"/>
  <c r="D1088" i="3"/>
  <c r="F1088" i="3"/>
  <c r="G1088" i="3"/>
  <c r="H1088" i="3"/>
  <c r="I1088" i="3"/>
  <c r="K1088" i="3"/>
  <c r="L1088" i="3"/>
  <c r="M1088" i="3"/>
  <c r="N1088" i="3"/>
  <c r="O1088" i="3"/>
  <c r="P1088" i="3"/>
  <c r="B1089" i="3"/>
  <c r="D1089" i="3"/>
  <c r="F1089" i="3"/>
  <c r="G1089" i="3"/>
  <c r="H1089" i="3"/>
  <c r="I1089" i="3"/>
  <c r="K1089" i="3"/>
  <c r="L1089" i="3"/>
  <c r="M1089" i="3"/>
  <c r="N1089" i="3"/>
  <c r="O1089" i="3"/>
  <c r="P1089" i="3"/>
  <c r="B1090" i="3"/>
  <c r="D1090" i="3"/>
  <c r="F1090" i="3"/>
  <c r="G1090" i="3"/>
  <c r="H1090" i="3"/>
  <c r="I1090" i="3"/>
  <c r="K1090" i="3"/>
  <c r="L1090" i="3"/>
  <c r="M1090" i="3"/>
  <c r="N1090" i="3"/>
  <c r="O1090" i="3"/>
  <c r="P1090" i="3"/>
  <c r="B1091" i="3"/>
  <c r="D1091" i="3"/>
  <c r="F1091" i="3"/>
  <c r="G1091" i="3"/>
  <c r="H1091" i="3"/>
  <c r="I1091" i="3"/>
  <c r="K1091" i="3"/>
  <c r="L1091" i="3"/>
  <c r="M1091" i="3"/>
  <c r="N1091" i="3"/>
  <c r="O1091" i="3"/>
  <c r="P1091" i="3"/>
  <c r="B1092" i="3"/>
  <c r="D1092" i="3"/>
  <c r="F1092" i="3"/>
  <c r="G1092" i="3"/>
  <c r="H1092" i="3"/>
  <c r="I1092" i="3"/>
  <c r="K1092" i="3"/>
  <c r="L1092" i="3"/>
  <c r="M1092" i="3"/>
  <c r="N1092" i="3"/>
  <c r="O1092" i="3"/>
  <c r="P1092" i="3"/>
  <c r="B1093" i="3"/>
  <c r="D1093" i="3"/>
  <c r="F1093" i="3"/>
  <c r="G1093" i="3"/>
  <c r="H1093" i="3"/>
  <c r="I1093" i="3"/>
  <c r="K1093" i="3"/>
  <c r="L1093" i="3"/>
  <c r="M1093" i="3"/>
  <c r="N1093" i="3"/>
  <c r="O1093" i="3"/>
  <c r="P1093" i="3"/>
  <c r="B1094" i="3"/>
  <c r="D1094" i="3"/>
  <c r="F1094" i="3"/>
  <c r="G1094" i="3"/>
  <c r="H1094" i="3"/>
  <c r="I1094" i="3"/>
  <c r="K1094" i="3"/>
  <c r="L1094" i="3"/>
  <c r="M1094" i="3"/>
  <c r="N1094" i="3"/>
  <c r="O1094" i="3"/>
  <c r="P1094" i="3"/>
  <c r="B1095" i="3"/>
  <c r="D1095" i="3"/>
  <c r="F1095" i="3"/>
  <c r="G1095" i="3"/>
  <c r="H1095" i="3"/>
  <c r="I1095" i="3"/>
  <c r="K1095" i="3"/>
  <c r="L1095" i="3"/>
  <c r="M1095" i="3"/>
  <c r="N1095" i="3"/>
  <c r="O1095" i="3"/>
  <c r="P1095" i="3"/>
  <c r="B1096" i="3"/>
  <c r="D1096" i="3"/>
  <c r="F1096" i="3"/>
  <c r="G1096" i="3"/>
  <c r="H1096" i="3"/>
  <c r="I1096" i="3"/>
  <c r="K1096" i="3"/>
  <c r="L1096" i="3"/>
  <c r="M1096" i="3"/>
  <c r="N1096" i="3"/>
  <c r="O1096" i="3"/>
  <c r="P1096" i="3"/>
  <c r="B1097" i="3"/>
  <c r="D1097" i="3"/>
  <c r="F1097" i="3"/>
  <c r="G1097" i="3"/>
  <c r="H1097" i="3"/>
  <c r="I1097" i="3"/>
  <c r="K1097" i="3"/>
  <c r="L1097" i="3"/>
  <c r="M1097" i="3"/>
  <c r="N1097" i="3"/>
  <c r="O1097" i="3"/>
  <c r="P1097" i="3"/>
  <c r="B1098" i="3"/>
  <c r="D1098" i="3"/>
  <c r="F1098" i="3"/>
  <c r="G1098" i="3"/>
  <c r="H1098" i="3"/>
  <c r="I1098" i="3"/>
  <c r="K1098" i="3"/>
  <c r="L1098" i="3"/>
  <c r="M1098" i="3"/>
  <c r="N1098" i="3"/>
  <c r="O1098" i="3"/>
  <c r="P1098" i="3"/>
  <c r="B1099" i="3"/>
  <c r="D1099" i="3"/>
  <c r="F1099" i="3"/>
  <c r="G1099" i="3"/>
  <c r="H1099" i="3"/>
  <c r="I1099" i="3"/>
  <c r="K1099" i="3"/>
  <c r="L1099" i="3"/>
  <c r="M1099" i="3"/>
  <c r="N1099" i="3"/>
  <c r="O1099" i="3"/>
  <c r="P1099" i="3"/>
  <c r="B1100" i="3"/>
  <c r="D1100" i="3"/>
  <c r="F1100" i="3"/>
  <c r="G1100" i="3"/>
  <c r="H1100" i="3"/>
  <c r="I1100" i="3"/>
  <c r="K1100" i="3"/>
  <c r="L1100" i="3"/>
  <c r="M1100" i="3"/>
  <c r="N1100" i="3"/>
  <c r="O1100" i="3"/>
  <c r="P1100" i="3"/>
  <c r="B1101" i="3"/>
  <c r="D1101" i="3"/>
  <c r="F1101" i="3"/>
  <c r="G1101" i="3"/>
  <c r="H1101" i="3"/>
  <c r="I1101" i="3"/>
  <c r="K1101" i="3"/>
  <c r="L1101" i="3"/>
  <c r="M1101" i="3"/>
  <c r="N1101" i="3"/>
  <c r="O1101" i="3"/>
  <c r="P1101" i="3"/>
  <c r="B1102" i="3"/>
  <c r="D1102" i="3"/>
  <c r="F1102" i="3"/>
  <c r="G1102" i="3"/>
  <c r="H1102" i="3"/>
  <c r="I1102" i="3"/>
  <c r="K1102" i="3"/>
  <c r="L1102" i="3"/>
  <c r="M1102" i="3"/>
  <c r="N1102" i="3"/>
  <c r="O1102" i="3"/>
  <c r="P1102" i="3"/>
  <c r="B1103" i="3"/>
  <c r="D1103" i="3"/>
  <c r="F1103" i="3"/>
  <c r="G1103" i="3"/>
  <c r="H1103" i="3"/>
  <c r="I1103" i="3"/>
  <c r="K1103" i="3"/>
  <c r="L1103" i="3"/>
  <c r="M1103" i="3"/>
  <c r="N1103" i="3"/>
  <c r="O1103" i="3"/>
  <c r="P1103" i="3"/>
  <c r="B1104" i="3"/>
  <c r="D1104" i="3"/>
  <c r="F1104" i="3"/>
  <c r="G1104" i="3"/>
  <c r="H1104" i="3"/>
  <c r="I1104" i="3"/>
  <c r="K1104" i="3"/>
  <c r="L1104" i="3"/>
  <c r="M1104" i="3"/>
  <c r="N1104" i="3"/>
  <c r="O1104" i="3"/>
  <c r="P1104" i="3"/>
  <c r="B1105" i="3"/>
  <c r="D1105" i="3"/>
  <c r="F1105" i="3"/>
  <c r="G1105" i="3"/>
  <c r="H1105" i="3"/>
  <c r="I1105" i="3"/>
  <c r="K1105" i="3"/>
  <c r="L1105" i="3"/>
  <c r="M1105" i="3"/>
  <c r="N1105" i="3"/>
  <c r="O1105" i="3"/>
  <c r="P1105" i="3"/>
  <c r="B1106" i="3"/>
  <c r="D1106" i="3"/>
  <c r="F1106" i="3"/>
  <c r="G1106" i="3"/>
  <c r="H1106" i="3"/>
  <c r="I1106" i="3"/>
  <c r="K1106" i="3"/>
  <c r="L1106" i="3"/>
  <c r="M1106" i="3"/>
  <c r="N1106" i="3"/>
  <c r="O1106" i="3"/>
  <c r="P1106" i="3"/>
  <c r="B1107" i="3"/>
  <c r="D1107" i="3"/>
  <c r="F1107" i="3"/>
  <c r="G1107" i="3"/>
  <c r="H1107" i="3"/>
  <c r="I1107" i="3"/>
  <c r="K1107" i="3"/>
  <c r="L1107" i="3"/>
  <c r="M1107" i="3"/>
  <c r="N1107" i="3"/>
  <c r="O1107" i="3"/>
  <c r="P1107" i="3"/>
  <c r="B1108" i="3"/>
  <c r="D1108" i="3"/>
  <c r="F1108" i="3"/>
  <c r="G1108" i="3"/>
  <c r="H1108" i="3"/>
  <c r="I1108" i="3"/>
  <c r="K1108" i="3"/>
  <c r="L1108" i="3"/>
  <c r="M1108" i="3"/>
  <c r="N1108" i="3"/>
  <c r="O1108" i="3"/>
  <c r="P1108" i="3"/>
  <c r="B1109" i="3"/>
  <c r="D1109" i="3"/>
  <c r="F1109" i="3"/>
  <c r="G1109" i="3"/>
  <c r="H1109" i="3"/>
  <c r="I1109" i="3"/>
  <c r="K1109" i="3"/>
  <c r="L1109" i="3"/>
  <c r="M1109" i="3"/>
  <c r="N1109" i="3"/>
  <c r="O1109" i="3"/>
  <c r="P1109" i="3"/>
  <c r="B1110" i="3"/>
  <c r="D1110" i="3"/>
  <c r="F1110" i="3"/>
  <c r="G1110" i="3"/>
  <c r="H1110" i="3"/>
  <c r="I1110" i="3"/>
  <c r="K1110" i="3"/>
  <c r="L1110" i="3"/>
  <c r="M1110" i="3"/>
  <c r="N1110" i="3"/>
  <c r="O1110" i="3"/>
  <c r="P1110" i="3"/>
  <c r="B1111" i="3"/>
  <c r="D1111" i="3"/>
  <c r="F1111" i="3"/>
  <c r="G1111" i="3"/>
  <c r="H1111" i="3"/>
  <c r="I1111" i="3"/>
  <c r="K1111" i="3"/>
  <c r="L1111" i="3"/>
  <c r="M1111" i="3"/>
  <c r="N1111" i="3"/>
  <c r="O1111" i="3"/>
  <c r="P1111" i="3"/>
  <c r="B1112" i="3"/>
  <c r="D1112" i="3"/>
  <c r="F1112" i="3"/>
  <c r="G1112" i="3"/>
  <c r="H1112" i="3"/>
  <c r="I1112" i="3"/>
  <c r="K1112" i="3"/>
  <c r="L1112" i="3"/>
  <c r="M1112" i="3"/>
  <c r="N1112" i="3"/>
  <c r="O1112" i="3"/>
  <c r="P1112" i="3"/>
  <c r="B1113" i="3"/>
  <c r="D1113" i="3"/>
  <c r="F1113" i="3"/>
  <c r="G1113" i="3"/>
  <c r="H1113" i="3"/>
  <c r="I1113" i="3"/>
  <c r="K1113" i="3"/>
  <c r="L1113" i="3"/>
  <c r="M1113" i="3"/>
  <c r="N1113" i="3"/>
  <c r="O1113" i="3"/>
  <c r="P1113" i="3"/>
  <c r="B1114" i="3"/>
  <c r="D1114" i="3"/>
  <c r="F1114" i="3"/>
  <c r="G1114" i="3"/>
  <c r="H1114" i="3"/>
  <c r="I1114" i="3"/>
  <c r="K1114" i="3"/>
  <c r="L1114" i="3"/>
  <c r="M1114" i="3"/>
  <c r="N1114" i="3"/>
  <c r="O1114" i="3"/>
  <c r="P1114" i="3"/>
  <c r="B1115" i="3"/>
  <c r="D1115" i="3"/>
  <c r="F1115" i="3"/>
  <c r="G1115" i="3"/>
  <c r="H1115" i="3"/>
  <c r="I1115" i="3"/>
  <c r="K1115" i="3"/>
  <c r="L1115" i="3"/>
  <c r="M1115" i="3"/>
  <c r="N1115" i="3"/>
  <c r="O1115" i="3"/>
  <c r="P1115" i="3"/>
  <c r="B1116" i="3"/>
  <c r="D1116" i="3"/>
  <c r="F1116" i="3"/>
  <c r="G1116" i="3"/>
  <c r="H1116" i="3"/>
  <c r="I1116" i="3"/>
  <c r="K1116" i="3"/>
  <c r="L1116" i="3"/>
  <c r="M1116" i="3"/>
  <c r="N1116" i="3"/>
  <c r="O1116" i="3"/>
  <c r="P1116" i="3"/>
  <c r="B1117" i="3"/>
  <c r="D1117" i="3"/>
  <c r="F1117" i="3"/>
  <c r="G1117" i="3"/>
  <c r="H1117" i="3"/>
  <c r="I1117" i="3"/>
  <c r="K1117" i="3"/>
  <c r="L1117" i="3"/>
  <c r="M1117" i="3"/>
  <c r="N1117" i="3"/>
  <c r="O1117" i="3"/>
  <c r="P1117" i="3"/>
  <c r="B1118" i="3"/>
  <c r="D1118" i="3"/>
  <c r="F1118" i="3"/>
  <c r="G1118" i="3"/>
  <c r="H1118" i="3"/>
  <c r="I1118" i="3"/>
  <c r="K1118" i="3"/>
  <c r="L1118" i="3"/>
  <c r="M1118" i="3"/>
  <c r="N1118" i="3"/>
  <c r="O1118" i="3"/>
  <c r="P1118" i="3"/>
  <c r="B1119" i="3"/>
  <c r="D1119" i="3"/>
  <c r="F1119" i="3"/>
  <c r="G1119" i="3"/>
  <c r="H1119" i="3"/>
  <c r="I1119" i="3"/>
  <c r="K1119" i="3"/>
  <c r="L1119" i="3"/>
  <c r="M1119" i="3"/>
  <c r="N1119" i="3"/>
  <c r="O1119" i="3"/>
  <c r="P1119" i="3"/>
  <c r="B1120" i="3"/>
  <c r="D1120" i="3"/>
  <c r="F1120" i="3"/>
  <c r="G1120" i="3"/>
  <c r="H1120" i="3"/>
  <c r="I1120" i="3"/>
  <c r="K1120" i="3"/>
  <c r="L1120" i="3"/>
  <c r="M1120" i="3"/>
  <c r="N1120" i="3"/>
  <c r="O1120" i="3"/>
  <c r="P1120" i="3"/>
  <c r="B1121" i="3"/>
  <c r="D1121" i="3"/>
  <c r="F1121" i="3"/>
  <c r="G1121" i="3"/>
  <c r="H1121" i="3"/>
  <c r="I1121" i="3"/>
  <c r="K1121" i="3"/>
  <c r="L1121" i="3"/>
  <c r="M1121" i="3"/>
  <c r="N1121" i="3"/>
  <c r="O1121" i="3"/>
  <c r="P1121" i="3"/>
  <c r="B1122" i="3"/>
  <c r="D1122" i="3"/>
  <c r="F1122" i="3"/>
  <c r="A1122" i="3" s="1"/>
  <c r="G1122" i="3"/>
  <c r="H1122" i="3"/>
  <c r="I1122" i="3"/>
  <c r="K1122" i="3"/>
  <c r="L1122" i="3"/>
  <c r="M1122" i="3"/>
  <c r="N1122" i="3"/>
  <c r="O1122" i="3"/>
  <c r="P1122" i="3"/>
  <c r="B1123" i="3"/>
  <c r="D1123" i="3"/>
  <c r="F1123" i="3"/>
  <c r="G1123" i="3"/>
  <c r="H1123" i="3"/>
  <c r="I1123" i="3"/>
  <c r="K1123" i="3"/>
  <c r="L1123" i="3"/>
  <c r="M1123" i="3"/>
  <c r="N1123" i="3"/>
  <c r="O1123" i="3"/>
  <c r="P1123" i="3"/>
  <c r="B1124" i="3"/>
  <c r="D1124" i="3"/>
  <c r="F1124" i="3"/>
  <c r="G1124" i="3"/>
  <c r="H1124" i="3"/>
  <c r="I1124" i="3"/>
  <c r="K1124" i="3"/>
  <c r="L1124" i="3"/>
  <c r="M1124" i="3"/>
  <c r="N1124" i="3"/>
  <c r="O1124" i="3"/>
  <c r="P1124" i="3"/>
  <c r="B1125" i="3"/>
  <c r="D1125" i="3"/>
  <c r="F1125" i="3"/>
  <c r="G1125" i="3"/>
  <c r="H1125" i="3"/>
  <c r="I1125" i="3"/>
  <c r="K1125" i="3"/>
  <c r="L1125" i="3"/>
  <c r="M1125" i="3"/>
  <c r="N1125" i="3"/>
  <c r="O1125" i="3"/>
  <c r="P1125" i="3"/>
  <c r="B1126" i="3"/>
  <c r="D1126" i="3"/>
  <c r="F1126" i="3"/>
  <c r="G1126" i="3"/>
  <c r="H1126" i="3"/>
  <c r="I1126" i="3"/>
  <c r="K1126" i="3"/>
  <c r="L1126" i="3"/>
  <c r="M1126" i="3"/>
  <c r="N1126" i="3"/>
  <c r="O1126" i="3"/>
  <c r="P1126" i="3"/>
  <c r="B1127" i="3"/>
  <c r="D1127" i="3"/>
  <c r="F1127" i="3"/>
  <c r="G1127" i="3"/>
  <c r="H1127" i="3"/>
  <c r="I1127" i="3"/>
  <c r="K1127" i="3"/>
  <c r="L1127" i="3"/>
  <c r="M1127" i="3"/>
  <c r="N1127" i="3"/>
  <c r="O1127" i="3"/>
  <c r="P1127" i="3"/>
  <c r="B1128" i="3"/>
  <c r="D1128" i="3"/>
  <c r="F1128" i="3"/>
  <c r="A1128" i="3" s="1"/>
  <c r="G1128" i="3"/>
  <c r="H1128" i="3"/>
  <c r="I1128" i="3"/>
  <c r="K1128" i="3"/>
  <c r="L1128" i="3"/>
  <c r="M1128" i="3"/>
  <c r="N1128" i="3"/>
  <c r="O1128" i="3"/>
  <c r="P1128" i="3"/>
  <c r="B1129" i="3"/>
  <c r="D1129" i="3"/>
  <c r="F1129" i="3"/>
  <c r="G1129" i="3"/>
  <c r="H1129" i="3"/>
  <c r="I1129" i="3"/>
  <c r="K1129" i="3"/>
  <c r="L1129" i="3"/>
  <c r="M1129" i="3"/>
  <c r="N1129" i="3"/>
  <c r="O1129" i="3"/>
  <c r="P1129" i="3"/>
  <c r="B1130" i="3"/>
  <c r="D1130" i="3"/>
  <c r="F1130" i="3"/>
  <c r="G1130" i="3"/>
  <c r="H1130" i="3"/>
  <c r="I1130" i="3"/>
  <c r="K1130" i="3"/>
  <c r="L1130" i="3"/>
  <c r="M1130" i="3"/>
  <c r="N1130" i="3"/>
  <c r="O1130" i="3"/>
  <c r="P1130" i="3"/>
  <c r="B1131" i="3"/>
  <c r="D1131" i="3"/>
  <c r="F1131" i="3"/>
  <c r="G1131" i="3"/>
  <c r="H1131" i="3"/>
  <c r="I1131" i="3"/>
  <c r="K1131" i="3"/>
  <c r="L1131" i="3"/>
  <c r="M1131" i="3"/>
  <c r="N1131" i="3"/>
  <c r="O1131" i="3"/>
  <c r="P1131" i="3"/>
  <c r="B1132" i="3"/>
  <c r="D1132" i="3"/>
  <c r="F1132" i="3"/>
  <c r="G1132" i="3"/>
  <c r="H1132" i="3"/>
  <c r="I1132" i="3"/>
  <c r="K1132" i="3"/>
  <c r="L1132" i="3"/>
  <c r="M1132" i="3"/>
  <c r="N1132" i="3"/>
  <c r="O1132" i="3"/>
  <c r="P1132" i="3"/>
  <c r="B1133" i="3"/>
  <c r="D1133" i="3"/>
  <c r="F1133" i="3"/>
  <c r="G1133" i="3"/>
  <c r="H1133" i="3"/>
  <c r="I1133" i="3"/>
  <c r="K1133" i="3"/>
  <c r="L1133" i="3"/>
  <c r="M1133" i="3"/>
  <c r="N1133" i="3"/>
  <c r="O1133" i="3"/>
  <c r="P1133" i="3"/>
  <c r="B1134" i="3"/>
  <c r="D1134" i="3"/>
  <c r="F1134" i="3"/>
  <c r="A1134" i="3" s="1"/>
  <c r="G1134" i="3"/>
  <c r="H1134" i="3"/>
  <c r="I1134" i="3"/>
  <c r="K1134" i="3"/>
  <c r="L1134" i="3"/>
  <c r="M1134" i="3"/>
  <c r="N1134" i="3"/>
  <c r="O1134" i="3"/>
  <c r="P1134" i="3"/>
  <c r="B1135" i="3"/>
  <c r="D1135" i="3"/>
  <c r="F1135" i="3"/>
  <c r="G1135" i="3"/>
  <c r="H1135" i="3"/>
  <c r="I1135" i="3"/>
  <c r="K1135" i="3"/>
  <c r="L1135" i="3"/>
  <c r="M1135" i="3"/>
  <c r="N1135" i="3"/>
  <c r="O1135" i="3"/>
  <c r="P1135" i="3"/>
  <c r="B1136" i="3"/>
  <c r="D1136" i="3"/>
  <c r="F1136" i="3"/>
  <c r="G1136" i="3"/>
  <c r="H1136" i="3"/>
  <c r="I1136" i="3"/>
  <c r="K1136" i="3"/>
  <c r="L1136" i="3"/>
  <c r="M1136" i="3"/>
  <c r="N1136" i="3"/>
  <c r="O1136" i="3"/>
  <c r="P1136" i="3"/>
  <c r="B1137" i="3"/>
  <c r="D1137" i="3"/>
  <c r="F1137" i="3"/>
  <c r="G1137" i="3"/>
  <c r="H1137" i="3"/>
  <c r="I1137" i="3"/>
  <c r="K1137" i="3"/>
  <c r="L1137" i="3"/>
  <c r="M1137" i="3"/>
  <c r="N1137" i="3"/>
  <c r="O1137" i="3"/>
  <c r="P1137" i="3"/>
  <c r="B1138" i="3"/>
  <c r="D1138" i="3"/>
  <c r="F1138" i="3"/>
  <c r="G1138" i="3"/>
  <c r="H1138" i="3"/>
  <c r="I1138" i="3"/>
  <c r="K1138" i="3"/>
  <c r="L1138" i="3"/>
  <c r="M1138" i="3"/>
  <c r="N1138" i="3"/>
  <c r="O1138" i="3"/>
  <c r="P1138" i="3"/>
  <c r="B1139" i="3"/>
  <c r="D1139" i="3"/>
  <c r="F1139" i="3"/>
  <c r="G1139" i="3"/>
  <c r="H1139" i="3"/>
  <c r="I1139" i="3"/>
  <c r="K1139" i="3"/>
  <c r="L1139" i="3"/>
  <c r="M1139" i="3"/>
  <c r="N1139" i="3"/>
  <c r="O1139" i="3"/>
  <c r="P1139" i="3"/>
  <c r="B1140" i="3"/>
  <c r="D1140" i="3"/>
  <c r="F1140" i="3"/>
  <c r="A1140" i="3" s="1"/>
  <c r="G1140" i="3"/>
  <c r="H1140" i="3"/>
  <c r="I1140" i="3"/>
  <c r="K1140" i="3"/>
  <c r="L1140" i="3"/>
  <c r="M1140" i="3"/>
  <c r="N1140" i="3"/>
  <c r="O1140" i="3"/>
  <c r="P1140" i="3"/>
  <c r="B1141" i="3"/>
  <c r="D1141" i="3"/>
  <c r="F1141" i="3"/>
  <c r="G1141" i="3"/>
  <c r="H1141" i="3"/>
  <c r="I1141" i="3"/>
  <c r="K1141" i="3"/>
  <c r="L1141" i="3"/>
  <c r="M1141" i="3"/>
  <c r="N1141" i="3"/>
  <c r="O1141" i="3"/>
  <c r="P1141" i="3"/>
  <c r="B1142" i="3"/>
  <c r="D1142" i="3"/>
  <c r="F1142" i="3"/>
  <c r="G1142" i="3"/>
  <c r="H1142" i="3"/>
  <c r="I1142" i="3"/>
  <c r="K1142" i="3"/>
  <c r="L1142" i="3"/>
  <c r="M1142" i="3"/>
  <c r="N1142" i="3"/>
  <c r="O1142" i="3"/>
  <c r="P1142" i="3"/>
  <c r="B1143" i="3"/>
  <c r="D1143" i="3"/>
  <c r="F1143" i="3"/>
  <c r="G1143" i="3"/>
  <c r="H1143" i="3"/>
  <c r="I1143" i="3"/>
  <c r="K1143" i="3"/>
  <c r="L1143" i="3"/>
  <c r="M1143" i="3"/>
  <c r="N1143" i="3"/>
  <c r="O1143" i="3"/>
  <c r="P1143" i="3"/>
  <c r="B1144" i="3"/>
  <c r="D1144" i="3"/>
  <c r="F1144" i="3"/>
  <c r="G1144" i="3"/>
  <c r="H1144" i="3"/>
  <c r="I1144" i="3"/>
  <c r="K1144" i="3"/>
  <c r="L1144" i="3"/>
  <c r="M1144" i="3"/>
  <c r="N1144" i="3"/>
  <c r="O1144" i="3"/>
  <c r="P1144" i="3"/>
  <c r="B1145" i="3"/>
  <c r="D1145" i="3"/>
  <c r="F1145" i="3"/>
  <c r="G1145" i="3"/>
  <c r="H1145" i="3"/>
  <c r="I1145" i="3"/>
  <c r="K1145" i="3"/>
  <c r="L1145" i="3"/>
  <c r="M1145" i="3"/>
  <c r="N1145" i="3"/>
  <c r="O1145" i="3"/>
  <c r="P1145" i="3"/>
  <c r="B1146" i="3"/>
  <c r="D1146" i="3"/>
  <c r="F1146" i="3"/>
  <c r="A1146" i="3" s="1"/>
  <c r="G1146" i="3"/>
  <c r="H1146" i="3"/>
  <c r="I1146" i="3"/>
  <c r="K1146" i="3"/>
  <c r="L1146" i="3"/>
  <c r="M1146" i="3"/>
  <c r="N1146" i="3"/>
  <c r="O1146" i="3"/>
  <c r="P1146" i="3"/>
  <c r="B1147" i="3"/>
  <c r="D1147" i="3"/>
  <c r="F1147" i="3"/>
  <c r="G1147" i="3"/>
  <c r="H1147" i="3"/>
  <c r="I1147" i="3"/>
  <c r="K1147" i="3"/>
  <c r="L1147" i="3"/>
  <c r="M1147" i="3"/>
  <c r="N1147" i="3"/>
  <c r="O1147" i="3"/>
  <c r="P1147" i="3"/>
  <c r="B1148" i="3"/>
  <c r="D1148" i="3"/>
  <c r="F1148" i="3"/>
  <c r="G1148" i="3"/>
  <c r="H1148" i="3"/>
  <c r="I1148" i="3"/>
  <c r="K1148" i="3"/>
  <c r="L1148" i="3"/>
  <c r="M1148" i="3"/>
  <c r="N1148" i="3"/>
  <c r="O1148" i="3"/>
  <c r="P1148" i="3"/>
  <c r="B1149" i="3"/>
  <c r="D1149" i="3"/>
  <c r="F1149" i="3"/>
  <c r="G1149" i="3"/>
  <c r="H1149" i="3"/>
  <c r="I1149" i="3"/>
  <c r="K1149" i="3"/>
  <c r="L1149" i="3"/>
  <c r="M1149" i="3"/>
  <c r="N1149" i="3"/>
  <c r="O1149" i="3"/>
  <c r="P1149" i="3"/>
  <c r="B1150" i="3"/>
  <c r="D1150" i="3"/>
  <c r="F1150" i="3"/>
  <c r="G1150" i="3"/>
  <c r="H1150" i="3"/>
  <c r="I1150" i="3"/>
  <c r="K1150" i="3"/>
  <c r="L1150" i="3"/>
  <c r="M1150" i="3"/>
  <c r="N1150" i="3"/>
  <c r="O1150" i="3"/>
  <c r="P1150" i="3"/>
  <c r="B1151" i="3"/>
  <c r="D1151" i="3"/>
  <c r="F1151" i="3"/>
  <c r="G1151" i="3"/>
  <c r="H1151" i="3"/>
  <c r="I1151" i="3"/>
  <c r="K1151" i="3"/>
  <c r="L1151" i="3"/>
  <c r="M1151" i="3"/>
  <c r="N1151" i="3"/>
  <c r="O1151" i="3"/>
  <c r="P1151" i="3"/>
  <c r="B1152" i="3"/>
  <c r="D1152" i="3"/>
  <c r="F1152" i="3"/>
  <c r="A1152" i="3" s="1"/>
  <c r="G1152" i="3"/>
  <c r="H1152" i="3"/>
  <c r="I1152" i="3"/>
  <c r="K1152" i="3"/>
  <c r="L1152" i="3"/>
  <c r="M1152" i="3"/>
  <c r="N1152" i="3"/>
  <c r="O1152" i="3"/>
  <c r="P1152" i="3"/>
  <c r="B1153" i="3"/>
  <c r="D1153" i="3"/>
  <c r="F1153" i="3"/>
  <c r="G1153" i="3"/>
  <c r="H1153" i="3"/>
  <c r="I1153" i="3"/>
  <c r="K1153" i="3"/>
  <c r="L1153" i="3"/>
  <c r="M1153" i="3"/>
  <c r="N1153" i="3"/>
  <c r="O1153" i="3"/>
  <c r="P1153" i="3"/>
  <c r="B1154" i="3"/>
  <c r="D1154" i="3"/>
  <c r="F1154" i="3"/>
  <c r="G1154" i="3"/>
  <c r="H1154" i="3"/>
  <c r="I1154" i="3"/>
  <c r="K1154" i="3"/>
  <c r="L1154" i="3"/>
  <c r="M1154" i="3"/>
  <c r="N1154" i="3"/>
  <c r="O1154" i="3"/>
  <c r="P1154" i="3"/>
  <c r="B1155" i="3"/>
  <c r="D1155" i="3"/>
  <c r="F1155" i="3"/>
  <c r="G1155" i="3"/>
  <c r="H1155" i="3"/>
  <c r="I1155" i="3"/>
  <c r="K1155" i="3"/>
  <c r="L1155" i="3"/>
  <c r="M1155" i="3"/>
  <c r="N1155" i="3"/>
  <c r="O1155" i="3"/>
  <c r="P1155" i="3"/>
  <c r="B1156" i="3"/>
  <c r="D1156" i="3"/>
  <c r="F1156" i="3"/>
  <c r="G1156" i="3"/>
  <c r="H1156" i="3"/>
  <c r="I1156" i="3"/>
  <c r="K1156" i="3"/>
  <c r="L1156" i="3"/>
  <c r="M1156" i="3"/>
  <c r="N1156" i="3"/>
  <c r="O1156" i="3"/>
  <c r="P1156" i="3"/>
  <c r="B1157" i="3"/>
  <c r="D1157" i="3"/>
  <c r="F1157" i="3"/>
  <c r="G1157" i="3"/>
  <c r="H1157" i="3"/>
  <c r="I1157" i="3"/>
  <c r="K1157" i="3"/>
  <c r="L1157" i="3"/>
  <c r="M1157" i="3"/>
  <c r="N1157" i="3"/>
  <c r="O1157" i="3"/>
  <c r="P1157" i="3"/>
  <c r="B1158" i="3"/>
  <c r="D1158" i="3"/>
  <c r="F1158" i="3"/>
  <c r="A1158" i="3" s="1"/>
  <c r="G1158" i="3"/>
  <c r="H1158" i="3"/>
  <c r="I1158" i="3"/>
  <c r="K1158" i="3"/>
  <c r="L1158" i="3"/>
  <c r="M1158" i="3"/>
  <c r="N1158" i="3"/>
  <c r="O1158" i="3"/>
  <c r="P1158" i="3"/>
  <c r="B1159" i="3"/>
  <c r="D1159" i="3"/>
  <c r="F1159" i="3"/>
  <c r="G1159" i="3"/>
  <c r="H1159" i="3"/>
  <c r="I1159" i="3"/>
  <c r="K1159" i="3"/>
  <c r="L1159" i="3"/>
  <c r="M1159" i="3"/>
  <c r="N1159" i="3"/>
  <c r="O1159" i="3"/>
  <c r="P1159" i="3"/>
  <c r="B1160" i="3"/>
  <c r="D1160" i="3"/>
  <c r="F1160" i="3"/>
  <c r="G1160" i="3"/>
  <c r="H1160" i="3"/>
  <c r="I1160" i="3"/>
  <c r="K1160" i="3"/>
  <c r="L1160" i="3"/>
  <c r="M1160" i="3"/>
  <c r="N1160" i="3"/>
  <c r="O1160" i="3"/>
  <c r="P1160" i="3"/>
  <c r="B1161" i="3"/>
  <c r="D1161" i="3"/>
  <c r="F1161" i="3"/>
  <c r="G1161" i="3"/>
  <c r="H1161" i="3"/>
  <c r="I1161" i="3"/>
  <c r="K1161" i="3"/>
  <c r="L1161" i="3"/>
  <c r="M1161" i="3"/>
  <c r="N1161" i="3"/>
  <c r="O1161" i="3"/>
  <c r="P1161" i="3"/>
  <c r="B1162" i="3"/>
  <c r="D1162" i="3"/>
  <c r="F1162" i="3"/>
  <c r="G1162" i="3"/>
  <c r="H1162" i="3"/>
  <c r="I1162" i="3"/>
  <c r="K1162" i="3"/>
  <c r="L1162" i="3"/>
  <c r="M1162" i="3"/>
  <c r="N1162" i="3"/>
  <c r="O1162" i="3"/>
  <c r="P1162" i="3"/>
  <c r="B1163" i="3"/>
  <c r="D1163" i="3"/>
  <c r="F1163" i="3"/>
  <c r="G1163" i="3"/>
  <c r="H1163" i="3"/>
  <c r="I1163" i="3"/>
  <c r="K1163" i="3"/>
  <c r="L1163" i="3"/>
  <c r="M1163" i="3"/>
  <c r="N1163" i="3"/>
  <c r="O1163" i="3"/>
  <c r="P1163" i="3"/>
  <c r="B1164" i="3"/>
  <c r="D1164" i="3"/>
  <c r="F1164" i="3"/>
  <c r="A1164" i="3" s="1"/>
  <c r="G1164" i="3"/>
  <c r="H1164" i="3"/>
  <c r="I1164" i="3"/>
  <c r="K1164" i="3"/>
  <c r="L1164" i="3"/>
  <c r="M1164" i="3"/>
  <c r="N1164" i="3"/>
  <c r="O1164" i="3"/>
  <c r="P1164" i="3"/>
  <c r="B1165" i="3"/>
  <c r="D1165" i="3"/>
  <c r="F1165" i="3"/>
  <c r="G1165" i="3"/>
  <c r="H1165" i="3"/>
  <c r="I1165" i="3"/>
  <c r="K1165" i="3"/>
  <c r="L1165" i="3"/>
  <c r="M1165" i="3"/>
  <c r="N1165" i="3"/>
  <c r="O1165" i="3"/>
  <c r="P1165" i="3"/>
  <c r="B1166" i="3"/>
  <c r="D1166" i="3"/>
  <c r="F1166" i="3"/>
  <c r="G1166" i="3"/>
  <c r="H1166" i="3"/>
  <c r="I1166" i="3"/>
  <c r="K1166" i="3"/>
  <c r="L1166" i="3"/>
  <c r="M1166" i="3"/>
  <c r="N1166" i="3"/>
  <c r="O1166" i="3"/>
  <c r="P1166" i="3"/>
  <c r="B1167" i="3"/>
  <c r="D1167" i="3"/>
  <c r="F1167" i="3"/>
  <c r="G1167" i="3"/>
  <c r="H1167" i="3"/>
  <c r="I1167" i="3"/>
  <c r="K1167" i="3"/>
  <c r="L1167" i="3"/>
  <c r="M1167" i="3"/>
  <c r="N1167" i="3"/>
  <c r="O1167" i="3"/>
  <c r="P1167" i="3"/>
  <c r="B1168" i="3"/>
  <c r="D1168" i="3"/>
  <c r="F1168" i="3"/>
  <c r="G1168" i="3"/>
  <c r="H1168" i="3"/>
  <c r="I1168" i="3"/>
  <c r="K1168" i="3"/>
  <c r="L1168" i="3"/>
  <c r="M1168" i="3"/>
  <c r="N1168" i="3"/>
  <c r="O1168" i="3"/>
  <c r="P1168" i="3"/>
  <c r="B1169" i="3"/>
  <c r="D1169" i="3"/>
  <c r="F1169" i="3"/>
  <c r="G1169" i="3"/>
  <c r="H1169" i="3"/>
  <c r="I1169" i="3"/>
  <c r="K1169" i="3"/>
  <c r="L1169" i="3"/>
  <c r="M1169" i="3"/>
  <c r="N1169" i="3"/>
  <c r="O1169" i="3"/>
  <c r="P1169" i="3"/>
  <c r="B1170" i="3"/>
  <c r="D1170" i="3"/>
  <c r="F1170" i="3"/>
  <c r="A1170" i="3" s="1"/>
  <c r="G1170" i="3"/>
  <c r="H1170" i="3"/>
  <c r="I1170" i="3"/>
  <c r="K1170" i="3"/>
  <c r="L1170" i="3"/>
  <c r="M1170" i="3"/>
  <c r="N1170" i="3"/>
  <c r="O1170" i="3"/>
  <c r="P1170" i="3"/>
  <c r="B1171" i="3"/>
  <c r="D1171" i="3"/>
  <c r="F1171" i="3"/>
  <c r="G1171" i="3"/>
  <c r="H1171" i="3"/>
  <c r="I1171" i="3"/>
  <c r="K1171" i="3"/>
  <c r="L1171" i="3"/>
  <c r="M1171" i="3"/>
  <c r="N1171" i="3"/>
  <c r="O1171" i="3"/>
  <c r="P1171" i="3"/>
  <c r="B1172" i="3"/>
  <c r="D1172" i="3"/>
  <c r="F1172" i="3"/>
  <c r="G1172" i="3"/>
  <c r="H1172" i="3"/>
  <c r="I1172" i="3"/>
  <c r="K1172" i="3"/>
  <c r="L1172" i="3"/>
  <c r="M1172" i="3"/>
  <c r="N1172" i="3"/>
  <c r="O1172" i="3"/>
  <c r="P1172" i="3"/>
  <c r="B1173" i="3"/>
  <c r="D1173" i="3"/>
  <c r="F1173" i="3"/>
  <c r="G1173" i="3"/>
  <c r="H1173" i="3"/>
  <c r="I1173" i="3"/>
  <c r="K1173" i="3"/>
  <c r="L1173" i="3"/>
  <c r="M1173" i="3"/>
  <c r="N1173" i="3"/>
  <c r="O1173" i="3"/>
  <c r="P1173" i="3"/>
  <c r="B1174" i="3"/>
  <c r="D1174" i="3"/>
  <c r="F1174" i="3"/>
  <c r="G1174" i="3"/>
  <c r="H1174" i="3"/>
  <c r="I1174" i="3"/>
  <c r="K1174" i="3"/>
  <c r="L1174" i="3"/>
  <c r="M1174" i="3"/>
  <c r="N1174" i="3"/>
  <c r="O1174" i="3"/>
  <c r="P1174" i="3"/>
  <c r="B1175" i="3"/>
  <c r="D1175" i="3"/>
  <c r="F1175" i="3"/>
  <c r="G1175" i="3"/>
  <c r="H1175" i="3"/>
  <c r="I1175" i="3"/>
  <c r="K1175" i="3"/>
  <c r="L1175" i="3"/>
  <c r="M1175" i="3"/>
  <c r="N1175" i="3"/>
  <c r="O1175" i="3"/>
  <c r="P1175" i="3"/>
  <c r="B1176" i="3"/>
  <c r="D1176" i="3"/>
  <c r="F1176" i="3"/>
  <c r="A1176" i="3" s="1"/>
  <c r="G1176" i="3"/>
  <c r="H1176" i="3"/>
  <c r="I1176" i="3"/>
  <c r="K1176" i="3"/>
  <c r="L1176" i="3"/>
  <c r="M1176" i="3"/>
  <c r="N1176" i="3"/>
  <c r="O1176" i="3"/>
  <c r="P1176" i="3"/>
  <c r="B1177" i="3"/>
  <c r="D1177" i="3"/>
  <c r="F1177" i="3"/>
  <c r="G1177" i="3"/>
  <c r="H1177" i="3"/>
  <c r="I1177" i="3"/>
  <c r="K1177" i="3"/>
  <c r="L1177" i="3"/>
  <c r="M1177" i="3"/>
  <c r="N1177" i="3"/>
  <c r="O1177" i="3"/>
  <c r="P1177" i="3"/>
  <c r="B1178" i="3"/>
  <c r="D1178" i="3"/>
  <c r="F1178" i="3"/>
  <c r="G1178" i="3"/>
  <c r="H1178" i="3"/>
  <c r="I1178" i="3"/>
  <c r="K1178" i="3"/>
  <c r="L1178" i="3"/>
  <c r="M1178" i="3"/>
  <c r="N1178" i="3"/>
  <c r="O1178" i="3"/>
  <c r="P1178" i="3"/>
  <c r="B1179" i="3"/>
  <c r="D1179" i="3"/>
  <c r="F1179" i="3"/>
  <c r="G1179" i="3"/>
  <c r="H1179" i="3"/>
  <c r="I1179" i="3"/>
  <c r="K1179" i="3"/>
  <c r="L1179" i="3"/>
  <c r="M1179" i="3"/>
  <c r="N1179" i="3"/>
  <c r="O1179" i="3"/>
  <c r="P1179" i="3"/>
  <c r="B1180" i="3"/>
  <c r="D1180" i="3"/>
  <c r="F1180" i="3"/>
  <c r="G1180" i="3"/>
  <c r="H1180" i="3"/>
  <c r="I1180" i="3"/>
  <c r="K1180" i="3"/>
  <c r="L1180" i="3"/>
  <c r="M1180" i="3"/>
  <c r="N1180" i="3"/>
  <c r="O1180" i="3"/>
  <c r="P1180" i="3"/>
  <c r="B1181" i="3"/>
  <c r="D1181" i="3"/>
  <c r="F1181" i="3"/>
  <c r="G1181" i="3"/>
  <c r="H1181" i="3"/>
  <c r="I1181" i="3"/>
  <c r="K1181" i="3"/>
  <c r="L1181" i="3"/>
  <c r="M1181" i="3"/>
  <c r="N1181" i="3"/>
  <c r="O1181" i="3"/>
  <c r="P1181" i="3"/>
  <c r="B1182" i="3"/>
  <c r="D1182" i="3"/>
  <c r="F1182" i="3"/>
  <c r="A1182" i="3" s="1"/>
  <c r="G1182" i="3"/>
  <c r="H1182" i="3"/>
  <c r="I1182" i="3"/>
  <c r="K1182" i="3"/>
  <c r="L1182" i="3"/>
  <c r="M1182" i="3"/>
  <c r="N1182" i="3"/>
  <c r="O1182" i="3"/>
  <c r="P1182" i="3"/>
  <c r="B1183" i="3"/>
  <c r="D1183" i="3"/>
  <c r="F1183" i="3"/>
  <c r="G1183" i="3"/>
  <c r="H1183" i="3"/>
  <c r="I1183" i="3"/>
  <c r="K1183" i="3"/>
  <c r="L1183" i="3"/>
  <c r="M1183" i="3"/>
  <c r="N1183" i="3"/>
  <c r="O1183" i="3"/>
  <c r="P1183" i="3"/>
  <c r="B1184" i="3"/>
  <c r="D1184" i="3"/>
  <c r="F1184" i="3"/>
  <c r="G1184" i="3"/>
  <c r="H1184" i="3"/>
  <c r="I1184" i="3"/>
  <c r="K1184" i="3"/>
  <c r="L1184" i="3"/>
  <c r="M1184" i="3"/>
  <c r="N1184" i="3"/>
  <c r="O1184" i="3"/>
  <c r="P1184" i="3"/>
  <c r="B1185" i="3"/>
  <c r="D1185" i="3"/>
  <c r="F1185" i="3"/>
  <c r="G1185" i="3"/>
  <c r="H1185" i="3"/>
  <c r="I1185" i="3"/>
  <c r="K1185" i="3"/>
  <c r="L1185" i="3"/>
  <c r="M1185" i="3"/>
  <c r="N1185" i="3"/>
  <c r="O1185" i="3"/>
  <c r="P1185" i="3"/>
  <c r="B1186" i="3"/>
  <c r="D1186" i="3"/>
  <c r="F1186" i="3"/>
  <c r="G1186" i="3"/>
  <c r="H1186" i="3"/>
  <c r="I1186" i="3"/>
  <c r="K1186" i="3"/>
  <c r="L1186" i="3"/>
  <c r="M1186" i="3"/>
  <c r="N1186" i="3"/>
  <c r="O1186" i="3"/>
  <c r="P1186" i="3"/>
  <c r="B1187" i="3"/>
  <c r="D1187" i="3"/>
  <c r="F1187" i="3"/>
  <c r="G1187" i="3"/>
  <c r="H1187" i="3"/>
  <c r="I1187" i="3"/>
  <c r="K1187" i="3"/>
  <c r="L1187" i="3"/>
  <c r="M1187" i="3"/>
  <c r="N1187" i="3"/>
  <c r="O1187" i="3"/>
  <c r="P1187" i="3"/>
  <c r="B1188" i="3"/>
  <c r="D1188" i="3"/>
  <c r="F1188" i="3"/>
  <c r="A1188" i="3" s="1"/>
  <c r="G1188" i="3"/>
  <c r="H1188" i="3"/>
  <c r="I1188" i="3"/>
  <c r="K1188" i="3"/>
  <c r="L1188" i="3"/>
  <c r="M1188" i="3"/>
  <c r="N1188" i="3"/>
  <c r="O1188" i="3"/>
  <c r="P1188" i="3"/>
  <c r="B1189" i="3"/>
  <c r="D1189" i="3"/>
  <c r="F1189" i="3"/>
  <c r="G1189" i="3"/>
  <c r="H1189" i="3"/>
  <c r="I1189" i="3"/>
  <c r="K1189" i="3"/>
  <c r="L1189" i="3"/>
  <c r="M1189" i="3"/>
  <c r="N1189" i="3"/>
  <c r="O1189" i="3"/>
  <c r="P1189" i="3"/>
  <c r="B1190" i="3"/>
  <c r="D1190" i="3"/>
  <c r="F1190" i="3"/>
  <c r="G1190" i="3"/>
  <c r="H1190" i="3"/>
  <c r="I1190" i="3"/>
  <c r="K1190" i="3"/>
  <c r="L1190" i="3"/>
  <c r="M1190" i="3"/>
  <c r="N1190" i="3"/>
  <c r="O1190" i="3"/>
  <c r="P1190" i="3"/>
  <c r="B1191" i="3"/>
  <c r="D1191" i="3"/>
  <c r="F1191" i="3"/>
  <c r="G1191" i="3"/>
  <c r="H1191" i="3"/>
  <c r="I1191" i="3"/>
  <c r="K1191" i="3"/>
  <c r="L1191" i="3"/>
  <c r="M1191" i="3"/>
  <c r="N1191" i="3"/>
  <c r="O1191" i="3"/>
  <c r="P1191" i="3"/>
  <c r="B1192" i="3"/>
  <c r="D1192" i="3"/>
  <c r="F1192" i="3"/>
  <c r="G1192" i="3"/>
  <c r="H1192" i="3"/>
  <c r="I1192" i="3"/>
  <c r="K1192" i="3"/>
  <c r="L1192" i="3"/>
  <c r="M1192" i="3"/>
  <c r="N1192" i="3"/>
  <c r="O1192" i="3"/>
  <c r="P1192" i="3"/>
  <c r="B1193" i="3"/>
  <c r="D1193" i="3"/>
  <c r="F1193" i="3"/>
  <c r="G1193" i="3"/>
  <c r="H1193" i="3"/>
  <c r="I1193" i="3"/>
  <c r="K1193" i="3"/>
  <c r="L1193" i="3"/>
  <c r="M1193" i="3"/>
  <c r="N1193" i="3"/>
  <c r="O1193" i="3"/>
  <c r="P1193" i="3"/>
  <c r="B1194" i="3"/>
  <c r="D1194" i="3"/>
  <c r="F1194" i="3"/>
  <c r="A1194" i="3" s="1"/>
  <c r="G1194" i="3"/>
  <c r="H1194" i="3"/>
  <c r="I1194" i="3"/>
  <c r="K1194" i="3"/>
  <c r="L1194" i="3"/>
  <c r="M1194" i="3"/>
  <c r="N1194" i="3"/>
  <c r="O1194" i="3"/>
  <c r="P1194" i="3"/>
  <c r="B1195" i="3"/>
  <c r="D1195" i="3"/>
  <c r="F1195" i="3"/>
  <c r="G1195" i="3"/>
  <c r="H1195" i="3"/>
  <c r="I1195" i="3"/>
  <c r="K1195" i="3"/>
  <c r="L1195" i="3"/>
  <c r="M1195" i="3"/>
  <c r="N1195" i="3"/>
  <c r="O1195" i="3"/>
  <c r="P1195" i="3"/>
  <c r="B1196" i="3"/>
  <c r="D1196" i="3"/>
  <c r="F1196" i="3"/>
  <c r="G1196" i="3"/>
  <c r="H1196" i="3"/>
  <c r="I1196" i="3"/>
  <c r="K1196" i="3"/>
  <c r="L1196" i="3"/>
  <c r="M1196" i="3"/>
  <c r="N1196" i="3"/>
  <c r="O1196" i="3"/>
  <c r="P1196" i="3"/>
  <c r="B1197" i="3"/>
  <c r="D1197" i="3"/>
  <c r="F1197" i="3"/>
  <c r="G1197" i="3"/>
  <c r="H1197" i="3"/>
  <c r="I1197" i="3"/>
  <c r="K1197" i="3"/>
  <c r="L1197" i="3"/>
  <c r="M1197" i="3"/>
  <c r="N1197" i="3"/>
  <c r="O1197" i="3"/>
  <c r="P1197" i="3"/>
  <c r="B1198" i="3"/>
  <c r="D1198" i="3"/>
  <c r="F1198" i="3"/>
  <c r="G1198" i="3"/>
  <c r="H1198" i="3"/>
  <c r="I1198" i="3"/>
  <c r="K1198" i="3"/>
  <c r="L1198" i="3"/>
  <c r="M1198" i="3"/>
  <c r="N1198" i="3"/>
  <c r="O1198" i="3"/>
  <c r="P1198" i="3"/>
  <c r="B1199" i="3"/>
  <c r="D1199" i="3"/>
  <c r="F1199" i="3"/>
  <c r="A1199" i="3" s="1"/>
  <c r="G1199" i="3"/>
  <c r="H1199" i="3"/>
  <c r="I1199" i="3"/>
  <c r="K1199" i="3"/>
  <c r="L1199" i="3"/>
  <c r="M1199" i="3"/>
  <c r="N1199" i="3"/>
  <c r="O1199" i="3"/>
  <c r="P1199" i="3"/>
  <c r="B1200" i="3"/>
  <c r="D1200" i="3"/>
  <c r="F1200" i="3"/>
  <c r="A1200" i="3" s="1"/>
  <c r="G1200" i="3"/>
  <c r="H1200" i="3"/>
  <c r="I1200" i="3"/>
  <c r="K1200" i="3"/>
  <c r="L1200" i="3"/>
  <c r="M1200" i="3"/>
  <c r="N1200" i="3"/>
  <c r="O1200" i="3"/>
  <c r="P1200" i="3"/>
  <c r="B1201" i="3"/>
  <c r="D1201" i="3"/>
  <c r="F1201" i="3"/>
  <c r="G1201" i="3"/>
  <c r="H1201" i="3"/>
  <c r="I1201" i="3"/>
  <c r="K1201" i="3"/>
  <c r="L1201" i="3"/>
  <c r="M1201" i="3"/>
  <c r="N1201" i="3"/>
  <c r="O1201" i="3"/>
  <c r="P1201" i="3"/>
  <c r="B1202" i="3"/>
  <c r="D1202" i="3"/>
  <c r="F1202" i="3"/>
  <c r="G1202" i="3"/>
  <c r="H1202" i="3"/>
  <c r="I1202" i="3"/>
  <c r="K1202" i="3"/>
  <c r="L1202" i="3"/>
  <c r="M1202" i="3"/>
  <c r="N1202" i="3"/>
  <c r="O1202" i="3"/>
  <c r="P1202" i="3"/>
  <c r="B1203" i="3"/>
  <c r="D1203" i="3"/>
  <c r="F1203" i="3"/>
  <c r="G1203" i="3"/>
  <c r="H1203" i="3"/>
  <c r="I1203" i="3"/>
  <c r="K1203" i="3"/>
  <c r="L1203" i="3"/>
  <c r="M1203" i="3"/>
  <c r="N1203" i="3"/>
  <c r="O1203" i="3"/>
  <c r="P1203" i="3"/>
  <c r="B1204" i="3"/>
  <c r="D1204" i="3"/>
  <c r="F1204" i="3"/>
  <c r="G1204" i="3"/>
  <c r="H1204" i="3"/>
  <c r="I1204" i="3"/>
  <c r="K1204" i="3"/>
  <c r="L1204" i="3"/>
  <c r="M1204" i="3"/>
  <c r="N1204" i="3"/>
  <c r="O1204" i="3"/>
  <c r="P1204" i="3"/>
  <c r="B1205" i="3"/>
  <c r="D1205" i="3"/>
  <c r="F1205" i="3"/>
  <c r="G1205" i="3"/>
  <c r="H1205" i="3"/>
  <c r="I1205" i="3"/>
  <c r="K1205" i="3"/>
  <c r="L1205" i="3"/>
  <c r="M1205" i="3"/>
  <c r="N1205" i="3"/>
  <c r="O1205" i="3"/>
  <c r="P1205" i="3"/>
  <c r="B1206" i="3"/>
  <c r="D1206" i="3"/>
  <c r="F1206" i="3"/>
  <c r="A1206" i="3" s="1"/>
  <c r="G1206" i="3"/>
  <c r="H1206" i="3"/>
  <c r="I1206" i="3"/>
  <c r="K1206" i="3"/>
  <c r="L1206" i="3"/>
  <c r="M1206" i="3"/>
  <c r="N1206" i="3"/>
  <c r="O1206" i="3"/>
  <c r="P1206" i="3"/>
  <c r="B1207" i="3"/>
  <c r="D1207" i="3"/>
  <c r="F1207" i="3"/>
  <c r="G1207" i="3"/>
  <c r="H1207" i="3"/>
  <c r="I1207" i="3"/>
  <c r="K1207" i="3"/>
  <c r="L1207" i="3"/>
  <c r="M1207" i="3"/>
  <c r="N1207" i="3"/>
  <c r="O1207" i="3"/>
  <c r="P1207" i="3"/>
  <c r="B1208" i="3"/>
  <c r="D1208" i="3"/>
  <c r="F1208" i="3"/>
  <c r="G1208" i="3"/>
  <c r="H1208" i="3"/>
  <c r="I1208" i="3"/>
  <c r="K1208" i="3"/>
  <c r="L1208" i="3"/>
  <c r="M1208" i="3"/>
  <c r="N1208" i="3"/>
  <c r="O1208" i="3"/>
  <c r="P1208" i="3"/>
  <c r="B1209" i="3"/>
  <c r="D1209" i="3"/>
  <c r="F1209" i="3"/>
  <c r="G1209" i="3"/>
  <c r="H1209" i="3"/>
  <c r="I1209" i="3"/>
  <c r="K1209" i="3"/>
  <c r="L1209" i="3"/>
  <c r="M1209" i="3"/>
  <c r="N1209" i="3"/>
  <c r="O1209" i="3"/>
  <c r="P1209" i="3"/>
  <c r="B1210" i="3"/>
  <c r="D1210" i="3"/>
  <c r="F1210" i="3"/>
  <c r="G1210" i="3"/>
  <c r="H1210" i="3"/>
  <c r="I1210" i="3"/>
  <c r="K1210" i="3"/>
  <c r="L1210" i="3"/>
  <c r="M1210" i="3"/>
  <c r="N1210" i="3"/>
  <c r="O1210" i="3"/>
  <c r="P1210" i="3"/>
  <c r="B1211" i="3"/>
  <c r="D1211" i="3"/>
  <c r="F1211" i="3"/>
  <c r="G1211" i="3"/>
  <c r="H1211" i="3"/>
  <c r="I1211" i="3"/>
  <c r="K1211" i="3"/>
  <c r="L1211" i="3"/>
  <c r="M1211" i="3"/>
  <c r="N1211" i="3"/>
  <c r="O1211" i="3"/>
  <c r="P1211" i="3"/>
  <c r="B1212" i="3"/>
  <c r="D1212" i="3"/>
  <c r="F1212" i="3"/>
  <c r="A1212" i="3" s="1"/>
  <c r="G1212" i="3"/>
  <c r="H1212" i="3"/>
  <c r="I1212" i="3"/>
  <c r="K1212" i="3"/>
  <c r="L1212" i="3"/>
  <c r="M1212" i="3"/>
  <c r="N1212" i="3"/>
  <c r="O1212" i="3"/>
  <c r="P1212" i="3"/>
  <c r="B1213" i="3"/>
  <c r="D1213" i="3"/>
  <c r="F1213" i="3"/>
  <c r="G1213" i="3"/>
  <c r="H1213" i="3"/>
  <c r="I1213" i="3"/>
  <c r="K1213" i="3"/>
  <c r="L1213" i="3"/>
  <c r="M1213" i="3"/>
  <c r="N1213" i="3"/>
  <c r="O1213" i="3"/>
  <c r="P1213" i="3"/>
  <c r="B1214" i="3"/>
  <c r="D1214" i="3"/>
  <c r="F1214" i="3"/>
  <c r="G1214" i="3"/>
  <c r="H1214" i="3"/>
  <c r="I1214" i="3"/>
  <c r="K1214" i="3"/>
  <c r="L1214" i="3"/>
  <c r="M1214" i="3"/>
  <c r="N1214" i="3"/>
  <c r="O1214" i="3"/>
  <c r="P1214" i="3"/>
  <c r="B1215" i="3"/>
  <c r="D1215" i="3"/>
  <c r="F1215" i="3"/>
  <c r="G1215" i="3"/>
  <c r="H1215" i="3"/>
  <c r="I1215" i="3"/>
  <c r="K1215" i="3"/>
  <c r="L1215" i="3"/>
  <c r="M1215" i="3"/>
  <c r="N1215" i="3"/>
  <c r="O1215" i="3"/>
  <c r="P1215" i="3"/>
  <c r="B1216" i="3"/>
  <c r="D1216" i="3"/>
  <c r="F1216" i="3"/>
  <c r="G1216" i="3"/>
  <c r="H1216" i="3"/>
  <c r="I1216" i="3"/>
  <c r="K1216" i="3"/>
  <c r="L1216" i="3"/>
  <c r="M1216" i="3"/>
  <c r="N1216" i="3"/>
  <c r="O1216" i="3"/>
  <c r="P1216" i="3"/>
  <c r="B1217" i="3"/>
  <c r="D1217" i="3"/>
  <c r="F1217" i="3"/>
  <c r="G1217" i="3"/>
  <c r="H1217" i="3"/>
  <c r="I1217" i="3"/>
  <c r="K1217" i="3"/>
  <c r="L1217" i="3"/>
  <c r="M1217" i="3"/>
  <c r="N1217" i="3"/>
  <c r="O1217" i="3"/>
  <c r="P1217" i="3"/>
  <c r="B1218" i="3"/>
  <c r="D1218" i="3"/>
  <c r="F1218" i="3"/>
  <c r="A1218" i="3" s="1"/>
  <c r="G1218" i="3"/>
  <c r="H1218" i="3"/>
  <c r="I1218" i="3"/>
  <c r="K1218" i="3"/>
  <c r="L1218" i="3"/>
  <c r="M1218" i="3"/>
  <c r="N1218" i="3"/>
  <c r="O1218" i="3"/>
  <c r="P1218" i="3"/>
  <c r="B1219" i="3"/>
  <c r="D1219" i="3"/>
  <c r="F1219" i="3"/>
  <c r="G1219" i="3"/>
  <c r="H1219" i="3"/>
  <c r="I1219" i="3"/>
  <c r="K1219" i="3"/>
  <c r="L1219" i="3"/>
  <c r="M1219" i="3"/>
  <c r="N1219" i="3"/>
  <c r="O1219" i="3"/>
  <c r="P1219" i="3"/>
  <c r="B1220" i="3"/>
  <c r="D1220" i="3"/>
  <c r="F1220" i="3"/>
  <c r="G1220" i="3"/>
  <c r="H1220" i="3"/>
  <c r="I1220" i="3"/>
  <c r="K1220" i="3"/>
  <c r="L1220" i="3"/>
  <c r="M1220" i="3"/>
  <c r="N1220" i="3"/>
  <c r="O1220" i="3"/>
  <c r="P1220" i="3"/>
  <c r="B1221" i="3"/>
  <c r="D1221" i="3"/>
  <c r="F1221" i="3"/>
  <c r="G1221" i="3"/>
  <c r="H1221" i="3"/>
  <c r="I1221" i="3"/>
  <c r="K1221" i="3"/>
  <c r="L1221" i="3"/>
  <c r="M1221" i="3"/>
  <c r="N1221" i="3"/>
  <c r="O1221" i="3"/>
  <c r="P1221" i="3"/>
  <c r="B1222" i="3"/>
  <c r="D1222" i="3"/>
  <c r="F1222" i="3"/>
  <c r="G1222" i="3"/>
  <c r="H1222" i="3"/>
  <c r="I1222" i="3"/>
  <c r="K1222" i="3"/>
  <c r="L1222" i="3"/>
  <c r="M1222" i="3"/>
  <c r="N1222" i="3"/>
  <c r="O1222" i="3"/>
  <c r="P1222" i="3"/>
  <c r="B1223" i="3"/>
  <c r="D1223" i="3"/>
  <c r="F1223" i="3"/>
  <c r="G1223" i="3"/>
  <c r="H1223" i="3"/>
  <c r="I1223" i="3"/>
  <c r="K1223" i="3"/>
  <c r="L1223" i="3"/>
  <c r="M1223" i="3"/>
  <c r="N1223" i="3"/>
  <c r="O1223" i="3"/>
  <c r="P1223" i="3"/>
  <c r="B1224" i="3"/>
  <c r="D1224" i="3"/>
  <c r="F1224" i="3"/>
  <c r="A1224" i="3" s="1"/>
  <c r="G1224" i="3"/>
  <c r="H1224" i="3"/>
  <c r="I1224" i="3"/>
  <c r="K1224" i="3"/>
  <c r="L1224" i="3"/>
  <c r="M1224" i="3"/>
  <c r="N1224" i="3"/>
  <c r="O1224" i="3"/>
  <c r="P1224" i="3"/>
  <c r="B1225" i="3"/>
  <c r="D1225" i="3"/>
  <c r="F1225" i="3"/>
  <c r="G1225" i="3"/>
  <c r="H1225" i="3"/>
  <c r="I1225" i="3"/>
  <c r="K1225" i="3"/>
  <c r="L1225" i="3"/>
  <c r="M1225" i="3"/>
  <c r="N1225" i="3"/>
  <c r="O1225" i="3"/>
  <c r="P1225" i="3"/>
  <c r="B1226" i="3"/>
  <c r="D1226" i="3"/>
  <c r="F1226" i="3"/>
  <c r="G1226" i="3"/>
  <c r="H1226" i="3"/>
  <c r="I1226" i="3"/>
  <c r="K1226" i="3"/>
  <c r="L1226" i="3"/>
  <c r="M1226" i="3"/>
  <c r="N1226" i="3"/>
  <c r="O1226" i="3"/>
  <c r="P1226" i="3"/>
  <c r="B1227" i="3"/>
  <c r="D1227" i="3"/>
  <c r="F1227" i="3"/>
  <c r="G1227" i="3"/>
  <c r="H1227" i="3"/>
  <c r="I1227" i="3"/>
  <c r="K1227" i="3"/>
  <c r="L1227" i="3"/>
  <c r="M1227" i="3"/>
  <c r="N1227" i="3"/>
  <c r="O1227" i="3"/>
  <c r="P1227" i="3"/>
  <c r="B1228" i="3"/>
  <c r="D1228" i="3"/>
  <c r="F1228" i="3"/>
  <c r="G1228" i="3"/>
  <c r="H1228" i="3"/>
  <c r="I1228" i="3"/>
  <c r="K1228" i="3"/>
  <c r="L1228" i="3"/>
  <c r="M1228" i="3"/>
  <c r="N1228" i="3"/>
  <c r="O1228" i="3"/>
  <c r="P1228" i="3"/>
  <c r="B1229" i="3"/>
  <c r="D1229" i="3"/>
  <c r="F1229" i="3"/>
  <c r="A1229" i="3" s="1"/>
  <c r="G1229" i="3"/>
  <c r="H1229" i="3"/>
  <c r="I1229" i="3"/>
  <c r="K1229" i="3"/>
  <c r="L1229" i="3"/>
  <c r="M1229" i="3"/>
  <c r="N1229" i="3"/>
  <c r="O1229" i="3"/>
  <c r="P1229" i="3"/>
  <c r="B1230" i="3"/>
  <c r="D1230" i="3"/>
  <c r="F1230" i="3"/>
  <c r="A1230" i="3" s="1"/>
  <c r="G1230" i="3"/>
  <c r="H1230" i="3"/>
  <c r="I1230" i="3"/>
  <c r="K1230" i="3"/>
  <c r="L1230" i="3"/>
  <c r="M1230" i="3"/>
  <c r="N1230" i="3"/>
  <c r="O1230" i="3"/>
  <c r="P1230" i="3"/>
  <c r="B1231" i="3"/>
  <c r="D1231" i="3"/>
  <c r="F1231" i="3"/>
  <c r="G1231" i="3"/>
  <c r="H1231" i="3"/>
  <c r="I1231" i="3"/>
  <c r="K1231" i="3"/>
  <c r="L1231" i="3"/>
  <c r="M1231" i="3"/>
  <c r="N1231" i="3"/>
  <c r="O1231" i="3"/>
  <c r="P1231" i="3"/>
  <c r="B1232" i="3"/>
  <c r="D1232" i="3"/>
  <c r="F1232" i="3"/>
  <c r="G1232" i="3"/>
  <c r="H1232" i="3"/>
  <c r="I1232" i="3"/>
  <c r="K1232" i="3"/>
  <c r="L1232" i="3"/>
  <c r="M1232" i="3"/>
  <c r="N1232" i="3"/>
  <c r="O1232" i="3"/>
  <c r="P1232" i="3"/>
  <c r="B1233" i="3"/>
  <c r="D1233" i="3"/>
  <c r="F1233" i="3"/>
  <c r="G1233" i="3"/>
  <c r="H1233" i="3"/>
  <c r="I1233" i="3"/>
  <c r="K1233" i="3"/>
  <c r="L1233" i="3"/>
  <c r="M1233" i="3"/>
  <c r="N1233" i="3"/>
  <c r="O1233" i="3"/>
  <c r="P1233" i="3"/>
  <c r="B1234" i="3"/>
  <c r="D1234" i="3"/>
  <c r="F1234" i="3"/>
  <c r="G1234" i="3"/>
  <c r="H1234" i="3"/>
  <c r="I1234" i="3"/>
  <c r="K1234" i="3"/>
  <c r="L1234" i="3"/>
  <c r="M1234" i="3"/>
  <c r="N1234" i="3"/>
  <c r="O1234" i="3"/>
  <c r="P1234" i="3"/>
  <c r="B1235" i="3"/>
  <c r="D1235" i="3"/>
  <c r="F1235" i="3"/>
  <c r="G1235" i="3"/>
  <c r="H1235" i="3"/>
  <c r="I1235" i="3"/>
  <c r="K1235" i="3"/>
  <c r="L1235" i="3"/>
  <c r="M1235" i="3"/>
  <c r="N1235" i="3"/>
  <c r="O1235" i="3"/>
  <c r="P1235" i="3"/>
  <c r="B1236" i="3"/>
  <c r="D1236" i="3"/>
  <c r="F1236" i="3"/>
  <c r="A1236" i="3" s="1"/>
  <c r="G1236" i="3"/>
  <c r="H1236" i="3"/>
  <c r="I1236" i="3"/>
  <c r="K1236" i="3"/>
  <c r="L1236" i="3"/>
  <c r="M1236" i="3"/>
  <c r="N1236" i="3"/>
  <c r="O1236" i="3"/>
  <c r="P1236" i="3"/>
  <c r="B1237" i="3"/>
  <c r="D1237" i="3"/>
  <c r="F1237" i="3"/>
  <c r="G1237" i="3"/>
  <c r="H1237" i="3"/>
  <c r="I1237" i="3"/>
  <c r="K1237" i="3"/>
  <c r="L1237" i="3"/>
  <c r="M1237" i="3"/>
  <c r="N1237" i="3"/>
  <c r="O1237" i="3"/>
  <c r="P1237" i="3"/>
  <c r="B1238" i="3"/>
  <c r="D1238" i="3"/>
  <c r="F1238" i="3"/>
  <c r="G1238" i="3"/>
  <c r="H1238" i="3"/>
  <c r="I1238" i="3"/>
  <c r="K1238" i="3"/>
  <c r="L1238" i="3"/>
  <c r="M1238" i="3"/>
  <c r="N1238" i="3"/>
  <c r="O1238" i="3"/>
  <c r="P1238" i="3"/>
  <c r="B1239" i="3"/>
  <c r="D1239" i="3"/>
  <c r="F1239" i="3"/>
  <c r="G1239" i="3"/>
  <c r="H1239" i="3"/>
  <c r="I1239" i="3"/>
  <c r="K1239" i="3"/>
  <c r="L1239" i="3"/>
  <c r="M1239" i="3"/>
  <c r="N1239" i="3"/>
  <c r="O1239" i="3"/>
  <c r="P1239" i="3"/>
  <c r="B1240" i="3"/>
  <c r="D1240" i="3"/>
  <c r="F1240" i="3"/>
  <c r="G1240" i="3"/>
  <c r="H1240" i="3"/>
  <c r="I1240" i="3"/>
  <c r="K1240" i="3"/>
  <c r="L1240" i="3"/>
  <c r="M1240" i="3"/>
  <c r="N1240" i="3"/>
  <c r="O1240" i="3"/>
  <c r="P1240" i="3"/>
  <c r="B1241" i="3"/>
  <c r="D1241" i="3"/>
  <c r="F1241" i="3"/>
  <c r="G1241" i="3"/>
  <c r="H1241" i="3"/>
  <c r="I1241" i="3"/>
  <c r="K1241" i="3"/>
  <c r="L1241" i="3"/>
  <c r="M1241" i="3"/>
  <c r="N1241" i="3"/>
  <c r="O1241" i="3"/>
  <c r="P1241" i="3"/>
  <c r="B1242" i="3"/>
  <c r="D1242" i="3"/>
  <c r="F1242" i="3"/>
  <c r="A1242" i="3" s="1"/>
  <c r="G1242" i="3"/>
  <c r="H1242" i="3"/>
  <c r="I1242" i="3"/>
  <c r="K1242" i="3"/>
  <c r="L1242" i="3"/>
  <c r="M1242" i="3"/>
  <c r="N1242" i="3"/>
  <c r="O1242" i="3"/>
  <c r="P1242" i="3"/>
  <c r="B1243" i="3"/>
  <c r="D1243" i="3"/>
  <c r="F1243" i="3"/>
  <c r="G1243" i="3"/>
  <c r="H1243" i="3"/>
  <c r="I1243" i="3"/>
  <c r="K1243" i="3"/>
  <c r="L1243" i="3"/>
  <c r="M1243" i="3"/>
  <c r="N1243" i="3"/>
  <c r="O1243" i="3"/>
  <c r="P1243" i="3"/>
  <c r="B1244" i="3"/>
  <c r="D1244" i="3"/>
  <c r="F1244" i="3"/>
  <c r="G1244" i="3"/>
  <c r="H1244" i="3"/>
  <c r="I1244" i="3"/>
  <c r="K1244" i="3"/>
  <c r="L1244" i="3"/>
  <c r="M1244" i="3"/>
  <c r="N1244" i="3"/>
  <c r="O1244" i="3"/>
  <c r="P1244" i="3"/>
  <c r="B1245" i="3"/>
  <c r="D1245" i="3"/>
  <c r="F1245" i="3"/>
  <c r="G1245" i="3"/>
  <c r="H1245" i="3"/>
  <c r="I1245" i="3"/>
  <c r="K1245" i="3"/>
  <c r="L1245" i="3"/>
  <c r="M1245" i="3"/>
  <c r="N1245" i="3"/>
  <c r="O1245" i="3"/>
  <c r="P1245" i="3"/>
  <c r="B1246" i="3"/>
  <c r="D1246" i="3"/>
  <c r="F1246" i="3"/>
  <c r="G1246" i="3"/>
  <c r="H1246" i="3"/>
  <c r="I1246" i="3"/>
  <c r="K1246" i="3"/>
  <c r="L1246" i="3"/>
  <c r="M1246" i="3"/>
  <c r="N1246" i="3"/>
  <c r="O1246" i="3"/>
  <c r="P1246" i="3"/>
  <c r="B1247" i="3"/>
  <c r="D1247" i="3"/>
  <c r="F1247" i="3"/>
  <c r="G1247" i="3"/>
  <c r="H1247" i="3"/>
  <c r="I1247" i="3"/>
  <c r="K1247" i="3"/>
  <c r="L1247" i="3"/>
  <c r="M1247" i="3"/>
  <c r="N1247" i="3"/>
  <c r="O1247" i="3"/>
  <c r="P1247" i="3"/>
  <c r="B1248" i="3"/>
  <c r="D1248" i="3"/>
  <c r="F1248" i="3"/>
  <c r="A1248" i="3" s="1"/>
  <c r="G1248" i="3"/>
  <c r="H1248" i="3"/>
  <c r="I1248" i="3"/>
  <c r="K1248" i="3"/>
  <c r="L1248" i="3"/>
  <c r="M1248" i="3"/>
  <c r="N1248" i="3"/>
  <c r="O1248" i="3"/>
  <c r="P1248" i="3"/>
  <c r="B1249" i="3"/>
  <c r="D1249" i="3"/>
  <c r="F1249" i="3"/>
  <c r="G1249" i="3"/>
  <c r="H1249" i="3"/>
  <c r="I1249" i="3"/>
  <c r="K1249" i="3"/>
  <c r="L1249" i="3"/>
  <c r="M1249" i="3"/>
  <c r="N1249" i="3"/>
  <c r="O1249" i="3"/>
  <c r="P1249" i="3"/>
  <c r="B1250" i="3"/>
  <c r="D1250" i="3"/>
  <c r="F1250" i="3"/>
  <c r="G1250" i="3"/>
  <c r="H1250" i="3"/>
  <c r="I1250" i="3"/>
  <c r="K1250" i="3"/>
  <c r="L1250" i="3"/>
  <c r="M1250" i="3"/>
  <c r="N1250" i="3"/>
  <c r="O1250" i="3"/>
  <c r="P1250" i="3"/>
  <c r="B1251" i="3"/>
  <c r="D1251" i="3"/>
  <c r="F1251" i="3"/>
  <c r="G1251" i="3"/>
  <c r="H1251" i="3"/>
  <c r="I1251" i="3"/>
  <c r="K1251" i="3"/>
  <c r="L1251" i="3"/>
  <c r="M1251" i="3"/>
  <c r="N1251" i="3"/>
  <c r="O1251" i="3"/>
  <c r="P1251" i="3"/>
  <c r="B1252" i="3"/>
  <c r="D1252" i="3"/>
  <c r="F1252" i="3"/>
  <c r="G1252" i="3"/>
  <c r="H1252" i="3"/>
  <c r="I1252" i="3"/>
  <c r="K1252" i="3"/>
  <c r="L1252" i="3"/>
  <c r="M1252" i="3"/>
  <c r="N1252" i="3"/>
  <c r="O1252" i="3"/>
  <c r="P1252" i="3"/>
  <c r="B1253" i="3"/>
  <c r="D1253" i="3"/>
  <c r="F1253" i="3"/>
  <c r="G1253" i="3"/>
  <c r="H1253" i="3"/>
  <c r="I1253" i="3"/>
  <c r="K1253" i="3"/>
  <c r="L1253" i="3"/>
  <c r="M1253" i="3"/>
  <c r="N1253" i="3"/>
  <c r="O1253" i="3"/>
  <c r="P1253" i="3"/>
  <c r="B1254" i="3"/>
  <c r="D1254" i="3"/>
  <c r="F1254" i="3"/>
  <c r="A1254" i="3" s="1"/>
  <c r="G1254" i="3"/>
  <c r="H1254" i="3"/>
  <c r="I1254" i="3"/>
  <c r="K1254" i="3"/>
  <c r="L1254" i="3"/>
  <c r="M1254" i="3"/>
  <c r="N1254" i="3"/>
  <c r="O1254" i="3"/>
  <c r="P1254" i="3"/>
  <c r="B1255" i="3"/>
  <c r="D1255" i="3"/>
  <c r="F1255" i="3"/>
  <c r="G1255" i="3"/>
  <c r="H1255" i="3"/>
  <c r="I1255" i="3"/>
  <c r="K1255" i="3"/>
  <c r="L1255" i="3"/>
  <c r="M1255" i="3"/>
  <c r="N1255" i="3"/>
  <c r="O1255" i="3"/>
  <c r="P1255" i="3"/>
  <c r="B1256" i="3"/>
  <c r="D1256" i="3"/>
  <c r="F1256" i="3"/>
  <c r="G1256" i="3"/>
  <c r="H1256" i="3"/>
  <c r="I1256" i="3"/>
  <c r="K1256" i="3"/>
  <c r="L1256" i="3"/>
  <c r="M1256" i="3"/>
  <c r="N1256" i="3"/>
  <c r="O1256" i="3"/>
  <c r="P1256" i="3"/>
  <c r="B1257" i="3"/>
  <c r="D1257" i="3"/>
  <c r="F1257" i="3"/>
  <c r="G1257" i="3"/>
  <c r="H1257" i="3"/>
  <c r="I1257" i="3"/>
  <c r="K1257" i="3"/>
  <c r="L1257" i="3"/>
  <c r="M1257" i="3"/>
  <c r="N1257" i="3"/>
  <c r="O1257" i="3"/>
  <c r="P1257" i="3"/>
  <c r="B1258" i="3"/>
  <c r="D1258" i="3"/>
  <c r="F1258" i="3"/>
  <c r="G1258" i="3"/>
  <c r="H1258" i="3"/>
  <c r="I1258" i="3"/>
  <c r="K1258" i="3"/>
  <c r="L1258" i="3"/>
  <c r="M1258" i="3"/>
  <c r="N1258" i="3"/>
  <c r="O1258" i="3"/>
  <c r="P1258" i="3"/>
  <c r="B1259" i="3"/>
  <c r="D1259" i="3"/>
  <c r="F1259" i="3"/>
  <c r="G1259" i="3"/>
  <c r="H1259" i="3"/>
  <c r="I1259" i="3"/>
  <c r="K1259" i="3"/>
  <c r="L1259" i="3"/>
  <c r="M1259" i="3"/>
  <c r="N1259" i="3"/>
  <c r="O1259" i="3"/>
  <c r="P1259" i="3"/>
  <c r="B1260" i="3"/>
  <c r="D1260" i="3"/>
  <c r="F1260" i="3"/>
  <c r="A1260" i="3" s="1"/>
  <c r="G1260" i="3"/>
  <c r="H1260" i="3"/>
  <c r="I1260" i="3"/>
  <c r="K1260" i="3"/>
  <c r="L1260" i="3"/>
  <c r="M1260" i="3"/>
  <c r="N1260" i="3"/>
  <c r="O1260" i="3"/>
  <c r="P1260" i="3"/>
  <c r="B1261" i="3"/>
  <c r="D1261" i="3"/>
  <c r="F1261" i="3"/>
  <c r="G1261" i="3"/>
  <c r="H1261" i="3"/>
  <c r="I1261" i="3"/>
  <c r="K1261" i="3"/>
  <c r="L1261" i="3"/>
  <c r="M1261" i="3"/>
  <c r="N1261" i="3"/>
  <c r="O1261" i="3"/>
  <c r="P1261" i="3"/>
  <c r="B1262" i="3"/>
  <c r="D1262" i="3"/>
  <c r="F1262" i="3"/>
  <c r="G1262" i="3"/>
  <c r="H1262" i="3"/>
  <c r="I1262" i="3"/>
  <c r="K1262" i="3"/>
  <c r="L1262" i="3"/>
  <c r="M1262" i="3"/>
  <c r="N1262" i="3"/>
  <c r="O1262" i="3"/>
  <c r="P1262" i="3"/>
  <c r="B1263" i="3"/>
  <c r="D1263" i="3"/>
  <c r="F1263" i="3"/>
  <c r="G1263" i="3"/>
  <c r="H1263" i="3"/>
  <c r="I1263" i="3"/>
  <c r="K1263" i="3"/>
  <c r="L1263" i="3"/>
  <c r="M1263" i="3"/>
  <c r="N1263" i="3"/>
  <c r="O1263" i="3"/>
  <c r="P1263" i="3"/>
  <c r="B1264" i="3"/>
  <c r="D1264" i="3"/>
  <c r="F1264" i="3"/>
  <c r="G1264" i="3"/>
  <c r="H1264" i="3"/>
  <c r="I1264" i="3"/>
  <c r="K1264" i="3"/>
  <c r="L1264" i="3"/>
  <c r="M1264" i="3"/>
  <c r="N1264" i="3"/>
  <c r="O1264" i="3"/>
  <c r="P1264" i="3"/>
  <c r="B1265" i="3"/>
  <c r="D1265" i="3"/>
  <c r="F1265" i="3"/>
  <c r="G1265" i="3"/>
  <c r="H1265" i="3"/>
  <c r="I1265" i="3"/>
  <c r="K1265" i="3"/>
  <c r="L1265" i="3"/>
  <c r="M1265" i="3"/>
  <c r="N1265" i="3"/>
  <c r="O1265" i="3"/>
  <c r="P1265" i="3"/>
  <c r="B1266" i="3"/>
  <c r="D1266" i="3"/>
  <c r="F1266" i="3"/>
  <c r="A1266" i="3" s="1"/>
  <c r="G1266" i="3"/>
  <c r="H1266" i="3"/>
  <c r="I1266" i="3"/>
  <c r="K1266" i="3"/>
  <c r="L1266" i="3"/>
  <c r="M1266" i="3"/>
  <c r="N1266" i="3"/>
  <c r="O1266" i="3"/>
  <c r="P1266" i="3"/>
  <c r="B1267" i="3"/>
  <c r="D1267" i="3"/>
  <c r="F1267" i="3"/>
  <c r="G1267" i="3"/>
  <c r="H1267" i="3"/>
  <c r="I1267" i="3"/>
  <c r="K1267" i="3"/>
  <c r="L1267" i="3"/>
  <c r="M1267" i="3"/>
  <c r="N1267" i="3"/>
  <c r="O1267" i="3"/>
  <c r="P1267" i="3"/>
  <c r="B1268" i="3"/>
  <c r="D1268" i="3"/>
  <c r="F1268" i="3"/>
  <c r="G1268" i="3"/>
  <c r="H1268" i="3"/>
  <c r="I1268" i="3"/>
  <c r="K1268" i="3"/>
  <c r="L1268" i="3"/>
  <c r="M1268" i="3"/>
  <c r="N1268" i="3"/>
  <c r="O1268" i="3"/>
  <c r="P1268" i="3"/>
  <c r="B1269" i="3"/>
  <c r="D1269" i="3"/>
  <c r="F1269" i="3"/>
  <c r="G1269" i="3"/>
  <c r="H1269" i="3"/>
  <c r="I1269" i="3"/>
  <c r="K1269" i="3"/>
  <c r="L1269" i="3"/>
  <c r="M1269" i="3"/>
  <c r="N1269" i="3"/>
  <c r="O1269" i="3"/>
  <c r="P1269" i="3"/>
  <c r="B1270" i="3"/>
  <c r="D1270" i="3"/>
  <c r="F1270" i="3"/>
  <c r="G1270" i="3"/>
  <c r="H1270" i="3"/>
  <c r="I1270" i="3"/>
  <c r="K1270" i="3"/>
  <c r="L1270" i="3"/>
  <c r="M1270" i="3"/>
  <c r="N1270" i="3"/>
  <c r="O1270" i="3"/>
  <c r="P1270" i="3"/>
  <c r="B1271" i="3"/>
  <c r="D1271" i="3"/>
  <c r="F1271" i="3"/>
  <c r="G1271" i="3"/>
  <c r="H1271" i="3"/>
  <c r="I1271" i="3"/>
  <c r="K1271" i="3"/>
  <c r="L1271" i="3"/>
  <c r="M1271" i="3"/>
  <c r="N1271" i="3"/>
  <c r="O1271" i="3"/>
  <c r="P1271" i="3"/>
  <c r="B1272" i="3"/>
  <c r="D1272" i="3"/>
  <c r="F1272" i="3"/>
  <c r="A1272" i="3" s="1"/>
  <c r="G1272" i="3"/>
  <c r="H1272" i="3"/>
  <c r="I1272" i="3"/>
  <c r="K1272" i="3"/>
  <c r="L1272" i="3"/>
  <c r="M1272" i="3"/>
  <c r="N1272" i="3"/>
  <c r="O1272" i="3"/>
  <c r="P1272" i="3"/>
  <c r="B1273" i="3"/>
  <c r="D1273" i="3"/>
  <c r="F1273" i="3"/>
  <c r="G1273" i="3"/>
  <c r="H1273" i="3"/>
  <c r="I1273" i="3"/>
  <c r="K1273" i="3"/>
  <c r="L1273" i="3"/>
  <c r="M1273" i="3"/>
  <c r="N1273" i="3"/>
  <c r="O1273" i="3"/>
  <c r="P1273" i="3"/>
  <c r="B1274" i="3"/>
  <c r="D1274" i="3"/>
  <c r="F1274" i="3"/>
  <c r="G1274" i="3"/>
  <c r="H1274" i="3"/>
  <c r="I1274" i="3"/>
  <c r="K1274" i="3"/>
  <c r="L1274" i="3"/>
  <c r="M1274" i="3"/>
  <c r="N1274" i="3"/>
  <c r="O1274" i="3"/>
  <c r="P1274" i="3"/>
  <c r="B1275" i="3"/>
  <c r="D1275" i="3"/>
  <c r="F1275" i="3"/>
  <c r="G1275" i="3"/>
  <c r="H1275" i="3"/>
  <c r="I1275" i="3"/>
  <c r="K1275" i="3"/>
  <c r="L1275" i="3"/>
  <c r="M1275" i="3"/>
  <c r="N1275" i="3"/>
  <c r="O1275" i="3"/>
  <c r="P1275" i="3"/>
  <c r="B1276" i="3"/>
  <c r="D1276" i="3"/>
  <c r="F1276" i="3"/>
  <c r="G1276" i="3"/>
  <c r="H1276" i="3"/>
  <c r="I1276" i="3"/>
  <c r="K1276" i="3"/>
  <c r="L1276" i="3"/>
  <c r="M1276" i="3"/>
  <c r="N1276" i="3"/>
  <c r="O1276" i="3"/>
  <c r="P1276" i="3"/>
  <c r="B1277" i="3"/>
  <c r="D1277" i="3"/>
  <c r="F1277" i="3"/>
  <c r="G1277" i="3"/>
  <c r="H1277" i="3"/>
  <c r="I1277" i="3"/>
  <c r="K1277" i="3"/>
  <c r="L1277" i="3"/>
  <c r="M1277" i="3"/>
  <c r="N1277" i="3"/>
  <c r="O1277" i="3"/>
  <c r="P1277" i="3"/>
  <c r="B1278" i="3"/>
  <c r="D1278" i="3"/>
  <c r="F1278" i="3"/>
  <c r="A1278" i="3" s="1"/>
  <c r="G1278" i="3"/>
  <c r="H1278" i="3"/>
  <c r="I1278" i="3"/>
  <c r="K1278" i="3"/>
  <c r="L1278" i="3"/>
  <c r="M1278" i="3"/>
  <c r="N1278" i="3"/>
  <c r="O1278" i="3"/>
  <c r="P1278" i="3"/>
  <c r="B1279" i="3"/>
  <c r="D1279" i="3"/>
  <c r="F1279" i="3"/>
  <c r="G1279" i="3"/>
  <c r="H1279" i="3"/>
  <c r="I1279" i="3"/>
  <c r="K1279" i="3"/>
  <c r="L1279" i="3"/>
  <c r="M1279" i="3"/>
  <c r="N1279" i="3"/>
  <c r="O1279" i="3"/>
  <c r="P1279" i="3"/>
  <c r="B1280" i="3"/>
  <c r="D1280" i="3"/>
  <c r="F1280" i="3"/>
  <c r="G1280" i="3"/>
  <c r="H1280" i="3"/>
  <c r="I1280" i="3"/>
  <c r="K1280" i="3"/>
  <c r="L1280" i="3"/>
  <c r="M1280" i="3"/>
  <c r="N1280" i="3"/>
  <c r="O1280" i="3"/>
  <c r="P1280" i="3"/>
  <c r="B1281" i="3"/>
  <c r="D1281" i="3"/>
  <c r="F1281" i="3"/>
  <c r="G1281" i="3"/>
  <c r="H1281" i="3"/>
  <c r="I1281" i="3"/>
  <c r="K1281" i="3"/>
  <c r="L1281" i="3"/>
  <c r="M1281" i="3"/>
  <c r="N1281" i="3"/>
  <c r="O1281" i="3"/>
  <c r="P1281" i="3"/>
  <c r="B1282" i="3"/>
  <c r="D1282" i="3"/>
  <c r="F1282" i="3"/>
  <c r="G1282" i="3"/>
  <c r="H1282" i="3"/>
  <c r="I1282" i="3"/>
  <c r="K1282" i="3"/>
  <c r="L1282" i="3"/>
  <c r="M1282" i="3"/>
  <c r="N1282" i="3"/>
  <c r="O1282" i="3"/>
  <c r="P1282" i="3"/>
  <c r="B1283" i="3"/>
  <c r="D1283" i="3"/>
  <c r="F1283" i="3"/>
  <c r="G1283" i="3"/>
  <c r="H1283" i="3"/>
  <c r="I1283" i="3"/>
  <c r="K1283" i="3"/>
  <c r="L1283" i="3"/>
  <c r="M1283" i="3"/>
  <c r="N1283" i="3"/>
  <c r="O1283" i="3"/>
  <c r="P1283" i="3"/>
  <c r="B1284" i="3"/>
  <c r="D1284" i="3"/>
  <c r="F1284" i="3"/>
  <c r="A1284" i="3" s="1"/>
  <c r="G1284" i="3"/>
  <c r="H1284" i="3"/>
  <c r="I1284" i="3"/>
  <c r="K1284" i="3"/>
  <c r="L1284" i="3"/>
  <c r="M1284" i="3"/>
  <c r="N1284" i="3"/>
  <c r="O1284" i="3"/>
  <c r="P1284" i="3"/>
  <c r="B1285" i="3"/>
  <c r="D1285" i="3"/>
  <c r="F1285" i="3"/>
  <c r="G1285" i="3"/>
  <c r="H1285" i="3"/>
  <c r="I1285" i="3"/>
  <c r="K1285" i="3"/>
  <c r="L1285" i="3"/>
  <c r="M1285" i="3"/>
  <c r="N1285" i="3"/>
  <c r="O1285" i="3"/>
  <c r="P1285" i="3"/>
  <c r="B1286" i="3"/>
  <c r="D1286" i="3"/>
  <c r="F1286" i="3"/>
  <c r="G1286" i="3"/>
  <c r="H1286" i="3"/>
  <c r="I1286" i="3"/>
  <c r="K1286" i="3"/>
  <c r="L1286" i="3"/>
  <c r="M1286" i="3"/>
  <c r="N1286" i="3"/>
  <c r="O1286" i="3"/>
  <c r="P1286" i="3"/>
  <c r="B1287" i="3"/>
  <c r="D1287" i="3"/>
  <c r="F1287" i="3"/>
  <c r="G1287" i="3"/>
  <c r="H1287" i="3"/>
  <c r="I1287" i="3"/>
  <c r="K1287" i="3"/>
  <c r="L1287" i="3"/>
  <c r="M1287" i="3"/>
  <c r="N1287" i="3"/>
  <c r="O1287" i="3"/>
  <c r="P1287" i="3"/>
  <c r="B1288" i="3"/>
  <c r="D1288" i="3"/>
  <c r="F1288" i="3"/>
  <c r="G1288" i="3"/>
  <c r="H1288" i="3"/>
  <c r="I1288" i="3"/>
  <c r="K1288" i="3"/>
  <c r="L1288" i="3"/>
  <c r="M1288" i="3"/>
  <c r="N1288" i="3"/>
  <c r="O1288" i="3"/>
  <c r="P1288" i="3"/>
  <c r="B1289" i="3"/>
  <c r="D1289" i="3"/>
  <c r="F1289" i="3"/>
  <c r="G1289" i="3"/>
  <c r="H1289" i="3"/>
  <c r="I1289" i="3"/>
  <c r="K1289" i="3"/>
  <c r="L1289" i="3"/>
  <c r="M1289" i="3"/>
  <c r="N1289" i="3"/>
  <c r="O1289" i="3"/>
  <c r="P1289" i="3"/>
  <c r="B1290" i="3"/>
  <c r="D1290" i="3"/>
  <c r="F1290" i="3"/>
  <c r="A1290" i="3" s="1"/>
  <c r="G1290" i="3"/>
  <c r="H1290" i="3"/>
  <c r="I1290" i="3"/>
  <c r="K1290" i="3"/>
  <c r="L1290" i="3"/>
  <c r="M1290" i="3"/>
  <c r="N1290" i="3"/>
  <c r="O1290" i="3"/>
  <c r="P1290" i="3"/>
  <c r="B1291" i="3"/>
  <c r="D1291" i="3"/>
  <c r="F1291" i="3"/>
  <c r="G1291" i="3"/>
  <c r="H1291" i="3"/>
  <c r="I1291" i="3"/>
  <c r="K1291" i="3"/>
  <c r="L1291" i="3"/>
  <c r="M1291" i="3"/>
  <c r="N1291" i="3"/>
  <c r="O1291" i="3"/>
  <c r="P1291" i="3"/>
  <c r="B1292" i="3"/>
  <c r="D1292" i="3"/>
  <c r="F1292" i="3"/>
  <c r="G1292" i="3"/>
  <c r="H1292" i="3"/>
  <c r="I1292" i="3"/>
  <c r="K1292" i="3"/>
  <c r="L1292" i="3"/>
  <c r="M1292" i="3"/>
  <c r="N1292" i="3"/>
  <c r="O1292" i="3"/>
  <c r="P1292" i="3"/>
  <c r="B1293" i="3"/>
  <c r="D1293" i="3"/>
  <c r="F1293" i="3"/>
  <c r="G1293" i="3"/>
  <c r="H1293" i="3"/>
  <c r="I1293" i="3"/>
  <c r="K1293" i="3"/>
  <c r="L1293" i="3"/>
  <c r="M1293" i="3"/>
  <c r="N1293" i="3"/>
  <c r="O1293" i="3"/>
  <c r="P1293" i="3"/>
  <c r="B1294" i="3"/>
  <c r="D1294" i="3"/>
  <c r="F1294" i="3"/>
  <c r="A1294" i="3" s="1"/>
  <c r="G1294" i="3"/>
  <c r="H1294" i="3"/>
  <c r="I1294" i="3"/>
  <c r="K1294" i="3"/>
  <c r="L1294" i="3"/>
  <c r="M1294" i="3"/>
  <c r="N1294" i="3"/>
  <c r="O1294" i="3"/>
  <c r="P1294" i="3"/>
  <c r="B1295" i="3"/>
  <c r="D1295" i="3"/>
  <c r="F1295" i="3"/>
  <c r="A1295" i="3" s="1"/>
  <c r="G1295" i="3"/>
  <c r="H1295" i="3"/>
  <c r="I1295" i="3"/>
  <c r="K1295" i="3"/>
  <c r="L1295" i="3"/>
  <c r="M1295" i="3"/>
  <c r="N1295" i="3"/>
  <c r="O1295" i="3"/>
  <c r="P1295" i="3"/>
  <c r="B1296" i="3"/>
  <c r="D1296" i="3"/>
  <c r="F1296" i="3"/>
  <c r="A1296" i="3" s="1"/>
  <c r="G1296" i="3"/>
  <c r="H1296" i="3"/>
  <c r="I1296" i="3"/>
  <c r="K1296" i="3"/>
  <c r="L1296" i="3"/>
  <c r="M1296" i="3"/>
  <c r="N1296" i="3"/>
  <c r="O1296" i="3"/>
  <c r="P1296" i="3"/>
  <c r="B1297" i="3"/>
  <c r="D1297" i="3"/>
  <c r="F1297" i="3"/>
  <c r="G1297" i="3"/>
  <c r="H1297" i="3"/>
  <c r="I1297" i="3"/>
  <c r="K1297" i="3"/>
  <c r="L1297" i="3"/>
  <c r="M1297" i="3"/>
  <c r="N1297" i="3"/>
  <c r="O1297" i="3"/>
  <c r="P1297" i="3"/>
  <c r="B1298" i="3"/>
  <c r="D1298" i="3"/>
  <c r="F1298" i="3"/>
  <c r="G1298" i="3"/>
  <c r="H1298" i="3"/>
  <c r="I1298" i="3"/>
  <c r="K1298" i="3"/>
  <c r="L1298" i="3"/>
  <c r="M1298" i="3"/>
  <c r="N1298" i="3"/>
  <c r="O1298" i="3"/>
  <c r="P1298" i="3"/>
  <c r="B1299" i="3"/>
  <c r="D1299" i="3"/>
  <c r="F1299" i="3"/>
  <c r="G1299" i="3"/>
  <c r="H1299" i="3"/>
  <c r="I1299" i="3"/>
  <c r="K1299" i="3"/>
  <c r="L1299" i="3"/>
  <c r="M1299" i="3"/>
  <c r="N1299" i="3"/>
  <c r="O1299" i="3"/>
  <c r="P1299" i="3"/>
  <c r="B1300" i="3"/>
  <c r="D1300" i="3"/>
  <c r="F1300" i="3"/>
  <c r="A1300" i="3" s="1"/>
  <c r="G1300" i="3"/>
  <c r="H1300" i="3"/>
  <c r="I1300" i="3"/>
  <c r="K1300" i="3"/>
  <c r="L1300" i="3"/>
  <c r="M1300" i="3"/>
  <c r="N1300" i="3"/>
  <c r="O1300" i="3"/>
  <c r="P1300" i="3"/>
  <c r="B1301" i="3"/>
  <c r="D1301" i="3"/>
  <c r="F1301" i="3"/>
  <c r="G1301" i="3"/>
  <c r="H1301" i="3"/>
  <c r="I1301" i="3"/>
  <c r="K1301" i="3"/>
  <c r="L1301" i="3"/>
  <c r="M1301" i="3"/>
  <c r="N1301" i="3"/>
  <c r="O1301" i="3"/>
  <c r="P1301" i="3"/>
  <c r="B1302" i="3"/>
  <c r="D1302" i="3"/>
  <c r="F1302" i="3"/>
  <c r="A1302" i="3" s="1"/>
  <c r="G1302" i="3"/>
  <c r="H1302" i="3"/>
  <c r="I1302" i="3"/>
  <c r="K1302" i="3"/>
  <c r="L1302" i="3"/>
  <c r="M1302" i="3"/>
  <c r="N1302" i="3"/>
  <c r="O1302" i="3"/>
  <c r="P1302" i="3"/>
  <c r="B1303" i="3"/>
  <c r="D1303" i="3"/>
  <c r="F1303" i="3"/>
  <c r="G1303" i="3"/>
  <c r="H1303" i="3"/>
  <c r="I1303" i="3"/>
  <c r="K1303" i="3"/>
  <c r="L1303" i="3"/>
  <c r="M1303" i="3"/>
  <c r="N1303" i="3"/>
  <c r="O1303" i="3"/>
  <c r="P1303" i="3"/>
  <c r="B1304" i="3"/>
  <c r="D1304" i="3"/>
  <c r="F1304" i="3"/>
  <c r="G1304" i="3"/>
  <c r="H1304" i="3"/>
  <c r="I1304" i="3"/>
  <c r="K1304" i="3"/>
  <c r="L1304" i="3"/>
  <c r="M1304" i="3"/>
  <c r="N1304" i="3"/>
  <c r="O1304" i="3"/>
  <c r="P1304" i="3"/>
  <c r="B1305" i="3"/>
  <c r="D1305" i="3"/>
  <c r="F1305" i="3"/>
  <c r="G1305" i="3"/>
  <c r="H1305" i="3"/>
  <c r="I1305" i="3"/>
  <c r="K1305" i="3"/>
  <c r="L1305" i="3"/>
  <c r="M1305" i="3"/>
  <c r="N1305" i="3"/>
  <c r="O1305" i="3"/>
  <c r="P1305" i="3"/>
  <c r="B1306" i="3"/>
  <c r="D1306" i="3"/>
  <c r="F1306" i="3"/>
  <c r="A1306" i="3" s="1"/>
  <c r="G1306" i="3"/>
  <c r="H1306" i="3"/>
  <c r="I1306" i="3"/>
  <c r="K1306" i="3"/>
  <c r="L1306" i="3"/>
  <c r="M1306" i="3"/>
  <c r="N1306" i="3"/>
  <c r="O1306" i="3"/>
  <c r="P1306" i="3"/>
  <c r="B1307" i="3"/>
  <c r="D1307" i="3"/>
  <c r="F1307" i="3"/>
  <c r="G1307" i="3"/>
  <c r="H1307" i="3"/>
  <c r="I1307" i="3"/>
  <c r="K1307" i="3"/>
  <c r="L1307" i="3"/>
  <c r="M1307" i="3"/>
  <c r="N1307" i="3"/>
  <c r="O1307" i="3"/>
  <c r="P1307" i="3"/>
  <c r="B1308" i="3"/>
  <c r="D1308" i="3"/>
  <c r="F1308" i="3"/>
  <c r="A1308" i="3" s="1"/>
  <c r="G1308" i="3"/>
  <c r="H1308" i="3"/>
  <c r="I1308" i="3"/>
  <c r="K1308" i="3"/>
  <c r="L1308" i="3"/>
  <c r="M1308" i="3"/>
  <c r="N1308" i="3"/>
  <c r="O1308" i="3"/>
  <c r="P1308" i="3"/>
  <c r="B1309" i="3"/>
  <c r="D1309" i="3"/>
  <c r="F1309" i="3"/>
  <c r="G1309" i="3"/>
  <c r="H1309" i="3"/>
  <c r="I1309" i="3"/>
  <c r="K1309" i="3"/>
  <c r="L1309" i="3"/>
  <c r="M1309" i="3"/>
  <c r="N1309" i="3"/>
  <c r="O1309" i="3"/>
  <c r="P1309" i="3"/>
  <c r="B1310" i="3"/>
  <c r="D1310" i="3"/>
  <c r="F1310" i="3"/>
  <c r="G1310" i="3"/>
  <c r="H1310" i="3"/>
  <c r="I1310" i="3"/>
  <c r="K1310" i="3"/>
  <c r="L1310" i="3"/>
  <c r="M1310" i="3"/>
  <c r="N1310" i="3"/>
  <c r="O1310" i="3"/>
  <c r="P1310" i="3"/>
  <c r="B1311" i="3"/>
  <c r="D1311" i="3"/>
  <c r="F1311" i="3"/>
  <c r="G1311" i="3"/>
  <c r="H1311" i="3"/>
  <c r="I1311" i="3"/>
  <c r="K1311" i="3"/>
  <c r="L1311" i="3"/>
  <c r="M1311" i="3"/>
  <c r="N1311" i="3"/>
  <c r="O1311" i="3"/>
  <c r="P1311" i="3"/>
  <c r="B1312" i="3"/>
  <c r="D1312" i="3"/>
  <c r="F1312" i="3"/>
  <c r="G1312" i="3"/>
  <c r="H1312" i="3"/>
  <c r="I1312" i="3"/>
  <c r="K1312" i="3"/>
  <c r="L1312" i="3"/>
  <c r="M1312" i="3"/>
  <c r="N1312" i="3"/>
  <c r="O1312" i="3"/>
  <c r="P1312" i="3"/>
  <c r="B1313" i="3"/>
  <c r="D1313" i="3"/>
  <c r="F1313" i="3"/>
  <c r="G1313" i="3"/>
  <c r="H1313" i="3"/>
  <c r="I1313" i="3"/>
  <c r="K1313" i="3"/>
  <c r="L1313" i="3"/>
  <c r="M1313" i="3"/>
  <c r="N1313" i="3"/>
  <c r="O1313" i="3"/>
  <c r="P1313" i="3"/>
  <c r="B1314" i="3"/>
  <c r="D1314" i="3"/>
  <c r="F1314" i="3"/>
  <c r="A1314" i="3" s="1"/>
  <c r="G1314" i="3"/>
  <c r="H1314" i="3"/>
  <c r="I1314" i="3"/>
  <c r="K1314" i="3"/>
  <c r="L1314" i="3"/>
  <c r="M1314" i="3"/>
  <c r="N1314" i="3"/>
  <c r="O1314" i="3"/>
  <c r="P1314" i="3"/>
  <c r="B1315" i="3"/>
  <c r="D1315" i="3"/>
  <c r="F1315" i="3"/>
  <c r="G1315" i="3"/>
  <c r="H1315" i="3"/>
  <c r="I1315" i="3"/>
  <c r="K1315" i="3"/>
  <c r="L1315" i="3"/>
  <c r="M1315" i="3"/>
  <c r="N1315" i="3"/>
  <c r="O1315" i="3"/>
  <c r="P1315" i="3"/>
  <c r="B1316" i="3"/>
  <c r="D1316" i="3"/>
  <c r="F1316" i="3"/>
  <c r="G1316" i="3"/>
  <c r="H1316" i="3"/>
  <c r="I1316" i="3"/>
  <c r="K1316" i="3"/>
  <c r="L1316" i="3"/>
  <c r="M1316" i="3"/>
  <c r="N1316" i="3"/>
  <c r="O1316" i="3"/>
  <c r="P1316" i="3"/>
  <c r="B1317" i="3"/>
  <c r="D1317" i="3"/>
  <c r="F1317" i="3"/>
  <c r="G1317" i="3"/>
  <c r="H1317" i="3"/>
  <c r="I1317" i="3"/>
  <c r="K1317" i="3"/>
  <c r="L1317" i="3"/>
  <c r="M1317" i="3"/>
  <c r="N1317" i="3"/>
  <c r="O1317" i="3"/>
  <c r="P1317" i="3"/>
  <c r="B1318" i="3"/>
  <c r="D1318" i="3"/>
  <c r="F1318" i="3"/>
  <c r="G1318" i="3"/>
  <c r="H1318" i="3"/>
  <c r="I1318" i="3"/>
  <c r="K1318" i="3"/>
  <c r="L1318" i="3"/>
  <c r="M1318" i="3"/>
  <c r="N1318" i="3"/>
  <c r="O1318" i="3"/>
  <c r="P1318" i="3"/>
  <c r="B1319" i="3"/>
  <c r="D1319" i="3"/>
  <c r="F1319" i="3"/>
  <c r="G1319" i="3"/>
  <c r="H1319" i="3"/>
  <c r="I1319" i="3"/>
  <c r="K1319" i="3"/>
  <c r="L1319" i="3"/>
  <c r="M1319" i="3"/>
  <c r="N1319" i="3"/>
  <c r="O1319" i="3"/>
  <c r="P1319" i="3"/>
  <c r="B1320" i="3"/>
  <c r="D1320" i="3"/>
  <c r="F1320" i="3"/>
  <c r="A1320" i="3" s="1"/>
  <c r="G1320" i="3"/>
  <c r="H1320" i="3"/>
  <c r="I1320" i="3"/>
  <c r="K1320" i="3"/>
  <c r="L1320" i="3"/>
  <c r="M1320" i="3"/>
  <c r="N1320" i="3"/>
  <c r="O1320" i="3"/>
  <c r="P1320" i="3"/>
  <c r="B1321" i="3"/>
  <c r="D1321" i="3"/>
  <c r="F1321" i="3"/>
  <c r="G1321" i="3"/>
  <c r="H1321" i="3"/>
  <c r="I1321" i="3"/>
  <c r="K1321" i="3"/>
  <c r="L1321" i="3"/>
  <c r="M1321" i="3"/>
  <c r="N1321" i="3"/>
  <c r="O1321" i="3"/>
  <c r="P1321" i="3"/>
  <c r="B1322" i="3"/>
  <c r="D1322" i="3"/>
  <c r="F1322" i="3"/>
  <c r="G1322" i="3"/>
  <c r="H1322" i="3"/>
  <c r="I1322" i="3"/>
  <c r="K1322" i="3"/>
  <c r="L1322" i="3"/>
  <c r="M1322" i="3"/>
  <c r="N1322" i="3"/>
  <c r="O1322" i="3"/>
  <c r="P1322" i="3"/>
  <c r="B1323" i="3"/>
  <c r="D1323" i="3"/>
  <c r="F1323" i="3"/>
  <c r="G1323" i="3"/>
  <c r="H1323" i="3"/>
  <c r="I1323" i="3"/>
  <c r="K1323" i="3"/>
  <c r="L1323" i="3"/>
  <c r="M1323" i="3"/>
  <c r="N1323" i="3"/>
  <c r="O1323" i="3"/>
  <c r="P1323" i="3"/>
  <c r="B1324" i="3"/>
  <c r="D1324" i="3"/>
  <c r="F1324" i="3"/>
  <c r="G1324" i="3"/>
  <c r="H1324" i="3"/>
  <c r="I1324" i="3"/>
  <c r="K1324" i="3"/>
  <c r="L1324" i="3"/>
  <c r="M1324" i="3"/>
  <c r="N1324" i="3"/>
  <c r="O1324" i="3"/>
  <c r="P1324" i="3"/>
  <c r="B1325" i="3"/>
  <c r="D1325" i="3"/>
  <c r="F1325" i="3"/>
  <c r="G1325" i="3"/>
  <c r="H1325" i="3"/>
  <c r="I1325" i="3"/>
  <c r="K1325" i="3"/>
  <c r="L1325" i="3"/>
  <c r="M1325" i="3"/>
  <c r="N1325" i="3"/>
  <c r="O1325" i="3"/>
  <c r="P1325" i="3"/>
  <c r="B1326" i="3"/>
  <c r="D1326" i="3"/>
  <c r="F1326" i="3"/>
  <c r="A1326" i="3" s="1"/>
  <c r="G1326" i="3"/>
  <c r="H1326" i="3"/>
  <c r="I1326" i="3"/>
  <c r="K1326" i="3"/>
  <c r="L1326" i="3"/>
  <c r="M1326" i="3"/>
  <c r="N1326" i="3"/>
  <c r="O1326" i="3"/>
  <c r="P1326" i="3"/>
  <c r="B1327" i="3"/>
  <c r="D1327" i="3"/>
  <c r="F1327" i="3"/>
  <c r="G1327" i="3"/>
  <c r="H1327" i="3"/>
  <c r="I1327" i="3"/>
  <c r="K1327" i="3"/>
  <c r="L1327" i="3"/>
  <c r="M1327" i="3"/>
  <c r="N1327" i="3"/>
  <c r="O1327" i="3"/>
  <c r="P1327" i="3"/>
  <c r="B1328" i="3"/>
  <c r="D1328" i="3"/>
  <c r="F1328" i="3"/>
  <c r="G1328" i="3"/>
  <c r="H1328" i="3"/>
  <c r="I1328" i="3"/>
  <c r="K1328" i="3"/>
  <c r="L1328" i="3"/>
  <c r="M1328" i="3"/>
  <c r="N1328" i="3"/>
  <c r="O1328" i="3"/>
  <c r="P1328" i="3"/>
  <c r="B1329" i="3"/>
  <c r="D1329" i="3"/>
  <c r="F1329" i="3"/>
  <c r="G1329" i="3"/>
  <c r="H1329" i="3"/>
  <c r="I1329" i="3"/>
  <c r="K1329" i="3"/>
  <c r="L1329" i="3"/>
  <c r="M1329" i="3"/>
  <c r="N1329" i="3"/>
  <c r="O1329" i="3"/>
  <c r="P1329" i="3"/>
  <c r="B1330" i="3"/>
  <c r="D1330" i="3"/>
  <c r="F1330" i="3"/>
  <c r="G1330" i="3"/>
  <c r="H1330" i="3"/>
  <c r="I1330" i="3"/>
  <c r="K1330" i="3"/>
  <c r="L1330" i="3"/>
  <c r="M1330" i="3"/>
  <c r="N1330" i="3"/>
  <c r="O1330" i="3"/>
  <c r="P1330" i="3"/>
  <c r="B1331" i="3"/>
  <c r="D1331" i="3"/>
  <c r="F1331" i="3"/>
  <c r="G1331" i="3"/>
  <c r="H1331" i="3"/>
  <c r="I1331" i="3"/>
  <c r="K1331" i="3"/>
  <c r="L1331" i="3"/>
  <c r="M1331" i="3"/>
  <c r="N1331" i="3"/>
  <c r="O1331" i="3"/>
  <c r="P1331" i="3"/>
  <c r="B1332" i="3"/>
  <c r="D1332" i="3"/>
  <c r="F1332" i="3"/>
  <c r="A1332" i="3" s="1"/>
  <c r="G1332" i="3"/>
  <c r="H1332" i="3"/>
  <c r="I1332" i="3"/>
  <c r="K1332" i="3"/>
  <c r="L1332" i="3"/>
  <c r="M1332" i="3"/>
  <c r="N1332" i="3"/>
  <c r="O1332" i="3"/>
  <c r="P1332" i="3"/>
  <c r="B1333" i="3"/>
  <c r="D1333" i="3"/>
  <c r="F1333" i="3"/>
  <c r="G1333" i="3"/>
  <c r="H1333" i="3"/>
  <c r="I1333" i="3"/>
  <c r="K1333" i="3"/>
  <c r="L1333" i="3"/>
  <c r="M1333" i="3"/>
  <c r="N1333" i="3"/>
  <c r="O1333" i="3"/>
  <c r="P1333" i="3"/>
  <c r="B1334" i="3"/>
  <c r="D1334" i="3"/>
  <c r="F1334" i="3"/>
  <c r="G1334" i="3"/>
  <c r="H1334" i="3"/>
  <c r="I1334" i="3"/>
  <c r="K1334" i="3"/>
  <c r="L1334" i="3"/>
  <c r="M1334" i="3"/>
  <c r="N1334" i="3"/>
  <c r="O1334" i="3"/>
  <c r="P1334" i="3"/>
  <c r="B1335" i="3"/>
  <c r="D1335" i="3"/>
  <c r="F1335" i="3"/>
  <c r="G1335" i="3"/>
  <c r="H1335" i="3"/>
  <c r="I1335" i="3"/>
  <c r="K1335" i="3"/>
  <c r="L1335" i="3"/>
  <c r="M1335" i="3"/>
  <c r="N1335" i="3"/>
  <c r="O1335" i="3"/>
  <c r="P1335" i="3"/>
  <c r="B1336" i="3"/>
  <c r="D1336" i="3"/>
  <c r="F1336" i="3"/>
  <c r="G1336" i="3"/>
  <c r="H1336" i="3"/>
  <c r="I1336" i="3"/>
  <c r="K1336" i="3"/>
  <c r="L1336" i="3"/>
  <c r="M1336" i="3"/>
  <c r="N1336" i="3"/>
  <c r="O1336" i="3"/>
  <c r="P1336" i="3"/>
  <c r="B1337" i="3"/>
  <c r="D1337" i="3"/>
  <c r="F1337" i="3"/>
  <c r="G1337" i="3"/>
  <c r="H1337" i="3"/>
  <c r="I1337" i="3"/>
  <c r="K1337" i="3"/>
  <c r="L1337" i="3"/>
  <c r="M1337" i="3"/>
  <c r="N1337" i="3"/>
  <c r="O1337" i="3"/>
  <c r="P1337" i="3"/>
  <c r="B1338" i="3"/>
  <c r="D1338" i="3"/>
  <c r="F1338" i="3"/>
  <c r="A1338" i="3" s="1"/>
  <c r="G1338" i="3"/>
  <c r="H1338" i="3"/>
  <c r="I1338" i="3"/>
  <c r="K1338" i="3"/>
  <c r="L1338" i="3"/>
  <c r="M1338" i="3"/>
  <c r="N1338" i="3"/>
  <c r="O1338" i="3"/>
  <c r="P1338" i="3"/>
  <c r="B1339" i="3"/>
  <c r="D1339" i="3"/>
  <c r="F1339" i="3"/>
  <c r="G1339" i="3"/>
  <c r="H1339" i="3"/>
  <c r="I1339" i="3"/>
  <c r="K1339" i="3"/>
  <c r="L1339" i="3"/>
  <c r="M1339" i="3"/>
  <c r="N1339" i="3"/>
  <c r="O1339" i="3"/>
  <c r="P1339" i="3"/>
  <c r="B1340" i="3"/>
  <c r="D1340" i="3"/>
  <c r="F1340" i="3"/>
  <c r="G1340" i="3"/>
  <c r="H1340" i="3"/>
  <c r="I1340" i="3"/>
  <c r="K1340" i="3"/>
  <c r="L1340" i="3"/>
  <c r="M1340" i="3"/>
  <c r="N1340" i="3"/>
  <c r="O1340" i="3"/>
  <c r="P1340" i="3"/>
  <c r="B1341" i="3"/>
  <c r="D1341" i="3"/>
  <c r="F1341" i="3"/>
  <c r="G1341" i="3"/>
  <c r="H1341" i="3"/>
  <c r="I1341" i="3"/>
  <c r="K1341" i="3"/>
  <c r="L1341" i="3"/>
  <c r="M1341" i="3"/>
  <c r="N1341" i="3"/>
  <c r="O1341" i="3"/>
  <c r="P1341" i="3"/>
  <c r="B1342" i="3"/>
  <c r="D1342" i="3"/>
  <c r="F1342" i="3"/>
  <c r="G1342" i="3"/>
  <c r="H1342" i="3"/>
  <c r="I1342" i="3"/>
  <c r="K1342" i="3"/>
  <c r="L1342" i="3"/>
  <c r="M1342" i="3"/>
  <c r="N1342" i="3"/>
  <c r="O1342" i="3"/>
  <c r="P1342" i="3"/>
  <c r="B1343" i="3"/>
  <c r="D1343" i="3"/>
  <c r="F1343" i="3"/>
  <c r="G1343" i="3"/>
  <c r="H1343" i="3"/>
  <c r="I1343" i="3"/>
  <c r="K1343" i="3"/>
  <c r="L1343" i="3"/>
  <c r="M1343" i="3"/>
  <c r="N1343" i="3"/>
  <c r="O1343" i="3"/>
  <c r="P1343" i="3"/>
  <c r="B1344" i="3"/>
  <c r="D1344" i="3"/>
  <c r="F1344" i="3"/>
  <c r="A1344" i="3" s="1"/>
  <c r="G1344" i="3"/>
  <c r="H1344" i="3"/>
  <c r="I1344" i="3"/>
  <c r="K1344" i="3"/>
  <c r="L1344" i="3"/>
  <c r="M1344" i="3"/>
  <c r="N1344" i="3"/>
  <c r="O1344" i="3"/>
  <c r="P1344" i="3"/>
  <c r="B1345" i="3"/>
  <c r="D1345" i="3"/>
  <c r="F1345" i="3"/>
  <c r="G1345" i="3"/>
  <c r="H1345" i="3"/>
  <c r="I1345" i="3"/>
  <c r="K1345" i="3"/>
  <c r="L1345" i="3"/>
  <c r="M1345" i="3"/>
  <c r="N1345" i="3"/>
  <c r="O1345" i="3"/>
  <c r="P1345" i="3"/>
  <c r="B1346" i="3"/>
  <c r="D1346" i="3"/>
  <c r="F1346" i="3"/>
  <c r="G1346" i="3"/>
  <c r="H1346" i="3"/>
  <c r="I1346" i="3"/>
  <c r="K1346" i="3"/>
  <c r="L1346" i="3"/>
  <c r="M1346" i="3"/>
  <c r="N1346" i="3"/>
  <c r="O1346" i="3"/>
  <c r="P1346" i="3"/>
  <c r="B1347" i="3"/>
  <c r="D1347" i="3"/>
  <c r="F1347" i="3"/>
  <c r="G1347" i="3"/>
  <c r="H1347" i="3"/>
  <c r="I1347" i="3"/>
  <c r="K1347" i="3"/>
  <c r="L1347" i="3"/>
  <c r="M1347" i="3"/>
  <c r="N1347" i="3"/>
  <c r="O1347" i="3"/>
  <c r="P1347" i="3"/>
  <c r="B1348" i="3"/>
  <c r="D1348" i="3"/>
  <c r="F1348" i="3"/>
  <c r="G1348" i="3"/>
  <c r="H1348" i="3"/>
  <c r="I1348" i="3"/>
  <c r="K1348" i="3"/>
  <c r="L1348" i="3"/>
  <c r="M1348" i="3"/>
  <c r="N1348" i="3"/>
  <c r="O1348" i="3"/>
  <c r="P1348" i="3"/>
  <c r="B1349" i="3"/>
  <c r="D1349" i="3"/>
  <c r="F1349" i="3"/>
  <c r="G1349" i="3"/>
  <c r="H1349" i="3"/>
  <c r="I1349" i="3"/>
  <c r="K1349" i="3"/>
  <c r="L1349" i="3"/>
  <c r="M1349" i="3"/>
  <c r="N1349" i="3"/>
  <c r="O1349" i="3"/>
  <c r="P1349" i="3"/>
  <c r="B1350" i="3"/>
  <c r="D1350" i="3"/>
  <c r="F1350" i="3"/>
  <c r="A1350" i="3" s="1"/>
  <c r="G1350" i="3"/>
  <c r="H1350" i="3"/>
  <c r="I1350" i="3"/>
  <c r="K1350" i="3"/>
  <c r="L1350" i="3"/>
  <c r="M1350" i="3"/>
  <c r="N1350" i="3"/>
  <c r="O1350" i="3"/>
  <c r="P1350" i="3"/>
  <c r="B1351" i="3"/>
  <c r="D1351" i="3"/>
  <c r="F1351" i="3"/>
  <c r="G1351" i="3"/>
  <c r="H1351" i="3"/>
  <c r="I1351" i="3"/>
  <c r="K1351" i="3"/>
  <c r="L1351" i="3"/>
  <c r="M1351" i="3"/>
  <c r="N1351" i="3"/>
  <c r="O1351" i="3"/>
  <c r="P1351" i="3"/>
  <c r="B1352" i="3"/>
  <c r="D1352" i="3"/>
  <c r="F1352" i="3"/>
  <c r="G1352" i="3"/>
  <c r="H1352" i="3"/>
  <c r="I1352" i="3"/>
  <c r="K1352" i="3"/>
  <c r="L1352" i="3"/>
  <c r="M1352" i="3"/>
  <c r="N1352" i="3"/>
  <c r="O1352" i="3"/>
  <c r="P1352" i="3"/>
  <c r="B1353" i="3"/>
  <c r="D1353" i="3"/>
  <c r="F1353" i="3"/>
  <c r="G1353" i="3"/>
  <c r="H1353" i="3"/>
  <c r="I1353" i="3"/>
  <c r="K1353" i="3"/>
  <c r="L1353" i="3"/>
  <c r="M1353" i="3"/>
  <c r="N1353" i="3"/>
  <c r="O1353" i="3"/>
  <c r="P1353" i="3"/>
  <c r="B1354" i="3"/>
  <c r="D1354" i="3"/>
  <c r="F1354" i="3"/>
  <c r="G1354" i="3"/>
  <c r="H1354" i="3"/>
  <c r="I1354" i="3"/>
  <c r="K1354" i="3"/>
  <c r="L1354" i="3"/>
  <c r="M1354" i="3"/>
  <c r="N1354" i="3"/>
  <c r="O1354" i="3"/>
  <c r="P1354" i="3"/>
  <c r="B1355" i="3"/>
  <c r="D1355" i="3"/>
  <c r="F1355" i="3"/>
  <c r="G1355" i="3"/>
  <c r="H1355" i="3"/>
  <c r="I1355" i="3"/>
  <c r="K1355" i="3"/>
  <c r="L1355" i="3"/>
  <c r="M1355" i="3"/>
  <c r="N1355" i="3"/>
  <c r="O1355" i="3"/>
  <c r="P1355" i="3"/>
  <c r="B1356" i="3"/>
  <c r="D1356" i="3"/>
  <c r="F1356" i="3"/>
  <c r="A1356" i="3" s="1"/>
  <c r="G1356" i="3"/>
  <c r="H1356" i="3"/>
  <c r="I1356" i="3"/>
  <c r="K1356" i="3"/>
  <c r="L1356" i="3"/>
  <c r="M1356" i="3"/>
  <c r="N1356" i="3"/>
  <c r="O1356" i="3"/>
  <c r="P1356" i="3"/>
  <c r="B1357" i="3"/>
  <c r="D1357" i="3"/>
  <c r="F1357" i="3"/>
  <c r="G1357" i="3"/>
  <c r="H1357" i="3"/>
  <c r="I1357" i="3"/>
  <c r="K1357" i="3"/>
  <c r="L1357" i="3"/>
  <c r="M1357" i="3"/>
  <c r="N1357" i="3"/>
  <c r="O1357" i="3"/>
  <c r="P1357" i="3"/>
  <c r="B1358" i="3"/>
  <c r="D1358" i="3"/>
  <c r="F1358" i="3"/>
  <c r="G1358" i="3"/>
  <c r="H1358" i="3"/>
  <c r="I1358" i="3"/>
  <c r="K1358" i="3"/>
  <c r="L1358" i="3"/>
  <c r="M1358" i="3"/>
  <c r="N1358" i="3"/>
  <c r="O1358" i="3"/>
  <c r="P1358" i="3"/>
  <c r="B1359" i="3"/>
  <c r="D1359" i="3"/>
  <c r="F1359" i="3"/>
  <c r="G1359" i="3"/>
  <c r="H1359" i="3"/>
  <c r="I1359" i="3"/>
  <c r="K1359" i="3"/>
  <c r="L1359" i="3"/>
  <c r="M1359" i="3"/>
  <c r="N1359" i="3"/>
  <c r="O1359" i="3"/>
  <c r="P1359" i="3"/>
  <c r="B1360" i="3"/>
  <c r="D1360" i="3"/>
  <c r="F1360" i="3"/>
  <c r="G1360" i="3"/>
  <c r="H1360" i="3"/>
  <c r="I1360" i="3"/>
  <c r="K1360" i="3"/>
  <c r="L1360" i="3"/>
  <c r="M1360" i="3"/>
  <c r="N1360" i="3"/>
  <c r="O1360" i="3"/>
  <c r="P1360" i="3"/>
  <c r="B1361" i="3"/>
  <c r="D1361" i="3"/>
  <c r="F1361" i="3"/>
  <c r="G1361" i="3"/>
  <c r="H1361" i="3"/>
  <c r="I1361" i="3"/>
  <c r="K1361" i="3"/>
  <c r="L1361" i="3"/>
  <c r="M1361" i="3"/>
  <c r="N1361" i="3"/>
  <c r="O1361" i="3"/>
  <c r="P1361" i="3"/>
  <c r="B1362" i="3"/>
  <c r="D1362" i="3"/>
  <c r="F1362" i="3"/>
  <c r="A1362" i="3" s="1"/>
  <c r="G1362" i="3"/>
  <c r="H1362" i="3"/>
  <c r="I1362" i="3"/>
  <c r="K1362" i="3"/>
  <c r="L1362" i="3"/>
  <c r="M1362" i="3"/>
  <c r="N1362" i="3"/>
  <c r="O1362" i="3"/>
  <c r="P1362" i="3"/>
  <c r="B1363" i="3"/>
  <c r="D1363" i="3"/>
  <c r="F1363" i="3"/>
  <c r="G1363" i="3"/>
  <c r="H1363" i="3"/>
  <c r="I1363" i="3"/>
  <c r="K1363" i="3"/>
  <c r="L1363" i="3"/>
  <c r="M1363" i="3"/>
  <c r="N1363" i="3"/>
  <c r="O1363" i="3"/>
  <c r="P1363" i="3"/>
  <c r="B1364" i="3"/>
  <c r="D1364" i="3"/>
  <c r="F1364" i="3"/>
  <c r="G1364" i="3"/>
  <c r="H1364" i="3"/>
  <c r="I1364" i="3"/>
  <c r="K1364" i="3"/>
  <c r="L1364" i="3"/>
  <c r="M1364" i="3"/>
  <c r="N1364" i="3"/>
  <c r="O1364" i="3"/>
  <c r="P1364" i="3"/>
  <c r="B1365" i="3"/>
  <c r="D1365" i="3"/>
  <c r="F1365" i="3"/>
  <c r="G1365" i="3"/>
  <c r="H1365" i="3"/>
  <c r="I1365" i="3"/>
  <c r="K1365" i="3"/>
  <c r="L1365" i="3"/>
  <c r="M1365" i="3"/>
  <c r="N1365" i="3"/>
  <c r="O1365" i="3"/>
  <c r="P1365" i="3"/>
  <c r="B1366" i="3"/>
  <c r="D1366" i="3"/>
  <c r="F1366" i="3"/>
  <c r="G1366" i="3"/>
  <c r="H1366" i="3"/>
  <c r="I1366" i="3"/>
  <c r="K1366" i="3"/>
  <c r="L1366" i="3"/>
  <c r="M1366" i="3"/>
  <c r="N1366" i="3"/>
  <c r="O1366" i="3"/>
  <c r="P1366" i="3"/>
  <c r="B1367" i="3"/>
  <c r="D1367" i="3"/>
  <c r="F1367" i="3"/>
  <c r="G1367" i="3"/>
  <c r="H1367" i="3"/>
  <c r="I1367" i="3"/>
  <c r="K1367" i="3"/>
  <c r="L1367" i="3"/>
  <c r="M1367" i="3"/>
  <c r="N1367" i="3"/>
  <c r="O1367" i="3"/>
  <c r="P1367" i="3"/>
  <c r="B1368" i="3"/>
  <c r="D1368" i="3"/>
  <c r="F1368" i="3"/>
  <c r="A1368" i="3" s="1"/>
  <c r="G1368" i="3"/>
  <c r="H1368" i="3"/>
  <c r="I1368" i="3"/>
  <c r="K1368" i="3"/>
  <c r="L1368" i="3"/>
  <c r="M1368" i="3"/>
  <c r="N1368" i="3"/>
  <c r="O1368" i="3"/>
  <c r="P1368" i="3"/>
  <c r="B1369" i="3"/>
  <c r="D1369" i="3"/>
  <c r="F1369" i="3"/>
  <c r="G1369" i="3"/>
  <c r="H1369" i="3"/>
  <c r="I1369" i="3"/>
  <c r="K1369" i="3"/>
  <c r="L1369" i="3"/>
  <c r="M1369" i="3"/>
  <c r="N1369" i="3"/>
  <c r="O1369" i="3"/>
  <c r="P1369" i="3"/>
  <c r="B1370" i="3"/>
  <c r="D1370" i="3"/>
  <c r="F1370" i="3"/>
  <c r="G1370" i="3"/>
  <c r="H1370" i="3"/>
  <c r="I1370" i="3"/>
  <c r="K1370" i="3"/>
  <c r="L1370" i="3"/>
  <c r="M1370" i="3"/>
  <c r="N1370" i="3"/>
  <c r="O1370" i="3"/>
  <c r="P1370" i="3"/>
  <c r="B1371" i="3"/>
  <c r="D1371" i="3"/>
  <c r="F1371" i="3"/>
  <c r="G1371" i="3"/>
  <c r="H1371" i="3"/>
  <c r="I1371" i="3"/>
  <c r="K1371" i="3"/>
  <c r="L1371" i="3"/>
  <c r="M1371" i="3"/>
  <c r="N1371" i="3"/>
  <c r="O1371" i="3"/>
  <c r="P1371" i="3"/>
  <c r="B1372" i="3"/>
  <c r="D1372" i="3"/>
  <c r="F1372" i="3"/>
  <c r="G1372" i="3"/>
  <c r="H1372" i="3"/>
  <c r="I1372" i="3"/>
  <c r="K1372" i="3"/>
  <c r="L1372" i="3"/>
  <c r="M1372" i="3"/>
  <c r="N1372" i="3"/>
  <c r="O1372" i="3"/>
  <c r="P1372" i="3"/>
  <c r="B1373" i="3"/>
  <c r="D1373" i="3"/>
  <c r="F1373" i="3"/>
  <c r="G1373" i="3"/>
  <c r="H1373" i="3"/>
  <c r="I1373" i="3"/>
  <c r="K1373" i="3"/>
  <c r="L1373" i="3"/>
  <c r="M1373" i="3"/>
  <c r="N1373" i="3"/>
  <c r="O1373" i="3"/>
  <c r="P1373" i="3"/>
  <c r="B1374" i="3"/>
  <c r="D1374" i="3"/>
  <c r="F1374" i="3"/>
  <c r="A1374" i="3" s="1"/>
  <c r="G1374" i="3"/>
  <c r="H1374" i="3"/>
  <c r="I1374" i="3"/>
  <c r="K1374" i="3"/>
  <c r="L1374" i="3"/>
  <c r="M1374" i="3"/>
  <c r="N1374" i="3"/>
  <c r="O1374" i="3"/>
  <c r="P1374" i="3"/>
  <c r="B1375" i="3"/>
  <c r="D1375" i="3"/>
  <c r="F1375" i="3"/>
  <c r="G1375" i="3"/>
  <c r="H1375" i="3"/>
  <c r="I1375" i="3"/>
  <c r="K1375" i="3"/>
  <c r="L1375" i="3"/>
  <c r="M1375" i="3"/>
  <c r="N1375" i="3"/>
  <c r="O1375" i="3"/>
  <c r="P1375" i="3"/>
  <c r="B1376" i="3"/>
  <c r="D1376" i="3"/>
  <c r="F1376" i="3"/>
  <c r="G1376" i="3"/>
  <c r="H1376" i="3"/>
  <c r="I1376" i="3"/>
  <c r="K1376" i="3"/>
  <c r="L1376" i="3"/>
  <c r="M1376" i="3"/>
  <c r="N1376" i="3"/>
  <c r="O1376" i="3"/>
  <c r="P1376" i="3"/>
  <c r="B1377" i="3"/>
  <c r="D1377" i="3"/>
  <c r="F1377" i="3"/>
  <c r="G1377" i="3"/>
  <c r="H1377" i="3"/>
  <c r="I1377" i="3"/>
  <c r="K1377" i="3"/>
  <c r="L1377" i="3"/>
  <c r="M1377" i="3"/>
  <c r="N1377" i="3"/>
  <c r="O1377" i="3"/>
  <c r="P1377" i="3"/>
  <c r="B1378" i="3"/>
  <c r="D1378" i="3"/>
  <c r="F1378" i="3"/>
  <c r="G1378" i="3"/>
  <c r="H1378" i="3"/>
  <c r="I1378" i="3"/>
  <c r="K1378" i="3"/>
  <c r="L1378" i="3"/>
  <c r="M1378" i="3"/>
  <c r="N1378" i="3"/>
  <c r="O1378" i="3"/>
  <c r="P1378" i="3"/>
  <c r="B1379" i="3"/>
  <c r="D1379" i="3"/>
  <c r="F1379" i="3"/>
  <c r="G1379" i="3"/>
  <c r="H1379" i="3"/>
  <c r="I1379" i="3"/>
  <c r="K1379" i="3"/>
  <c r="L1379" i="3"/>
  <c r="M1379" i="3"/>
  <c r="N1379" i="3"/>
  <c r="O1379" i="3"/>
  <c r="P1379" i="3"/>
  <c r="A1380" i="3"/>
  <c r="A1382" i="3"/>
  <c r="A1386" i="3"/>
  <c r="P2" i="3"/>
  <c r="O2" i="3"/>
  <c r="N2" i="3"/>
  <c r="M2" i="3"/>
  <c r="L2" i="3"/>
  <c r="K2" i="3"/>
  <c r="H2" i="3"/>
  <c r="G2" i="3"/>
  <c r="F2" i="3"/>
  <c r="D2" i="3"/>
  <c r="I2" i="3"/>
  <c r="B2" i="3"/>
  <c r="A1403" i="3"/>
  <c r="A1407" i="3"/>
  <c r="A1401" i="3"/>
  <c r="A1393" i="3"/>
  <c r="A1414" i="3"/>
  <c r="A1417" i="3"/>
  <c r="A1415" i="3"/>
  <c r="A1405" i="3"/>
  <c r="A1397" i="3"/>
  <c r="A1424" i="3"/>
  <c r="A1418" i="3"/>
  <c r="A1416" i="3"/>
  <c r="A1395" i="3"/>
  <c r="A1427" i="3"/>
  <c r="A1419" i="3"/>
  <c r="A1411" i="3"/>
  <c r="A1413" i="3"/>
  <c r="A1389" i="3"/>
  <c r="A1404" i="3"/>
  <c r="A1396" i="3"/>
  <c r="A1392" i="3"/>
  <c r="A1388" i="3"/>
  <c r="A1425" i="3"/>
  <c r="A1399" i="3"/>
  <c r="A1408" i="3"/>
  <c r="A1410" i="3"/>
  <c r="A1394" i="3"/>
  <c r="A1409" i="3"/>
  <c r="A1390" i="3"/>
  <c r="A1426" i="3"/>
  <c r="A1422" i="3"/>
  <c r="A1420" i="3"/>
  <c r="A1412" i="3"/>
  <c r="A1391" i="3"/>
  <c r="A1423" i="3"/>
  <c r="A1406" i="3"/>
  <c r="A1421" i="3"/>
  <c r="A1402" i="3"/>
  <c r="A1400" i="3"/>
  <c r="A1398" i="3"/>
  <c r="A1434" i="3"/>
  <c r="A1432" i="3"/>
  <c r="A1435" i="3"/>
  <c r="A1433" i="3"/>
  <c r="A1430" i="3"/>
  <c r="A1428" i="3"/>
  <c r="A1431" i="3"/>
  <c r="A1429" i="3"/>
  <c r="A628" i="3" l="1"/>
  <c r="A622" i="3"/>
  <c r="A616" i="3"/>
  <c r="A610" i="3"/>
  <c r="A604" i="3"/>
  <c r="A598" i="3"/>
  <c r="A592" i="3"/>
  <c r="A586" i="3"/>
  <c r="A580" i="3"/>
  <c r="A574" i="3"/>
  <c r="A568" i="3"/>
  <c r="A562" i="3"/>
  <c r="A556" i="3"/>
  <c r="A550" i="3"/>
  <c r="A544" i="3"/>
  <c r="A538" i="3"/>
  <c r="A532" i="3"/>
  <c r="A526" i="3"/>
  <c r="A520" i="3"/>
  <c r="A514" i="3"/>
  <c r="A508" i="3"/>
  <c r="A502" i="3"/>
  <c r="A496" i="3"/>
  <c r="A490" i="3"/>
  <c r="A484" i="3"/>
  <c r="A478" i="3"/>
  <c r="A472" i="3"/>
  <c r="A466" i="3"/>
  <c r="A460" i="3"/>
  <c r="A454" i="3"/>
  <c r="A448" i="3"/>
  <c r="A442" i="3"/>
  <c r="A436" i="3"/>
  <c r="A430" i="3"/>
  <c r="A424" i="3"/>
  <c r="A418" i="3"/>
  <c r="A412" i="3"/>
  <c r="A406" i="3"/>
  <c r="A400" i="3"/>
  <c r="A394" i="3"/>
  <c r="A388" i="3"/>
  <c r="A382" i="3"/>
  <c r="A376" i="3"/>
  <c r="A370" i="3"/>
  <c r="A364" i="3"/>
  <c r="A358" i="3"/>
  <c r="A352" i="3"/>
  <c r="A346" i="3"/>
  <c r="A340" i="3"/>
  <c r="A334" i="3"/>
  <c r="A328" i="3"/>
  <c r="A322" i="3"/>
  <c r="A316" i="3"/>
  <c r="A310" i="3"/>
  <c r="A304" i="3"/>
  <c r="A298" i="3"/>
  <c r="A292" i="3"/>
  <c r="A286" i="3"/>
  <c r="A280" i="3"/>
  <c r="A274" i="3"/>
  <c r="A268" i="3"/>
  <c r="A262" i="3"/>
  <c r="A256" i="3"/>
  <c r="A250" i="3"/>
  <c r="A244" i="3"/>
  <c r="A238" i="3"/>
  <c r="A232" i="3"/>
  <c r="A226" i="3"/>
  <c r="A220" i="3"/>
  <c r="A214" i="3"/>
  <c r="A208" i="3"/>
  <c r="A202" i="3"/>
  <c r="A196" i="3"/>
  <c r="A190" i="3"/>
  <c r="A184" i="3"/>
  <c r="A178" i="3"/>
  <c r="A172" i="3"/>
  <c r="A166" i="3"/>
  <c r="A160" i="3"/>
  <c r="A154" i="3"/>
  <c r="A148" i="3"/>
  <c r="A142" i="3"/>
  <c r="A136" i="3"/>
  <c r="A130" i="3"/>
  <c r="A124" i="3"/>
  <c r="A1116" i="3"/>
  <c r="A1110" i="3"/>
  <c r="A1104" i="3"/>
  <c r="A1098" i="3"/>
  <c r="A1092" i="3"/>
  <c r="A1086" i="3"/>
  <c r="A1065" i="3"/>
  <c r="A1059" i="3"/>
  <c r="A381" i="3"/>
  <c r="AO310" i="3"/>
  <c r="AP310" i="3" s="1"/>
  <c r="AO424" i="3"/>
  <c r="AO221" i="3"/>
  <c r="AO18" i="3"/>
  <c r="AP18" i="3" s="1"/>
  <c r="AO94" i="3"/>
  <c r="AP94" i="3" s="1"/>
  <c r="AO451" i="3"/>
  <c r="AP451" i="3" s="1"/>
  <c r="AO572" i="3"/>
  <c r="AO45" i="3"/>
  <c r="AP45" i="3" s="1"/>
  <c r="AO501" i="3"/>
  <c r="AP501" i="3" s="1"/>
  <c r="AO299" i="3"/>
  <c r="AO276" i="3"/>
  <c r="AP276" i="3" s="1"/>
  <c r="AO109" i="3"/>
  <c r="AP109" i="3" s="1"/>
  <c r="AO358" i="3"/>
  <c r="AO169" i="3"/>
  <c r="AO259" i="3"/>
  <c r="AO394" i="3"/>
  <c r="AP394" i="3" s="1"/>
  <c r="AO37" i="3"/>
  <c r="AP37" i="3" s="1"/>
  <c r="AO436" i="3"/>
  <c r="AO257" i="3"/>
  <c r="AP257" i="3" s="1"/>
  <c r="AO54" i="3"/>
  <c r="AP54" i="3" s="1"/>
  <c r="AO514" i="3"/>
  <c r="AP514" i="3" s="1"/>
  <c r="AO511" i="3"/>
  <c r="AO58" i="3"/>
  <c r="AP58" i="3" s="1"/>
  <c r="AO57" i="3"/>
  <c r="AP57" i="3" s="1"/>
  <c r="AO513" i="3"/>
  <c r="AP513" i="3" s="1"/>
  <c r="AO311" i="3"/>
  <c r="AO324" i="3"/>
  <c r="AO193" i="3"/>
  <c r="AO60" i="3"/>
  <c r="AP60" i="3" s="1"/>
  <c r="AO26" i="3"/>
  <c r="AO16" i="3"/>
  <c r="AP16" i="3" s="1"/>
  <c r="AO460" i="3"/>
  <c r="AP460" i="3" s="1"/>
  <c r="AO305" i="3"/>
  <c r="AP305" i="3" s="1"/>
  <c r="AO126" i="3"/>
  <c r="AO31" i="3"/>
  <c r="AP31" i="3" s="1"/>
  <c r="AO22" i="3"/>
  <c r="AP22" i="3" s="1"/>
  <c r="AO322" i="3"/>
  <c r="AO117" i="3"/>
  <c r="AO537" i="3"/>
  <c r="AO359" i="3"/>
  <c r="AP359" i="3" s="1"/>
  <c r="AO372" i="3"/>
  <c r="AO253" i="3"/>
  <c r="AO133" i="3"/>
  <c r="AP133" i="3" s="1"/>
  <c r="AO86" i="3"/>
  <c r="AP86" i="3" s="1"/>
  <c r="AO342" i="3"/>
  <c r="AP342" i="3" s="1"/>
  <c r="AO308" i="3"/>
  <c r="AO466" i="3"/>
  <c r="AP466" i="3" s="1"/>
  <c r="AO433" i="3"/>
  <c r="AP433" i="3" s="1"/>
  <c r="AO442" i="3"/>
  <c r="AO179" i="3"/>
  <c r="AO28" i="3"/>
  <c r="AO520" i="3"/>
  <c r="AP520" i="3" s="1"/>
  <c r="AO365" i="3"/>
  <c r="AP365" i="3" s="1"/>
  <c r="AO222" i="3"/>
  <c r="AP222" i="3" s="1"/>
  <c r="AO91" i="3"/>
  <c r="AO370" i="3"/>
  <c r="AP370" i="3" s="1"/>
  <c r="AO418" i="3"/>
  <c r="AP418" i="3" s="1"/>
  <c r="AO129" i="3"/>
  <c r="AO549" i="3"/>
  <c r="AP549" i="3" s="1"/>
  <c r="AO395" i="3"/>
  <c r="AP395" i="3" s="1"/>
  <c r="AO396" i="3"/>
  <c r="AP396" i="3" s="1"/>
  <c r="AO265" i="3"/>
  <c r="AO266" i="3"/>
  <c r="AO302" i="3"/>
  <c r="AP302" i="3" s="1"/>
  <c r="AO211" i="3"/>
  <c r="AP211" i="3" s="1"/>
  <c r="AO320" i="3"/>
  <c r="AP320" i="3" s="1"/>
  <c r="AO40" i="3"/>
  <c r="AP40" i="3" s="1"/>
  <c r="AO532" i="3"/>
  <c r="AP532" i="3" s="1"/>
  <c r="AO413" i="3"/>
  <c r="AP413" i="3" s="1"/>
  <c r="AO246" i="3"/>
  <c r="AO115" i="3"/>
  <c r="AP115" i="3" s="1"/>
  <c r="AO80" i="3"/>
  <c r="AP80" i="3" s="1"/>
  <c r="AO56" i="3"/>
  <c r="AP56" i="3" s="1"/>
  <c r="AO165" i="3"/>
  <c r="AO573" i="3"/>
  <c r="AO467" i="3"/>
  <c r="AO420" i="3"/>
  <c r="AP420" i="3" s="1"/>
  <c r="AO277" i="3"/>
  <c r="AO314" i="3"/>
  <c r="AO398" i="3"/>
  <c r="AP398" i="3" s="1"/>
  <c r="AO545" i="3"/>
  <c r="AP545" i="3" s="1"/>
  <c r="AO297" i="3"/>
  <c r="AO540" i="3"/>
  <c r="AP540" i="3" s="1"/>
  <c r="AO232" i="3"/>
  <c r="AP232" i="3" s="1"/>
  <c r="AO564" i="3"/>
  <c r="AP564" i="3" s="1"/>
  <c r="AO52" i="3"/>
  <c r="AO544" i="3"/>
  <c r="AO461" i="3"/>
  <c r="AO294" i="3"/>
  <c r="AO139" i="3"/>
  <c r="AP139" i="3" s="1"/>
  <c r="AO224" i="3"/>
  <c r="AO92" i="3"/>
  <c r="AP92" i="3" s="1"/>
  <c r="AO189" i="3"/>
  <c r="AP189" i="3" s="1"/>
  <c r="AO562" i="3"/>
  <c r="AO503" i="3"/>
  <c r="AP503" i="3" s="1"/>
  <c r="AO444" i="3"/>
  <c r="AP444" i="3" s="1"/>
  <c r="AO361" i="3"/>
  <c r="AP361" i="3" s="1"/>
  <c r="AO362" i="3"/>
  <c r="AO39" i="3"/>
  <c r="AO172" i="3"/>
  <c r="AP172" i="3" s="1"/>
  <c r="AO381" i="3"/>
  <c r="AP381" i="3" s="1"/>
  <c r="AO88" i="3"/>
  <c r="AP88" i="3" s="1"/>
  <c r="AO580" i="3"/>
  <c r="AP580" i="3" s="1"/>
  <c r="AO473" i="3"/>
  <c r="AP473" i="3" s="1"/>
  <c r="AO330" i="3"/>
  <c r="AP330" i="3" s="1"/>
  <c r="AO199" i="3"/>
  <c r="AO260" i="3"/>
  <c r="AP260" i="3" s="1"/>
  <c r="AO248" i="3"/>
  <c r="AP248" i="3" s="1"/>
  <c r="AO213" i="3"/>
  <c r="AO106" i="3"/>
  <c r="AO575" i="3"/>
  <c r="AO492" i="3"/>
  <c r="AO421" i="3"/>
  <c r="AP421" i="3" s="1"/>
  <c r="AO410" i="3"/>
  <c r="AO243" i="3"/>
  <c r="AO118" i="3"/>
  <c r="AP118" i="3" s="1"/>
  <c r="AO296" i="3"/>
  <c r="AP296" i="3" s="1"/>
  <c r="AO286" i="3"/>
  <c r="AO434" i="3"/>
  <c r="AP434" i="3" s="1"/>
  <c r="AO291" i="3"/>
  <c r="AP291" i="3" s="1"/>
  <c r="AO569" i="3"/>
  <c r="AP569" i="3" s="1"/>
  <c r="AO339" i="3"/>
  <c r="AO280" i="3"/>
  <c r="AO41" i="3"/>
  <c r="AO593" i="3"/>
  <c r="AO498" i="3"/>
  <c r="AP498" i="3" s="1"/>
  <c r="AO355" i="3"/>
  <c r="AO416" i="3"/>
  <c r="AP416" i="3" s="1"/>
  <c r="AO332" i="3"/>
  <c r="AP332" i="3" s="1"/>
  <c r="AO393" i="3"/>
  <c r="AO239" i="3"/>
  <c r="AP239" i="3" s="1"/>
  <c r="AO132" i="3"/>
  <c r="AP132" i="3" s="1"/>
  <c r="AO576" i="3"/>
  <c r="AP576" i="3" s="1"/>
  <c r="AO493" i="3"/>
  <c r="AO298" i="3"/>
  <c r="AO363" i="3"/>
  <c r="AP363" i="3" s="1"/>
  <c r="AO304" i="3"/>
  <c r="AP304" i="3" s="1"/>
  <c r="AO137" i="3"/>
  <c r="AP137" i="3" s="1"/>
  <c r="AO262" i="3"/>
  <c r="AP262" i="3" s="1"/>
  <c r="AO522" i="3"/>
  <c r="AP522" i="3" s="1"/>
  <c r="AO391" i="3"/>
  <c r="AP391" i="3" s="1"/>
  <c r="AO464" i="3"/>
  <c r="AO524" i="3"/>
  <c r="AP524" i="3" s="1"/>
  <c r="AO405" i="3"/>
  <c r="AP405" i="3" s="1"/>
  <c r="AO251" i="3"/>
  <c r="AO204" i="3"/>
  <c r="AO550" i="3"/>
  <c r="AO565" i="3"/>
  <c r="AO382" i="3"/>
  <c r="AP382" i="3" s="1"/>
  <c r="AO399" i="3"/>
  <c r="AP399" i="3" s="1"/>
  <c r="AO450" i="3"/>
  <c r="AP450" i="3" s="1"/>
  <c r="AO469" i="3"/>
  <c r="AP469" i="3" s="1"/>
  <c r="AO412" i="3"/>
  <c r="AP412" i="3" s="1"/>
  <c r="AO173" i="3"/>
  <c r="AO526" i="3"/>
  <c r="AP526" i="3" s="1"/>
  <c r="AO546" i="3"/>
  <c r="AP546" i="3" s="1"/>
  <c r="AO403" i="3"/>
  <c r="AP403" i="3" s="1"/>
  <c r="AO536" i="3"/>
  <c r="AO9" i="3"/>
  <c r="AO417" i="3"/>
  <c r="AO275" i="3"/>
  <c r="AO228" i="3"/>
  <c r="AP228" i="3" s="1"/>
  <c r="AO36" i="3"/>
  <c r="AO577" i="3"/>
  <c r="AP577" i="3" s="1"/>
  <c r="AO84" i="3"/>
  <c r="AP84" i="3" s="1"/>
  <c r="AO531" i="3"/>
  <c r="AO356" i="3"/>
  <c r="AP356" i="3" s="1"/>
  <c r="AO506" i="3"/>
  <c r="AP506" i="3" s="1"/>
  <c r="AO2" i="3"/>
  <c r="AP2" i="3" s="1"/>
  <c r="AO1684" i="3"/>
  <c r="AO1681" i="3"/>
  <c r="AO1672" i="3"/>
  <c r="AO1669" i="3"/>
  <c r="AP1669" i="3" s="1"/>
  <c r="AO1272" i="3"/>
  <c r="AO64" i="3"/>
  <c r="AP64" i="3" s="1"/>
  <c r="AO55" i="3"/>
  <c r="AP55" i="3" s="1"/>
  <c r="AO197" i="3"/>
  <c r="AP197" i="3" s="1"/>
  <c r="AO102" i="3"/>
  <c r="AO475" i="3"/>
  <c r="AP475" i="3" s="1"/>
  <c r="AO631" i="3"/>
  <c r="AP631" i="3" s="1"/>
  <c r="AO392" i="3"/>
  <c r="AP392" i="3" s="1"/>
  <c r="AO284" i="3"/>
  <c r="AO331" i="3"/>
  <c r="AO178" i="3"/>
  <c r="AP178" i="3" s="1"/>
  <c r="AO201" i="3"/>
  <c r="AO227" i="3"/>
  <c r="AP227" i="3" s="1"/>
  <c r="AO285" i="3"/>
  <c r="AP285" i="3" s="1"/>
  <c r="AO108" i="3"/>
  <c r="AP108" i="3" s="1"/>
  <c r="AO176" i="3"/>
  <c r="AP176" i="3" s="1"/>
  <c r="AO157" i="3"/>
  <c r="AO14" i="3"/>
  <c r="AP14" i="3" s="1"/>
  <c r="AO46" i="3"/>
  <c r="AP46" i="3" s="1"/>
  <c r="AO123" i="3"/>
  <c r="AP123" i="3" s="1"/>
  <c r="AO76" i="3"/>
  <c r="AO5" i="3"/>
  <c r="AO209" i="3"/>
  <c r="AO114" i="3"/>
  <c r="AP114" i="3" s="1"/>
  <c r="AO487" i="3"/>
  <c r="AO643" i="3"/>
  <c r="AO404" i="3"/>
  <c r="AP404" i="3" s="1"/>
  <c r="AO81" i="3"/>
  <c r="AP81" i="3" s="1"/>
  <c r="AO68" i="3"/>
  <c r="AO190" i="3"/>
  <c r="AP190" i="3" s="1"/>
  <c r="AO249" i="3"/>
  <c r="AP249" i="3" s="1"/>
  <c r="AO263" i="3"/>
  <c r="AO357" i="3"/>
  <c r="AO120" i="3"/>
  <c r="AO33" i="3"/>
  <c r="AP33" i="3" s="1"/>
  <c r="AO181" i="3"/>
  <c r="AP181" i="3" s="1"/>
  <c r="AO38" i="3"/>
  <c r="AO47" i="3"/>
  <c r="AO244" i="3"/>
  <c r="AP244" i="3" s="1"/>
  <c r="AO448" i="3"/>
  <c r="AP448" i="3" s="1"/>
  <c r="AO652" i="3"/>
  <c r="AO377" i="3"/>
  <c r="AP377" i="3" s="1"/>
  <c r="AO581" i="3"/>
  <c r="AP581" i="3" s="1"/>
  <c r="AO737" i="3"/>
  <c r="AP737" i="3" s="1"/>
  <c r="AO258" i="3"/>
  <c r="AO438" i="3"/>
  <c r="AO630" i="3"/>
  <c r="AP630" i="3" s="1"/>
  <c r="AO667" i="3"/>
  <c r="AP667" i="3" s="1"/>
  <c r="AO811" i="3"/>
  <c r="AP811" i="3" s="1"/>
  <c r="AO955" i="3"/>
  <c r="AO1099" i="3"/>
  <c r="AP1099" i="3" s="1"/>
  <c r="AO1243" i="3"/>
  <c r="AP1243" i="3" s="1"/>
  <c r="AO1389" i="3"/>
  <c r="AO1533" i="3"/>
  <c r="AP1533" i="3" s="1"/>
  <c r="AO1677" i="3"/>
  <c r="AP1677" i="3" s="1"/>
  <c r="AO621" i="3"/>
  <c r="AO334" i="3"/>
  <c r="AO610" i="3"/>
  <c r="AO754" i="3"/>
  <c r="AP754" i="3" s="1"/>
  <c r="AO455" i="3"/>
  <c r="AO635" i="3"/>
  <c r="AP635" i="3" s="1"/>
  <c r="AO240" i="3"/>
  <c r="AP240" i="3" s="1"/>
  <c r="AO456" i="3"/>
  <c r="AP456" i="3" s="1"/>
  <c r="AO648" i="3"/>
  <c r="AP648" i="3" s="1"/>
  <c r="AO241" i="3"/>
  <c r="AO457" i="3"/>
  <c r="AP457" i="3" s="1"/>
  <c r="AO649" i="3"/>
  <c r="AP649" i="3" s="1"/>
  <c r="AO254" i="3"/>
  <c r="AO482" i="3"/>
  <c r="AO638" i="3"/>
  <c r="AO135" i="3"/>
  <c r="AP135" i="3" s="1"/>
  <c r="AO303" i="3"/>
  <c r="AP303" i="3" s="1"/>
  <c r="AO483" i="3"/>
  <c r="AP483" i="3" s="1"/>
  <c r="AO639" i="3"/>
  <c r="AP639" i="3" s="1"/>
  <c r="AO777" i="3"/>
  <c r="AP777" i="3" s="1"/>
  <c r="AO921" i="3"/>
  <c r="AP921" i="3" s="1"/>
  <c r="AO1065" i="3"/>
  <c r="AO1209" i="3"/>
  <c r="AP1209" i="3" s="1"/>
  <c r="AO1355" i="3"/>
  <c r="AP1355" i="3" s="1"/>
  <c r="AO1499" i="3"/>
  <c r="AP1499" i="3" s="1"/>
  <c r="AO1643" i="3"/>
  <c r="AO874" i="3"/>
  <c r="AO1018" i="3"/>
  <c r="AP1018" i="3" s="1"/>
  <c r="AO1162" i="3"/>
  <c r="AP1162" i="3" s="1"/>
  <c r="AO1308" i="3"/>
  <c r="AP1308" i="3" s="1"/>
  <c r="AO1452" i="3"/>
  <c r="AO1596" i="3"/>
  <c r="AP1596" i="3" s="1"/>
  <c r="AO791" i="3"/>
  <c r="AP791" i="3" s="1"/>
  <c r="AO935" i="3"/>
  <c r="AO1079" i="3"/>
  <c r="AP1079" i="3" s="1"/>
  <c r="AO1223" i="3"/>
  <c r="AP1223" i="3" s="1"/>
  <c r="AO1369" i="3"/>
  <c r="AP1369" i="3" s="1"/>
  <c r="AO1513" i="3"/>
  <c r="AO1657" i="3"/>
  <c r="AO100" i="3"/>
  <c r="AP100" i="3" s="1"/>
  <c r="AO29" i="3"/>
  <c r="AP29" i="3" s="1"/>
  <c r="AO7" i="3"/>
  <c r="AP7" i="3" s="1"/>
  <c r="AO79" i="3"/>
  <c r="AP79" i="3" s="1"/>
  <c r="AO499" i="3"/>
  <c r="AP499" i="3" s="1"/>
  <c r="AO655" i="3"/>
  <c r="AP655" i="3" s="1"/>
  <c r="AO428" i="3"/>
  <c r="AO141" i="3"/>
  <c r="AP141" i="3" s="1"/>
  <c r="AO140" i="3"/>
  <c r="AP140" i="3" s="1"/>
  <c r="AO202" i="3"/>
  <c r="AO321" i="3"/>
  <c r="AO127" i="3"/>
  <c r="AO441" i="3"/>
  <c r="AO144" i="3"/>
  <c r="AP144" i="3" s="1"/>
  <c r="AO105" i="3"/>
  <c r="AP105" i="3" s="1"/>
  <c r="AO205" i="3"/>
  <c r="AO50" i="3"/>
  <c r="AP50" i="3" s="1"/>
  <c r="AO107" i="3"/>
  <c r="AP107" i="3" s="1"/>
  <c r="AO256" i="3"/>
  <c r="AO472" i="3"/>
  <c r="AP472" i="3" s="1"/>
  <c r="AO664" i="3"/>
  <c r="AP664" i="3" s="1"/>
  <c r="AO389" i="3"/>
  <c r="AO605" i="3"/>
  <c r="AO749" i="3"/>
  <c r="AO270" i="3"/>
  <c r="AP270" i="3" s="1"/>
  <c r="AO462" i="3"/>
  <c r="AP462" i="3" s="1"/>
  <c r="AO642" i="3"/>
  <c r="AP642" i="3" s="1"/>
  <c r="AO679" i="3"/>
  <c r="AP679" i="3" s="1"/>
  <c r="AO823" i="3"/>
  <c r="AP823" i="3" s="1"/>
  <c r="AO967" i="3"/>
  <c r="AP967" i="3" s="1"/>
  <c r="AO1111" i="3"/>
  <c r="AO1255" i="3"/>
  <c r="AP1255" i="3" s="1"/>
  <c r="AO1401" i="3"/>
  <c r="AP1401" i="3" s="1"/>
  <c r="AO1545" i="3"/>
  <c r="AP1545" i="3" s="1"/>
  <c r="AO584" i="3"/>
  <c r="AO633" i="3"/>
  <c r="AO346" i="3"/>
  <c r="AP346" i="3" s="1"/>
  <c r="AO622" i="3"/>
  <c r="AP622" i="3" s="1"/>
  <c r="AO766" i="3"/>
  <c r="AO479" i="3"/>
  <c r="AP479" i="3" s="1"/>
  <c r="AO647" i="3"/>
  <c r="AP647" i="3" s="1"/>
  <c r="AO252" i="3"/>
  <c r="AP252" i="3" s="1"/>
  <c r="AO468" i="3"/>
  <c r="AO660" i="3"/>
  <c r="AP660" i="3" s="1"/>
  <c r="AO289" i="3"/>
  <c r="AP289" i="3" s="1"/>
  <c r="AO481" i="3"/>
  <c r="AP481" i="3" s="1"/>
  <c r="AO661" i="3"/>
  <c r="AO278" i="3"/>
  <c r="AO494" i="3"/>
  <c r="AP494" i="3" s="1"/>
  <c r="AO650" i="3"/>
  <c r="AP650" i="3" s="1"/>
  <c r="AO147" i="3"/>
  <c r="AP147" i="3" s="1"/>
  <c r="AO315" i="3"/>
  <c r="AP315" i="3" s="1"/>
  <c r="AO495" i="3"/>
  <c r="AP495" i="3" s="1"/>
  <c r="AO651" i="3"/>
  <c r="AP651" i="3" s="1"/>
  <c r="AO789" i="3"/>
  <c r="AP789" i="3" s="1"/>
  <c r="AO933" i="3"/>
  <c r="AP933" i="3" s="1"/>
  <c r="AO1077" i="3"/>
  <c r="AP1077" i="3" s="1"/>
  <c r="AO1221" i="3"/>
  <c r="AO1367" i="3"/>
  <c r="AO1511" i="3"/>
  <c r="AO1655" i="3"/>
  <c r="AO886" i="3"/>
  <c r="AP886" i="3" s="1"/>
  <c r="AO1030" i="3"/>
  <c r="AP1030" i="3" s="1"/>
  <c r="AO1174" i="3"/>
  <c r="AP1174" i="3" s="1"/>
  <c r="AO1320" i="3"/>
  <c r="AP1320" i="3" s="1"/>
  <c r="AO1464" i="3"/>
  <c r="AP1464" i="3" s="1"/>
  <c r="AO1608" i="3"/>
  <c r="AO803" i="3"/>
  <c r="AP803" i="3" s="1"/>
  <c r="AO947" i="3"/>
  <c r="AP947" i="3" s="1"/>
  <c r="AO1091" i="3"/>
  <c r="AP1091" i="3" s="1"/>
  <c r="AO1235" i="3"/>
  <c r="AO1381" i="3"/>
  <c r="AO1525" i="3"/>
  <c r="AO780" i="3"/>
  <c r="AO924" i="3"/>
  <c r="AP924" i="3" s="1"/>
  <c r="AO1068" i="3"/>
  <c r="AP1068" i="3" s="1"/>
  <c r="AO1212" i="3"/>
  <c r="AP1212" i="3" s="1"/>
  <c r="AO1358" i="3"/>
  <c r="AP1358" i="3" s="1"/>
  <c r="AO1502" i="3"/>
  <c r="AO1646" i="3"/>
  <c r="AP1646" i="3" s="1"/>
  <c r="AO112" i="3"/>
  <c r="AP112" i="3" s="1"/>
  <c r="AO53" i="3"/>
  <c r="AO4" i="3"/>
  <c r="AO151" i="3"/>
  <c r="AO523" i="3"/>
  <c r="AP523" i="3" s="1"/>
  <c r="AO43" i="3"/>
  <c r="AO440" i="3"/>
  <c r="AP440" i="3" s="1"/>
  <c r="AO273" i="3"/>
  <c r="AO236" i="3"/>
  <c r="AP236" i="3" s="1"/>
  <c r="AO214" i="3"/>
  <c r="AP214" i="3" s="1"/>
  <c r="AO34" i="3"/>
  <c r="AO175" i="3"/>
  <c r="AP175" i="3" s="1"/>
  <c r="AO11" i="3"/>
  <c r="AP11" i="3" s="1"/>
  <c r="AO156" i="3"/>
  <c r="AP156" i="3" s="1"/>
  <c r="AO237" i="3"/>
  <c r="AO217" i="3"/>
  <c r="AO62" i="3"/>
  <c r="AO3" i="3"/>
  <c r="AP3" i="3" s="1"/>
  <c r="AO268" i="3"/>
  <c r="AP268" i="3" s="1"/>
  <c r="AO484" i="3"/>
  <c r="AP484" i="3" s="1"/>
  <c r="AO676" i="3"/>
  <c r="AP676" i="3" s="1"/>
  <c r="AO401" i="3"/>
  <c r="AP401" i="3" s="1"/>
  <c r="AO617" i="3"/>
  <c r="AP617" i="3" s="1"/>
  <c r="AO761" i="3"/>
  <c r="AP761" i="3" s="1"/>
  <c r="AO282" i="3"/>
  <c r="AP282" i="3" s="1"/>
  <c r="AO474" i="3"/>
  <c r="AO654" i="3"/>
  <c r="AO691" i="3"/>
  <c r="AO835" i="3"/>
  <c r="AO979" i="3"/>
  <c r="AP979" i="3" s="1"/>
  <c r="AO1123" i="3"/>
  <c r="AP1123" i="3" s="1"/>
  <c r="AO1267" i="3"/>
  <c r="AO1413" i="3"/>
  <c r="AP1413" i="3" s="1"/>
  <c r="AO1557" i="3"/>
  <c r="AP1557" i="3" s="1"/>
  <c r="AO596" i="3"/>
  <c r="AP596" i="3" s="1"/>
  <c r="AO645" i="3"/>
  <c r="AP645" i="3" s="1"/>
  <c r="AO406" i="3"/>
  <c r="AP406" i="3" s="1"/>
  <c r="AO634" i="3"/>
  <c r="AP634" i="3" s="1"/>
  <c r="AO287" i="3"/>
  <c r="AO491" i="3"/>
  <c r="AO659" i="3"/>
  <c r="AP659" i="3" s="1"/>
  <c r="AO264" i="3"/>
  <c r="AP264" i="3" s="1"/>
  <c r="AO480" i="3"/>
  <c r="AP480" i="3" s="1"/>
  <c r="AO672" i="3"/>
  <c r="AP672" i="3" s="1"/>
  <c r="AO301" i="3"/>
  <c r="AP301" i="3" s="1"/>
  <c r="AO505" i="3"/>
  <c r="AP505" i="3" s="1"/>
  <c r="AO134" i="3"/>
  <c r="AP134" i="3" s="1"/>
  <c r="AO290" i="3"/>
  <c r="AP290" i="3" s="1"/>
  <c r="AO518" i="3"/>
  <c r="AP518" i="3" s="1"/>
  <c r="AO662" i="3"/>
  <c r="AP662" i="3" s="1"/>
  <c r="AO159" i="3"/>
  <c r="AO327" i="3"/>
  <c r="AO507" i="3"/>
  <c r="AO663" i="3"/>
  <c r="AP663" i="3" s="1"/>
  <c r="AO801" i="3"/>
  <c r="AP801" i="3" s="1"/>
  <c r="AO945" i="3"/>
  <c r="AO1089" i="3"/>
  <c r="AP1089" i="3" s="1"/>
  <c r="AO1233" i="3"/>
  <c r="AP1233" i="3" s="1"/>
  <c r="AO1379" i="3"/>
  <c r="AP1379" i="3" s="1"/>
  <c r="AO1523" i="3"/>
  <c r="AP1523" i="3" s="1"/>
  <c r="AO1667" i="3"/>
  <c r="AP1667" i="3" s="1"/>
  <c r="AO898" i="3"/>
  <c r="AP898" i="3" s="1"/>
  <c r="AO1042" i="3"/>
  <c r="AO1186" i="3"/>
  <c r="AO1332" i="3"/>
  <c r="AP1332" i="3" s="1"/>
  <c r="AO1476" i="3"/>
  <c r="AP1476" i="3" s="1"/>
  <c r="AO1620" i="3"/>
  <c r="AO815" i="3"/>
  <c r="AP815" i="3" s="1"/>
  <c r="AO959" i="3"/>
  <c r="AP959" i="3" s="1"/>
  <c r="AO1103" i="3"/>
  <c r="AP1103" i="3" s="1"/>
  <c r="AO1247" i="3"/>
  <c r="AO1393" i="3"/>
  <c r="AP1393" i="3" s="1"/>
  <c r="AO1537" i="3"/>
  <c r="AP1537" i="3" s="1"/>
  <c r="AO792" i="3"/>
  <c r="AP792" i="3" s="1"/>
  <c r="AO936" i="3"/>
  <c r="AO1080" i="3"/>
  <c r="AO1224" i="3"/>
  <c r="AP1224" i="3" s="1"/>
  <c r="AO1370" i="3"/>
  <c r="AP1370" i="3" s="1"/>
  <c r="AO1514" i="3"/>
  <c r="AP1514" i="3" s="1"/>
  <c r="AO1658" i="3"/>
  <c r="AO781" i="3"/>
  <c r="AP781" i="3" s="1"/>
  <c r="AO925" i="3"/>
  <c r="AP925" i="3" s="1"/>
  <c r="AO124" i="3"/>
  <c r="AP124" i="3" s="1"/>
  <c r="AO77" i="3"/>
  <c r="AP77" i="3" s="1"/>
  <c r="AO17" i="3"/>
  <c r="AP17" i="3" s="1"/>
  <c r="AO235" i="3"/>
  <c r="AP235" i="3" s="1"/>
  <c r="AO535" i="3"/>
  <c r="AO187" i="3"/>
  <c r="AO452" i="3"/>
  <c r="AO345" i="3"/>
  <c r="AP345" i="3" s="1"/>
  <c r="AO69" i="3"/>
  <c r="AP69" i="3" s="1"/>
  <c r="AO226" i="3"/>
  <c r="AO35" i="3"/>
  <c r="AP35" i="3" s="1"/>
  <c r="AO247" i="3"/>
  <c r="AP247" i="3" s="1"/>
  <c r="AO83" i="3"/>
  <c r="AP83" i="3" s="1"/>
  <c r="AO168" i="3"/>
  <c r="AP168" i="3" s="1"/>
  <c r="AO309" i="3"/>
  <c r="AP309" i="3" s="1"/>
  <c r="AO10" i="3"/>
  <c r="AO74" i="3"/>
  <c r="AO15" i="3"/>
  <c r="AO292" i="3"/>
  <c r="AP292" i="3" s="1"/>
  <c r="AO496" i="3"/>
  <c r="AP496" i="3" s="1"/>
  <c r="AO233" i="3"/>
  <c r="AP233" i="3" s="1"/>
  <c r="AO425" i="3"/>
  <c r="AP425" i="3" s="1"/>
  <c r="AO629" i="3"/>
  <c r="AP629" i="3" s="1"/>
  <c r="AO773" i="3"/>
  <c r="AP773" i="3" s="1"/>
  <c r="AO306" i="3"/>
  <c r="AP306" i="3" s="1"/>
  <c r="AO486" i="3"/>
  <c r="AP486" i="3" s="1"/>
  <c r="AO666" i="3"/>
  <c r="AP666" i="3" s="1"/>
  <c r="AO703" i="3"/>
  <c r="AP703" i="3" s="1"/>
  <c r="AO847" i="3"/>
  <c r="AO991" i="3"/>
  <c r="AO1135" i="3"/>
  <c r="AO1281" i="3"/>
  <c r="AP1281" i="3" s="1"/>
  <c r="AO1425" i="3"/>
  <c r="AO1569" i="3"/>
  <c r="AP1569" i="3" s="1"/>
  <c r="AO608" i="3"/>
  <c r="AP608" i="3" s="1"/>
  <c r="AO657" i="3"/>
  <c r="AP657" i="3" s="1"/>
  <c r="AO430" i="3"/>
  <c r="AP430" i="3" s="1"/>
  <c r="AO646" i="3"/>
  <c r="AP646" i="3" s="1"/>
  <c r="AO323" i="3"/>
  <c r="AP323" i="3" s="1"/>
  <c r="AO515" i="3"/>
  <c r="AO671" i="3"/>
  <c r="AO288" i="3"/>
  <c r="AO504" i="3"/>
  <c r="AP504" i="3" s="1"/>
  <c r="AO684" i="3"/>
  <c r="AO313" i="3"/>
  <c r="AP313" i="3" s="1"/>
  <c r="AO517" i="3"/>
  <c r="AP517" i="3" s="1"/>
  <c r="AO146" i="3"/>
  <c r="AP146" i="3" s="1"/>
  <c r="AO326" i="3"/>
  <c r="AP326" i="3" s="1"/>
  <c r="AO530" i="3"/>
  <c r="AP530" i="3" s="1"/>
  <c r="AO674" i="3"/>
  <c r="AP674" i="3" s="1"/>
  <c r="AO171" i="3"/>
  <c r="AP171" i="3" s="1"/>
  <c r="AO351" i="3"/>
  <c r="AO519" i="3"/>
  <c r="AO675" i="3"/>
  <c r="AO813" i="3"/>
  <c r="AP813" i="3" s="1"/>
  <c r="AO957" i="3"/>
  <c r="AO1101" i="3"/>
  <c r="AP1101" i="3" s="1"/>
  <c r="AO1245" i="3"/>
  <c r="AP1245" i="3" s="1"/>
  <c r="AO1391" i="3"/>
  <c r="AP1391" i="3" s="1"/>
  <c r="AO1535" i="3"/>
  <c r="AP1535" i="3" s="1"/>
  <c r="AO1679" i="3"/>
  <c r="AO910" i="3"/>
  <c r="AP910" i="3" s="1"/>
  <c r="AO1054" i="3"/>
  <c r="AP1054" i="3" s="1"/>
  <c r="AO1198" i="3"/>
  <c r="AO1344" i="3"/>
  <c r="AO1488" i="3"/>
  <c r="AO1632" i="3"/>
  <c r="AO827" i="3"/>
  <c r="AP827" i="3" s="1"/>
  <c r="AO971" i="3"/>
  <c r="AP971" i="3" s="1"/>
  <c r="AO1115" i="3"/>
  <c r="AP1115" i="3" s="1"/>
  <c r="AO1259" i="3"/>
  <c r="AP1259" i="3" s="1"/>
  <c r="AO1405" i="3"/>
  <c r="AP1405" i="3" s="1"/>
  <c r="AO1549" i="3"/>
  <c r="AO804" i="3"/>
  <c r="AP804" i="3" s="1"/>
  <c r="AO948" i="3"/>
  <c r="AP948" i="3" s="1"/>
  <c r="AO1092" i="3"/>
  <c r="AP1092" i="3" s="1"/>
  <c r="AO1236" i="3"/>
  <c r="AO1382" i="3"/>
  <c r="AO1526" i="3"/>
  <c r="AP1526" i="3" s="1"/>
  <c r="AO1670" i="3"/>
  <c r="AP1670" i="3" s="1"/>
  <c r="AO793" i="3"/>
  <c r="AP793" i="3" s="1"/>
  <c r="AO937" i="3"/>
  <c r="AO1081" i="3"/>
  <c r="AP1081" i="3" s="1"/>
  <c r="AO1225" i="3"/>
  <c r="AP1225" i="3" s="1"/>
  <c r="AO1371" i="3"/>
  <c r="AP1371" i="3" s="1"/>
  <c r="AO136" i="3"/>
  <c r="AP136" i="3" s="1"/>
  <c r="AO89" i="3"/>
  <c r="AP89" i="3" s="1"/>
  <c r="AO65" i="3"/>
  <c r="AP65" i="3" s="1"/>
  <c r="AO295" i="3"/>
  <c r="AO547" i="3"/>
  <c r="AO319" i="3"/>
  <c r="AP319" i="3" s="1"/>
  <c r="AO476" i="3"/>
  <c r="AP476" i="3" s="1"/>
  <c r="AO453" i="3"/>
  <c r="AP453" i="3" s="1"/>
  <c r="AO177" i="3"/>
  <c r="AP177" i="3" s="1"/>
  <c r="AO238" i="3"/>
  <c r="AP238" i="3" s="1"/>
  <c r="AO95" i="3"/>
  <c r="AP95" i="3" s="1"/>
  <c r="AO307" i="3"/>
  <c r="AP307" i="3" s="1"/>
  <c r="AO119" i="3"/>
  <c r="AP119" i="3" s="1"/>
  <c r="AO19" i="3"/>
  <c r="AP19" i="3" s="1"/>
  <c r="AO369" i="3"/>
  <c r="AP369" i="3" s="1"/>
  <c r="AO23" i="3"/>
  <c r="AO98" i="3"/>
  <c r="AO27" i="3"/>
  <c r="AP27" i="3" s="1"/>
  <c r="AO316" i="3"/>
  <c r="AP316" i="3" s="1"/>
  <c r="AO508" i="3"/>
  <c r="AP508" i="3" s="1"/>
  <c r="AO245" i="3"/>
  <c r="AP245" i="3" s="1"/>
  <c r="AO437" i="3"/>
  <c r="AP437" i="3" s="1"/>
  <c r="AO641" i="3"/>
  <c r="AP641" i="3" s="1"/>
  <c r="AO138" i="3"/>
  <c r="AP138" i="3" s="1"/>
  <c r="AO318" i="3"/>
  <c r="AP318" i="3" s="1"/>
  <c r="AO510" i="3"/>
  <c r="AP510" i="3" s="1"/>
  <c r="AO678" i="3"/>
  <c r="AP678" i="3" s="1"/>
  <c r="AO715" i="3"/>
  <c r="AO859" i="3"/>
  <c r="AO1003" i="3"/>
  <c r="AP1003" i="3" s="1"/>
  <c r="AO1147" i="3"/>
  <c r="AO1293" i="3"/>
  <c r="AO1437" i="3"/>
  <c r="AP1437" i="3" s="1"/>
  <c r="AO1581" i="3"/>
  <c r="AP1581" i="3" s="1"/>
  <c r="AO620" i="3"/>
  <c r="AP620" i="3" s="1"/>
  <c r="AO669" i="3"/>
  <c r="AO454" i="3"/>
  <c r="AP454" i="3" s="1"/>
  <c r="AO658" i="3"/>
  <c r="AP658" i="3" s="1"/>
  <c r="AO335" i="3"/>
  <c r="AP335" i="3" s="1"/>
  <c r="AO527" i="3"/>
  <c r="AO683" i="3"/>
  <c r="AO300" i="3"/>
  <c r="AP300" i="3" s="1"/>
  <c r="AO516" i="3"/>
  <c r="AO696" i="3"/>
  <c r="AP696" i="3" s="1"/>
  <c r="AO325" i="3"/>
  <c r="AP325" i="3" s="1"/>
  <c r="AO529" i="3"/>
  <c r="AP529" i="3" s="1"/>
  <c r="AO158" i="3"/>
  <c r="AP158" i="3" s="1"/>
  <c r="AO338" i="3"/>
  <c r="AP338" i="3" s="1"/>
  <c r="AO542" i="3"/>
  <c r="AP542" i="3" s="1"/>
  <c r="AO686" i="3"/>
  <c r="AP686" i="3" s="1"/>
  <c r="AO183" i="3"/>
  <c r="AP183" i="3" s="1"/>
  <c r="AO375" i="3"/>
  <c r="AO543" i="3"/>
  <c r="AO687" i="3"/>
  <c r="AP687" i="3" s="1"/>
  <c r="AO825" i="3"/>
  <c r="AO969" i="3"/>
  <c r="AP969" i="3" s="1"/>
  <c r="AO1113" i="3"/>
  <c r="AP1113" i="3" s="1"/>
  <c r="AO1257" i="3"/>
  <c r="AP1257" i="3" s="1"/>
  <c r="AO1403" i="3"/>
  <c r="AP1403" i="3" s="1"/>
  <c r="AO1547" i="3"/>
  <c r="AP1547" i="3" s="1"/>
  <c r="AO778" i="3"/>
  <c r="AP778" i="3" s="1"/>
  <c r="AO922" i="3"/>
  <c r="AP922" i="3" s="1"/>
  <c r="AO1066" i="3"/>
  <c r="AP1066" i="3" s="1"/>
  <c r="AO1210" i="3"/>
  <c r="AO1356" i="3"/>
  <c r="AO1500" i="3"/>
  <c r="AO1644" i="3"/>
  <c r="AO839" i="3"/>
  <c r="AP839" i="3" s="1"/>
  <c r="AO983" i="3"/>
  <c r="AP983" i="3" s="1"/>
  <c r="AO1127" i="3"/>
  <c r="AP1127" i="3" s="1"/>
  <c r="AO1271" i="3"/>
  <c r="AP1271" i="3" s="1"/>
  <c r="AO1417" i="3"/>
  <c r="AO1561" i="3"/>
  <c r="AP1561" i="3" s="1"/>
  <c r="AO816" i="3"/>
  <c r="AP816" i="3" s="1"/>
  <c r="AO960" i="3"/>
  <c r="AO1104" i="3"/>
  <c r="AO1248" i="3"/>
  <c r="AO1394" i="3"/>
  <c r="AO1538" i="3"/>
  <c r="AO1682" i="3"/>
  <c r="AO805" i="3"/>
  <c r="AO949" i="3"/>
  <c r="AP949" i="3" s="1"/>
  <c r="AO1093" i="3"/>
  <c r="AP1093" i="3" s="1"/>
  <c r="AO1237" i="3"/>
  <c r="AP1237" i="3" s="1"/>
  <c r="AO1383" i="3"/>
  <c r="AP1383" i="3" s="1"/>
  <c r="AO148" i="3"/>
  <c r="AP148" i="3" s="1"/>
  <c r="AO101" i="3"/>
  <c r="AP101" i="3" s="1"/>
  <c r="AO6" i="3"/>
  <c r="AO367" i="3"/>
  <c r="AO559" i="3"/>
  <c r="AP559" i="3" s="1"/>
  <c r="AO20" i="3"/>
  <c r="AP20" i="3" s="1"/>
  <c r="AO488" i="3"/>
  <c r="AO465" i="3"/>
  <c r="AP465" i="3" s="1"/>
  <c r="AO70" i="3"/>
  <c r="AP70" i="3" s="1"/>
  <c r="AO250" i="3"/>
  <c r="AP250" i="3" s="1"/>
  <c r="AO131" i="3"/>
  <c r="AO8" i="3"/>
  <c r="AP8" i="3" s="1"/>
  <c r="AO143" i="3"/>
  <c r="AP143" i="3" s="1"/>
  <c r="AO163" i="3"/>
  <c r="AP163" i="3" s="1"/>
  <c r="AO429" i="3"/>
  <c r="AO71" i="3"/>
  <c r="AO110" i="3"/>
  <c r="AP110" i="3" s="1"/>
  <c r="AO51" i="3"/>
  <c r="AP51" i="3" s="1"/>
  <c r="AO328" i="3"/>
  <c r="AP328" i="3" s="1"/>
  <c r="AO556" i="3"/>
  <c r="AP556" i="3" s="1"/>
  <c r="AO269" i="3"/>
  <c r="AP269" i="3" s="1"/>
  <c r="AO449" i="3"/>
  <c r="AP449" i="3" s="1"/>
  <c r="AO653" i="3"/>
  <c r="AP653" i="3" s="1"/>
  <c r="AO150" i="3"/>
  <c r="AP150" i="3" s="1"/>
  <c r="AO354" i="3"/>
  <c r="AP354" i="3" s="1"/>
  <c r="AO534" i="3"/>
  <c r="AP534" i="3" s="1"/>
  <c r="AO690" i="3"/>
  <c r="AO727" i="3"/>
  <c r="AO871" i="3"/>
  <c r="AO1015" i="3"/>
  <c r="AO1159" i="3"/>
  <c r="AO1305" i="3"/>
  <c r="AP1305" i="3" s="1"/>
  <c r="AO1449" i="3"/>
  <c r="AP1449" i="3" s="1"/>
  <c r="AO1593" i="3"/>
  <c r="AP1593" i="3" s="1"/>
  <c r="AO632" i="3"/>
  <c r="AP632" i="3" s="1"/>
  <c r="AO681" i="3"/>
  <c r="AP681" i="3" s="1"/>
  <c r="AO478" i="3"/>
  <c r="AP478" i="3" s="1"/>
  <c r="AO670" i="3"/>
  <c r="AO347" i="3"/>
  <c r="AO539" i="3"/>
  <c r="AO695" i="3"/>
  <c r="AO312" i="3"/>
  <c r="AP312" i="3" s="1"/>
  <c r="AO528" i="3"/>
  <c r="AP528" i="3" s="1"/>
  <c r="AO708" i="3"/>
  <c r="AO337" i="3"/>
  <c r="AP337" i="3" s="1"/>
  <c r="AO541" i="3"/>
  <c r="AP541" i="3" s="1"/>
  <c r="AO170" i="3"/>
  <c r="AP170" i="3" s="1"/>
  <c r="AO350" i="3"/>
  <c r="AP350" i="3" s="1"/>
  <c r="AO554" i="3"/>
  <c r="AP554" i="3" s="1"/>
  <c r="AO698" i="3"/>
  <c r="AP698" i="3" s="1"/>
  <c r="AO195" i="3"/>
  <c r="AO387" i="3"/>
  <c r="AO555" i="3"/>
  <c r="AP555" i="3" s="1"/>
  <c r="AO160" i="3"/>
  <c r="AP160" i="3" s="1"/>
  <c r="AO113" i="3"/>
  <c r="AP113" i="3" s="1"/>
  <c r="AO30" i="3"/>
  <c r="AP30" i="3" s="1"/>
  <c r="AO379" i="3"/>
  <c r="AP379" i="3" s="1"/>
  <c r="AO571" i="3"/>
  <c r="AP571" i="3" s="1"/>
  <c r="AO128" i="3"/>
  <c r="AO500" i="3"/>
  <c r="AP500" i="3" s="1"/>
  <c r="AO477" i="3"/>
  <c r="AP477" i="3" s="1"/>
  <c r="AO82" i="3"/>
  <c r="AO67" i="3"/>
  <c r="AO155" i="3"/>
  <c r="AO152" i="3"/>
  <c r="AP152" i="3" s="1"/>
  <c r="AO12" i="3"/>
  <c r="AP12" i="3" s="1"/>
  <c r="AO223" i="3"/>
  <c r="AP223" i="3" s="1"/>
  <c r="AO59" i="3"/>
  <c r="AP59" i="3" s="1"/>
  <c r="AO25" i="3"/>
  <c r="AP25" i="3" s="1"/>
  <c r="AO122" i="3"/>
  <c r="AP122" i="3" s="1"/>
  <c r="AO63" i="3"/>
  <c r="AP63" i="3" s="1"/>
  <c r="AO340" i="3"/>
  <c r="AP340" i="3" s="1"/>
  <c r="AO568" i="3"/>
  <c r="AP568" i="3" s="1"/>
  <c r="AO281" i="3"/>
  <c r="AP281" i="3" s="1"/>
  <c r="AO485" i="3"/>
  <c r="AO665" i="3"/>
  <c r="AO162" i="3"/>
  <c r="AP162" i="3" s="1"/>
  <c r="AO366" i="3"/>
  <c r="AP366" i="3" s="1"/>
  <c r="AO558" i="3"/>
  <c r="AP558" i="3" s="1"/>
  <c r="AO702" i="3"/>
  <c r="AP702" i="3" s="1"/>
  <c r="AO739" i="3"/>
  <c r="AP739" i="3" s="1"/>
  <c r="AO883" i="3"/>
  <c r="AP883" i="3" s="1"/>
  <c r="AO1027" i="3"/>
  <c r="AP1027" i="3" s="1"/>
  <c r="AO1171" i="3"/>
  <c r="AP1171" i="3" s="1"/>
  <c r="AO1317" i="3"/>
  <c r="AP1317" i="3" s="1"/>
  <c r="AO1461" i="3"/>
  <c r="AP1461" i="3" s="1"/>
  <c r="AO1605" i="3"/>
  <c r="AO644" i="3"/>
  <c r="AO693" i="3"/>
  <c r="AO490" i="3"/>
  <c r="AP490" i="3" s="1"/>
  <c r="AO682" i="3"/>
  <c r="AP682" i="3" s="1"/>
  <c r="AO371" i="3"/>
  <c r="AP371" i="3" s="1"/>
  <c r="AO551" i="3"/>
  <c r="AP551" i="3" s="1"/>
  <c r="AO707" i="3"/>
  <c r="AP707" i="3" s="1"/>
  <c r="AO336" i="3"/>
  <c r="AO552" i="3"/>
  <c r="AP552" i="3" s="1"/>
  <c r="AO720" i="3"/>
  <c r="AP720" i="3" s="1"/>
  <c r="AO349" i="3"/>
  <c r="AP349" i="3" s="1"/>
  <c r="AO553" i="3"/>
  <c r="AO182" i="3"/>
  <c r="AO374" i="3"/>
  <c r="AP374" i="3" s="1"/>
  <c r="AO566" i="3"/>
  <c r="AO196" i="3"/>
  <c r="AP196" i="3" s="1"/>
  <c r="AO149" i="3"/>
  <c r="AP149" i="3" s="1"/>
  <c r="AO66" i="3"/>
  <c r="AP66" i="3" s="1"/>
  <c r="AO427" i="3"/>
  <c r="AP427" i="3" s="1"/>
  <c r="AO595" i="3"/>
  <c r="AP595" i="3" s="1"/>
  <c r="AO344" i="3"/>
  <c r="AP344" i="3" s="1"/>
  <c r="AO548" i="3"/>
  <c r="AP548" i="3" s="1"/>
  <c r="AO525" i="3"/>
  <c r="AP525" i="3" s="1"/>
  <c r="AO142" i="3"/>
  <c r="AO44" i="3"/>
  <c r="AO191" i="3"/>
  <c r="AP191" i="3" s="1"/>
  <c r="AO93" i="3"/>
  <c r="AP93" i="3" s="1"/>
  <c r="AO48" i="3"/>
  <c r="AP48" i="3" s="1"/>
  <c r="AO343" i="3"/>
  <c r="AO49" i="3"/>
  <c r="AP49" i="3" s="1"/>
  <c r="AO85" i="3"/>
  <c r="AP85" i="3" s="1"/>
  <c r="AO272" i="3"/>
  <c r="AP272" i="3" s="1"/>
  <c r="AO87" i="3"/>
  <c r="AP87" i="3" s="1"/>
  <c r="AO364" i="3"/>
  <c r="AP364" i="3" s="1"/>
  <c r="AO604" i="3"/>
  <c r="AO317" i="3"/>
  <c r="AO509" i="3"/>
  <c r="AO689" i="3"/>
  <c r="AO186" i="3"/>
  <c r="AP186" i="3" s="1"/>
  <c r="AO390" i="3"/>
  <c r="AP390" i="3" s="1"/>
  <c r="AO582" i="3"/>
  <c r="AO726" i="3"/>
  <c r="AP726" i="3" s="1"/>
  <c r="AO763" i="3"/>
  <c r="AP763" i="3" s="1"/>
  <c r="AO907" i="3"/>
  <c r="AP907" i="3" s="1"/>
  <c r="AO1051" i="3"/>
  <c r="AP1051" i="3" s="1"/>
  <c r="AO1195" i="3"/>
  <c r="AP1195" i="3" s="1"/>
  <c r="AO1341" i="3"/>
  <c r="AO1485" i="3"/>
  <c r="AO1629" i="3"/>
  <c r="AO668" i="3"/>
  <c r="AP668" i="3" s="1"/>
  <c r="AO717" i="3"/>
  <c r="AO538" i="3"/>
  <c r="AO706" i="3"/>
  <c r="AP706" i="3" s="1"/>
  <c r="AO407" i="3"/>
  <c r="AP407" i="3" s="1"/>
  <c r="AO587" i="3"/>
  <c r="AP587" i="3" s="1"/>
  <c r="AO731" i="3"/>
  <c r="AP731" i="3" s="1"/>
  <c r="AO360" i="3"/>
  <c r="AP360" i="3" s="1"/>
  <c r="AO600" i="3"/>
  <c r="AP600" i="3" s="1"/>
  <c r="AO744" i="3"/>
  <c r="AP744" i="3" s="1"/>
  <c r="AO385" i="3"/>
  <c r="AO601" i="3"/>
  <c r="AO206" i="3"/>
  <c r="AP206" i="3" s="1"/>
  <c r="AO422" i="3"/>
  <c r="AP422" i="3" s="1"/>
  <c r="AO590" i="3"/>
  <c r="AP590" i="3" s="1"/>
  <c r="AO734" i="3"/>
  <c r="AO231" i="3"/>
  <c r="AP231" i="3" s="1"/>
  <c r="AO435" i="3"/>
  <c r="AP435" i="3" s="1"/>
  <c r="AO591" i="3"/>
  <c r="AP591" i="3" s="1"/>
  <c r="AO735" i="3"/>
  <c r="AP735" i="3" s="1"/>
  <c r="AO873" i="3"/>
  <c r="AP873" i="3" s="1"/>
  <c r="AO1017" i="3"/>
  <c r="AO1161" i="3"/>
  <c r="AO1307" i="3"/>
  <c r="AO1451" i="3"/>
  <c r="AO1595" i="3"/>
  <c r="AO826" i="3"/>
  <c r="AP826" i="3" s="1"/>
  <c r="AO970" i="3"/>
  <c r="AO1114" i="3"/>
  <c r="AP1114" i="3" s="1"/>
  <c r="AO1258" i="3"/>
  <c r="AP1258" i="3" s="1"/>
  <c r="AO1404" i="3"/>
  <c r="AP1404" i="3" s="1"/>
  <c r="AO1548" i="3"/>
  <c r="AP1548" i="3" s="1"/>
  <c r="AO743" i="3"/>
  <c r="AP743" i="3" s="1"/>
  <c r="AO887" i="3"/>
  <c r="AO1031" i="3"/>
  <c r="AO1175" i="3"/>
  <c r="AO1321" i="3"/>
  <c r="AP1321" i="3" s="1"/>
  <c r="AO1465" i="3"/>
  <c r="AO1609" i="3"/>
  <c r="AP1609" i="3" s="1"/>
  <c r="AO864" i="3"/>
  <c r="AP864" i="3" s="1"/>
  <c r="AO1008" i="3"/>
  <c r="AP1008" i="3" s="1"/>
  <c r="AO1152" i="3"/>
  <c r="AP1152" i="3" s="1"/>
  <c r="AO1298" i="3"/>
  <c r="AP1298" i="3" s="1"/>
  <c r="AO1442" i="3"/>
  <c r="AP1442" i="3" s="1"/>
  <c r="AO1586" i="3"/>
  <c r="AP1586" i="3" s="1"/>
  <c r="AO709" i="3"/>
  <c r="AP709" i="3" s="1"/>
  <c r="AO853" i="3"/>
  <c r="AO997" i="3"/>
  <c r="AO208" i="3"/>
  <c r="AP208" i="3" s="1"/>
  <c r="AO161" i="3"/>
  <c r="AP161" i="3" s="1"/>
  <c r="AO78" i="3"/>
  <c r="AP78" i="3" s="1"/>
  <c r="AO439" i="3"/>
  <c r="AP439" i="3" s="1"/>
  <c r="AO607" i="3"/>
  <c r="AP607" i="3" s="1"/>
  <c r="AO368" i="3"/>
  <c r="AP368" i="3" s="1"/>
  <c r="AO560" i="3"/>
  <c r="AP560" i="3" s="1"/>
  <c r="AO561" i="3"/>
  <c r="AP561" i="3" s="1"/>
  <c r="AO154" i="3"/>
  <c r="AP154" i="3" s="1"/>
  <c r="AO116" i="3"/>
  <c r="AP116" i="3" s="1"/>
  <c r="AO203" i="3"/>
  <c r="AO153" i="3"/>
  <c r="AO72" i="3"/>
  <c r="AO32" i="3"/>
  <c r="AP32" i="3" s="1"/>
  <c r="AO73" i="3"/>
  <c r="AP73" i="3" s="1"/>
  <c r="AO121" i="3"/>
  <c r="AO261" i="3"/>
  <c r="AP261" i="3" s="1"/>
  <c r="AO99" i="3"/>
  <c r="AP99" i="3" s="1"/>
  <c r="AO376" i="3"/>
  <c r="AP376" i="3" s="1"/>
  <c r="AO616" i="3"/>
  <c r="AP616" i="3" s="1"/>
  <c r="AO329" i="3"/>
  <c r="AP329" i="3" s="1"/>
  <c r="AO521" i="3"/>
  <c r="AO701" i="3"/>
  <c r="AO198" i="3"/>
  <c r="AO402" i="3"/>
  <c r="AO594" i="3"/>
  <c r="AP594" i="3" s="1"/>
  <c r="AO738" i="3"/>
  <c r="AP738" i="3" s="1"/>
  <c r="AO775" i="3"/>
  <c r="AO919" i="3"/>
  <c r="AP919" i="3" s="1"/>
  <c r="AO1063" i="3"/>
  <c r="AP1063" i="3" s="1"/>
  <c r="AO1207" i="3"/>
  <c r="AP1207" i="3" s="1"/>
  <c r="AO1353" i="3"/>
  <c r="AP1353" i="3" s="1"/>
  <c r="AO1497" i="3"/>
  <c r="AP1497" i="3" s="1"/>
  <c r="AO1641" i="3"/>
  <c r="AP1641" i="3" s="1"/>
  <c r="AO585" i="3"/>
  <c r="AO729" i="3"/>
  <c r="AO574" i="3"/>
  <c r="AP574" i="3" s="1"/>
  <c r="AO718" i="3"/>
  <c r="AP718" i="3" s="1"/>
  <c r="AO419" i="3"/>
  <c r="AP419" i="3" s="1"/>
  <c r="AO599" i="3"/>
  <c r="AO180" i="3"/>
  <c r="AP180" i="3" s="1"/>
  <c r="AO384" i="3"/>
  <c r="AP384" i="3" s="1"/>
  <c r="AO612" i="3"/>
  <c r="AP612" i="3" s="1"/>
  <c r="AO756" i="3"/>
  <c r="AP756" i="3" s="1"/>
  <c r="AO397" i="3"/>
  <c r="AP397" i="3" s="1"/>
  <c r="AO613" i="3"/>
  <c r="AP613" i="3" s="1"/>
  <c r="AO218" i="3"/>
  <c r="AO446" i="3"/>
  <c r="AO602" i="3"/>
  <c r="AO746" i="3"/>
  <c r="AP746" i="3" s="1"/>
  <c r="AO255" i="3"/>
  <c r="AP255" i="3" s="1"/>
  <c r="AO447" i="3"/>
  <c r="AP447" i="3" s="1"/>
  <c r="AO603" i="3"/>
  <c r="AP603" i="3" s="1"/>
  <c r="AO747" i="3"/>
  <c r="AP747" i="3" s="1"/>
  <c r="AO885" i="3"/>
  <c r="AP885" i="3" s="1"/>
  <c r="AO1029" i="3"/>
  <c r="AP1029" i="3" s="1"/>
  <c r="AO1173" i="3"/>
  <c r="AP1173" i="3" s="1"/>
  <c r="AO1319" i="3"/>
  <c r="AO1463" i="3"/>
  <c r="AO1607" i="3"/>
  <c r="AO838" i="3"/>
  <c r="AO982" i="3"/>
  <c r="AP982" i="3" s="1"/>
  <c r="AO1126" i="3"/>
  <c r="AP1126" i="3" s="1"/>
  <c r="AO1270" i="3"/>
  <c r="AO1416" i="3"/>
  <c r="AP1416" i="3" s="1"/>
  <c r="AO1560" i="3"/>
  <c r="AP1560" i="3" s="1"/>
  <c r="AO755" i="3"/>
  <c r="AP755" i="3" s="1"/>
  <c r="AO899" i="3"/>
  <c r="AP899" i="3" s="1"/>
  <c r="AO1043" i="3"/>
  <c r="AP1043" i="3" s="1"/>
  <c r="AO1187" i="3"/>
  <c r="AP1187" i="3" s="1"/>
  <c r="AO1333" i="3"/>
  <c r="AO1477" i="3"/>
  <c r="AO1621" i="3"/>
  <c r="AO876" i="3"/>
  <c r="AO1020" i="3"/>
  <c r="AP1020" i="3" s="1"/>
  <c r="AO1164" i="3"/>
  <c r="AP1164" i="3" s="1"/>
  <c r="AO1310" i="3"/>
  <c r="AP1310" i="3" s="1"/>
  <c r="AO1454" i="3"/>
  <c r="AP1454" i="3" s="1"/>
  <c r="AO1598" i="3"/>
  <c r="AP1598" i="3" s="1"/>
  <c r="AO721" i="3"/>
  <c r="AP721" i="3" s="1"/>
  <c r="AO865" i="3"/>
  <c r="AP865" i="3" s="1"/>
  <c r="AO1009" i="3"/>
  <c r="AP1009" i="3" s="1"/>
  <c r="AO184" i="3"/>
  <c r="AO512" i="3"/>
  <c r="AO24" i="3"/>
  <c r="AO352" i="3"/>
  <c r="AP352" i="3" s="1"/>
  <c r="AO677" i="3"/>
  <c r="AP677" i="3" s="1"/>
  <c r="AO714" i="3"/>
  <c r="AP714" i="3" s="1"/>
  <c r="AO1183" i="3"/>
  <c r="AP1183" i="3" s="1"/>
  <c r="AO656" i="3"/>
  <c r="AP656" i="3" s="1"/>
  <c r="AO383" i="3"/>
  <c r="AP383" i="3" s="1"/>
  <c r="AO588" i="3"/>
  <c r="AP588" i="3" s="1"/>
  <c r="AO194" i="3"/>
  <c r="AP194" i="3" s="1"/>
  <c r="AO770" i="3"/>
  <c r="AP770" i="3" s="1"/>
  <c r="AO627" i="3"/>
  <c r="AO993" i="3"/>
  <c r="AO1331" i="3"/>
  <c r="AO790" i="3"/>
  <c r="AP790" i="3" s="1"/>
  <c r="AO1102" i="3"/>
  <c r="AP1102" i="3" s="1"/>
  <c r="AO1440" i="3"/>
  <c r="AP1440" i="3" s="1"/>
  <c r="AO863" i="3"/>
  <c r="AP863" i="3" s="1"/>
  <c r="AO1199" i="3"/>
  <c r="AP1199" i="3" s="1"/>
  <c r="AO1573" i="3"/>
  <c r="AP1573" i="3" s="1"/>
  <c r="AO984" i="3"/>
  <c r="AP984" i="3" s="1"/>
  <c r="AO1274" i="3"/>
  <c r="AP1274" i="3" s="1"/>
  <c r="AO1562" i="3"/>
  <c r="AP1562" i="3" s="1"/>
  <c r="AO817" i="3"/>
  <c r="AO1045" i="3"/>
  <c r="AO1213" i="3"/>
  <c r="AO1407" i="3"/>
  <c r="AP1407" i="3" s="1"/>
  <c r="AO1551" i="3"/>
  <c r="AP1551" i="3" s="1"/>
  <c r="AO782" i="3"/>
  <c r="AO926" i="3"/>
  <c r="AP926" i="3" s="1"/>
  <c r="AO1070" i="3"/>
  <c r="AP1070" i="3" s="1"/>
  <c r="AO1214" i="3"/>
  <c r="AP1214" i="3" s="1"/>
  <c r="AO1360" i="3"/>
  <c r="AP1360" i="3" s="1"/>
  <c r="AO1504" i="3"/>
  <c r="AP1504" i="3" s="1"/>
  <c r="AO1648" i="3"/>
  <c r="AO867" i="3"/>
  <c r="AO1011" i="3"/>
  <c r="AO1155" i="3"/>
  <c r="AP1155" i="3" s="1"/>
  <c r="AO1301" i="3"/>
  <c r="AP1301" i="3" s="1"/>
  <c r="AO1445" i="3"/>
  <c r="AP1445" i="3" s="1"/>
  <c r="AO1589" i="3"/>
  <c r="AP1589" i="3" s="1"/>
  <c r="AO724" i="3"/>
  <c r="AP724" i="3" s="1"/>
  <c r="AO868" i="3"/>
  <c r="AP868" i="3" s="1"/>
  <c r="AO1012" i="3"/>
  <c r="AO1156" i="3"/>
  <c r="AP1156" i="3" s="1"/>
  <c r="AO1302" i="3"/>
  <c r="AP1302" i="3" s="1"/>
  <c r="AO1446" i="3"/>
  <c r="AO1590" i="3"/>
  <c r="AO821" i="3"/>
  <c r="AO965" i="3"/>
  <c r="AP965" i="3" s="1"/>
  <c r="AO1109" i="3"/>
  <c r="AO1253" i="3"/>
  <c r="AP1253" i="3" s="1"/>
  <c r="AO1399" i="3"/>
  <c r="AP1399" i="3" s="1"/>
  <c r="AO1543" i="3"/>
  <c r="AP1543" i="3" s="1"/>
  <c r="AO1687" i="3"/>
  <c r="AP1687" i="3" s="1"/>
  <c r="AO906" i="3"/>
  <c r="AP906" i="3" s="1"/>
  <c r="AO1050" i="3"/>
  <c r="AP1050" i="3" s="1"/>
  <c r="AO1194" i="3"/>
  <c r="AP1194" i="3" s="1"/>
  <c r="AO1340" i="3"/>
  <c r="AO1484" i="3"/>
  <c r="AO1628" i="3"/>
  <c r="AP1628" i="3" s="1"/>
  <c r="AO740" i="3"/>
  <c r="AO884" i="3"/>
  <c r="AP884" i="3" s="1"/>
  <c r="AO1028" i="3"/>
  <c r="AP1028" i="3" s="1"/>
  <c r="AO1172" i="3"/>
  <c r="AP1172" i="3" s="1"/>
  <c r="AO1318" i="3"/>
  <c r="AP1318" i="3" s="1"/>
  <c r="AO1462" i="3"/>
  <c r="AP1462" i="3" s="1"/>
  <c r="AO1606" i="3"/>
  <c r="AP1606" i="3" s="1"/>
  <c r="AO1062" i="3"/>
  <c r="AP1062" i="3" s="1"/>
  <c r="AO1640" i="3"/>
  <c r="AP1640" i="3" s="1"/>
  <c r="AO752" i="3"/>
  <c r="AP752" i="3" s="1"/>
  <c r="AO1040" i="3"/>
  <c r="AO1330" i="3"/>
  <c r="AO1618" i="3"/>
  <c r="AP1618" i="3" s="1"/>
  <c r="AO870" i="3"/>
  <c r="AP870" i="3" s="1"/>
  <c r="AO408" i="3"/>
  <c r="AP408" i="3" s="1"/>
  <c r="AO779" i="3"/>
  <c r="AO1527" i="3"/>
  <c r="AP1527" i="3" s="1"/>
  <c r="AO987" i="3"/>
  <c r="AP987" i="3" s="1"/>
  <c r="AO1278" i="3"/>
  <c r="AP1278" i="3" s="1"/>
  <c r="AO220" i="3"/>
  <c r="AP220" i="3" s="1"/>
  <c r="AO188" i="3"/>
  <c r="AP188" i="3" s="1"/>
  <c r="AO96" i="3"/>
  <c r="AO388" i="3"/>
  <c r="AO713" i="3"/>
  <c r="AO750" i="3"/>
  <c r="AP750" i="3" s="1"/>
  <c r="AO1219" i="3"/>
  <c r="AP1219" i="3" s="1"/>
  <c r="AO597" i="3"/>
  <c r="AO431" i="3"/>
  <c r="AP431" i="3" s="1"/>
  <c r="AO624" i="3"/>
  <c r="AP624" i="3" s="1"/>
  <c r="AO230" i="3"/>
  <c r="AP230" i="3" s="1"/>
  <c r="AO207" i="3"/>
  <c r="AP207" i="3" s="1"/>
  <c r="AO699" i="3"/>
  <c r="AP699" i="3" s="1"/>
  <c r="AO1005" i="3"/>
  <c r="AP1005" i="3" s="1"/>
  <c r="AO1343" i="3"/>
  <c r="AO802" i="3"/>
  <c r="AO1138" i="3"/>
  <c r="AO1512" i="3"/>
  <c r="AP1512" i="3" s="1"/>
  <c r="AO875" i="3"/>
  <c r="AO1211" i="3"/>
  <c r="AP1211" i="3" s="1"/>
  <c r="AO1585" i="3"/>
  <c r="AP1585" i="3" s="1"/>
  <c r="AO996" i="3"/>
  <c r="AP996" i="3" s="1"/>
  <c r="AO1286" i="3"/>
  <c r="AP1286" i="3" s="1"/>
  <c r="AO1574" i="3"/>
  <c r="AP1574" i="3" s="1"/>
  <c r="AO829" i="3"/>
  <c r="AP829" i="3" s="1"/>
  <c r="AO1057" i="3"/>
  <c r="AP1057" i="3" s="1"/>
  <c r="AO1249" i="3"/>
  <c r="AP1249" i="3" s="1"/>
  <c r="AO1419" i="3"/>
  <c r="AO1563" i="3"/>
  <c r="AO794" i="3"/>
  <c r="AP794" i="3" s="1"/>
  <c r="AO938" i="3"/>
  <c r="AO1082" i="3"/>
  <c r="AP1082" i="3" s="1"/>
  <c r="AO1226" i="3"/>
  <c r="AP1226" i="3" s="1"/>
  <c r="AO1372" i="3"/>
  <c r="AP1372" i="3" s="1"/>
  <c r="AO1516" i="3"/>
  <c r="AP1516" i="3" s="1"/>
  <c r="AO1660" i="3"/>
  <c r="AP1660" i="3" s="1"/>
  <c r="AO879" i="3"/>
  <c r="AP879" i="3" s="1"/>
  <c r="AO1023" i="3"/>
  <c r="AP1023" i="3" s="1"/>
  <c r="AO1167" i="3"/>
  <c r="AO1313" i="3"/>
  <c r="AO1457" i="3"/>
  <c r="AO1601" i="3"/>
  <c r="AP1601" i="3" s="1"/>
  <c r="AO736" i="3"/>
  <c r="AO880" i="3"/>
  <c r="AP880" i="3" s="1"/>
  <c r="AO1024" i="3"/>
  <c r="AP1024" i="3" s="1"/>
  <c r="AO1168" i="3"/>
  <c r="AP1168" i="3" s="1"/>
  <c r="AO1314" i="3"/>
  <c r="AP1314" i="3" s="1"/>
  <c r="AO1458" i="3"/>
  <c r="AP1458" i="3" s="1"/>
  <c r="AO1602" i="3"/>
  <c r="AP1602" i="3" s="1"/>
  <c r="AO833" i="3"/>
  <c r="AP833" i="3" s="1"/>
  <c r="AO977" i="3"/>
  <c r="AP977" i="3" s="1"/>
  <c r="AO1121" i="3"/>
  <c r="AO1265" i="3"/>
  <c r="AO1411" i="3"/>
  <c r="AP1411" i="3" s="1"/>
  <c r="AO1555" i="3"/>
  <c r="AP1555" i="3" s="1"/>
  <c r="AO774" i="3"/>
  <c r="AP774" i="3" s="1"/>
  <c r="AO918" i="3"/>
  <c r="AP918" i="3" s="1"/>
  <c r="AO1206" i="3"/>
  <c r="AP1206" i="3" s="1"/>
  <c r="AO1352" i="3"/>
  <c r="AP1352" i="3" s="1"/>
  <c r="AO1496" i="3"/>
  <c r="AP1496" i="3" s="1"/>
  <c r="AO896" i="3"/>
  <c r="AP896" i="3" s="1"/>
  <c r="AO1184" i="3"/>
  <c r="AP1184" i="3" s="1"/>
  <c r="AO1474" i="3"/>
  <c r="AO533" i="3"/>
  <c r="AO1489" i="3"/>
  <c r="AO1336" i="3"/>
  <c r="AP1336" i="3" s="1"/>
  <c r="AO1132" i="3"/>
  <c r="AP1132" i="3" s="1"/>
  <c r="AO125" i="3"/>
  <c r="AP125" i="3" s="1"/>
  <c r="AO489" i="3"/>
  <c r="AP489" i="3" s="1"/>
  <c r="AO283" i="3"/>
  <c r="AP283" i="3" s="1"/>
  <c r="AO400" i="3"/>
  <c r="AP400" i="3" s="1"/>
  <c r="AO725" i="3"/>
  <c r="AP725" i="3" s="1"/>
  <c r="AO762" i="3"/>
  <c r="AP762" i="3" s="1"/>
  <c r="AO1231" i="3"/>
  <c r="AP1231" i="3" s="1"/>
  <c r="AO609" i="3"/>
  <c r="AP609" i="3" s="1"/>
  <c r="AO443" i="3"/>
  <c r="AO636" i="3"/>
  <c r="AO242" i="3"/>
  <c r="AP242" i="3" s="1"/>
  <c r="AO219" i="3"/>
  <c r="AO711" i="3"/>
  <c r="AP711" i="3" s="1"/>
  <c r="AO1041" i="3"/>
  <c r="AP1041" i="3" s="1"/>
  <c r="AO1415" i="3"/>
  <c r="AP1415" i="3" s="1"/>
  <c r="AO814" i="3"/>
  <c r="AP814" i="3" s="1"/>
  <c r="AO1150" i="3"/>
  <c r="AP1150" i="3" s="1"/>
  <c r="AO1524" i="3"/>
  <c r="AP1524" i="3" s="1"/>
  <c r="AO911" i="3"/>
  <c r="AP911" i="3" s="1"/>
  <c r="AO1285" i="3"/>
  <c r="AP1285" i="3" s="1"/>
  <c r="AO1597" i="3"/>
  <c r="AO1032" i="3"/>
  <c r="AO1322" i="3"/>
  <c r="AP1322" i="3" s="1"/>
  <c r="AO1610" i="3"/>
  <c r="AP1610" i="3" s="1"/>
  <c r="AO841" i="3"/>
  <c r="AP841" i="3" s="1"/>
  <c r="AO1069" i="3"/>
  <c r="AO1261" i="3"/>
  <c r="AP1261" i="3" s="1"/>
  <c r="AO1431" i="3"/>
  <c r="AP1431" i="3" s="1"/>
  <c r="AO1575" i="3"/>
  <c r="AP1575" i="3" s="1"/>
  <c r="AO806" i="3"/>
  <c r="AP806" i="3" s="1"/>
  <c r="AO950" i="3"/>
  <c r="AP950" i="3" s="1"/>
  <c r="AO1094" i="3"/>
  <c r="AP1094" i="3" s="1"/>
  <c r="AO1238" i="3"/>
  <c r="AO1384" i="3"/>
  <c r="AO1528" i="3"/>
  <c r="AP1528" i="3" s="1"/>
  <c r="AO1273" i="3"/>
  <c r="AP1273" i="3" s="1"/>
  <c r="AO891" i="3"/>
  <c r="AO1035" i="3"/>
  <c r="AP1035" i="3" s="1"/>
  <c r="AO1179" i="3"/>
  <c r="AP1179" i="3" s="1"/>
  <c r="AO1325" i="3"/>
  <c r="AP1325" i="3" s="1"/>
  <c r="AO1469" i="3"/>
  <c r="AP1469" i="3" s="1"/>
  <c r="AO1613" i="3"/>
  <c r="AP1613" i="3" s="1"/>
  <c r="AO748" i="3"/>
  <c r="AP748" i="3" s="1"/>
  <c r="AO892" i="3"/>
  <c r="AP892" i="3" s="1"/>
  <c r="AO1036" i="3"/>
  <c r="AO1180" i="3"/>
  <c r="AO1326" i="3"/>
  <c r="AP1326" i="3" s="1"/>
  <c r="AO1470" i="3"/>
  <c r="AP1470" i="3" s="1"/>
  <c r="AO1614" i="3"/>
  <c r="AP1614" i="3" s="1"/>
  <c r="AO845" i="3"/>
  <c r="AP845" i="3" s="1"/>
  <c r="AO989" i="3"/>
  <c r="AP989" i="3" s="1"/>
  <c r="AO1133" i="3"/>
  <c r="AP1133" i="3" s="1"/>
  <c r="AO1279" i="3"/>
  <c r="AP1279" i="3" s="1"/>
  <c r="AO1423" i="3"/>
  <c r="AP1423" i="3" s="1"/>
  <c r="AO1567" i="3"/>
  <c r="AP1567" i="3" s="1"/>
  <c r="AO786" i="3"/>
  <c r="AO930" i="3"/>
  <c r="AO1074" i="3"/>
  <c r="AO1218" i="3"/>
  <c r="AP1218" i="3" s="1"/>
  <c r="AO1364" i="3"/>
  <c r="AO1508" i="3"/>
  <c r="AP1508" i="3" s="1"/>
  <c r="AO1652" i="3"/>
  <c r="AO764" i="3"/>
  <c r="AP764" i="3" s="1"/>
  <c r="AO908" i="3"/>
  <c r="AP908" i="3" s="1"/>
  <c r="AO1052" i="3"/>
  <c r="AP1052" i="3" s="1"/>
  <c r="AO1196" i="3"/>
  <c r="AP1196" i="3" s="1"/>
  <c r="AO1342" i="3"/>
  <c r="AP1342" i="3" s="1"/>
  <c r="AO1486" i="3"/>
  <c r="AP1486" i="3" s="1"/>
  <c r="AO1630" i="3"/>
  <c r="AO570" i="3"/>
  <c r="AO694" i="3"/>
  <c r="AP694" i="3" s="1"/>
  <c r="AO1583" i="3"/>
  <c r="AP1583" i="3" s="1"/>
  <c r="AO1188" i="3"/>
  <c r="AP1188" i="3" s="1"/>
  <c r="AO1659" i="3"/>
  <c r="AP1659" i="3" s="1"/>
  <c r="AO831" i="3"/>
  <c r="AP831" i="3" s="1"/>
  <c r="AO832" i="3"/>
  <c r="AP832" i="3" s="1"/>
  <c r="AO929" i="3"/>
  <c r="AP929" i="3" s="1"/>
  <c r="AO1448" i="3"/>
  <c r="AP1448" i="3" s="1"/>
  <c r="AO1570" i="3"/>
  <c r="AP1570" i="3" s="1"/>
  <c r="AO212" i="3"/>
  <c r="AP212" i="3" s="1"/>
  <c r="AO625" i="3"/>
  <c r="AO1392" i="3"/>
  <c r="AO1359" i="3"/>
  <c r="AP1359" i="3" s="1"/>
  <c r="AO843" i="3"/>
  <c r="AP843" i="3" s="1"/>
  <c r="AO988" i="3"/>
  <c r="AP988" i="3" s="1"/>
  <c r="AO185" i="3"/>
  <c r="AP185" i="3" s="1"/>
  <c r="AO103" i="3"/>
  <c r="AP103" i="3" s="1"/>
  <c r="AO104" i="3"/>
  <c r="AP104" i="3" s="1"/>
  <c r="AO592" i="3"/>
  <c r="AP592" i="3" s="1"/>
  <c r="AO174" i="3"/>
  <c r="AP174" i="3" s="1"/>
  <c r="AO751" i="3"/>
  <c r="AP751" i="3" s="1"/>
  <c r="AO1329" i="3"/>
  <c r="AP1329" i="3" s="1"/>
  <c r="AO705" i="3"/>
  <c r="AO563" i="3"/>
  <c r="AO732" i="3"/>
  <c r="AP732" i="3" s="1"/>
  <c r="AO386" i="3"/>
  <c r="AO267" i="3"/>
  <c r="AP267" i="3" s="1"/>
  <c r="AO723" i="3"/>
  <c r="AO1053" i="3"/>
  <c r="AP1053" i="3" s="1"/>
  <c r="AO1427" i="3"/>
  <c r="AP1427" i="3" s="1"/>
  <c r="AO850" i="3"/>
  <c r="AP850" i="3" s="1"/>
  <c r="AO1222" i="3"/>
  <c r="AP1222" i="3" s="1"/>
  <c r="AO1536" i="3"/>
  <c r="AP1536" i="3" s="1"/>
  <c r="AO923" i="3"/>
  <c r="AP923" i="3" s="1"/>
  <c r="AO1297" i="3"/>
  <c r="AO1633" i="3"/>
  <c r="AP1633" i="3" s="1"/>
  <c r="AO1044" i="3"/>
  <c r="AP1044" i="3" s="1"/>
  <c r="AO1334" i="3"/>
  <c r="AP1334" i="3" s="1"/>
  <c r="AO1622" i="3"/>
  <c r="AP1622" i="3" s="1"/>
  <c r="AO877" i="3"/>
  <c r="AO1105" i="3"/>
  <c r="AP1105" i="3" s="1"/>
  <c r="AO1275" i="3"/>
  <c r="AP1275" i="3" s="1"/>
  <c r="AO1443" i="3"/>
  <c r="AP1443" i="3" s="1"/>
  <c r="AO1587" i="3"/>
  <c r="AP1587" i="3" s="1"/>
  <c r="AO818" i="3"/>
  <c r="AP818" i="3" s="1"/>
  <c r="AO962" i="3"/>
  <c r="AP962" i="3" s="1"/>
  <c r="AO1106" i="3"/>
  <c r="AO1250" i="3"/>
  <c r="AO1396" i="3"/>
  <c r="AP1396" i="3" s="1"/>
  <c r="AO1540" i="3"/>
  <c r="AP1540" i="3" s="1"/>
  <c r="AO759" i="3"/>
  <c r="AP759" i="3" s="1"/>
  <c r="AO903" i="3"/>
  <c r="AP903" i="3" s="1"/>
  <c r="AO1047" i="3"/>
  <c r="AP1047" i="3" s="1"/>
  <c r="AO1191" i="3"/>
  <c r="AP1191" i="3" s="1"/>
  <c r="AO1337" i="3"/>
  <c r="AP1337" i="3" s="1"/>
  <c r="AO1481" i="3"/>
  <c r="AP1481" i="3" s="1"/>
  <c r="AO1625" i="3"/>
  <c r="AP1625" i="3" s="1"/>
  <c r="AO760" i="3"/>
  <c r="AP760" i="3" s="1"/>
  <c r="AO904" i="3"/>
  <c r="AO1048" i="3"/>
  <c r="AO1192" i="3"/>
  <c r="AP1192" i="3" s="1"/>
  <c r="AO1338" i="3"/>
  <c r="AP1338" i="3" s="1"/>
  <c r="AO1482" i="3"/>
  <c r="AO1626" i="3"/>
  <c r="AO857" i="3"/>
  <c r="AP857" i="3" s="1"/>
  <c r="AO1001" i="3"/>
  <c r="AP1001" i="3" s="1"/>
  <c r="AO1145" i="3"/>
  <c r="AP1145" i="3" s="1"/>
  <c r="AO1291" i="3"/>
  <c r="AP1291" i="3" s="1"/>
  <c r="AO1435" i="3"/>
  <c r="AP1435" i="3" s="1"/>
  <c r="AO1579" i="3"/>
  <c r="AP1579" i="3" s="1"/>
  <c r="AO798" i="3"/>
  <c r="AO942" i="3"/>
  <c r="AO1086" i="3"/>
  <c r="AP1086" i="3" s="1"/>
  <c r="AO1230" i="3"/>
  <c r="AP1230" i="3" s="1"/>
  <c r="AO1376" i="3"/>
  <c r="AO1520" i="3"/>
  <c r="AO1664" i="3"/>
  <c r="AP1664" i="3" s="1"/>
  <c r="AO776" i="3"/>
  <c r="AP776" i="3" s="1"/>
  <c r="AO920" i="3"/>
  <c r="AP920" i="3" s="1"/>
  <c r="AO1064" i="3"/>
  <c r="AP1064" i="3" s="1"/>
  <c r="AO1208" i="3"/>
  <c r="AP1208" i="3" s="1"/>
  <c r="AO1354" i="3"/>
  <c r="AP1354" i="3" s="1"/>
  <c r="AO1498" i="3"/>
  <c r="AO1642" i="3"/>
  <c r="AP1642" i="3" s="1"/>
  <c r="AO1617" i="3"/>
  <c r="AP1617" i="3" s="1"/>
  <c r="AO348" i="3"/>
  <c r="AO767" i="3"/>
  <c r="AP767" i="3" s="1"/>
  <c r="AO1478" i="3"/>
  <c r="AO1034" i="3"/>
  <c r="AP1034" i="3" s="1"/>
  <c r="AO1263" i="3"/>
  <c r="AP1263" i="3" s="1"/>
  <c r="AO1264" i="3"/>
  <c r="AP1264" i="3" s="1"/>
  <c r="AO1651" i="3"/>
  <c r="AP1651" i="3" s="1"/>
  <c r="AO1592" i="3"/>
  <c r="AP1592" i="3" s="1"/>
  <c r="AO1282" i="3"/>
  <c r="AP1282" i="3" s="1"/>
  <c r="AO730" i="3"/>
  <c r="AO1078" i="3"/>
  <c r="AO1021" i="3"/>
  <c r="AP1021" i="3" s="1"/>
  <c r="AO1480" i="3"/>
  <c r="AP1480" i="3" s="1"/>
  <c r="AO700" i="3"/>
  <c r="AP700" i="3" s="1"/>
  <c r="AO42" i="3"/>
  <c r="AP42" i="3" s="1"/>
  <c r="AO130" i="3"/>
  <c r="AP130" i="3" s="1"/>
  <c r="AO13" i="3"/>
  <c r="AP13" i="3" s="1"/>
  <c r="AO628" i="3"/>
  <c r="AP628" i="3" s="1"/>
  <c r="AO210" i="3"/>
  <c r="AP210" i="3" s="1"/>
  <c r="AO787" i="3"/>
  <c r="AP787" i="3" s="1"/>
  <c r="AO1365" i="3"/>
  <c r="AP1365" i="3" s="1"/>
  <c r="AO741" i="3"/>
  <c r="AO611" i="3"/>
  <c r="AO768" i="3"/>
  <c r="AP768" i="3" s="1"/>
  <c r="AO458" i="3"/>
  <c r="AO279" i="3"/>
  <c r="AO753" i="3"/>
  <c r="AP753" i="3" s="1"/>
  <c r="AO1125" i="3"/>
  <c r="AP1125" i="3" s="1"/>
  <c r="AO1439" i="3"/>
  <c r="AP1439" i="3" s="1"/>
  <c r="AO862" i="3"/>
  <c r="AP862" i="3" s="1"/>
  <c r="AO1234" i="3"/>
  <c r="AP1234" i="3" s="1"/>
  <c r="AO1572" i="3"/>
  <c r="AP1572" i="3" s="1"/>
  <c r="AO995" i="3"/>
  <c r="AP995" i="3" s="1"/>
  <c r="AO1309" i="3"/>
  <c r="AO1645" i="3"/>
  <c r="AO1056" i="3"/>
  <c r="AP1056" i="3" s="1"/>
  <c r="AO1346" i="3"/>
  <c r="AP1346" i="3" s="1"/>
  <c r="AO1634" i="3"/>
  <c r="AO889" i="3"/>
  <c r="AP889" i="3" s="1"/>
  <c r="AO1117" i="3"/>
  <c r="AP1117" i="3" s="1"/>
  <c r="AO1287" i="3"/>
  <c r="AP1287" i="3" s="1"/>
  <c r="AO1455" i="3"/>
  <c r="AP1455" i="3" s="1"/>
  <c r="AO1599" i="3"/>
  <c r="AP1599" i="3" s="1"/>
  <c r="AO830" i="3"/>
  <c r="AP830" i="3" s="1"/>
  <c r="AO974" i="3"/>
  <c r="AO1118" i="3"/>
  <c r="AO1262" i="3"/>
  <c r="AO1408" i="3"/>
  <c r="AP1408" i="3" s="1"/>
  <c r="AO1552" i="3"/>
  <c r="AP1552" i="3" s="1"/>
  <c r="AO771" i="3"/>
  <c r="AP771" i="3" s="1"/>
  <c r="AO915" i="3"/>
  <c r="AP915" i="3" s="1"/>
  <c r="AO1059" i="3"/>
  <c r="AP1059" i="3" s="1"/>
  <c r="AO1203" i="3"/>
  <c r="AP1203" i="3" s="1"/>
  <c r="AO1349" i="3"/>
  <c r="AP1349" i="3" s="1"/>
  <c r="AO1493" i="3"/>
  <c r="AP1493" i="3" s="1"/>
  <c r="AO1637" i="3"/>
  <c r="AP1637" i="3" s="1"/>
  <c r="AO772" i="3"/>
  <c r="AO916" i="3"/>
  <c r="AO1060" i="3"/>
  <c r="AO1204" i="3"/>
  <c r="AP1204" i="3" s="1"/>
  <c r="AO1350" i="3"/>
  <c r="AP1350" i="3" s="1"/>
  <c r="AO1494" i="3"/>
  <c r="AP1494" i="3" s="1"/>
  <c r="AO1638" i="3"/>
  <c r="AP1638" i="3" s="1"/>
  <c r="AO869" i="3"/>
  <c r="AP869" i="3" s="1"/>
  <c r="AO1013" i="3"/>
  <c r="AP1013" i="3" s="1"/>
  <c r="AO1157" i="3"/>
  <c r="AP1157" i="3" s="1"/>
  <c r="AO1303" i="3"/>
  <c r="AP1303" i="3" s="1"/>
  <c r="AO1447" i="3"/>
  <c r="AP1447" i="3" s="1"/>
  <c r="AO1591" i="3"/>
  <c r="AP1591" i="3" s="1"/>
  <c r="AO810" i="3"/>
  <c r="AO954" i="3"/>
  <c r="AO1098" i="3"/>
  <c r="AP1098" i="3" s="1"/>
  <c r="AO1242" i="3"/>
  <c r="AP1242" i="3" s="1"/>
  <c r="AO1388" i="3"/>
  <c r="AP1388" i="3" s="1"/>
  <c r="AO1532" i="3"/>
  <c r="AP1532" i="3" s="1"/>
  <c r="AO1676" i="3"/>
  <c r="AP1676" i="3" s="1"/>
  <c r="AO788" i="3"/>
  <c r="AP788" i="3" s="1"/>
  <c r="AO932" i="3"/>
  <c r="AP932" i="3" s="1"/>
  <c r="AO1076" i="3"/>
  <c r="AP1076" i="3" s="1"/>
  <c r="AO1220" i="3"/>
  <c r="AP1220" i="3" s="1"/>
  <c r="AO1366" i="3"/>
  <c r="AO1510" i="3"/>
  <c r="AO1654" i="3"/>
  <c r="AP1654" i="3" s="1"/>
  <c r="AO1039" i="3"/>
  <c r="AP1039" i="3" s="1"/>
  <c r="AO710" i="3"/>
  <c r="AP710" i="3" s="1"/>
  <c r="AO1380" i="3"/>
  <c r="AP1380" i="3" s="1"/>
  <c r="AO985" i="3"/>
  <c r="AP985" i="3" s="1"/>
  <c r="AO1468" i="3"/>
  <c r="AP1468" i="3" s="1"/>
  <c r="AO1553" i="3"/>
  <c r="AP1553" i="3" s="1"/>
  <c r="AO1410" i="3"/>
  <c r="AP1410" i="3" s="1"/>
  <c r="AO1073" i="3"/>
  <c r="AP1073" i="3" s="1"/>
  <c r="AO1158" i="3"/>
  <c r="AP1158" i="3" s="1"/>
  <c r="AO1136" i="3"/>
  <c r="AP1136" i="3" s="1"/>
  <c r="AO1075" i="3"/>
  <c r="AO909" i="3"/>
  <c r="AO912" i="3"/>
  <c r="AP912" i="3" s="1"/>
  <c r="AO1046" i="3"/>
  <c r="AP1046" i="3" s="1"/>
  <c r="AO1421" i="3"/>
  <c r="AP1421" i="3" s="1"/>
  <c r="AO1566" i="3"/>
  <c r="AP1566" i="3" s="1"/>
  <c r="AO90" i="3"/>
  <c r="AP90" i="3" s="1"/>
  <c r="AO166" i="3"/>
  <c r="AP166" i="3" s="1"/>
  <c r="AO97" i="3"/>
  <c r="AP97" i="3" s="1"/>
  <c r="AO640" i="3"/>
  <c r="AP640" i="3" s="1"/>
  <c r="AO234" i="3"/>
  <c r="AP234" i="3" s="1"/>
  <c r="AO799" i="3"/>
  <c r="AO1377" i="3"/>
  <c r="AO274" i="3"/>
  <c r="AO623" i="3"/>
  <c r="AP623" i="3" s="1"/>
  <c r="AO229" i="3"/>
  <c r="AP229" i="3" s="1"/>
  <c r="AO470" i="3"/>
  <c r="AP470" i="3" s="1"/>
  <c r="AO411" i="3"/>
  <c r="AO765" i="3"/>
  <c r="AP765" i="3" s="1"/>
  <c r="AO1137" i="3"/>
  <c r="AP1137" i="3" s="1"/>
  <c r="AO1475" i="3"/>
  <c r="AP1475" i="3" s="1"/>
  <c r="AO934" i="3"/>
  <c r="AP934" i="3" s="1"/>
  <c r="AO1246" i="3"/>
  <c r="AP1246" i="3" s="1"/>
  <c r="AO1584" i="3"/>
  <c r="AO1007" i="3"/>
  <c r="AO1345" i="3"/>
  <c r="AO828" i="3"/>
  <c r="AP828" i="3" s="1"/>
  <c r="AO1116" i="3"/>
  <c r="AP1116" i="3" s="1"/>
  <c r="AO1406" i="3"/>
  <c r="AP1406" i="3" s="1"/>
  <c r="AO673" i="3"/>
  <c r="AP673" i="3" s="1"/>
  <c r="AO901" i="3"/>
  <c r="AP901" i="3" s="1"/>
  <c r="AO1129" i="3"/>
  <c r="AP1129" i="3" s="1"/>
  <c r="AO1299" i="3"/>
  <c r="AP1299" i="3" s="1"/>
  <c r="AO1467" i="3"/>
  <c r="AP1467" i="3" s="1"/>
  <c r="AO1611" i="3"/>
  <c r="AP1611" i="3" s="1"/>
  <c r="AO842" i="3"/>
  <c r="AP842" i="3" s="1"/>
  <c r="AO986" i="3"/>
  <c r="AO1130" i="3"/>
  <c r="AO1276" i="3"/>
  <c r="AP1276" i="3" s="1"/>
  <c r="AO1420" i="3"/>
  <c r="AP1420" i="3" s="1"/>
  <c r="AO1564" i="3"/>
  <c r="AP1564" i="3" s="1"/>
  <c r="AO783" i="3"/>
  <c r="AP783" i="3" s="1"/>
  <c r="AO927" i="3"/>
  <c r="AP927" i="3" s="1"/>
  <c r="AO1071" i="3"/>
  <c r="AP1071" i="3" s="1"/>
  <c r="AO1215" i="3"/>
  <c r="AP1215" i="3" s="1"/>
  <c r="AO1361" i="3"/>
  <c r="AP1361" i="3" s="1"/>
  <c r="AO1505" i="3"/>
  <c r="AP1505" i="3" s="1"/>
  <c r="AO1649" i="3"/>
  <c r="AP1649" i="3" s="1"/>
  <c r="AO784" i="3"/>
  <c r="AO928" i="3"/>
  <c r="AO1072" i="3"/>
  <c r="AP1072" i="3" s="1"/>
  <c r="AO1216" i="3"/>
  <c r="AP1216" i="3" s="1"/>
  <c r="AO1362" i="3"/>
  <c r="AP1362" i="3" s="1"/>
  <c r="AO1506" i="3"/>
  <c r="AP1506" i="3" s="1"/>
  <c r="AO1650" i="3"/>
  <c r="AP1650" i="3" s="1"/>
  <c r="AO881" i="3"/>
  <c r="AP881" i="3" s="1"/>
  <c r="AO1025" i="3"/>
  <c r="AP1025" i="3" s="1"/>
  <c r="AO1169" i="3"/>
  <c r="AP1169" i="3" s="1"/>
  <c r="AO1315" i="3"/>
  <c r="AP1315" i="3" s="1"/>
  <c r="AO1459" i="3"/>
  <c r="AP1459" i="3" s="1"/>
  <c r="AO1603" i="3"/>
  <c r="AO822" i="3"/>
  <c r="AO966" i="3"/>
  <c r="AP966" i="3" s="1"/>
  <c r="AO1110" i="3"/>
  <c r="AO1254" i="3"/>
  <c r="AP1254" i="3" s="1"/>
  <c r="AO1400" i="3"/>
  <c r="AP1400" i="3" s="1"/>
  <c r="AO1544" i="3"/>
  <c r="AP1544" i="3" s="1"/>
  <c r="AO1688" i="3"/>
  <c r="AP1688" i="3" s="1"/>
  <c r="AO800" i="3"/>
  <c r="AP800" i="3" s="1"/>
  <c r="AO944" i="3"/>
  <c r="AP944" i="3" s="1"/>
  <c r="AO1088" i="3"/>
  <c r="AP1088" i="3" s="1"/>
  <c r="AO1232" i="3"/>
  <c r="AP1232" i="3" s="1"/>
  <c r="AO1378" i="3"/>
  <c r="AO1522" i="3"/>
  <c r="AO1666" i="3"/>
  <c r="AP1666" i="3" s="1"/>
  <c r="AO497" i="3"/>
  <c r="AP497" i="3" s="1"/>
  <c r="AO1269" i="3"/>
  <c r="AO900" i="3"/>
  <c r="AP900" i="3" s="1"/>
  <c r="AO1177" i="3"/>
  <c r="AP1177" i="3" s="1"/>
  <c r="AO1178" i="3"/>
  <c r="AP1178" i="3" s="1"/>
  <c r="AO1119" i="3"/>
  <c r="AP1119" i="3" s="1"/>
  <c r="AO976" i="3"/>
  <c r="AP976" i="3" s="1"/>
  <c r="AO785" i="3"/>
  <c r="AP785" i="3" s="1"/>
  <c r="AO1014" i="3"/>
  <c r="AP1014" i="3" s="1"/>
  <c r="AO992" i="3"/>
  <c r="AO1653" i="3"/>
  <c r="AP1653" i="3" s="1"/>
  <c r="AO1619" i="3"/>
  <c r="AP1619" i="3" s="1"/>
  <c r="AO1490" i="3"/>
  <c r="AP1490" i="3" s="1"/>
  <c r="AO1671" i="3"/>
  <c r="AP1671" i="3" s="1"/>
  <c r="AO1624" i="3"/>
  <c r="AP1624" i="3" s="1"/>
  <c r="AO844" i="3"/>
  <c r="AP844" i="3" s="1"/>
  <c r="AO415" i="3"/>
  <c r="AP415" i="3" s="1"/>
  <c r="AO271" i="3"/>
  <c r="AP271" i="3" s="1"/>
  <c r="AO61" i="3"/>
  <c r="AP61" i="3" s="1"/>
  <c r="AO293" i="3"/>
  <c r="AP293" i="3" s="1"/>
  <c r="AO378" i="3"/>
  <c r="AP378" i="3" s="1"/>
  <c r="AO895" i="3"/>
  <c r="AO1473" i="3"/>
  <c r="AO502" i="3"/>
  <c r="AP502" i="3" s="1"/>
  <c r="AO719" i="3"/>
  <c r="AO373" i="3"/>
  <c r="AP373" i="3" s="1"/>
  <c r="AO578" i="3"/>
  <c r="AP578" i="3" s="1"/>
  <c r="AO423" i="3"/>
  <c r="AP423" i="3" s="1"/>
  <c r="AO837" i="3"/>
  <c r="AP837" i="3" s="1"/>
  <c r="AO1149" i="3"/>
  <c r="AP1149" i="3" s="1"/>
  <c r="AO1487" i="3"/>
  <c r="AP1487" i="3" s="1"/>
  <c r="AO946" i="3"/>
  <c r="AP946" i="3" s="1"/>
  <c r="AO1284" i="3"/>
  <c r="AO1656" i="3"/>
  <c r="AO1019" i="3"/>
  <c r="AO1357" i="3"/>
  <c r="AP1357" i="3" s="1"/>
  <c r="AO840" i="3"/>
  <c r="AO1128" i="3"/>
  <c r="AP1128" i="3" s="1"/>
  <c r="AO1418" i="3"/>
  <c r="AP1418" i="3" s="1"/>
  <c r="AO685" i="3"/>
  <c r="AP685" i="3" s="1"/>
  <c r="AO913" i="3"/>
  <c r="AP913" i="3" s="1"/>
  <c r="AO1141" i="3"/>
  <c r="AP1141" i="3" s="1"/>
  <c r="AO1311" i="3"/>
  <c r="AP1311" i="3" s="1"/>
  <c r="AO1479" i="3"/>
  <c r="AP1479" i="3" s="1"/>
  <c r="AO1623" i="3"/>
  <c r="AP1623" i="3" s="1"/>
  <c r="AO854" i="3"/>
  <c r="AO998" i="3"/>
  <c r="AO1142" i="3"/>
  <c r="AP1142" i="3" s="1"/>
  <c r="AO1288" i="3"/>
  <c r="AP1288" i="3" s="1"/>
  <c r="AO1432" i="3"/>
  <c r="AP1432" i="3" s="1"/>
  <c r="AO1576" i="3"/>
  <c r="AP1576" i="3" s="1"/>
  <c r="AO795" i="3"/>
  <c r="AP795" i="3" s="1"/>
  <c r="AO939" i="3"/>
  <c r="AP939" i="3" s="1"/>
  <c r="AO1083" i="3"/>
  <c r="AP1083" i="3" s="1"/>
  <c r="AO1227" i="3"/>
  <c r="AP1227" i="3" s="1"/>
  <c r="AO1373" i="3"/>
  <c r="AP1373" i="3" s="1"/>
  <c r="AO1517" i="3"/>
  <c r="AP1517" i="3" s="1"/>
  <c r="AO1661" i="3"/>
  <c r="AP1661" i="3" s="1"/>
  <c r="AO796" i="3"/>
  <c r="AP796" i="3" s="1"/>
  <c r="AO940" i="3"/>
  <c r="AP940" i="3" s="1"/>
  <c r="AO1084" i="3"/>
  <c r="AP1084" i="3" s="1"/>
  <c r="AO1228" i="3"/>
  <c r="AP1228" i="3" s="1"/>
  <c r="AO1374" i="3"/>
  <c r="AP1374" i="3" s="1"/>
  <c r="AO1518" i="3"/>
  <c r="AP1518" i="3" s="1"/>
  <c r="AO1662" i="3"/>
  <c r="AP1662" i="3" s="1"/>
  <c r="AO893" i="3"/>
  <c r="AP893" i="3" s="1"/>
  <c r="AO1037" i="3"/>
  <c r="AP1037" i="3" s="1"/>
  <c r="AO1181" i="3"/>
  <c r="AP1181" i="3" s="1"/>
  <c r="AO1327" i="3"/>
  <c r="AO1471" i="3"/>
  <c r="AO1615" i="3"/>
  <c r="AO834" i="3"/>
  <c r="AP834" i="3" s="1"/>
  <c r="AO978" i="3"/>
  <c r="AP978" i="3" s="1"/>
  <c r="AO1122" i="3"/>
  <c r="AP1122" i="3" s="1"/>
  <c r="AO1266" i="3"/>
  <c r="AP1266" i="3" s="1"/>
  <c r="AO1412" i="3"/>
  <c r="AP1412" i="3" s="1"/>
  <c r="AO1556" i="3"/>
  <c r="AP1556" i="3" s="1"/>
  <c r="AO1689" i="3"/>
  <c r="AP1689" i="3" s="1"/>
  <c r="AO812" i="3"/>
  <c r="AP812" i="3" s="1"/>
  <c r="AO956" i="3"/>
  <c r="AP956" i="3" s="1"/>
  <c r="AO1100" i="3"/>
  <c r="AP1100" i="3" s="1"/>
  <c r="AO1244" i="3"/>
  <c r="AO1390" i="3"/>
  <c r="AP1390" i="3" s="1"/>
  <c r="AO1534" i="3"/>
  <c r="AP1534" i="3" s="1"/>
  <c r="AO1678" i="3"/>
  <c r="AP1678" i="3" s="1"/>
  <c r="AO333" i="3"/>
  <c r="AP333" i="3" s="1"/>
  <c r="AO589" i="3"/>
  <c r="AP589" i="3" s="1"/>
  <c r="AO1139" i="3"/>
  <c r="AP1139" i="3" s="1"/>
  <c r="AO1347" i="3"/>
  <c r="AP1347" i="3" s="1"/>
  <c r="AO1612" i="3"/>
  <c r="AP1612" i="3" s="1"/>
  <c r="AO688" i="3"/>
  <c r="AP688" i="3" s="1"/>
  <c r="AO1217" i="3"/>
  <c r="AP1217" i="3" s="1"/>
  <c r="AO704" i="3"/>
  <c r="AP704" i="3" s="1"/>
  <c r="AO21" i="3"/>
  <c r="AO722" i="3"/>
  <c r="AP722" i="3" s="1"/>
  <c r="AO1151" i="3"/>
  <c r="AP1151" i="3" s="1"/>
  <c r="AO1189" i="3"/>
  <c r="AP1189" i="3" s="1"/>
  <c r="AO1131" i="3"/>
  <c r="AP1131" i="3" s="1"/>
  <c r="AO1422" i="3"/>
  <c r="AP1422" i="3" s="1"/>
  <c r="AO463" i="3"/>
  <c r="AP463" i="3" s="1"/>
  <c r="AO164" i="3"/>
  <c r="AP164" i="3" s="1"/>
  <c r="AO145" i="3"/>
  <c r="AP145" i="3" s="1"/>
  <c r="AO341" i="3"/>
  <c r="AP341" i="3" s="1"/>
  <c r="AO414" i="3"/>
  <c r="AP414" i="3" s="1"/>
  <c r="AO931" i="3"/>
  <c r="AO1509" i="3"/>
  <c r="AO586" i="3"/>
  <c r="AP586" i="3" s="1"/>
  <c r="AO192" i="3"/>
  <c r="AP192" i="3" s="1"/>
  <c r="AO409" i="3"/>
  <c r="AP409" i="3" s="1"/>
  <c r="AO614" i="3"/>
  <c r="AP614" i="3" s="1"/>
  <c r="AO459" i="3"/>
  <c r="AO849" i="3"/>
  <c r="AP849" i="3" s="1"/>
  <c r="AO1185" i="3"/>
  <c r="AP1185" i="3" s="1"/>
  <c r="AO1559" i="3"/>
  <c r="AP1559" i="3" s="1"/>
  <c r="AO958" i="3"/>
  <c r="AP958" i="3" s="1"/>
  <c r="AO1296" i="3"/>
  <c r="AP1296" i="3" s="1"/>
  <c r="AO1668" i="3"/>
  <c r="AP1668" i="3" s="1"/>
  <c r="AO1055" i="3"/>
  <c r="AO1429" i="3"/>
  <c r="AO852" i="3"/>
  <c r="AP852" i="3" s="1"/>
  <c r="AO1140" i="3"/>
  <c r="AO1430" i="3"/>
  <c r="AP1430" i="3" s="1"/>
  <c r="AO697" i="3"/>
  <c r="AP697" i="3" s="1"/>
  <c r="AO961" i="3"/>
  <c r="AP961" i="3" s="1"/>
  <c r="AO1153" i="3"/>
  <c r="AP1153" i="3" s="1"/>
  <c r="AO1323" i="3"/>
  <c r="AP1323" i="3" s="1"/>
  <c r="AO1491" i="3"/>
  <c r="AP1491" i="3" s="1"/>
  <c r="AO1635" i="3"/>
  <c r="AP1635" i="3" s="1"/>
  <c r="AO866" i="3"/>
  <c r="AP866" i="3" s="1"/>
  <c r="AO1010" i="3"/>
  <c r="AO1154" i="3"/>
  <c r="AP1154" i="3" s="1"/>
  <c r="AO1300" i="3"/>
  <c r="AP1300" i="3" s="1"/>
  <c r="AO1444" i="3"/>
  <c r="AP1444" i="3" s="1"/>
  <c r="AO1588" i="3"/>
  <c r="AP1588" i="3" s="1"/>
  <c r="AO807" i="3"/>
  <c r="AO951" i="3"/>
  <c r="AP951" i="3" s="1"/>
  <c r="AO1095" i="3"/>
  <c r="AP1095" i="3" s="1"/>
  <c r="AO1239" i="3"/>
  <c r="AP1239" i="3" s="1"/>
  <c r="AO1385" i="3"/>
  <c r="AP1385" i="3" s="1"/>
  <c r="AO1529" i="3"/>
  <c r="AP1529" i="3" s="1"/>
  <c r="AO1673" i="3"/>
  <c r="AP1673" i="3" s="1"/>
  <c r="AO808" i="3"/>
  <c r="AO952" i="3"/>
  <c r="AP952" i="3" s="1"/>
  <c r="AO1096" i="3"/>
  <c r="AP1096" i="3" s="1"/>
  <c r="AO1240" i="3"/>
  <c r="AP1240" i="3" s="1"/>
  <c r="AO1386" i="3"/>
  <c r="AP1386" i="3" s="1"/>
  <c r="AO1530" i="3"/>
  <c r="AO1674" i="3"/>
  <c r="AP1674" i="3" s="1"/>
  <c r="AO905" i="3"/>
  <c r="AP905" i="3" s="1"/>
  <c r="AO1049" i="3"/>
  <c r="AP1049" i="3" s="1"/>
  <c r="AO1193" i="3"/>
  <c r="AP1193" i="3" s="1"/>
  <c r="AO1339" i="3"/>
  <c r="AP1339" i="3" s="1"/>
  <c r="AO1483" i="3"/>
  <c r="AP1483" i="3" s="1"/>
  <c r="AO1627" i="3"/>
  <c r="AP1627" i="3" s="1"/>
  <c r="AO846" i="3"/>
  <c r="AP846" i="3" s="1"/>
  <c r="AO990" i="3"/>
  <c r="AP990" i="3" s="1"/>
  <c r="AO1134" i="3"/>
  <c r="AO1280" i="3"/>
  <c r="AP1280" i="3" s="1"/>
  <c r="AO1424" i="3"/>
  <c r="AP1424" i="3" s="1"/>
  <c r="AO1568" i="3"/>
  <c r="AP1568" i="3" s="1"/>
  <c r="AO680" i="3"/>
  <c r="AP680" i="3" s="1"/>
  <c r="AO824" i="3"/>
  <c r="AP824" i="3" s="1"/>
  <c r="AO968" i="3"/>
  <c r="AP968" i="3" s="1"/>
  <c r="AO1112" i="3"/>
  <c r="AP1112" i="3" s="1"/>
  <c r="AO1256" i="3"/>
  <c r="AO1402" i="3"/>
  <c r="AO1546" i="3"/>
  <c r="AP1546" i="3" s="1"/>
  <c r="AO215" i="3"/>
  <c r="AP215" i="3" s="1"/>
  <c r="AO567" i="3"/>
  <c r="AP567" i="3" s="1"/>
  <c r="AO1006" i="3"/>
  <c r="AP1006" i="3" s="1"/>
  <c r="AO745" i="3"/>
  <c r="AP745" i="3" s="1"/>
  <c r="AO890" i="3"/>
  <c r="AP890" i="3" s="1"/>
  <c r="AO975" i="3"/>
  <c r="AP975" i="3" s="1"/>
  <c r="AO1120" i="3"/>
  <c r="AP1120" i="3" s="1"/>
  <c r="AO1363" i="3"/>
  <c r="AP1363" i="3" s="1"/>
  <c r="AO1304" i="3"/>
  <c r="AP1304" i="3" s="1"/>
  <c r="AO1426" i="3"/>
  <c r="AP1426" i="3" s="1"/>
  <c r="AO606" i="3"/>
  <c r="AO579" i="3"/>
  <c r="AP579" i="3" s="1"/>
  <c r="AO1200" i="3"/>
  <c r="AP1200" i="3" s="1"/>
  <c r="AO902" i="3"/>
  <c r="AP902" i="3" s="1"/>
  <c r="AO1277" i="3"/>
  <c r="AP1277" i="3" s="1"/>
  <c r="AO941" i="3"/>
  <c r="AP941" i="3" s="1"/>
  <c r="AO583" i="3"/>
  <c r="AP583" i="3" s="1"/>
  <c r="AO167" i="3"/>
  <c r="AP167" i="3" s="1"/>
  <c r="AO200" i="3"/>
  <c r="AP200" i="3" s="1"/>
  <c r="AO353" i="3"/>
  <c r="AP353" i="3" s="1"/>
  <c r="AO426" i="3"/>
  <c r="AP426" i="3" s="1"/>
  <c r="AO943" i="3"/>
  <c r="AP943" i="3" s="1"/>
  <c r="AO1521" i="3"/>
  <c r="AO598" i="3"/>
  <c r="AP598" i="3" s="1"/>
  <c r="AO216" i="3"/>
  <c r="AP216" i="3" s="1"/>
  <c r="AO445" i="3"/>
  <c r="AP445" i="3" s="1"/>
  <c r="AO626" i="3"/>
  <c r="AP626" i="3" s="1"/>
  <c r="AO471" i="3"/>
  <c r="AO861" i="3"/>
  <c r="AP861" i="3" s="1"/>
  <c r="AO1197" i="3"/>
  <c r="AP1197" i="3" s="1"/>
  <c r="AO1571" i="3"/>
  <c r="AP1571" i="3" s="1"/>
  <c r="AO994" i="3"/>
  <c r="AP994" i="3" s="1"/>
  <c r="AO1368" i="3"/>
  <c r="AP1368" i="3" s="1"/>
  <c r="AO1680" i="3"/>
  <c r="AP1680" i="3" s="1"/>
  <c r="AO1067" i="3"/>
  <c r="AO1441" i="3"/>
  <c r="AO888" i="3"/>
  <c r="AP888" i="3" s="1"/>
  <c r="AO1176" i="3"/>
  <c r="AP1176" i="3" s="1"/>
  <c r="AO1466" i="3"/>
  <c r="AP1466" i="3" s="1"/>
  <c r="AO733" i="3"/>
  <c r="AP733" i="3" s="1"/>
  <c r="AO973" i="3"/>
  <c r="AP973" i="3" s="1"/>
  <c r="AO1165" i="3"/>
  <c r="AP1165" i="3" s="1"/>
  <c r="AO1335" i="3"/>
  <c r="AP1335" i="3" s="1"/>
  <c r="AO1503" i="3"/>
  <c r="AP1503" i="3" s="1"/>
  <c r="AO1647" i="3"/>
  <c r="AP1647" i="3" s="1"/>
  <c r="AO878" i="3"/>
  <c r="AP878" i="3" s="1"/>
  <c r="AO1022" i="3"/>
  <c r="AO1166" i="3"/>
  <c r="AO1312" i="3"/>
  <c r="AP1312" i="3" s="1"/>
  <c r="AO1456" i="3"/>
  <c r="AP1456" i="3" s="1"/>
  <c r="AO1600" i="3"/>
  <c r="AP1600" i="3" s="1"/>
  <c r="AO819" i="3"/>
  <c r="AO963" i="3"/>
  <c r="AP963" i="3" s="1"/>
  <c r="AO1107" i="3"/>
  <c r="AP1107" i="3" s="1"/>
  <c r="AO1251" i="3"/>
  <c r="AP1251" i="3" s="1"/>
  <c r="AO1397" i="3"/>
  <c r="AP1397" i="3" s="1"/>
  <c r="AO1541" i="3"/>
  <c r="AP1541" i="3" s="1"/>
  <c r="AO1685" i="3"/>
  <c r="AP1685" i="3" s="1"/>
  <c r="AO820" i="3"/>
  <c r="AO964" i="3"/>
  <c r="AO1108" i="3"/>
  <c r="AP1108" i="3" s="1"/>
  <c r="AO1252" i="3"/>
  <c r="AP1252" i="3" s="1"/>
  <c r="AO1398" i="3"/>
  <c r="AP1398" i="3" s="1"/>
  <c r="AO1542" i="3"/>
  <c r="AP1542" i="3" s="1"/>
  <c r="AO1686" i="3"/>
  <c r="AP1686" i="3" s="1"/>
  <c r="AO917" i="3"/>
  <c r="AP917" i="3" s="1"/>
  <c r="AO1061" i="3"/>
  <c r="AP1061" i="3" s="1"/>
  <c r="AO1205" i="3"/>
  <c r="AP1205" i="3" s="1"/>
  <c r="AO1351" i="3"/>
  <c r="AP1351" i="3" s="1"/>
  <c r="AO1495" i="3"/>
  <c r="AP1495" i="3" s="1"/>
  <c r="AO1639" i="3"/>
  <c r="AP1639" i="3" s="1"/>
  <c r="AO858" i="3"/>
  <c r="AP858" i="3" s="1"/>
  <c r="AO1002" i="3"/>
  <c r="AP1002" i="3" s="1"/>
  <c r="AO1146" i="3"/>
  <c r="AP1146" i="3" s="1"/>
  <c r="AO1292" i="3"/>
  <c r="AP1292" i="3" s="1"/>
  <c r="AO1436" i="3"/>
  <c r="AP1436" i="3" s="1"/>
  <c r="AO1580" i="3"/>
  <c r="AP1580" i="3" s="1"/>
  <c r="AO692" i="3"/>
  <c r="AP692" i="3" s="1"/>
  <c r="AO836" i="3"/>
  <c r="AP836" i="3" s="1"/>
  <c r="AO980" i="3"/>
  <c r="AP980" i="3" s="1"/>
  <c r="AO1124" i="3"/>
  <c r="AP1124" i="3" s="1"/>
  <c r="AO1268" i="3"/>
  <c r="AP1268" i="3" s="1"/>
  <c r="AO1414" i="3"/>
  <c r="AP1414" i="3" s="1"/>
  <c r="AO1558" i="3"/>
  <c r="AP1558" i="3" s="1"/>
  <c r="AO619" i="3"/>
  <c r="AP619" i="3" s="1"/>
  <c r="AO897" i="3"/>
  <c r="AO1453" i="3"/>
  <c r="AP1453" i="3" s="1"/>
  <c r="AO1515" i="3"/>
  <c r="AP1515" i="3" s="1"/>
  <c r="AO1324" i="3"/>
  <c r="AP1324" i="3" s="1"/>
  <c r="AO1409" i="3"/>
  <c r="AP1409" i="3" s="1"/>
  <c r="AO1554" i="3"/>
  <c r="AP1554" i="3" s="1"/>
  <c r="AO1507" i="3"/>
  <c r="AP1507" i="3" s="1"/>
  <c r="AO848" i="3"/>
  <c r="AP848" i="3" s="1"/>
  <c r="AO75" i="3"/>
  <c r="AP75" i="3" s="1"/>
  <c r="AO1283" i="3"/>
  <c r="AO757" i="3"/>
  <c r="AP757" i="3" s="1"/>
  <c r="AO1190" i="3"/>
  <c r="AP1190" i="3" s="1"/>
  <c r="AO1565" i="3"/>
  <c r="AP1565" i="3" s="1"/>
  <c r="AO797" i="3"/>
  <c r="AP797" i="3" s="1"/>
  <c r="AO380" i="3"/>
  <c r="AP380" i="3" s="1"/>
  <c r="AO225" i="3"/>
  <c r="AP225" i="3" s="1"/>
  <c r="AO111" i="3"/>
  <c r="AP111" i="3" s="1"/>
  <c r="AO557" i="3"/>
  <c r="AP557" i="3" s="1"/>
  <c r="AO618" i="3"/>
  <c r="AP618" i="3" s="1"/>
  <c r="AO1087" i="3"/>
  <c r="AP1087" i="3" s="1"/>
  <c r="AO1665" i="3"/>
  <c r="AP1665" i="3" s="1"/>
  <c r="AO742" i="3"/>
  <c r="AO432" i="3"/>
  <c r="AP432" i="3" s="1"/>
  <c r="AO637" i="3"/>
  <c r="AP637" i="3" s="1"/>
  <c r="AO758" i="3"/>
  <c r="AP758" i="3" s="1"/>
  <c r="AO615" i="3"/>
  <c r="AP615" i="3" s="1"/>
  <c r="AO981" i="3"/>
  <c r="AP981" i="3" s="1"/>
  <c r="AO1295" i="3"/>
  <c r="AP1295" i="3" s="1"/>
  <c r="AO1631" i="3"/>
  <c r="AP1631" i="3" s="1"/>
  <c r="AO1090" i="3"/>
  <c r="AP1090" i="3" s="1"/>
  <c r="AO1428" i="3"/>
  <c r="AP1428" i="3" s="1"/>
  <c r="AO851" i="3"/>
  <c r="AP851" i="3" s="1"/>
  <c r="AO1163" i="3"/>
  <c r="AP1163" i="3" s="1"/>
  <c r="AO1501" i="3"/>
  <c r="AO972" i="3"/>
  <c r="AP972" i="3" s="1"/>
  <c r="AO1260" i="3"/>
  <c r="AP1260" i="3" s="1"/>
  <c r="AO1550" i="3"/>
  <c r="AP1550" i="3" s="1"/>
  <c r="AO769" i="3"/>
  <c r="AP769" i="3" s="1"/>
  <c r="AO1033" i="3"/>
  <c r="AP1033" i="3" s="1"/>
  <c r="AO1201" i="3"/>
  <c r="AP1201" i="3" s="1"/>
  <c r="AO1395" i="3"/>
  <c r="AP1395" i="3" s="1"/>
  <c r="AO1539" i="3"/>
  <c r="AP1539" i="3" s="1"/>
  <c r="AO1683" i="3"/>
  <c r="AP1683" i="3" s="1"/>
  <c r="AO914" i="3"/>
  <c r="AP914" i="3" s="1"/>
  <c r="AO1058" i="3"/>
  <c r="AP1058" i="3" s="1"/>
  <c r="AO1202" i="3"/>
  <c r="AO1348" i="3"/>
  <c r="AP1348" i="3" s="1"/>
  <c r="AO1492" i="3"/>
  <c r="AP1492" i="3" s="1"/>
  <c r="AO1636" i="3"/>
  <c r="AP1636" i="3" s="1"/>
  <c r="AO855" i="3"/>
  <c r="AP855" i="3" s="1"/>
  <c r="AO999" i="3"/>
  <c r="AP999" i="3" s="1"/>
  <c r="AO1143" i="3"/>
  <c r="AP1143" i="3" s="1"/>
  <c r="AO1289" i="3"/>
  <c r="AP1289" i="3" s="1"/>
  <c r="AO1085" i="3"/>
  <c r="AP1085" i="3" s="1"/>
  <c r="AO1026" i="3"/>
  <c r="AP1026" i="3" s="1"/>
  <c r="AO860" i="3"/>
  <c r="AP860" i="3" s="1"/>
  <c r="AO1433" i="3"/>
  <c r="AP1433" i="3" s="1"/>
  <c r="AO1097" i="3"/>
  <c r="AO1038" i="3"/>
  <c r="AP1038" i="3" s="1"/>
  <c r="AO872" i="3"/>
  <c r="AP872" i="3" s="1"/>
  <c r="AO1577" i="3"/>
  <c r="AP1577" i="3" s="1"/>
  <c r="AO1229" i="3"/>
  <c r="AP1229" i="3" s="1"/>
  <c r="AO1170" i="3"/>
  <c r="AP1170" i="3" s="1"/>
  <c r="AO1004" i="3"/>
  <c r="AP1004" i="3" s="1"/>
  <c r="AO1016" i="3"/>
  <c r="AP1016" i="3" s="1"/>
  <c r="AO712" i="3"/>
  <c r="AP712" i="3" s="1"/>
  <c r="AO1241" i="3"/>
  <c r="AP1241" i="3" s="1"/>
  <c r="AO1182" i="3"/>
  <c r="AP1182" i="3" s="1"/>
  <c r="AO856" i="3"/>
  <c r="AP856" i="3" s="1"/>
  <c r="AO1375" i="3"/>
  <c r="AO1316" i="3"/>
  <c r="AP1316" i="3" s="1"/>
  <c r="AO1148" i="3"/>
  <c r="AP1148" i="3" s="1"/>
  <c r="AO1000" i="3"/>
  <c r="AP1000" i="3" s="1"/>
  <c r="AO1387" i="3"/>
  <c r="AP1387" i="3" s="1"/>
  <c r="AO1328" i="3"/>
  <c r="AP1328" i="3" s="1"/>
  <c r="AO1160" i="3"/>
  <c r="AP1160" i="3" s="1"/>
  <c r="AO809" i="3"/>
  <c r="AP809" i="3" s="1"/>
  <c r="AO1144" i="3"/>
  <c r="AP1144" i="3" s="1"/>
  <c r="AO1519" i="3"/>
  <c r="AP1519" i="3" s="1"/>
  <c r="AO1460" i="3"/>
  <c r="AP1460" i="3" s="1"/>
  <c r="AO1294" i="3"/>
  <c r="AP1294" i="3" s="1"/>
  <c r="AO1290" i="3"/>
  <c r="AP1290" i="3" s="1"/>
  <c r="AO1531" i="3"/>
  <c r="AP1531" i="3" s="1"/>
  <c r="AO1472" i="3"/>
  <c r="AP1472" i="3" s="1"/>
  <c r="AO1306" i="3"/>
  <c r="AP1306" i="3" s="1"/>
  <c r="AO882" i="3"/>
  <c r="AP882" i="3" s="1"/>
  <c r="AO1434" i="3"/>
  <c r="AP1434" i="3" s="1"/>
  <c r="AO1663" i="3"/>
  <c r="AP1663" i="3" s="1"/>
  <c r="AO1604" i="3"/>
  <c r="AP1604" i="3" s="1"/>
  <c r="AO1438" i="3"/>
  <c r="AP1438" i="3" s="1"/>
  <c r="AO1675" i="3"/>
  <c r="AP1675" i="3" s="1"/>
  <c r="AO1450" i="3"/>
  <c r="AP1450" i="3" s="1"/>
  <c r="AO716" i="3"/>
  <c r="AP716" i="3" s="1"/>
  <c r="AO1578" i="3"/>
  <c r="AP1578" i="3" s="1"/>
  <c r="AO1616" i="3"/>
  <c r="AO1582" i="3"/>
  <c r="AP1582" i="3" s="1"/>
  <c r="AO953" i="3"/>
  <c r="AP953" i="3" s="1"/>
  <c r="AO894" i="3"/>
  <c r="AP894" i="3" s="1"/>
  <c r="AO728" i="3"/>
  <c r="AP728" i="3" s="1"/>
  <c r="AO1594" i="3"/>
  <c r="AP1594" i="3" s="1"/>
  <c r="AP1272" i="3"/>
  <c r="A2" i="3"/>
  <c r="A734" i="3"/>
  <c r="A632" i="3"/>
  <c r="A614" i="3"/>
  <c r="A530" i="3"/>
  <c r="A512" i="3"/>
  <c r="A506" i="3"/>
  <c r="A500" i="3"/>
  <c r="A452" i="3"/>
  <c r="A434" i="3"/>
  <c r="A428" i="3"/>
  <c r="A422" i="3"/>
  <c r="A416" i="3"/>
  <c r="A386" i="3"/>
  <c r="A380" i="3"/>
  <c r="A374" i="3"/>
  <c r="A368" i="3"/>
  <c r="A362" i="3"/>
  <c r="A356" i="3"/>
  <c r="A344" i="3"/>
  <c r="A338" i="3"/>
  <c r="A332" i="3"/>
  <c r="A326" i="3"/>
  <c r="A314" i="3"/>
  <c r="A308" i="3"/>
  <c r="A296" i="3"/>
  <c r="A278" i="3"/>
  <c r="A272" i="3"/>
  <c r="A266" i="3"/>
  <c r="A260" i="3"/>
  <c r="A248" i="3"/>
  <c r="A242" i="3"/>
  <c r="A236" i="3"/>
  <c r="A224" i="3"/>
  <c r="A212" i="3"/>
  <c r="A200" i="3"/>
  <c r="A158" i="3"/>
  <c r="A152" i="3"/>
  <c r="A92" i="3"/>
  <c r="A86" i="3"/>
  <c r="A80" i="3"/>
  <c r="A68" i="3"/>
  <c r="A56" i="3"/>
  <c r="A50" i="3"/>
  <c r="A44" i="3"/>
  <c r="A38" i="3"/>
  <c r="A32" i="3"/>
  <c r="A26" i="3"/>
  <c r="A20" i="3"/>
  <c r="A1376" i="3"/>
  <c r="A1370" i="3"/>
  <c r="A1364" i="3"/>
  <c r="A1358" i="3"/>
  <c r="A1352" i="3"/>
  <c r="A1346" i="3"/>
  <c r="A1340" i="3"/>
  <c r="A1334" i="3"/>
  <c r="A1328" i="3"/>
  <c r="A1322" i="3"/>
  <c r="A1316" i="3"/>
  <c r="A1310" i="3"/>
  <c r="A1304" i="3"/>
  <c r="A1298" i="3"/>
  <c r="A1292" i="3"/>
  <c r="A1286" i="3"/>
  <c r="A1280" i="3"/>
  <c r="A1274" i="3"/>
  <c r="A1268" i="3"/>
  <c r="A1262" i="3"/>
  <c r="A1256" i="3"/>
  <c r="A1250" i="3"/>
  <c r="A1244" i="3"/>
  <c r="A1238" i="3"/>
  <c r="A1232" i="3"/>
  <c r="A1226" i="3"/>
  <c r="A1220" i="3"/>
  <c r="A1214" i="3"/>
  <c r="A1208" i="3"/>
  <c r="A1202" i="3"/>
  <c r="A1196" i="3"/>
  <c r="A1190" i="3"/>
  <c r="A1184" i="3"/>
  <c r="A1178" i="3"/>
  <c r="A1172" i="3"/>
  <c r="A1166" i="3"/>
  <c r="A1160" i="3"/>
  <c r="A1154" i="3"/>
  <c r="A1148" i="3"/>
  <c r="A1142" i="3"/>
  <c r="A1136" i="3"/>
  <c r="A1130" i="3"/>
  <c r="A1124" i="3"/>
  <c r="A1118" i="3"/>
  <c r="A1112" i="3"/>
  <c r="A1106" i="3"/>
  <c r="A1100" i="3"/>
  <c r="A1094" i="3"/>
  <c r="A1088" i="3"/>
  <c r="A1082" i="3"/>
  <c r="A1076" i="3"/>
  <c r="A1070" i="3"/>
  <c r="A1064" i="3"/>
  <c r="A1058" i="3"/>
  <c r="A1052" i="3"/>
  <c r="A1046" i="3"/>
  <c r="A1040" i="3"/>
  <c r="A1034" i="3"/>
  <c r="A1028" i="3"/>
  <c r="A1022" i="3"/>
  <c r="A1016" i="3"/>
  <c r="A1010" i="3"/>
  <c r="A1004" i="3"/>
  <c r="A998" i="3"/>
  <c r="A992" i="3"/>
  <c r="A986" i="3"/>
  <c r="A980" i="3"/>
  <c r="A974" i="3"/>
  <c r="A968" i="3"/>
  <c r="A962" i="3"/>
  <c r="A956" i="3"/>
  <c r="A950" i="3"/>
  <c r="A944" i="3"/>
  <c r="A938" i="3"/>
  <c r="A932" i="3"/>
  <c r="A926" i="3"/>
  <c r="A920" i="3"/>
  <c r="A914" i="3"/>
  <c r="A704" i="3"/>
  <c r="AP1269" i="3"/>
  <c r="AP1270" i="3"/>
  <c r="AP128" i="3"/>
  <c r="AP336" i="3"/>
  <c r="AP76" i="3"/>
  <c r="AP44" i="3"/>
  <c r="AP287" i="3"/>
  <c r="AP127" i="3"/>
  <c r="AP106" i="3"/>
  <c r="AP279" i="3"/>
  <c r="AP209" i="3"/>
  <c r="AP217" i="3"/>
  <c r="AP259" i="3"/>
  <c r="AP198" i="3"/>
  <c r="AP258" i="3"/>
  <c r="AP39" i="3"/>
  <c r="AP327" i="3"/>
  <c r="AP317" i="3"/>
  <c r="AP131" i="3"/>
  <c r="AP334" i="3"/>
  <c r="AP266" i="3"/>
  <c r="AP246" i="3"/>
  <c r="AP273" i="3"/>
  <c r="AP256" i="3"/>
  <c r="AP204" i="3"/>
  <c r="AP213" i="3"/>
  <c r="AP165" i="3"/>
  <c r="AP193" i="3"/>
  <c r="AP173" i="3"/>
  <c r="AP62" i="3"/>
  <c r="AP182" i="3"/>
  <c r="AP82" i="3"/>
  <c r="AP324" i="3"/>
  <c r="AP10" i="3"/>
  <c r="AP278" i="3"/>
  <c r="A1080" i="3"/>
  <c r="A1074" i="3"/>
  <c r="A1068" i="3"/>
  <c r="A1062" i="3"/>
  <c r="A1056" i="3"/>
  <c r="A1050" i="3"/>
  <c r="A1044" i="3"/>
  <c r="A1038" i="3"/>
  <c r="A1032" i="3"/>
  <c r="A1026" i="3"/>
  <c r="A1020" i="3"/>
  <c r="A1014" i="3"/>
  <c r="A1008" i="3"/>
  <c r="A1002" i="3"/>
  <c r="A996" i="3"/>
  <c r="A990" i="3"/>
  <c r="A984" i="3"/>
  <c r="A978" i="3"/>
  <c r="A972" i="3"/>
  <c r="A966" i="3"/>
  <c r="A960" i="3"/>
  <c r="A954" i="3"/>
  <c r="A948" i="3"/>
  <c r="A942" i="3"/>
  <c r="A936" i="3"/>
  <c r="A930" i="3"/>
  <c r="A924" i="3"/>
  <c r="A918" i="3"/>
  <c r="A912" i="3"/>
  <c r="A906" i="3"/>
  <c r="A900" i="3"/>
  <c r="A894" i="3"/>
  <c r="A888" i="3"/>
  <c r="A882" i="3"/>
  <c r="A876" i="3"/>
  <c r="A870" i="3"/>
  <c r="A864" i="3"/>
  <c r="A858" i="3"/>
  <c r="A852" i="3"/>
  <c r="A846" i="3"/>
  <c r="A840" i="3"/>
  <c r="A834" i="3"/>
  <c r="A828" i="3"/>
  <c r="A822" i="3"/>
  <c r="A816" i="3"/>
  <c r="A810" i="3"/>
  <c r="A804" i="3"/>
  <c r="A798" i="3"/>
  <c r="A792" i="3"/>
  <c r="A786" i="3"/>
  <c r="A780" i="3"/>
  <c r="A774" i="3"/>
  <c r="A768" i="3"/>
  <c r="A762" i="3"/>
  <c r="A756" i="3"/>
  <c r="A750" i="3"/>
  <c r="A738" i="3"/>
  <c r="A732" i="3"/>
  <c r="A726" i="3"/>
  <c r="A720" i="3"/>
  <c r="A714" i="3"/>
  <c r="A708" i="3"/>
  <c r="A702" i="3"/>
  <c r="A696" i="3"/>
  <c r="A690" i="3"/>
  <c r="A684" i="3"/>
  <c r="A678" i="3"/>
  <c r="A666" i="3"/>
  <c r="A660" i="3"/>
  <c r="A654" i="3"/>
  <c r="A648" i="3"/>
  <c r="A642" i="3"/>
  <c r="A636" i="3"/>
  <c r="A630" i="3"/>
  <c r="A624" i="3"/>
  <c r="A618" i="3"/>
  <c r="A612" i="3"/>
  <c r="A606" i="3"/>
  <c r="A582" i="3"/>
  <c r="A576" i="3"/>
  <c r="A564" i="3"/>
  <c r="A558" i="3"/>
  <c r="A552" i="3"/>
  <c r="A546" i="3"/>
  <c r="A540" i="3"/>
  <c r="A528" i="3"/>
  <c r="A510" i="3"/>
  <c r="A504" i="3"/>
  <c r="A498" i="3"/>
  <c r="A486" i="3"/>
  <c r="A480" i="3"/>
  <c r="A474" i="3"/>
  <c r="A468" i="3"/>
  <c r="A450" i="3"/>
  <c r="A438" i="3"/>
  <c r="A420" i="3"/>
  <c r="A414" i="3"/>
  <c r="A408" i="3"/>
  <c r="A390" i="3"/>
  <c r="A378" i="3"/>
  <c r="A372" i="3"/>
  <c r="A354" i="3"/>
  <c r="A342" i="3"/>
  <c r="A330" i="3"/>
  <c r="A324" i="3"/>
  <c r="A306" i="3"/>
  <c r="A288" i="3"/>
  <c r="A282" i="3"/>
  <c r="A270" i="3"/>
  <c r="A258" i="3"/>
  <c r="A234" i="3"/>
  <c r="AP1522" i="3"/>
  <c r="AP1331" i="3"/>
  <c r="AP1309" i="3"/>
  <c r="AP1250" i="3"/>
  <c r="AP1198" i="3"/>
  <c r="AP1097" i="3"/>
  <c r="AP1011" i="3"/>
  <c r="AP931" i="3"/>
  <c r="AP854" i="3"/>
  <c r="AP1630" i="3"/>
  <c r="AP1389" i="3"/>
  <c r="AP1364" i="3"/>
  <c r="AP1104" i="3"/>
  <c r="AP1031" i="3"/>
  <c r="AP1017" i="3"/>
  <c r="AP909" i="3"/>
  <c r="AP887" i="3"/>
  <c r="AP1530" i="3"/>
  <c r="AP1381" i="3"/>
  <c r="AP1330" i="3"/>
  <c r="AP1147" i="3"/>
  <c r="AP1075" i="3"/>
  <c r="AP1069" i="3"/>
  <c r="AP960" i="3"/>
  <c r="AP1520" i="3"/>
  <c r="AP1484" i="3"/>
  <c r="AP1343" i="3"/>
  <c r="AP1293" i="3"/>
  <c r="AP1672" i="3"/>
  <c r="AP1510" i="3"/>
  <c r="AP1159" i="3"/>
  <c r="AP1138" i="3"/>
  <c r="AP936" i="3"/>
  <c r="AP1474" i="3"/>
  <c r="AP1457" i="3"/>
  <c r="AP1307" i="3"/>
  <c r="AP1262" i="3"/>
  <c r="AP1238" i="3"/>
  <c r="AP1166" i="3"/>
  <c r="AP1130" i="3"/>
  <c r="AP1684" i="3"/>
  <c r="AP1482" i="3"/>
  <c r="AP1402" i="3"/>
  <c r="AP1327" i="3"/>
  <c r="AP1221" i="3"/>
  <c r="AP1036" i="3"/>
  <c r="AP928" i="3"/>
  <c r="AP1626" i="3"/>
  <c r="AP1590" i="3"/>
  <c r="AP1446" i="3"/>
  <c r="AP1377" i="3"/>
  <c r="AP1341" i="3"/>
  <c r="AP992" i="3"/>
  <c r="AP904" i="3"/>
  <c r="AP1616" i="3"/>
  <c r="AP1498" i="3"/>
  <c r="AP1333" i="3"/>
  <c r="AP1319" i="3"/>
  <c r="AP1283" i="3"/>
  <c r="AP1065" i="3"/>
  <c r="AP875" i="3"/>
  <c r="AP1682" i="3"/>
  <c r="AP1376" i="3"/>
  <c r="AP1186" i="3"/>
  <c r="AP1121" i="3"/>
  <c r="AP991" i="3"/>
  <c r="AP719" i="3"/>
  <c r="AP1681" i="3"/>
  <c r="AP1235" i="3"/>
  <c r="AP1213" i="3"/>
  <c r="AP822" i="3"/>
  <c r="AP779" i="3"/>
  <c r="AP766" i="3"/>
  <c r="AP705" i="3"/>
  <c r="AP670" i="3"/>
  <c r="AP511" i="3"/>
  <c r="AP467" i="3"/>
  <c r="AP458" i="3"/>
  <c r="AP367" i="3"/>
  <c r="AP339" i="3"/>
  <c r="AP71" i="3"/>
  <c r="AP786" i="3"/>
  <c r="AP691" i="3"/>
  <c r="AP621" i="3"/>
  <c r="AP474" i="3"/>
  <c r="AP443" i="3"/>
  <c r="AP299" i="3"/>
  <c r="AP871" i="3"/>
  <c r="AP821" i="3"/>
  <c r="AP654" i="3"/>
  <c r="AP627" i="3"/>
  <c r="AP593" i="3"/>
  <c r="AP1267" i="3"/>
  <c r="AP877" i="3"/>
  <c r="AP805" i="3"/>
  <c r="AP717" i="3"/>
  <c r="AP690" i="3"/>
  <c r="AP683" i="3"/>
  <c r="AP669" i="3"/>
  <c r="AP585" i="3"/>
  <c r="AP570" i="3"/>
  <c r="AP562" i="3"/>
  <c r="AP547" i="3"/>
  <c r="AP417" i="3"/>
  <c r="AP410" i="3"/>
  <c r="AP358" i="3"/>
  <c r="AP343" i="3"/>
  <c r="AP243" i="3"/>
  <c r="AP201" i="3"/>
  <c r="AP169" i="3"/>
  <c r="AP1019" i="3"/>
  <c r="AP853" i="3"/>
  <c r="AP730" i="3"/>
  <c r="AP675" i="3"/>
  <c r="AP539" i="3"/>
  <c r="AP509" i="3"/>
  <c r="AP464" i="3"/>
  <c r="AP277" i="3"/>
  <c r="AP254" i="3"/>
  <c r="AP876" i="3"/>
  <c r="AP723" i="3"/>
  <c r="AP348" i="3"/>
  <c r="AP151" i="3"/>
  <c r="AP742" i="3"/>
  <c r="AP729" i="3"/>
  <c r="AP575" i="3"/>
  <c r="AP553" i="3"/>
  <c r="AP471" i="3"/>
  <c r="AP386" i="3"/>
  <c r="AP253" i="3"/>
  <c r="AP142" i="3"/>
  <c r="AP859" i="3"/>
  <c r="AP782" i="3"/>
  <c r="AP610" i="3"/>
  <c r="AP537" i="3"/>
  <c r="AP438" i="3"/>
  <c r="AP429" i="3"/>
  <c r="AP355" i="3"/>
  <c r="AP741" i="3"/>
  <c r="AP695" i="3"/>
  <c r="AP582" i="3"/>
  <c r="AP347" i="3"/>
  <c r="AP322" i="3"/>
  <c r="AP295" i="3"/>
  <c r="AP288" i="3"/>
  <c r="AP205" i="3"/>
  <c r="AP808" i="3"/>
  <c r="AP802" i="3"/>
  <c r="AP665" i="3"/>
  <c r="AP807" i="3"/>
  <c r="AP601" i="3"/>
  <c r="AP572" i="3"/>
  <c r="AP535" i="3"/>
  <c r="AP519" i="3"/>
  <c r="AP436" i="3"/>
  <c r="AP314" i="3"/>
  <c r="AP224" i="3"/>
  <c r="AP117" i="3"/>
  <c r="AP47" i="3"/>
  <c r="AP713" i="3"/>
  <c r="AP72" i="3"/>
  <c r="AP179" i="3"/>
  <c r="AP96" i="3"/>
  <c r="AP643" i="3"/>
  <c r="AP362" i="3"/>
  <c r="AP1384" i="3"/>
  <c r="AP280" i="3"/>
  <c r="AP36" i="3"/>
  <c r="AP28" i="3"/>
  <c r="AP4" i="3"/>
  <c r="AP91" i="3"/>
  <c r="AP24" i="3"/>
  <c r="AP23" i="3"/>
  <c r="AP52" i="3"/>
  <c r="AP43" i="3"/>
  <c r="AP543" i="3"/>
  <c r="AP452" i="3"/>
  <c r="AP121" i="3"/>
  <c r="AP891" i="3"/>
  <c r="AP512" i="3"/>
  <c r="AP388" i="3"/>
  <c r="AP68" i="3"/>
  <c r="AP294" i="3"/>
  <c r="AP218" i="3"/>
  <c r="AP573" i="3"/>
  <c r="AP184" i="3"/>
  <c r="AP375" i="3"/>
  <c r="AP199" i="3"/>
  <c r="AP671" i="3"/>
  <c r="AP237" i="3"/>
  <c r="AP67" i="3"/>
  <c r="AP15" i="3"/>
  <c r="AP1652" i="3"/>
  <c r="AP321" i="3"/>
  <c r="AP251" i="3"/>
  <c r="AP602" i="3"/>
  <c r="AP527" i="3"/>
  <c r="AP102" i="3"/>
  <c r="AP241" i="3"/>
  <c r="AP538" i="3"/>
  <c r="AP387" i="3"/>
  <c r="AP21" i="3"/>
  <c r="AP284" i="3"/>
  <c r="AP847" i="3"/>
  <c r="AP1452" i="3"/>
  <c r="AP1180" i="3"/>
  <c r="AP1473" i="3"/>
  <c r="AP1645" i="3"/>
  <c r="AP1210" i="3"/>
  <c r="AP1656" i="3"/>
  <c r="AP1118" i="3"/>
  <c r="AP1538" i="3"/>
  <c r="AP945" i="3"/>
  <c r="AP1441" i="3"/>
  <c r="AP491" i="3"/>
  <c r="AP120" i="3"/>
  <c r="AP693" i="3"/>
  <c r="AP644" i="3"/>
  <c r="AP98" i="3"/>
  <c r="AP638" i="3"/>
  <c r="AP867" i="3"/>
  <c r="AP1297" i="3"/>
  <c r="AP393" i="3"/>
  <c r="AP187" i="3"/>
  <c r="AP402" i="3"/>
  <c r="AP482" i="3"/>
  <c r="AP955" i="3"/>
  <c r="AP1632" i="3"/>
  <c r="AP1607" i="3"/>
  <c r="AP1007" i="3"/>
  <c r="AP935" i="3"/>
  <c r="AP1378" i="3"/>
  <c r="AP937" i="3"/>
  <c r="AP1620" i="3"/>
  <c r="AP1603" i="3"/>
  <c r="AP1513" i="3"/>
  <c r="AP351" i="3"/>
  <c r="AP740" i="3"/>
  <c r="AP521" i="3"/>
  <c r="AP157" i="3"/>
  <c r="AP34" i="3"/>
  <c r="AP536" i="3"/>
  <c r="AP461" i="3"/>
  <c r="AP874" i="3"/>
  <c r="AP195" i="3"/>
  <c r="AP689" i="3"/>
  <c r="AP221" i="3"/>
  <c r="AP441" i="3"/>
  <c r="AP784" i="3"/>
  <c r="AP533" i="3"/>
  <c r="AP998" i="3"/>
  <c r="AP1340" i="3"/>
  <c r="AP1597" i="3"/>
  <c r="AP1419" i="3"/>
  <c r="AP1015" i="3"/>
  <c r="AP1109" i="3"/>
  <c r="AP1394" i="3"/>
  <c r="AP1167" i="3"/>
  <c r="AP1629" i="3"/>
  <c r="AP1048" i="3"/>
  <c r="AP1477" i="3"/>
  <c r="AP954" i="3"/>
  <c r="AP488" i="3"/>
  <c r="AP6" i="3"/>
  <c r="AP159" i="3"/>
  <c r="AP605" i="3"/>
  <c r="AP372" i="3"/>
  <c r="AP1615" i="3"/>
  <c r="AP838" i="3"/>
  <c r="AP1012" i="3"/>
  <c r="AP1078" i="3"/>
  <c r="AP1644" i="3"/>
  <c r="AP986" i="3"/>
  <c r="AP1429" i="3"/>
  <c r="AP1248" i="3"/>
  <c r="AP1485" i="3"/>
  <c r="AP1134" i="3"/>
  <c r="AP515" i="3"/>
  <c r="AP9" i="3"/>
  <c r="AP492" i="3"/>
  <c r="AP202" i="3"/>
  <c r="AP840" i="3"/>
  <c r="AP701" i="3"/>
  <c r="AP485" i="3"/>
  <c r="AP507" i="3"/>
  <c r="AP455" i="3"/>
  <c r="AP611" i="3"/>
  <c r="AP749" i="3"/>
  <c r="AP487" i="3"/>
  <c r="AP820" i="3"/>
  <c r="AP53" i="3"/>
  <c r="AP798" i="3"/>
  <c r="AP1634" i="3"/>
  <c r="AP993" i="3"/>
  <c r="AP974" i="3"/>
  <c r="AP1256" i="3"/>
  <c r="AP1140" i="3"/>
  <c r="AP1345" i="3"/>
  <c r="AP1451" i="3"/>
  <c r="AP606" i="3"/>
  <c r="AP563" i="3"/>
  <c r="AP38" i="3"/>
  <c r="AP155" i="3"/>
  <c r="AP780" i="3"/>
  <c r="AP226" i="3"/>
  <c r="AP493" i="3"/>
  <c r="AP516" i="3"/>
  <c r="AP203" i="3"/>
  <c r="AP1042" i="3"/>
  <c r="AP810" i="3"/>
  <c r="AP1392" i="3"/>
  <c r="AP1643" i="3"/>
  <c r="AP1463" i="3"/>
  <c r="AP1060" i="3"/>
  <c r="AP1563" i="3"/>
  <c r="AP1202" i="3"/>
  <c r="AP1465" i="3"/>
  <c r="AP1074" i="3"/>
  <c r="AP1648" i="3"/>
  <c r="AP1010" i="3"/>
  <c r="AP1502" i="3"/>
  <c r="AP1658" i="3"/>
  <c r="AP1161" i="3"/>
  <c r="AP1382" i="3"/>
  <c r="AP997" i="3"/>
  <c r="AP1247" i="3"/>
  <c r="AP74" i="3"/>
  <c r="AP263" i="3"/>
  <c r="AP468" i="3"/>
  <c r="AP708" i="3"/>
  <c r="AP715" i="3"/>
  <c r="AP298" i="3"/>
  <c r="AP599" i="3"/>
  <c r="AP835" i="3"/>
  <c r="AP442" i="3"/>
  <c r="AP286" i="3"/>
  <c r="AP565" i="3"/>
  <c r="AP1080" i="3"/>
  <c r="AP1657" i="3"/>
  <c r="AP1511" i="3"/>
  <c r="AP1679" i="3"/>
  <c r="AP1521" i="3"/>
  <c r="AP1621" i="3"/>
  <c r="AP1032" i="3"/>
  <c r="AP274" i="3"/>
  <c r="AP275" i="3"/>
  <c r="AP895" i="3"/>
  <c r="AP584" i="3"/>
  <c r="AP311" i="3"/>
  <c r="AP129" i="3"/>
  <c r="AP897" i="3"/>
  <c r="AP1022" i="3"/>
  <c r="AP1500" i="3"/>
  <c r="AP1655" i="3"/>
  <c r="AP41" i="3"/>
  <c r="AP544" i="3"/>
  <c r="AP5" i="3"/>
  <c r="AP308" i="3"/>
  <c r="AP734" i="3"/>
  <c r="AP652" i="3"/>
  <c r="AP297" i="3"/>
  <c r="AP819" i="3"/>
  <c r="AP633" i="3"/>
  <c r="AP153" i="3"/>
  <c r="AP684" i="3"/>
  <c r="AP636" i="3"/>
  <c r="AP1417" i="3"/>
  <c r="AP1366" i="3"/>
  <c r="AP1236" i="3"/>
  <c r="AP1489" i="3"/>
  <c r="AP942" i="3"/>
  <c r="AP1525" i="3"/>
  <c r="AP1284" i="3"/>
  <c r="AP1509" i="3"/>
  <c r="AP1055" i="3"/>
  <c r="AP1344" i="3"/>
  <c r="AP727" i="3"/>
  <c r="AP219" i="3"/>
  <c r="AP459" i="3"/>
  <c r="AP550" i="3"/>
  <c r="AP597" i="3"/>
  <c r="AP331" i="3"/>
  <c r="AP428" i="3"/>
  <c r="AP26" i="3"/>
  <c r="AP446" i="3"/>
  <c r="AP775" i="3"/>
  <c r="AP625" i="3"/>
  <c r="AP825" i="3"/>
  <c r="AP531" i="3"/>
  <c r="AP736" i="3"/>
  <c r="AP799" i="3"/>
  <c r="AP389" i="3"/>
  <c r="AP1135" i="3"/>
  <c r="AP1605" i="3"/>
  <c r="AP970" i="3"/>
  <c r="AP957" i="3"/>
  <c r="AP1111" i="3"/>
  <c r="AP938" i="3"/>
  <c r="AP1265" i="3"/>
  <c r="AP1595" i="3"/>
  <c r="AP265" i="3"/>
  <c r="AP126" i="3"/>
  <c r="AP385" i="3"/>
  <c r="AP1175" i="3"/>
  <c r="AP1584" i="3"/>
  <c r="AP1501" i="3"/>
  <c r="AP661" i="3"/>
  <c r="AP1110" i="3"/>
  <c r="AP357" i="3"/>
  <c r="AP1367" i="3"/>
  <c r="AP1488" i="3"/>
  <c r="AP604" i="3"/>
  <c r="AP1106" i="3"/>
  <c r="AP1608" i="3"/>
  <c r="AP916" i="3"/>
  <c r="AP817" i="3"/>
  <c r="AP964" i="3"/>
  <c r="AP1375" i="3"/>
  <c r="AP1045" i="3"/>
  <c r="AP1549" i="3"/>
  <c r="AP1471" i="3"/>
  <c r="AP424" i="3"/>
  <c r="AP1425" i="3"/>
  <c r="AP1244" i="3"/>
  <c r="AP1067" i="3"/>
  <c r="AP1040" i="3"/>
  <c r="AP772" i="3"/>
  <c r="AP411" i="3"/>
  <c r="AP1313" i="3"/>
  <c r="AP566" i="3"/>
  <c r="AP1356" i="3"/>
  <c r="AP930" i="3"/>
  <c r="AP1478" i="3"/>
  <c r="A198" i="3"/>
  <c r="A192" i="3"/>
  <c r="A186" i="3"/>
  <c r="A180" i="3"/>
  <c r="A174" i="3"/>
  <c r="A168" i="3"/>
  <c r="A162" i="3"/>
  <c r="A150" i="3"/>
  <c r="A144" i="3"/>
  <c r="A138" i="3"/>
  <c r="A132" i="3"/>
  <c r="A126" i="3"/>
  <c r="A120" i="3"/>
  <c r="A114" i="3"/>
  <c r="A108" i="3"/>
  <c r="A102" i="3"/>
  <c r="A18" i="3"/>
  <c r="A12" i="3"/>
  <c r="A6" i="3"/>
  <c r="A229" i="3"/>
  <c r="A908" i="3"/>
  <c r="A902" i="3"/>
  <c r="A896" i="3"/>
  <c r="A890" i="3"/>
  <c r="A884" i="3"/>
  <c r="A878" i="3"/>
  <c r="A872" i="3"/>
  <c r="A866" i="3"/>
  <c r="A860" i="3"/>
  <c r="A854" i="3"/>
  <c r="A848" i="3"/>
  <c r="A842" i="3"/>
  <c r="A836" i="3"/>
  <c r="A830" i="3"/>
  <c r="A824" i="3"/>
  <c r="A818" i="3"/>
  <c r="A812" i="3"/>
  <c r="A1045" i="3"/>
  <c r="A829" i="3"/>
  <c r="A757" i="3"/>
  <c r="A751" i="3"/>
  <c r="A745" i="3"/>
  <c r="A739" i="3"/>
  <c r="A733" i="3"/>
  <c r="A721" i="3"/>
  <c r="A709" i="3"/>
  <c r="A679" i="3"/>
  <c r="A661" i="3"/>
  <c r="A655" i="3"/>
  <c r="A649" i="3"/>
  <c r="A637" i="3"/>
  <c r="A607" i="3"/>
  <c r="A601" i="3"/>
  <c r="A595" i="3"/>
  <c r="A589" i="3"/>
  <c r="A583" i="3"/>
  <c r="A577" i="3"/>
  <c r="A565" i="3"/>
  <c r="A529" i="3"/>
  <c r="A523" i="3"/>
  <c r="A517" i="3"/>
  <c r="A505" i="3"/>
  <c r="A493" i="3"/>
  <c r="A463" i="3"/>
  <c r="A457" i="3"/>
  <c r="A445" i="3"/>
  <c r="A433" i="3"/>
  <c r="A415" i="3"/>
  <c r="A409" i="3"/>
  <c r="A403" i="3"/>
  <c r="A397" i="3"/>
  <c r="A385" i="3"/>
  <c r="A379" i="3"/>
  <c r="A373" i="3"/>
  <c r="A367" i="3"/>
  <c r="A361" i="3"/>
  <c r="A355" i="3"/>
  <c r="A343" i="3"/>
  <c r="A337" i="3"/>
  <c r="A325" i="3"/>
  <c r="A313" i="3"/>
  <c r="A307" i="3"/>
  <c r="A301" i="3"/>
  <c r="A289" i="3"/>
  <c r="A283" i="3"/>
  <c r="A277" i="3"/>
  <c r="A271" i="3"/>
  <c r="A265" i="3"/>
  <c r="A253" i="3"/>
  <c r="A241" i="3"/>
  <c r="A235" i="3"/>
  <c r="A223" i="3"/>
  <c r="A217" i="3"/>
  <c r="A211" i="3"/>
  <c r="A205" i="3"/>
  <c r="A169" i="3"/>
  <c r="A157" i="3"/>
  <c r="A97" i="3"/>
  <c r="A91" i="3"/>
  <c r="A85" i="3"/>
  <c r="A79" i="3"/>
  <c r="A73" i="3"/>
  <c r="A61" i="3"/>
  <c r="A49" i="3"/>
  <c r="A43" i="3"/>
  <c r="A37" i="3"/>
  <c r="A25" i="3"/>
  <c r="A19" i="3"/>
  <c r="A806" i="3"/>
  <c r="A800" i="3"/>
  <c r="A794" i="3"/>
  <c r="A788" i="3"/>
  <c r="A782" i="3"/>
  <c r="A776" i="3"/>
  <c r="A770" i="3"/>
  <c r="A764" i="3"/>
  <c r="A758" i="3"/>
  <c r="A752" i="3"/>
  <c r="A746" i="3"/>
  <c r="A740" i="3"/>
  <c r="A728" i="3"/>
  <c r="A722" i="3"/>
  <c r="A716" i="3"/>
  <c r="A710" i="3"/>
  <c r="A698" i="3"/>
  <c r="A692" i="3"/>
  <c r="A686" i="3"/>
  <c r="A680" i="3"/>
  <c r="A674" i="3"/>
  <c r="A668" i="3"/>
  <c r="A662" i="3"/>
  <c r="A656" i="3"/>
  <c r="A650" i="3"/>
  <c r="A644" i="3"/>
  <c r="A638" i="3"/>
  <c r="A626" i="3"/>
  <c r="A620" i="3"/>
  <c r="A608" i="3"/>
  <c r="A602" i="3"/>
  <c r="A596" i="3"/>
  <c r="A590" i="3"/>
  <c r="A584" i="3"/>
  <c r="A578" i="3"/>
  <c r="A572" i="3"/>
  <c r="A566" i="3"/>
  <c r="A560" i="3"/>
  <c r="A554" i="3"/>
  <c r="A548" i="3"/>
  <c r="A542" i="3"/>
  <c r="A536" i="3"/>
  <c r="A524" i="3"/>
  <c r="A518" i="3"/>
  <c r="A494" i="3"/>
  <c r="A488" i="3"/>
  <c r="A482" i="3"/>
  <c r="A476" i="3"/>
  <c r="A470" i="3"/>
  <c r="A464" i="3"/>
  <c r="A458" i="3"/>
  <c r="A446" i="3"/>
  <c r="A440" i="3"/>
  <c r="A410" i="3"/>
  <c r="A404" i="3"/>
  <c r="A398" i="3"/>
  <c r="A392" i="3"/>
  <c r="A350" i="3"/>
  <c r="A320" i="3"/>
  <c r="A302" i="3"/>
  <c r="A290" i="3"/>
  <c r="A284" i="3"/>
  <c r="A254" i="3"/>
  <c r="A230" i="3"/>
  <c r="A218" i="3"/>
  <c r="A206" i="3"/>
  <c r="A194" i="3"/>
  <c r="A188" i="3"/>
  <c r="A182" i="3"/>
  <c r="A176" i="3"/>
  <c r="A170" i="3"/>
  <c r="A164" i="3"/>
  <c r="A146" i="3"/>
  <c r="A140" i="3"/>
  <c r="A134" i="3"/>
  <c r="A128" i="3"/>
  <c r="A122" i="3"/>
  <c r="A116" i="3"/>
  <c r="A110" i="3"/>
  <c r="A104" i="3"/>
  <c r="A98" i="3"/>
  <c r="A74" i="3"/>
  <c r="A62" i="3"/>
  <c r="A14" i="3"/>
  <c r="A8" i="3"/>
  <c r="A1387" i="3"/>
  <c r="A1375" i="3"/>
  <c r="A1363" i="3"/>
  <c r="A1321" i="3"/>
  <c r="A1351" i="3"/>
  <c r="A1333" i="3"/>
  <c r="A1309" i="3"/>
  <c r="A1297" i="3"/>
  <c r="A1291" i="3"/>
  <c r="A1021" i="3"/>
  <c r="A901" i="3"/>
  <c r="A853" i="3"/>
  <c r="A847" i="3"/>
  <c r="A841" i="3"/>
  <c r="A835" i="3"/>
  <c r="A1381" i="3"/>
  <c r="A1369" i="3"/>
  <c r="A1339" i="3"/>
  <c r="A1315" i="3"/>
  <c r="A1303" i="3"/>
  <c r="A1357" i="3"/>
  <c r="A1345" i="3"/>
  <c r="A1327" i="3"/>
  <c r="A1243" i="3"/>
  <c r="A1213" i="3"/>
  <c r="A1207" i="3"/>
  <c r="A1201" i="3"/>
  <c r="A1189" i="3"/>
  <c r="A1177" i="3"/>
  <c r="A1141" i="3"/>
  <c r="A1093" i="3"/>
  <c r="A1063" i="3"/>
  <c r="A1051" i="3"/>
  <c r="A1009" i="3"/>
  <c r="A955" i="3"/>
  <c r="A937" i="3"/>
  <c r="A871" i="3"/>
  <c r="A1285" i="3"/>
  <c r="A1261" i="3"/>
  <c r="A1231" i="3"/>
  <c r="A1225" i="3"/>
  <c r="A1219" i="3"/>
  <c r="A1135" i="3"/>
  <c r="A1129" i="3"/>
  <c r="A1105" i="3"/>
  <c r="A1087" i="3"/>
  <c r="A1027" i="3"/>
  <c r="A1015" i="3"/>
  <c r="A991" i="3"/>
  <c r="A931" i="3"/>
  <c r="A889" i="3"/>
  <c r="A883" i="3"/>
  <c r="A877" i="3"/>
  <c r="A865" i="3"/>
  <c r="A859" i="3"/>
  <c r="A823" i="3"/>
  <c r="A817" i="3"/>
  <c r="A811" i="3"/>
  <c r="A805" i="3"/>
  <c r="A799" i="3"/>
  <c r="A793" i="3"/>
  <c r="A787" i="3"/>
  <c r="A781" i="3"/>
  <c r="A775" i="3"/>
  <c r="A769" i="3"/>
  <c r="A763" i="3"/>
  <c r="A727" i="3"/>
  <c r="A715" i="3"/>
  <c r="A703" i="3"/>
  <c r="A697" i="3"/>
  <c r="A691" i="3"/>
  <c r="A685" i="3"/>
  <c r="A673" i="3"/>
  <c r="A667" i="3"/>
  <c r="A643" i="3"/>
  <c r="A631" i="3"/>
  <c r="A625" i="3"/>
  <c r="A619" i="3"/>
  <c r="A613" i="3"/>
  <c r="A571" i="3"/>
  <c r="A559" i="3"/>
  <c r="A553" i="3"/>
  <c r="A547" i="3"/>
  <c r="A541" i="3"/>
  <c r="A535" i="3"/>
  <c r="A511" i="3"/>
  <c r="A499" i="3"/>
  <c r="A487" i="3"/>
  <c r="A481" i="3"/>
  <c r="A475" i="3"/>
  <c r="A469" i="3"/>
  <c r="A451" i="3"/>
  <c r="A439" i="3"/>
  <c r="A427" i="3"/>
  <c r="A421" i="3"/>
  <c r="A391" i="3"/>
  <c r="A349" i="3"/>
  <c r="A331" i="3"/>
  <c r="A319" i="3"/>
  <c r="A295" i="3"/>
  <c r="A259" i="3"/>
  <c r="A247" i="3"/>
  <c r="A199" i="3"/>
  <c r="A193" i="3"/>
  <c r="A187" i="3"/>
  <c r="A181" i="3"/>
  <c r="A175" i="3"/>
  <c r="A163" i="3"/>
  <c r="A151" i="3"/>
  <c r="A145" i="3"/>
  <c r="A139" i="3"/>
  <c r="A133" i="3"/>
  <c r="A127" i="3"/>
  <c r="A121" i="3"/>
  <c r="A115" i="3"/>
  <c r="A109" i="3"/>
  <c r="A103" i="3"/>
  <c r="A67" i="3"/>
  <c r="A55" i="3"/>
  <c r="A31" i="3"/>
  <c r="A13" i="3"/>
  <c r="A7" i="3"/>
  <c r="A1279" i="3"/>
  <c r="A1267" i="3"/>
  <c r="A1249" i="3"/>
  <c r="A1237" i="3"/>
  <c r="A1183" i="3"/>
  <c r="A1165" i="3"/>
  <c r="A1153" i="3"/>
  <c r="A1117" i="3"/>
  <c r="A1057" i="3"/>
  <c r="A1003" i="3"/>
  <c r="A985" i="3"/>
  <c r="A973" i="3"/>
  <c r="A961" i="3"/>
  <c r="A949" i="3"/>
  <c r="A925" i="3"/>
  <c r="A919" i="3"/>
  <c r="A913" i="3"/>
  <c r="A907" i="3"/>
  <c r="A895" i="3"/>
  <c r="A1273" i="3"/>
  <c r="A1255" i="3"/>
  <c r="A1195" i="3"/>
  <c r="A1171" i="3"/>
  <c r="A1159" i="3"/>
  <c r="A1147" i="3"/>
  <c r="A1123" i="3"/>
  <c r="A1111" i="3"/>
  <c r="A1099" i="3"/>
  <c r="A1081" i="3"/>
  <c r="A1075" i="3"/>
  <c r="A1069" i="3"/>
  <c r="A1039" i="3"/>
  <c r="A1033" i="3"/>
  <c r="A997" i="3"/>
  <c r="A979" i="3"/>
  <c r="A967" i="3"/>
  <c r="A943" i="3"/>
  <c r="A1269" i="3"/>
  <c r="A447" i="3"/>
  <c r="A303" i="3"/>
  <c r="A69" i="3"/>
  <c r="A63" i="3"/>
  <c r="A1047" i="3"/>
  <c r="A1005" i="3"/>
  <c r="A999" i="3"/>
  <c r="A1462" i="3"/>
  <c r="A1458" i="3"/>
  <c r="A981" i="3"/>
  <c r="A1365" i="3"/>
  <c r="A927" i="3"/>
  <c r="A921" i="3"/>
  <c r="A1371" i="3"/>
  <c r="A1347" i="3"/>
  <c r="A1341" i="3"/>
  <c r="A1317" i="3"/>
  <c r="A1311" i="3"/>
  <c r="A1299" i="3"/>
  <c r="A1293" i="3"/>
  <c r="A759" i="3"/>
  <c r="A747" i="3"/>
  <c r="A1275" i="3"/>
  <c r="A633" i="3"/>
  <c r="A627" i="3"/>
  <c r="A489" i="3"/>
  <c r="A483" i="3"/>
  <c r="A477" i="3"/>
  <c r="A471" i="3"/>
  <c r="A1452" i="3"/>
  <c r="A399" i="3"/>
  <c r="A1167" i="3"/>
  <c r="A1161" i="3"/>
  <c r="A291" i="3"/>
  <c r="A189" i="3"/>
  <c r="A171" i="3"/>
  <c r="A123" i="3"/>
  <c r="A99" i="3"/>
  <c r="A1378" i="3"/>
  <c r="A1252" i="3"/>
  <c r="A1168" i="3"/>
  <c r="A1108" i="3"/>
  <c r="A1102" i="3"/>
  <c r="A1078" i="3"/>
  <c r="A904" i="3"/>
  <c r="A868" i="3"/>
  <c r="A802" i="3"/>
  <c r="A790" i="3"/>
  <c r="A766" i="3"/>
  <c r="A1113" i="3"/>
  <c r="A15" i="3"/>
  <c r="A9" i="3"/>
  <c r="A3" i="3"/>
  <c r="A1471" i="3"/>
  <c r="A1288" i="3"/>
  <c r="A1282" i="3"/>
  <c r="A1276" i="3"/>
  <c r="A1270" i="3"/>
  <c r="A1072" i="3"/>
  <c r="A1066" i="3"/>
  <c r="A1060" i="3"/>
  <c r="A1054" i="3"/>
  <c r="A760" i="3"/>
  <c r="A754" i="3"/>
  <c r="A1264" i="3"/>
  <c r="A1258" i="3"/>
  <c r="A1048" i="3"/>
  <c r="A1042" i="3"/>
  <c r="A1036" i="3"/>
  <c r="A1030" i="3"/>
  <c r="A1024" i="3"/>
  <c r="A1018" i="3"/>
  <c r="A1012" i="3"/>
  <c r="A1006" i="3"/>
  <c r="A1000" i="3"/>
  <c r="A994" i="3"/>
  <c r="A1234" i="3"/>
  <c r="A1228" i="3"/>
  <c r="A1222" i="3"/>
  <c r="A1216" i="3"/>
  <c r="A1210" i="3"/>
  <c r="A988" i="3"/>
  <c r="A982" i="3"/>
  <c r="A976" i="3"/>
  <c r="A970" i="3"/>
  <c r="A964" i="3"/>
  <c r="A1240" i="3"/>
  <c r="A1204" i="3"/>
  <c r="A958" i="3"/>
  <c r="A952" i="3"/>
  <c r="A1198" i="3"/>
  <c r="A1192" i="3"/>
  <c r="A1186" i="3"/>
  <c r="A1180" i="3"/>
  <c r="A1174" i="3"/>
  <c r="A946" i="3"/>
  <c r="A940" i="3"/>
  <c r="A1384" i="3"/>
  <c r="A1162" i="3"/>
  <c r="A934" i="3"/>
  <c r="A928" i="3"/>
  <c r="A922" i="3"/>
  <c r="A916" i="3"/>
  <c r="A1246" i="3"/>
  <c r="A1156" i="3"/>
  <c r="A1150" i="3"/>
  <c r="A1144" i="3"/>
  <c r="A1138" i="3"/>
  <c r="A1132" i="3"/>
  <c r="A1126" i="3"/>
  <c r="A1120" i="3"/>
  <c r="A910" i="3"/>
  <c r="A898" i="3"/>
  <c r="A892" i="3"/>
  <c r="A886" i="3"/>
  <c r="A1372" i="3"/>
  <c r="A1366" i="3"/>
  <c r="A1360" i="3"/>
  <c r="A1354" i="3"/>
  <c r="A1348" i="3"/>
  <c r="A1342" i="3"/>
  <c r="A1336" i="3"/>
  <c r="A1114" i="3"/>
  <c r="A880" i="3"/>
  <c r="A874" i="3"/>
  <c r="A1325" i="3"/>
  <c r="A1301" i="3"/>
  <c r="A1277" i="3"/>
  <c r="A1235" i="3"/>
  <c r="A1223" i="3"/>
  <c r="A1205" i="3"/>
  <c r="A1193" i="3"/>
  <c r="A1187" i="3"/>
  <c r="A1175" i="3"/>
  <c r="A1169" i="3"/>
  <c r="A1109" i="3"/>
  <c r="A1061" i="3"/>
  <c r="A1043" i="3"/>
  <c r="A1031" i="3"/>
  <c r="A1013" i="3"/>
  <c r="A983" i="3"/>
  <c r="A971" i="3"/>
  <c r="A965" i="3"/>
  <c r="A941" i="3"/>
  <c r="A905" i="3"/>
  <c r="A881" i="3"/>
  <c r="A845" i="3"/>
  <c r="A833" i="3"/>
  <c r="A815" i="3"/>
  <c r="A785" i="3"/>
  <c r="A779" i="3"/>
  <c r="A755" i="3"/>
  <c r="A749" i="3"/>
  <c r="A1330" i="3"/>
  <c r="A1324" i="3"/>
  <c r="A1318" i="3"/>
  <c r="A1312" i="3"/>
  <c r="A1096" i="3"/>
  <c r="A1090" i="3"/>
  <c r="A862" i="3"/>
  <c r="A856" i="3"/>
  <c r="A850" i="3"/>
  <c r="A844" i="3"/>
  <c r="A838" i="3"/>
  <c r="A832" i="3"/>
  <c r="A1440" i="3"/>
  <c r="A1436" i="3"/>
  <c r="A737" i="3"/>
  <c r="A731" i="3"/>
  <c r="A725" i="3"/>
  <c r="A719" i="3"/>
  <c r="A713" i="3"/>
  <c r="A707" i="3"/>
  <c r="A689" i="3"/>
  <c r="A683" i="3"/>
  <c r="A677" i="3"/>
  <c r="A665" i="3"/>
  <c r="A653" i="3"/>
  <c r="A641" i="3"/>
  <c r="A581" i="3"/>
  <c r="A569" i="3"/>
  <c r="A563" i="3"/>
  <c r="A557" i="3"/>
  <c r="A533" i="3"/>
  <c r="A521" i="3"/>
  <c r="A509" i="3"/>
  <c r="A503" i="3"/>
  <c r="A497" i="3"/>
  <c r="A491" i="3"/>
  <c r="A467" i="3"/>
  <c r="A461" i="3"/>
  <c r="A455" i="3"/>
  <c r="A449" i="3"/>
  <c r="A443" i="3"/>
  <c r="A437" i="3"/>
  <c r="A431" i="3"/>
  <c r="A425" i="3"/>
  <c r="A419" i="3"/>
  <c r="A413" i="3"/>
  <c r="A407" i="3"/>
  <c r="A383" i="3"/>
  <c r="A377" i="3"/>
  <c r="A371" i="3"/>
  <c r="A365" i="3"/>
  <c r="A359" i="3"/>
  <c r="A353" i="3"/>
  <c r="A341" i="3"/>
  <c r="A335" i="3"/>
  <c r="A329" i="3"/>
  <c r="A323" i="3"/>
  <c r="A317" i="3"/>
  <c r="A311" i="3"/>
  <c r="A305" i="3"/>
  <c r="A293" i="3"/>
  <c r="A287" i="3"/>
  <c r="A269" i="3"/>
  <c r="A263" i="3"/>
  <c r="A257" i="3"/>
  <c r="A251" i="3"/>
  <c r="A245" i="3"/>
  <c r="A233" i="3"/>
  <c r="A221" i="3"/>
  <c r="A215" i="3"/>
  <c r="A209" i="3"/>
  <c r="A203" i="3"/>
  <c r="A197" i="3"/>
  <c r="A191" i="3"/>
  <c r="A185" i="3"/>
  <c r="A179" i="3"/>
  <c r="A173" i="3"/>
  <c r="A167" i="3"/>
  <c r="A161" i="3"/>
  <c r="A155" i="3"/>
  <c r="A149" i="3"/>
  <c r="A143" i="3"/>
  <c r="A137" i="3"/>
  <c r="A131" i="3"/>
  <c r="A125" i="3"/>
  <c r="A119" i="3"/>
  <c r="A113" i="3"/>
  <c r="A107" i="3"/>
  <c r="A101" i="3"/>
  <c r="A95" i="3"/>
  <c r="A89" i="3"/>
  <c r="A77" i="3"/>
  <c r="A65" i="3"/>
  <c r="A59" i="3"/>
  <c r="A53" i="3"/>
  <c r="A47" i="3"/>
  <c r="A41" i="3"/>
  <c r="A29" i="3"/>
  <c r="A1478" i="3"/>
  <c r="A1085" i="3"/>
  <c r="A953" i="3"/>
  <c r="A767" i="3"/>
  <c r="A1289" i="3"/>
  <c r="A1079" i="3"/>
  <c r="A947" i="3"/>
  <c r="A761" i="3"/>
  <c r="A527" i="3"/>
  <c r="A515" i="3"/>
  <c r="A83" i="3"/>
  <c r="A71" i="3"/>
  <c r="A35" i="3"/>
  <c r="A1283" i="3"/>
  <c r="A1181" i="3"/>
  <c r="A1073" i="3"/>
  <c r="A1067" i="3"/>
  <c r="A935" i="3"/>
  <c r="A929" i="3"/>
  <c r="A485" i="3"/>
  <c r="A479" i="3"/>
  <c r="A473" i="3"/>
  <c r="A23" i="3"/>
  <c r="A17" i="3"/>
  <c r="A11" i="3"/>
  <c r="A5" i="3"/>
  <c r="A1323" i="3"/>
  <c r="A1251" i="3"/>
  <c r="A1245" i="3"/>
  <c r="A1209" i="3"/>
  <c r="A1173" i="3"/>
  <c r="A1149" i="3"/>
  <c r="A1131" i="3"/>
  <c r="A1125" i="3"/>
  <c r="A1053" i="3"/>
  <c r="A987" i="3"/>
  <c r="A969" i="3"/>
  <c r="A951" i="3"/>
  <c r="A939" i="3"/>
  <c r="A909" i="3"/>
  <c r="A903" i="3"/>
  <c r="A891" i="3"/>
  <c r="A879" i="3"/>
  <c r="A873" i="3"/>
  <c r="A849" i="3"/>
  <c r="A825" i="3"/>
  <c r="A813" i="3"/>
  <c r="A801" i="3"/>
  <c r="A789" i="3"/>
  <c r="A777" i="3"/>
  <c r="A771" i="3"/>
  <c r="A753" i="3"/>
  <c r="A741" i="3"/>
  <c r="A729" i="3"/>
  <c r="A723" i="3"/>
  <c r="A717" i="3"/>
  <c r="A711" i="3"/>
  <c r="A705" i="3"/>
  <c r="A693" i="3"/>
  <c r="A681" i="3"/>
  <c r="A675" i="3"/>
  <c r="A669" i="3"/>
  <c r="A657" i="3"/>
  <c r="A651" i="3"/>
  <c r="A615" i="3"/>
  <c r="A597" i="3"/>
  <c r="A585" i="3"/>
  <c r="A579" i="3"/>
  <c r="A573" i="3"/>
  <c r="A567" i="3"/>
  <c r="A561" i="3"/>
  <c r="A537" i="3"/>
  <c r="A519" i="3"/>
  <c r="A513" i="3"/>
  <c r="A507" i="3"/>
  <c r="A501" i="3"/>
  <c r="A495" i="3"/>
  <c r="A465" i="3"/>
  <c r="A453" i="3"/>
  <c r="A411" i="3"/>
  <c r="A405" i="3"/>
  <c r="A393" i="3"/>
  <c r="A387" i="3"/>
  <c r="A369" i="3"/>
  <c r="A363" i="3"/>
  <c r="A357" i="3"/>
  <c r="A339" i="3"/>
  <c r="A333" i="3"/>
  <c r="A321" i="3"/>
  <c r="A315" i="3"/>
  <c r="A309" i="3"/>
  <c r="A285" i="3"/>
  <c r="A273" i="3"/>
  <c r="A267" i="3"/>
  <c r="A261" i="3"/>
  <c r="A255" i="3"/>
  <c r="A249" i="3"/>
  <c r="A243" i="3"/>
  <c r="A237" i="3"/>
  <c r="A225" i="3"/>
  <c r="A213" i="3"/>
  <c r="A207" i="3"/>
  <c r="A201" i="3"/>
  <c r="A195" i="3"/>
  <c r="A183" i="3"/>
  <c r="A177" i="3"/>
  <c r="A165" i="3"/>
  <c r="A159" i="3"/>
  <c r="A153" i="3"/>
  <c r="A141" i="3"/>
  <c r="A135" i="3"/>
  <c r="A129" i="3"/>
  <c r="A117" i="3"/>
  <c r="A111" i="3"/>
  <c r="A105" i="3"/>
  <c r="A93" i="3"/>
  <c r="A87" i="3"/>
  <c r="A81" i="3"/>
  <c r="A75" i="3"/>
  <c r="A57" i="3"/>
  <c r="A51" i="3"/>
  <c r="A45" i="3"/>
  <c r="A39" i="3"/>
  <c r="A33" i="3"/>
  <c r="A27" i="3"/>
  <c r="A21" i="3"/>
  <c r="A1271" i="3"/>
  <c r="A1055" i="3"/>
  <c r="A923" i="3"/>
  <c r="A917" i="3"/>
  <c r="A743" i="3"/>
  <c r="A1385" i="3"/>
  <c r="A1379" i="3"/>
  <c r="A1373" i="3"/>
  <c r="A1367" i="3"/>
  <c r="A1163" i="3"/>
  <c r="A1049" i="3"/>
  <c r="A1037" i="3"/>
  <c r="A911" i="3"/>
  <c r="A899" i="3"/>
  <c r="A893" i="3"/>
  <c r="A701" i="3"/>
  <c r="A695" i="3"/>
  <c r="A1457" i="3"/>
  <c r="A1453" i="3"/>
  <c r="A1450" i="3"/>
  <c r="A1437" i="3"/>
  <c r="A887" i="3"/>
  <c r="A395" i="3"/>
  <c r="A389" i="3"/>
  <c r="A1355" i="3"/>
  <c r="A1349" i="3"/>
  <c r="A1343" i="3"/>
  <c r="A1337" i="3"/>
  <c r="A1247" i="3"/>
  <c r="A1241" i="3"/>
  <c r="A1157" i="3"/>
  <c r="A1151" i="3"/>
  <c r="A1145" i="3"/>
  <c r="A1139" i="3"/>
  <c r="A1133" i="3"/>
  <c r="A1127" i="3"/>
  <c r="A347" i="3"/>
  <c r="A1259" i="3"/>
  <c r="A1253" i="3"/>
  <c r="A1331" i="3"/>
  <c r="A1121" i="3"/>
  <c r="A1025" i="3"/>
  <c r="A1019" i="3"/>
  <c r="A875" i="3"/>
  <c r="A869" i="3"/>
  <c r="A671" i="3"/>
  <c r="A659" i="3"/>
  <c r="A1319" i="3"/>
  <c r="A1115" i="3"/>
  <c r="A1007" i="3"/>
  <c r="A1001" i="3"/>
  <c r="A863" i="3"/>
  <c r="A635" i="3"/>
  <c r="A629" i="3"/>
  <c r="A299" i="3"/>
  <c r="A1265" i="3"/>
  <c r="A1313" i="3"/>
  <c r="A1217" i="3"/>
  <c r="A1211" i="3"/>
  <c r="A1103" i="3"/>
  <c r="A995" i="3"/>
  <c r="A857" i="3"/>
  <c r="A851" i="3"/>
  <c r="A839" i="3"/>
  <c r="A623" i="3"/>
  <c r="A617" i="3"/>
  <c r="A275" i="3"/>
  <c r="A239" i="3"/>
  <c r="A1361" i="3"/>
  <c r="A1307" i="3"/>
  <c r="A1097" i="3"/>
  <c r="A1091" i="3"/>
  <c r="A989" i="3"/>
  <c r="A977" i="3"/>
  <c r="A827" i="3"/>
  <c r="A821" i="3"/>
  <c r="A809" i="3"/>
  <c r="A803" i="3"/>
  <c r="A797" i="3"/>
  <c r="A791" i="3"/>
  <c r="A611" i="3"/>
  <c r="A605" i="3"/>
  <c r="A599" i="3"/>
  <c r="A593" i="3"/>
  <c r="A587" i="3"/>
  <c r="A575" i="3"/>
  <c r="A1468" i="3"/>
  <c r="A1467" i="3"/>
  <c r="A1459" i="3"/>
  <c r="A1451" i="3"/>
  <c r="A1447" i="3"/>
  <c r="A1443" i="3"/>
  <c r="A1439" i="3"/>
  <c r="A1335" i="3"/>
  <c r="A1257" i="3"/>
  <c r="A1137" i="3"/>
  <c r="A1095" i="3"/>
  <c r="A1041" i="3"/>
  <c r="A975" i="3"/>
  <c r="A897" i="3"/>
  <c r="A807" i="3"/>
  <c r="A699" i="3"/>
  <c r="A1179" i="3"/>
  <c r="A1089" i="3"/>
  <c r="A1035" i="3"/>
  <c r="A795" i="3"/>
  <c r="A375" i="3"/>
  <c r="A147" i="3"/>
  <c r="A1329" i="3"/>
  <c r="A1287" i="3"/>
  <c r="A1029" i="3"/>
  <c r="A963" i="3"/>
  <c r="A885" i="3"/>
  <c r="A783" i="3"/>
  <c r="A687" i="3"/>
  <c r="A555" i="3"/>
  <c r="A549" i="3"/>
  <c r="A543" i="3"/>
  <c r="A351" i="3"/>
  <c r="A345" i="3"/>
  <c r="A1473" i="3"/>
  <c r="A1445" i="3"/>
  <c r="A1083" i="3"/>
  <c r="A957" i="3"/>
  <c r="A1487" i="3"/>
  <c r="A1119" i="3"/>
  <c r="A1023" i="3"/>
  <c r="A1017" i="3"/>
  <c r="A765" i="3"/>
  <c r="A663" i="3"/>
  <c r="A531" i="3"/>
  <c r="A525" i="3"/>
  <c r="A327" i="3"/>
  <c r="A1477" i="3"/>
  <c r="A1469" i="3"/>
  <c r="A1464" i="3"/>
  <c r="A1448" i="3"/>
  <c r="A1383" i="3"/>
  <c r="A1281" i="3"/>
  <c r="A1239" i="3"/>
  <c r="A1203" i="3"/>
  <c r="A945" i="3"/>
  <c r="A645" i="3"/>
  <c r="A1480" i="3"/>
  <c r="A1476" i="3"/>
  <c r="A1377" i="3"/>
  <c r="A1197" i="3"/>
  <c r="A1077" i="3"/>
  <c r="A1071" i="3"/>
  <c r="A1011" i="3"/>
  <c r="A933" i="3"/>
  <c r="A867" i="3"/>
  <c r="A861" i="3"/>
  <c r="A639" i="3"/>
  <c r="A297" i="3"/>
  <c r="A1490" i="3"/>
  <c r="A1486" i="3"/>
  <c r="A1233" i="3"/>
  <c r="A1227" i="3"/>
  <c r="A1191" i="3"/>
  <c r="A1155" i="3"/>
  <c r="A1107" i="3"/>
  <c r="A855" i="3"/>
  <c r="A843" i="3"/>
  <c r="A837" i="3"/>
  <c r="A735" i="3"/>
  <c r="A621" i="3"/>
  <c r="A459" i="3"/>
  <c r="A279" i="3"/>
  <c r="A1463" i="3"/>
  <c r="A1359" i="3"/>
  <c r="A993" i="3"/>
  <c r="A915" i="3"/>
  <c r="A831" i="3"/>
  <c r="A441" i="3"/>
  <c r="A435" i="3"/>
  <c r="A429" i="3"/>
  <c r="A423" i="3"/>
  <c r="A1481" i="3"/>
  <c r="A1305" i="3"/>
  <c r="A1353" i="3"/>
  <c r="A1263" i="3"/>
  <c r="A1221" i="3"/>
  <c r="A1101" i="3"/>
  <c r="A609" i="3"/>
  <c r="A603" i="3"/>
  <c r="A231" i="3"/>
  <c r="A219" i="3"/>
  <c r="A1470" i="3"/>
  <c r="A1215" i="3"/>
  <c r="A1185" i="3"/>
  <c r="A1143" i="3"/>
  <c r="A819" i="3"/>
  <c r="A591" i="3"/>
  <c r="A417" i="3"/>
  <c r="A1454" i="3"/>
  <c r="A1461" i="3"/>
  <c r="A1441" i="3"/>
  <c r="A1492" i="3"/>
  <c r="A1484" i="3"/>
  <c r="A1479" i="3"/>
  <c r="A1446" i="3"/>
  <c r="A1444" i="3"/>
  <c r="A1485" i="3"/>
  <c r="A1460" i="3"/>
  <c r="A1455" i="3"/>
  <c r="A1438" i="3"/>
  <c r="A1472" i="3"/>
  <c r="A1456" i="3"/>
  <c r="A1449" i="3"/>
  <c r="A1488" i="3"/>
  <c r="A1474" i="3"/>
  <c r="A1466" i="3"/>
  <c r="A1465" i="3"/>
  <c r="A1489" i="3"/>
  <c r="A1475" i="3"/>
  <c r="A1442" i="3"/>
  <c r="A1482" i="3"/>
  <c r="A1491" i="3"/>
  <c r="A1483" i="3"/>
  <c r="Z636" i="3" l="1"/>
  <c r="AA636" i="3" s="1"/>
  <c r="Z654" i="3"/>
  <c r="AA654" i="3" s="1"/>
  <c r="Z721" i="3"/>
  <c r="AA721" i="3" s="1"/>
  <c r="Z356" i="3"/>
  <c r="AA356" i="3" s="1"/>
  <c r="Z1206" i="3"/>
  <c r="AA1206" i="3" s="1"/>
  <c r="Z745" i="3"/>
  <c r="AA745" i="3" s="1"/>
  <c r="Z988" i="3"/>
  <c r="AA988" i="3" s="1"/>
  <c r="Z746" i="3"/>
  <c r="AA746" i="3" s="1"/>
  <c r="Z637" i="3"/>
  <c r="AA637" i="3" s="1"/>
  <c r="Z1227" i="3"/>
  <c r="AA1227" i="3" s="1"/>
  <c r="Z1533" i="3"/>
  <c r="AA1533" i="3" s="1"/>
  <c r="Z938" i="3"/>
  <c r="AA938" i="3" s="1"/>
  <c r="Z565" i="3"/>
  <c r="AA565" i="3" s="1"/>
  <c r="Z494" i="3"/>
  <c r="AA494" i="3" s="1"/>
  <c r="Z98" i="3"/>
  <c r="AA98" i="3" s="1"/>
  <c r="Z284" i="3"/>
  <c r="AA284" i="3" s="1"/>
  <c r="Z224" i="3"/>
  <c r="AA224" i="3" s="1"/>
  <c r="Z805" i="3"/>
  <c r="AA805" i="3" s="1"/>
  <c r="Z299" i="3"/>
  <c r="AA299" i="3" s="1"/>
  <c r="Z419" i="3"/>
  <c r="AA419" i="3" s="1"/>
  <c r="Z259" i="3"/>
  <c r="AA259" i="3" s="1"/>
  <c r="Z1124" i="3"/>
  <c r="AA1124" i="3" s="1"/>
  <c r="Z1647" i="3"/>
  <c r="AA1647" i="3" s="1"/>
  <c r="Z414" i="3"/>
  <c r="AA414" i="3" s="1"/>
  <c r="Z1220" i="3"/>
  <c r="AA1220" i="3" s="1"/>
  <c r="Z1637" i="3"/>
  <c r="AA1637" i="3" s="1"/>
  <c r="Z830" i="3"/>
  <c r="AA830" i="3" s="1"/>
  <c r="Z787" i="3"/>
  <c r="AA787" i="3" s="1"/>
  <c r="Z477" i="3"/>
  <c r="AA477" i="3" s="1"/>
  <c r="Z354" i="3"/>
  <c r="AA354" i="3" s="1"/>
  <c r="Z816" i="3"/>
  <c r="AA816" i="3" s="1"/>
  <c r="Z323" i="3"/>
  <c r="AA323" i="3" s="1"/>
  <c r="Z309" i="3"/>
  <c r="AA309" i="3" s="1"/>
  <c r="Z17" i="3"/>
  <c r="AA17" i="3" s="1"/>
  <c r="Z248" i="3"/>
  <c r="AA248" i="3" s="1"/>
  <c r="Z512" i="3"/>
  <c r="AA512" i="3" s="1"/>
  <c r="Z353" i="3"/>
  <c r="AA353" i="3" s="1"/>
  <c r="Z418" i="3"/>
  <c r="AA418" i="3" s="1"/>
  <c r="Z34" i="3"/>
  <c r="AA34" i="3" s="1"/>
  <c r="Z227" i="3"/>
  <c r="AA227" i="3" s="1"/>
  <c r="Z324" i="3"/>
  <c r="AA324" i="3" s="1"/>
  <c r="Z1085" i="3"/>
  <c r="AA1085" i="3" s="1"/>
  <c r="Z1251" i="3"/>
  <c r="AA1251" i="3" s="1"/>
  <c r="Z1141" i="3"/>
  <c r="AA1141" i="3" s="1"/>
  <c r="Z1149" i="3"/>
  <c r="Z920" i="3"/>
  <c r="AA920" i="3" s="1"/>
  <c r="Z1660" i="3"/>
  <c r="AA1660" i="3" s="1"/>
  <c r="Z1207" i="3"/>
  <c r="AA1207" i="3" s="1"/>
  <c r="Z1027" i="3"/>
  <c r="AA1027" i="3" s="1"/>
  <c r="Z1237" i="3"/>
  <c r="AA1237" i="3" s="1"/>
  <c r="Z1457" i="3"/>
  <c r="AA1457" i="3" s="1"/>
  <c r="Z1385" i="3"/>
  <c r="AA1385" i="3" s="1"/>
  <c r="Z1291" i="3"/>
  <c r="AA1291" i="3" s="1"/>
  <c r="Z73" i="3"/>
  <c r="AA73" i="3" s="1"/>
  <c r="Z223" i="3"/>
  <c r="AA223" i="3" s="1"/>
  <c r="Z18" i="3"/>
  <c r="AA18" i="3" s="1"/>
  <c r="Z72" i="3"/>
  <c r="AA72" i="3" s="1"/>
  <c r="Z436" i="3"/>
  <c r="AA436" i="3" s="1"/>
  <c r="Z1445" i="3"/>
  <c r="AA1445" i="3" s="1"/>
  <c r="Z1604" i="3"/>
  <c r="AA1604" i="3" s="1"/>
  <c r="Z975" i="3"/>
  <c r="AA975" i="3" s="1"/>
  <c r="Z939" i="3"/>
  <c r="AA939" i="3" s="1"/>
  <c r="Z788" i="3"/>
  <c r="AA788" i="3" s="1"/>
  <c r="Z1191" i="3"/>
  <c r="AA1191" i="3" s="1"/>
  <c r="Z1286" i="3"/>
  <c r="AA1286" i="3" s="1"/>
  <c r="Z1560" i="3"/>
  <c r="AA1560" i="3" s="1"/>
  <c r="Z99" i="3"/>
  <c r="AA99" i="3" s="1"/>
  <c r="Z435" i="3"/>
  <c r="AA435" i="3" s="1"/>
  <c r="Z587" i="3"/>
  <c r="AA587" i="3" s="1"/>
  <c r="Z1093" i="3"/>
  <c r="AA1093" i="3" s="1"/>
  <c r="Z247" i="3"/>
  <c r="AA247" i="3" s="1"/>
  <c r="Z655" i="3"/>
  <c r="AA655" i="3" s="1"/>
  <c r="Z413" i="3"/>
  <c r="AA413" i="3" s="1"/>
  <c r="Z300" i="3"/>
  <c r="AA300" i="3" s="1"/>
  <c r="Z1169" i="3"/>
  <c r="AA1169" i="3" s="1"/>
  <c r="Z829" i="3"/>
  <c r="AA829" i="3" s="1"/>
  <c r="Z521" i="3"/>
  <c r="AA521" i="3" s="1"/>
  <c r="Z841" i="3"/>
  <c r="AA841" i="3" s="1"/>
  <c r="Z213" i="3"/>
  <c r="AA213" i="3" s="1"/>
  <c r="Z1650" i="3"/>
  <c r="I1650" i="5" s="1"/>
  <c r="Z989" i="3"/>
  <c r="AA989" i="3" s="1"/>
  <c r="Z283" i="3"/>
  <c r="AA283" i="3" s="1"/>
  <c r="Z919" i="3"/>
  <c r="AA919" i="3" s="1"/>
  <c r="Z551" i="3"/>
  <c r="AA551" i="3" s="1"/>
  <c r="Z522" i="3"/>
  <c r="AA522" i="3" s="1"/>
  <c r="Z86" i="3"/>
  <c r="AA86" i="3" s="1"/>
  <c r="Z602" i="3"/>
  <c r="AA602" i="3" s="1"/>
  <c r="Z733" i="3"/>
  <c r="AA733" i="3" s="1"/>
  <c r="Z1532" i="3"/>
  <c r="AA1532" i="3" s="1"/>
  <c r="Z1638" i="3"/>
  <c r="AA1638" i="3" s="1"/>
  <c r="Z903" i="3"/>
  <c r="AA903" i="3" s="1"/>
  <c r="Z185" i="3"/>
  <c r="AA185" i="3" s="1"/>
  <c r="Z1589" i="3"/>
  <c r="AA1589" i="3" s="1"/>
  <c r="Z59" i="3"/>
  <c r="AA59" i="3" s="1"/>
  <c r="Z465" i="3"/>
  <c r="AA465" i="3" s="1"/>
  <c r="Z588" i="3"/>
  <c r="AA588" i="3" s="1"/>
  <c r="Z1646" i="3"/>
  <c r="AA1646" i="3" s="1"/>
  <c r="Z1605" i="3"/>
  <c r="AA1605" i="3" s="1"/>
  <c r="Z1655" i="3"/>
  <c r="AA1655" i="3" s="1"/>
  <c r="Z1588" i="3"/>
  <c r="AA1588" i="3" s="1"/>
  <c r="Z614" i="3"/>
  <c r="AA614" i="3" s="1"/>
  <c r="Z1228" i="3"/>
  <c r="AA1228" i="3" s="1"/>
  <c r="Z618" i="3"/>
  <c r="AA618" i="3" s="1"/>
  <c r="Z1311" i="3"/>
  <c r="AA1311" i="3" s="1"/>
  <c r="Z85" i="3"/>
  <c r="AA85" i="3" s="1"/>
  <c r="Z485" i="3"/>
  <c r="AA485" i="3" s="1"/>
  <c r="Z236" i="3"/>
  <c r="AA236" i="3" s="1"/>
  <c r="Z438" i="3"/>
  <c r="AA438" i="3" s="1"/>
  <c r="Z1283" i="3"/>
  <c r="AA1283" i="3" s="1"/>
  <c r="Z1636" i="3"/>
  <c r="AA1636" i="3" s="1"/>
  <c r="Z1252" i="3"/>
  <c r="AA1252" i="3" s="1"/>
  <c r="Z1456" i="3"/>
  <c r="AA1456" i="3" s="1"/>
  <c r="Z902" i="3"/>
  <c r="AA902" i="3" s="1"/>
  <c r="Z1444" i="3"/>
  <c r="AA1444" i="3" s="1"/>
  <c r="Z1678" i="3"/>
  <c r="Z1084" i="3"/>
  <c r="AA1084" i="3" s="1"/>
  <c r="Z1552" i="3"/>
  <c r="AA1552" i="3" s="1"/>
  <c r="Z422" i="3"/>
  <c r="AA422" i="3" s="1"/>
  <c r="Z93" i="3"/>
  <c r="AA93" i="3" s="1"/>
  <c r="Z345" i="3"/>
  <c r="AA345" i="3" s="1"/>
  <c r="Z663" i="3"/>
  <c r="AA663" i="3" s="1"/>
  <c r="Z462" i="3"/>
  <c r="AA462" i="3" s="1"/>
  <c r="Z421" i="3"/>
  <c r="AA421" i="3" s="1"/>
  <c r="Z60" i="3"/>
  <c r="AA60" i="3" s="1"/>
  <c r="Z94" i="3"/>
  <c r="AA94" i="3" s="1"/>
  <c r="Z1170" i="3"/>
  <c r="AA1170" i="3" s="1"/>
  <c r="Z466" i="3"/>
  <c r="AA466" i="3" s="1"/>
  <c r="Z573" i="3"/>
  <c r="AA573" i="3" s="1"/>
  <c r="Z117" i="3"/>
  <c r="AA117" i="3" s="1"/>
  <c r="Z601" i="3"/>
  <c r="AA601" i="3" s="1"/>
  <c r="Z1238" i="3"/>
  <c r="AA1238" i="3" s="1"/>
  <c r="Z258" i="3"/>
  <c r="AA258" i="3" s="1"/>
  <c r="Z1148" i="3"/>
  <c r="AA1148" i="3" s="1"/>
  <c r="Z619" i="3"/>
  <c r="AA619" i="3" s="1"/>
  <c r="Z1312" i="3"/>
  <c r="AA1312" i="3" s="1"/>
  <c r="Z1021" i="3"/>
  <c r="AA1021" i="3" s="1"/>
  <c r="Z1192" i="3"/>
  <c r="AA1192" i="3" s="1"/>
  <c r="Z1028" i="3"/>
  <c r="AA1028" i="3" s="1"/>
  <c r="Z443" i="3"/>
  <c r="AA443" i="3" s="1"/>
  <c r="Z804" i="3"/>
  <c r="AA804" i="3" s="1"/>
  <c r="Z1140" i="3"/>
  <c r="AA1140" i="3" s="1"/>
  <c r="Z277" i="3"/>
  <c r="AA277" i="3" s="1"/>
  <c r="Z1546" i="3"/>
  <c r="AA1546" i="3" s="1"/>
  <c r="Z1654" i="3"/>
  <c r="AA1654" i="3" s="1"/>
  <c r="Z1487" i="3"/>
  <c r="I1487" i="5" s="1"/>
  <c r="Z574" i="3"/>
  <c r="AA574" i="3" s="1"/>
  <c r="Z493" i="3"/>
  <c r="AA493" i="3" s="1"/>
  <c r="Z1384" i="3"/>
  <c r="AA1384" i="3" s="1"/>
  <c r="Z347" i="3"/>
  <c r="AA347" i="3" s="1"/>
  <c r="Z1290" i="3"/>
  <c r="AA1290" i="3" s="1"/>
  <c r="Z1661" i="3"/>
  <c r="AA1661" i="3" s="1"/>
  <c r="Z237" i="3"/>
  <c r="AA237" i="3" s="1"/>
  <c r="Z1561" i="3"/>
  <c r="AA1561" i="3" s="1"/>
  <c r="Z566" i="3"/>
  <c r="AA566" i="3" s="1"/>
  <c r="Z550" i="3"/>
  <c r="AA550" i="3" s="1"/>
  <c r="Z226" i="3"/>
  <c r="AA226" i="3" s="1"/>
  <c r="Z1551" i="3"/>
  <c r="AA1551" i="3" s="1"/>
  <c r="Z732" i="3"/>
  <c r="AA732" i="3" s="1"/>
  <c r="Z461" i="3"/>
  <c r="AA461" i="3" s="1"/>
  <c r="Z1020" i="3"/>
  <c r="AA1020" i="3" s="1"/>
  <c r="Z717" i="3"/>
  <c r="AA717" i="3" s="1"/>
  <c r="Z1123" i="3"/>
  <c r="AA1123" i="3" s="1"/>
  <c r="Z278" i="3"/>
  <c r="AA278" i="3" s="1"/>
  <c r="Z716" i="3"/>
  <c r="AA716" i="3" s="1"/>
  <c r="Z1649" i="3"/>
  <c r="Z842" i="3"/>
  <c r="AA842" i="3" s="1"/>
  <c r="Z1282" i="3"/>
  <c r="AA1282" i="3" s="1"/>
  <c r="Z212" i="3"/>
  <c r="AA212" i="3" s="1"/>
  <c r="Z1486" i="3"/>
  <c r="AA1486" i="3" s="1"/>
  <c r="Z1094" i="3"/>
  <c r="AA1094" i="3" s="1"/>
  <c r="Z1285" i="3"/>
  <c r="AA1285" i="3" s="1"/>
  <c r="Z613" i="3"/>
  <c r="AA613" i="3" s="1"/>
  <c r="Z116" i="3"/>
  <c r="AA116" i="3" s="1"/>
  <c r="Z662" i="3"/>
  <c r="AA662" i="3" s="1"/>
  <c r="Z513" i="3"/>
  <c r="AA513" i="3" s="1"/>
  <c r="Z310" i="3"/>
  <c r="AA310" i="3" s="1"/>
  <c r="Z1677" i="3"/>
  <c r="AD1656" i="3"/>
  <c r="AD1648" i="3"/>
  <c r="M1648" i="5" s="1"/>
  <c r="AD1638" i="3"/>
  <c r="M1638" i="5" s="1"/>
  <c r="AE1634" i="3"/>
  <c r="N1634" i="5" s="1"/>
  <c r="AD1631" i="3"/>
  <c r="AF1629" i="3"/>
  <c r="AF1625" i="3"/>
  <c r="AB1623" i="3"/>
  <c r="AD1621" i="3"/>
  <c r="M1621" i="5" s="1"/>
  <c r="AB1617" i="3"/>
  <c r="AC1615" i="3"/>
  <c r="L1615" i="5" s="1"/>
  <c r="AE1613" i="3"/>
  <c r="AG1611" i="3"/>
  <c r="AB1610" i="3"/>
  <c r="AD1608" i="3"/>
  <c r="M1608" i="5" s="1"/>
  <c r="AF1606" i="3"/>
  <c r="AE1603" i="3"/>
  <c r="AG1601" i="3"/>
  <c r="AB1600" i="3"/>
  <c r="K1600" i="5" s="1"/>
  <c r="AD1598" i="3"/>
  <c r="M1598" i="5" s="1"/>
  <c r="AF1596" i="3"/>
  <c r="Z1595" i="3"/>
  <c r="AA1595" i="3" s="1"/>
  <c r="AC1593" i="3"/>
  <c r="L1593" i="5" s="1"/>
  <c r="AE1591" i="3"/>
  <c r="AG1589" i="3"/>
  <c r="AC1588" i="3"/>
  <c r="AF1586" i="3"/>
  <c r="O1586" i="5" s="1"/>
  <c r="Z1585" i="3"/>
  <c r="AA1585" i="3" s="1"/>
  <c r="AC1583" i="3"/>
  <c r="AE1581" i="3"/>
  <c r="AG1579" i="3"/>
  <c r="P1579" i="5" s="1"/>
  <c r="AB1578" i="3"/>
  <c r="AD1576" i="3"/>
  <c r="AF1574" i="3"/>
  <c r="Z1573" i="3"/>
  <c r="AA1573" i="3" s="1"/>
  <c r="AC1571" i="3"/>
  <c r="AE1569" i="3"/>
  <c r="AG1567" i="3"/>
  <c r="AB1566" i="3"/>
  <c r="K1566" i="5" s="1"/>
  <c r="AE1564" i="3"/>
  <c r="AG1562" i="3"/>
  <c r="AC1561" i="3"/>
  <c r="AG1559" i="3"/>
  <c r="P1559" i="5" s="1"/>
  <c r="AC1558" i="3"/>
  <c r="AE1556" i="3"/>
  <c r="AG1554" i="3"/>
  <c r="AB1553" i="3"/>
  <c r="K1553" i="5" s="1"/>
  <c r="AE1551" i="3"/>
  <c r="Z1550" i="3"/>
  <c r="AA1550" i="3" s="1"/>
  <c r="AC1548" i="3"/>
  <c r="AE1546" i="3"/>
  <c r="N1546" i="5" s="1"/>
  <c r="Z1545" i="3"/>
  <c r="AA1545" i="3" s="1"/>
  <c r="AC1543" i="3"/>
  <c r="AE1541" i="3"/>
  <c r="Z1540" i="3"/>
  <c r="AA1540" i="3" s="1"/>
  <c r="AC1538" i="3"/>
  <c r="L1538" i="5" s="1"/>
  <c r="AE1536" i="3"/>
  <c r="N1536" i="5" s="1"/>
  <c r="AG1534" i="3"/>
  <c r="AB1533" i="3"/>
  <c r="K1533" i="5" s="1"/>
  <c r="AF1531" i="3"/>
  <c r="Z1530" i="3"/>
  <c r="AA1530" i="3" s="1"/>
  <c r="AC1528" i="3"/>
  <c r="AE1526" i="3"/>
  <c r="N1526" i="5" s="1"/>
  <c r="AG1524" i="3"/>
  <c r="AB1523" i="3"/>
  <c r="AD1521" i="3"/>
  <c r="AG1519" i="3"/>
  <c r="AB1518" i="3"/>
  <c r="AE1516" i="3"/>
  <c r="N1516" i="5" s="1"/>
  <c r="AG1514" i="3"/>
  <c r="P1514" i="5" s="1"/>
  <c r="AB1513" i="3"/>
  <c r="K1513" i="5" s="1"/>
  <c r="AD1511" i="3"/>
  <c r="AF1509" i="3"/>
  <c r="O1509" i="5" s="1"/>
  <c r="Z1508" i="3"/>
  <c r="AA1508" i="3" s="1"/>
  <c r="AC1506" i="3"/>
  <c r="L1506" i="5" s="1"/>
  <c r="AE1504" i="3"/>
  <c r="AG1502" i="3"/>
  <c r="AB1501" i="3"/>
  <c r="AD1499" i="3"/>
  <c r="M1499" i="5" s="1"/>
  <c r="AG1497" i="3"/>
  <c r="AB1496" i="3"/>
  <c r="AD1494" i="3"/>
  <c r="AC1634" i="3"/>
  <c r="L1634" i="5" s="1"/>
  <c r="AB1631" i="3"/>
  <c r="AD1629" i="3"/>
  <c r="AD1625" i="3"/>
  <c r="M1625" i="5" s="1"/>
  <c r="AG1622" i="3"/>
  <c r="P1622" i="5" s="1"/>
  <c r="AB1621" i="3"/>
  <c r="K1621" i="5" s="1"/>
  <c r="AF1616" i="3"/>
  <c r="Z1615" i="3"/>
  <c r="AA1615" i="3" s="1"/>
  <c r="AC1613" i="3"/>
  <c r="L1613" i="5" s="1"/>
  <c r="AE1611" i="3"/>
  <c r="N1611" i="5" s="1"/>
  <c r="AG1609" i="3"/>
  <c r="AB1608" i="3"/>
  <c r="AD1606" i="3"/>
  <c r="M1606" i="5" s="1"/>
  <c r="AG1604" i="3"/>
  <c r="AC1603" i="3"/>
  <c r="L1603" i="5" s="1"/>
  <c r="AE1601" i="3"/>
  <c r="AG1599" i="3"/>
  <c r="P1599" i="5" s="1"/>
  <c r="AB1598" i="3"/>
  <c r="K1598" i="5" s="1"/>
  <c r="AD1596" i="3"/>
  <c r="AF1594" i="3"/>
  <c r="Z1593" i="3"/>
  <c r="AA1593" i="3" s="1"/>
  <c r="AC1591" i="3"/>
  <c r="AE1589" i="3"/>
  <c r="AD1586" i="3"/>
  <c r="M1586" i="5" s="1"/>
  <c r="AF1584" i="3"/>
  <c r="O1584" i="5" s="1"/>
  <c r="Z1583" i="3"/>
  <c r="AA1583" i="3" s="1"/>
  <c r="AC1581" i="3"/>
  <c r="L1581" i="5" s="1"/>
  <c r="AE1579" i="3"/>
  <c r="AG1577" i="3"/>
  <c r="P1577" i="5" s="1"/>
  <c r="AB1576" i="3"/>
  <c r="AD1574" i="3"/>
  <c r="AF1572" i="3"/>
  <c r="Z1571" i="3"/>
  <c r="AA1571" i="3" s="1"/>
  <c r="AC1569" i="3"/>
  <c r="L1569" i="5" s="1"/>
  <c r="AE1567" i="3"/>
  <c r="AG1565" i="3"/>
  <c r="P1565" i="5" s="1"/>
  <c r="AC1564" i="3"/>
  <c r="L1564" i="5" s="1"/>
  <c r="AE1562" i="3"/>
  <c r="AE1559" i="3"/>
  <c r="Z1558" i="3"/>
  <c r="AA1558" i="3" s="1"/>
  <c r="AC1556" i="3"/>
  <c r="L1556" i="5" s="1"/>
  <c r="AE1554" i="3"/>
  <c r="AG1552" i="3"/>
  <c r="AC1551" i="3"/>
  <c r="AF1549" i="3"/>
  <c r="O1549" i="5" s="1"/>
  <c r="Z1548" i="3"/>
  <c r="AA1548" i="3" s="1"/>
  <c r="AC1546" i="3"/>
  <c r="AF1544" i="3"/>
  <c r="O1544" i="5" s="1"/>
  <c r="Z1543" i="3"/>
  <c r="AA1543" i="3" s="1"/>
  <c r="AC1541" i="3"/>
  <c r="AF1539" i="3"/>
  <c r="Z1538" i="3"/>
  <c r="AA1538" i="3" s="1"/>
  <c r="AC1536" i="3"/>
  <c r="L1536" i="5" s="1"/>
  <c r="AE1534" i="3"/>
  <c r="AD1531" i="3"/>
  <c r="AF1529" i="3"/>
  <c r="Z1528" i="3"/>
  <c r="AA1528" i="3" s="1"/>
  <c r="AC1526" i="3"/>
  <c r="L1526" i="5" s="1"/>
  <c r="AE1524" i="3"/>
  <c r="AG1522" i="3"/>
  <c r="P1522" i="5" s="1"/>
  <c r="AB1521" i="3"/>
  <c r="K1521" i="5" s="1"/>
  <c r="AE1519" i="3"/>
  <c r="AG1517" i="3"/>
  <c r="AC1516" i="3"/>
  <c r="L1516" i="5" s="1"/>
  <c r="AE1514" i="3"/>
  <c r="N1514" i="5" s="1"/>
  <c r="AG1512" i="3"/>
  <c r="AB1511" i="3"/>
  <c r="AD1509" i="3"/>
  <c r="AF1507" i="3"/>
  <c r="O1507" i="5" s="1"/>
  <c r="Z1506" i="3"/>
  <c r="AA1506" i="3" s="1"/>
  <c r="AC1504" i="3"/>
  <c r="AE1502" i="3"/>
  <c r="N1502" i="5" s="1"/>
  <c r="AG1500" i="3"/>
  <c r="P1500" i="5" s="1"/>
  <c r="AB1499" i="3"/>
  <c r="AE1497" i="3"/>
  <c r="AG1495" i="3"/>
  <c r="AB1494" i="3"/>
  <c r="K1494" i="5" s="1"/>
  <c r="AD1492" i="3"/>
  <c r="AC1653" i="3"/>
  <c r="AC1645" i="3"/>
  <c r="AE1633" i="3"/>
  <c r="AE1630" i="3"/>
  <c r="N1630" i="5" s="1"/>
  <c r="AE1628" i="3"/>
  <c r="Z1624" i="3"/>
  <c r="AA1624" i="3" s="1"/>
  <c r="AC1622" i="3"/>
  <c r="L1622" i="5" s="1"/>
  <c r="Z1620" i="3"/>
  <c r="AA1620" i="3" s="1"/>
  <c r="AB1616" i="3"/>
  <c r="AD1614" i="3"/>
  <c r="M1614" i="5" s="1"/>
  <c r="AF1612" i="3"/>
  <c r="O1612" i="5" s="1"/>
  <c r="Z1611" i="3"/>
  <c r="AA1611" i="3" s="1"/>
  <c r="AC1609" i="3"/>
  <c r="AE1607" i="3"/>
  <c r="N1607" i="5" s="1"/>
  <c r="AG1605" i="3"/>
  <c r="P1605" i="5" s="1"/>
  <c r="AC1604" i="3"/>
  <c r="L1604" i="5" s="1"/>
  <c r="AF1602" i="3"/>
  <c r="Z1601" i="3"/>
  <c r="AA1601" i="3" s="1"/>
  <c r="AC1599" i="3"/>
  <c r="L1599" i="5" s="1"/>
  <c r="AE1597" i="3"/>
  <c r="AG1595" i="3"/>
  <c r="AB1594" i="3"/>
  <c r="K1594" i="5" s="1"/>
  <c r="AD1592" i="3"/>
  <c r="M1592" i="5" s="1"/>
  <c r="AF1590" i="3"/>
  <c r="O1590" i="5" s="1"/>
  <c r="AE1587" i="3"/>
  <c r="AG1585" i="3"/>
  <c r="AB1584" i="3"/>
  <c r="K1584" i="5" s="1"/>
  <c r="AD1582" i="3"/>
  <c r="M1582" i="5" s="1"/>
  <c r="AF1580" i="3"/>
  <c r="O1580" i="5" s="1"/>
  <c r="Z1579" i="3"/>
  <c r="AA1579" i="3" s="1"/>
  <c r="AC1577" i="3"/>
  <c r="L1577" i="5" s="1"/>
  <c r="AE1575" i="3"/>
  <c r="AG1573" i="3"/>
  <c r="AB1572" i="3"/>
  <c r="K1572" i="5" s="1"/>
  <c r="AD1570" i="3"/>
  <c r="M1570" i="5" s="1"/>
  <c r="AF1568" i="3"/>
  <c r="O1568" i="5" s="1"/>
  <c r="Z1567" i="3"/>
  <c r="AA1567" i="3" s="1"/>
  <c r="AC1565" i="3"/>
  <c r="L1565" i="5" s="1"/>
  <c r="AF1563" i="3"/>
  <c r="AE1560" i="3"/>
  <c r="N1560" i="5" s="1"/>
  <c r="AD1557" i="3"/>
  <c r="AF1555" i="3"/>
  <c r="O1555" i="5" s="1"/>
  <c r="Z1554" i="3"/>
  <c r="AA1554" i="3" s="1"/>
  <c r="AC1552" i="3"/>
  <c r="AG1550" i="3"/>
  <c r="AB1549" i="3"/>
  <c r="K1549" i="5" s="1"/>
  <c r="AD1547" i="3"/>
  <c r="M1547" i="5" s="1"/>
  <c r="AG1545" i="3"/>
  <c r="AB1544" i="3"/>
  <c r="AD1542" i="3"/>
  <c r="AG1540" i="3"/>
  <c r="P1540" i="5" s="1"/>
  <c r="AB1539" i="3"/>
  <c r="AD1537" i="3"/>
  <c r="M1537" i="5" s="1"/>
  <c r="AF1535" i="3"/>
  <c r="O1535" i="5" s="1"/>
  <c r="Z1534" i="3"/>
  <c r="AA1534" i="3" s="1"/>
  <c r="AD1532" i="3"/>
  <c r="AG1530" i="3"/>
  <c r="P1530" i="5" s="1"/>
  <c r="AB1529" i="3"/>
  <c r="AD1527" i="3"/>
  <c r="M1527" i="5" s="1"/>
  <c r="AF1525" i="3"/>
  <c r="O1525" i="5" s="1"/>
  <c r="Z1524" i="3"/>
  <c r="AA1524" i="3" s="1"/>
  <c r="AC1522" i="3"/>
  <c r="L1522" i="5" s="1"/>
  <c r="AE1520" i="3"/>
  <c r="N1520" i="5" s="1"/>
  <c r="Z1519" i="3"/>
  <c r="AA1519" i="3" s="1"/>
  <c r="AC1517" i="3"/>
  <c r="AF1515" i="3"/>
  <c r="O1515" i="5" s="1"/>
  <c r="Z1514" i="3"/>
  <c r="AA1514" i="3" s="1"/>
  <c r="J1514" i="5" s="1"/>
  <c r="AC1512" i="3"/>
  <c r="AE1510" i="3"/>
  <c r="N1510" i="5" s="1"/>
  <c r="AG1508" i="3"/>
  <c r="P1508" i="5" s="1"/>
  <c r="AB1507" i="3"/>
  <c r="K1507" i="5" s="1"/>
  <c r="AD1505" i="3"/>
  <c r="AF1503" i="3"/>
  <c r="Z1502" i="3"/>
  <c r="AA1502" i="3" s="1"/>
  <c r="AC1500" i="3"/>
  <c r="L1500" i="5" s="1"/>
  <c r="AF1498" i="3"/>
  <c r="O1498" i="5" s="1"/>
  <c r="Z1497" i="3"/>
  <c r="AA1497" i="3" s="1"/>
  <c r="AC1495" i="3"/>
  <c r="L1495" i="5" s="1"/>
  <c r="AE1493" i="3"/>
  <c r="N1493" i="5" s="1"/>
  <c r="AE1651" i="3"/>
  <c r="AE1643" i="3"/>
  <c r="AE1632" i="3"/>
  <c r="N1632" i="5" s="1"/>
  <c r="AD1630" i="3"/>
  <c r="M1630" i="5" s="1"/>
  <c r="AD1628" i="3"/>
  <c r="AG1623" i="3"/>
  <c r="AB1622" i="3"/>
  <c r="AG1619" i="3"/>
  <c r="P1619" i="5" s="1"/>
  <c r="Z1616" i="3"/>
  <c r="AA1616" i="3" s="1"/>
  <c r="AC1614" i="3"/>
  <c r="AE1612" i="3"/>
  <c r="N1612" i="5" s="1"/>
  <c r="AG1610" i="3"/>
  <c r="P1610" i="5" s="1"/>
  <c r="AB1609" i="3"/>
  <c r="AD1607" i="3"/>
  <c r="AF1605" i="3"/>
  <c r="O1605" i="5" s="1"/>
  <c r="AB1604" i="3"/>
  <c r="K1604" i="5" s="1"/>
  <c r="AE1602" i="3"/>
  <c r="N1602" i="5" s="1"/>
  <c r="AG1600" i="3"/>
  <c r="AB1599" i="3"/>
  <c r="K1599" i="5" s="1"/>
  <c r="AD1597" i="3"/>
  <c r="M1597" i="5" s="1"/>
  <c r="AF1595" i="3"/>
  <c r="O1595" i="5" s="1"/>
  <c r="Z1594" i="3"/>
  <c r="AA1594" i="3" s="1"/>
  <c r="AC1592" i="3"/>
  <c r="L1592" i="5" s="1"/>
  <c r="AE1590" i="3"/>
  <c r="N1590" i="5" s="1"/>
  <c r="AD1587" i="3"/>
  <c r="AF1585" i="3"/>
  <c r="O1585" i="5" s="1"/>
  <c r="Z1584" i="3"/>
  <c r="AA1584" i="3" s="1"/>
  <c r="AC1582" i="3"/>
  <c r="L1582" i="5" s="1"/>
  <c r="AE1580" i="3"/>
  <c r="AG1578" i="3"/>
  <c r="AB1577" i="3"/>
  <c r="K1577" i="5" s="1"/>
  <c r="AD1575" i="3"/>
  <c r="M1575" i="5" s="1"/>
  <c r="AF1573" i="3"/>
  <c r="O1573" i="5" s="1"/>
  <c r="Z1572" i="3"/>
  <c r="AA1572" i="3" s="1"/>
  <c r="AC1570" i="3"/>
  <c r="L1570" i="5" s="1"/>
  <c r="AE1568" i="3"/>
  <c r="N1568" i="5" s="1"/>
  <c r="AG1566" i="3"/>
  <c r="AB1565" i="3"/>
  <c r="AE1563" i="3"/>
  <c r="N1563" i="5" s="1"/>
  <c r="Z1562" i="3"/>
  <c r="AA1562" i="3" s="1"/>
  <c r="AD1560" i="3"/>
  <c r="M1560" i="5" s="1"/>
  <c r="Z1559" i="3"/>
  <c r="AA1559" i="3" s="1"/>
  <c r="AC1557" i="3"/>
  <c r="L1557" i="5" s="1"/>
  <c r="AE1555" i="3"/>
  <c r="N1555" i="5" s="1"/>
  <c r="AG1553" i="3"/>
  <c r="P1553" i="5" s="1"/>
  <c r="AB1552" i="3"/>
  <c r="AF1550" i="3"/>
  <c r="O1550" i="5" s="1"/>
  <c r="Z1549" i="3"/>
  <c r="AA1549" i="3" s="1"/>
  <c r="AC1547" i="3"/>
  <c r="AF1545" i="3"/>
  <c r="Z1544" i="3"/>
  <c r="AA1544" i="3" s="1"/>
  <c r="AC1542" i="3"/>
  <c r="L1542" i="5" s="1"/>
  <c r="AF1540" i="3"/>
  <c r="Z1539" i="3"/>
  <c r="AA1539" i="3" s="1"/>
  <c r="AC1537" i="3"/>
  <c r="L1537" i="5" s="1"/>
  <c r="AE1535" i="3"/>
  <c r="N1535" i="5" s="1"/>
  <c r="AG1533" i="3"/>
  <c r="P1533" i="5" s="1"/>
  <c r="AC1532" i="3"/>
  <c r="AF1530" i="3"/>
  <c r="O1530" i="5" s="1"/>
  <c r="Z1529" i="3"/>
  <c r="AA1529" i="3" s="1"/>
  <c r="AC1527" i="3"/>
  <c r="AE1525" i="3"/>
  <c r="N1525" i="5" s="1"/>
  <c r="AG1523" i="3"/>
  <c r="P1523" i="5" s="1"/>
  <c r="AB1522" i="3"/>
  <c r="K1522" i="5" s="1"/>
  <c r="AD1520" i="3"/>
  <c r="M1520" i="5" s="1"/>
  <c r="AG1518" i="3"/>
  <c r="AB1517" i="3"/>
  <c r="K1517" i="5" s="1"/>
  <c r="AE1515" i="3"/>
  <c r="N1515" i="5" s="1"/>
  <c r="AG1513" i="3"/>
  <c r="P1513" i="5" s="1"/>
  <c r="AB1512" i="3"/>
  <c r="AD1510" i="3"/>
  <c r="M1510" i="5" s="1"/>
  <c r="AF1508" i="3"/>
  <c r="O1508" i="5" s="1"/>
  <c r="Z1507" i="3"/>
  <c r="AA1507" i="3" s="1"/>
  <c r="AC1505" i="3"/>
  <c r="AE1503" i="3"/>
  <c r="AG1501" i="3"/>
  <c r="P1501" i="5" s="1"/>
  <c r="AB1500" i="3"/>
  <c r="AE1498" i="3"/>
  <c r="AG1496" i="3"/>
  <c r="P1496" i="5" s="1"/>
  <c r="AB1495" i="3"/>
  <c r="K1495" i="5" s="1"/>
  <c r="AD1493" i="3"/>
  <c r="AG1641" i="3"/>
  <c r="P1641" i="5" s="1"/>
  <c r="AD1635" i="3"/>
  <c r="M1635" i="5" s="1"/>
  <c r="Z1632" i="3"/>
  <c r="AA1632" i="3" s="1"/>
  <c r="AC1630" i="3"/>
  <c r="AD1627" i="3"/>
  <c r="AF1623" i="3"/>
  <c r="Z1622" i="3"/>
  <c r="AA1622" i="3" s="1"/>
  <c r="AG1618" i="3"/>
  <c r="AG1615" i="3"/>
  <c r="AB1614" i="3"/>
  <c r="K1614" i="5" s="1"/>
  <c r="AD1612" i="3"/>
  <c r="M1612" i="5" s="1"/>
  <c r="AF1610" i="3"/>
  <c r="O1610" i="5" s="1"/>
  <c r="Z1609" i="3"/>
  <c r="AC1607" i="3"/>
  <c r="L1607" i="5" s="1"/>
  <c r="AE1605" i="3"/>
  <c r="N1605" i="5" s="1"/>
  <c r="AD1602" i="3"/>
  <c r="AF1600" i="3"/>
  <c r="Z1599" i="3"/>
  <c r="AA1599" i="3" s="1"/>
  <c r="AC1597" i="3"/>
  <c r="L1597" i="5" s="1"/>
  <c r="AE1595" i="3"/>
  <c r="AG1593" i="3"/>
  <c r="AB1592" i="3"/>
  <c r="K1592" i="5" s="1"/>
  <c r="AD1590" i="3"/>
  <c r="M1590" i="5" s="1"/>
  <c r="AG1588" i="3"/>
  <c r="P1588" i="5" s="1"/>
  <c r="AC1587" i="3"/>
  <c r="AE1585" i="3"/>
  <c r="N1585" i="5" s="1"/>
  <c r="AG1583" i="3"/>
  <c r="P1583" i="5" s="1"/>
  <c r="AB1582" i="3"/>
  <c r="AD1580" i="3"/>
  <c r="AF1578" i="3"/>
  <c r="O1578" i="5" s="1"/>
  <c r="Z1577" i="3"/>
  <c r="AA1577" i="3" s="1"/>
  <c r="AC1575" i="3"/>
  <c r="L1575" i="5" s="1"/>
  <c r="AE1573" i="3"/>
  <c r="AG1571" i="3"/>
  <c r="P1571" i="5" s="1"/>
  <c r="AB1570" i="3"/>
  <c r="AD1568" i="3"/>
  <c r="M1568" i="5" s="1"/>
  <c r="AF1566" i="3"/>
  <c r="AD1563" i="3"/>
  <c r="M1563" i="5" s="1"/>
  <c r="AG1561" i="3"/>
  <c r="P1561" i="5" s="1"/>
  <c r="AC1560" i="3"/>
  <c r="AG1558" i="3"/>
  <c r="AB1557" i="3"/>
  <c r="K1557" i="5" s="1"/>
  <c r="AD1555" i="3"/>
  <c r="M1555" i="5" s="1"/>
  <c r="AF1553" i="3"/>
  <c r="AE1550" i="3"/>
  <c r="AG1548" i="3"/>
  <c r="P1548" i="5" s="1"/>
  <c r="AB1547" i="3"/>
  <c r="K1547" i="5" s="1"/>
  <c r="AE1545" i="3"/>
  <c r="N1545" i="5" s="1"/>
  <c r="AG1543" i="3"/>
  <c r="AB1542" i="3"/>
  <c r="K1542" i="5" s="1"/>
  <c r="AE1540" i="3"/>
  <c r="N1540" i="5" s="1"/>
  <c r="AG1538" i="3"/>
  <c r="AB1537" i="3"/>
  <c r="AD1535" i="3"/>
  <c r="AF1533" i="3"/>
  <c r="O1533" i="5" s="1"/>
  <c r="AB1532" i="3"/>
  <c r="AE1530" i="3"/>
  <c r="AG1528" i="3"/>
  <c r="AB1527" i="3"/>
  <c r="K1527" i="5" s="1"/>
  <c r="AD1525" i="3"/>
  <c r="M1525" i="5" s="1"/>
  <c r="AF1523" i="3"/>
  <c r="Z1522" i="3"/>
  <c r="AA1522" i="3" s="1"/>
  <c r="AC1520" i="3"/>
  <c r="L1520" i="5" s="1"/>
  <c r="AF1518" i="3"/>
  <c r="AD1515" i="3"/>
  <c r="AF1513" i="3"/>
  <c r="O1513" i="5" s="1"/>
  <c r="Z1512" i="3"/>
  <c r="AA1512" i="3" s="1"/>
  <c r="AC1510" i="3"/>
  <c r="L1510" i="5" s="1"/>
  <c r="AE1508" i="3"/>
  <c r="AG1506" i="3"/>
  <c r="P1506" i="5" s="1"/>
  <c r="AB1505" i="3"/>
  <c r="K1505" i="5" s="1"/>
  <c r="AD1503" i="3"/>
  <c r="AF1501" i="3"/>
  <c r="Z1500" i="3"/>
  <c r="AD1498" i="3"/>
  <c r="M1498" i="5" s="1"/>
  <c r="AF1496" i="3"/>
  <c r="Z1495" i="3"/>
  <c r="AA1495" i="3" s="1"/>
  <c r="AC1493" i="3"/>
  <c r="AG1659" i="3"/>
  <c r="P1659" i="5" s="1"/>
  <c r="AG1639" i="3"/>
  <c r="P1639" i="5" s="1"/>
  <c r="AG1634" i="3"/>
  <c r="AF1631" i="3"/>
  <c r="O1631" i="5" s="1"/>
  <c r="Z1630" i="3"/>
  <c r="AA1630" i="3" s="1"/>
  <c r="AF1626" i="3"/>
  <c r="O1626" i="5" s="1"/>
  <c r="AD1623" i="3"/>
  <c r="M1623" i="5" s="1"/>
  <c r="AF1621" i="3"/>
  <c r="O1621" i="5" s="1"/>
  <c r="AC1618" i="3"/>
  <c r="L1618" i="5" s="1"/>
  <c r="AE1615" i="3"/>
  <c r="AG1613" i="3"/>
  <c r="AB1612" i="3"/>
  <c r="K1612" i="5" s="1"/>
  <c r="AD1610" i="3"/>
  <c r="M1610" i="5" s="1"/>
  <c r="AF1608" i="3"/>
  <c r="Z1607" i="3"/>
  <c r="AA1607" i="3" s="1"/>
  <c r="AC1605" i="3"/>
  <c r="AG1603" i="3"/>
  <c r="P1603" i="5" s="1"/>
  <c r="AB1602" i="3"/>
  <c r="K1602" i="5" s="1"/>
  <c r="AD1600" i="3"/>
  <c r="AF1598" i="3"/>
  <c r="O1598" i="5" s="1"/>
  <c r="Z1597" i="3"/>
  <c r="AA1597" i="3" s="1"/>
  <c r="AC1595" i="3"/>
  <c r="AE1593" i="3"/>
  <c r="AG1591" i="3"/>
  <c r="P1591" i="5" s="1"/>
  <c r="AB1590" i="3"/>
  <c r="K1590" i="5" s="1"/>
  <c r="AE1588" i="3"/>
  <c r="Z1587" i="3"/>
  <c r="AA1587" i="3" s="1"/>
  <c r="AC1585" i="3"/>
  <c r="L1585" i="5" s="1"/>
  <c r="AE1583" i="3"/>
  <c r="N1583" i="5" s="1"/>
  <c r="AG1581" i="3"/>
  <c r="P1581" i="5" s="1"/>
  <c r="AB1580" i="3"/>
  <c r="AD1578" i="3"/>
  <c r="M1578" i="5" s="1"/>
  <c r="AF1576" i="3"/>
  <c r="O1576" i="5" s="1"/>
  <c r="Z1575" i="3"/>
  <c r="AA1575" i="3" s="1"/>
  <c r="AC1573" i="3"/>
  <c r="L1573" i="5" s="1"/>
  <c r="AE1571" i="3"/>
  <c r="N1571" i="5" s="1"/>
  <c r="AG1569" i="3"/>
  <c r="P1569" i="5" s="1"/>
  <c r="AB1568" i="3"/>
  <c r="K1568" i="5" s="1"/>
  <c r="AD1566" i="3"/>
  <c r="AG1564" i="3"/>
  <c r="P1564" i="5" s="1"/>
  <c r="AB1563" i="3"/>
  <c r="K1563" i="5" s="1"/>
  <c r="AE1561" i="3"/>
  <c r="N1561" i="5" s="1"/>
  <c r="AE1558" i="3"/>
  <c r="N1558" i="5" s="1"/>
  <c r="AG1556" i="3"/>
  <c r="P1556" i="5" s="1"/>
  <c r="AB1555" i="3"/>
  <c r="K1555" i="5" s="1"/>
  <c r="AD1553" i="3"/>
  <c r="AG1551" i="3"/>
  <c r="AC1550" i="3"/>
  <c r="L1550" i="5" s="1"/>
  <c r="AE1548" i="3"/>
  <c r="N1548" i="5" s="1"/>
  <c r="AG1546" i="3"/>
  <c r="P1546" i="5" s="1"/>
  <c r="AC1545" i="3"/>
  <c r="AE1543" i="3"/>
  <c r="N1543" i="5" s="1"/>
  <c r="AG1541" i="3"/>
  <c r="P1541" i="5" s="1"/>
  <c r="AC1540" i="3"/>
  <c r="L1540" i="5" s="1"/>
  <c r="AE1538" i="3"/>
  <c r="AG1536" i="3"/>
  <c r="P1536" i="5" s="1"/>
  <c r="AB1535" i="3"/>
  <c r="K1535" i="5" s="1"/>
  <c r="AD1533" i="3"/>
  <c r="AC1530" i="3"/>
  <c r="AE1528" i="3"/>
  <c r="N1528" i="5" s="1"/>
  <c r="AB1658" i="3"/>
  <c r="K1658" i="5" s="1"/>
  <c r="Z1639" i="3"/>
  <c r="AA1639" i="3" s="1"/>
  <c r="AF1634" i="3"/>
  <c r="AE1631" i="3"/>
  <c r="N1631" i="5" s="1"/>
  <c r="AG1629" i="3"/>
  <c r="AG1625" i="3"/>
  <c r="P1625" i="5" s="1"/>
  <c r="AC1623" i="3"/>
  <c r="AE1621" i="3"/>
  <c r="N1621" i="5" s="1"/>
  <c r="AB1618" i="3"/>
  <c r="K1618" i="5" s="1"/>
  <c r="AD1615" i="3"/>
  <c r="AF1613" i="3"/>
  <c r="Z1612" i="3"/>
  <c r="AC1610" i="3"/>
  <c r="L1610" i="5" s="1"/>
  <c r="AE1608" i="3"/>
  <c r="AG1606" i="3"/>
  <c r="AB1605" i="3"/>
  <c r="AF1603" i="3"/>
  <c r="O1603" i="5" s="1"/>
  <c r="Z1602" i="3"/>
  <c r="AC1600" i="3"/>
  <c r="L1600" i="5" s="1"/>
  <c r="AE1598" i="3"/>
  <c r="N1598" i="5" s="1"/>
  <c r="AG1596" i="3"/>
  <c r="P1596" i="5" s="1"/>
  <c r="AB1595" i="3"/>
  <c r="AD1593" i="3"/>
  <c r="AF1591" i="3"/>
  <c r="O1591" i="5" s="1"/>
  <c r="Z1590" i="3"/>
  <c r="AA1590" i="3" s="1"/>
  <c r="AD1588" i="3"/>
  <c r="M1588" i="5" s="1"/>
  <c r="AG1586" i="3"/>
  <c r="AB1585" i="3"/>
  <c r="K1585" i="5" s="1"/>
  <c r="AD1583" i="3"/>
  <c r="M1583" i="5" s="1"/>
  <c r="AF1581" i="3"/>
  <c r="O1581" i="5" s="1"/>
  <c r="Z1580" i="3"/>
  <c r="AA1580" i="3" s="1"/>
  <c r="AC1578" i="3"/>
  <c r="L1578" i="5" s="1"/>
  <c r="AE1576" i="3"/>
  <c r="N1576" i="5" s="1"/>
  <c r="AG1574" i="3"/>
  <c r="AB1573" i="3"/>
  <c r="AD1571" i="3"/>
  <c r="M1571" i="5" s="1"/>
  <c r="AF1569" i="3"/>
  <c r="O1569" i="5" s="1"/>
  <c r="Z1568" i="3"/>
  <c r="AA1568" i="3" s="1"/>
  <c r="AC1566" i="3"/>
  <c r="AF1564" i="3"/>
  <c r="O1564" i="5" s="1"/>
  <c r="Z1563" i="3"/>
  <c r="AA1563" i="3" s="1"/>
  <c r="AD1561" i="3"/>
  <c r="M1561" i="5" s="1"/>
  <c r="AD1558" i="3"/>
  <c r="AF1556" i="3"/>
  <c r="O1556" i="5" s="1"/>
  <c r="Z1555" i="3"/>
  <c r="AA1555" i="3" s="1"/>
  <c r="AC1553" i="3"/>
  <c r="AF1551" i="3"/>
  <c r="O1551" i="5" s="1"/>
  <c r="AB1550" i="3"/>
  <c r="K1550" i="5" s="1"/>
  <c r="AD1548" i="3"/>
  <c r="M1548" i="5" s="1"/>
  <c r="AF1546" i="3"/>
  <c r="AB1545" i="3"/>
  <c r="AD1543" i="3"/>
  <c r="AF1541" i="3"/>
  <c r="AB1540" i="3"/>
  <c r="K1540" i="5" s="1"/>
  <c r="AD1538" i="3"/>
  <c r="AF1536" i="3"/>
  <c r="O1536" i="5" s="1"/>
  <c r="Z1535" i="3"/>
  <c r="AA1535" i="3" s="1"/>
  <c r="AC1533" i="3"/>
  <c r="AG1531" i="3"/>
  <c r="P1531" i="5" s="1"/>
  <c r="AB1530" i="3"/>
  <c r="K1530" i="5" s="1"/>
  <c r="AD1528" i="3"/>
  <c r="M1528" i="5" s="1"/>
  <c r="AF1526" i="3"/>
  <c r="Z1525" i="3"/>
  <c r="AA1525" i="3" s="1"/>
  <c r="AC1523" i="3"/>
  <c r="L1523" i="5" s="1"/>
  <c r="AE1521" i="3"/>
  <c r="N1521" i="5" s="1"/>
  <c r="Z1520" i="3"/>
  <c r="AC1518" i="3"/>
  <c r="AF1516" i="3"/>
  <c r="O1516" i="5" s="1"/>
  <c r="Z1515" i="3"/>
  <c r="AC1513" i="3"/>
  <c r="AE1511" i="3"/>
  <c r="AG1509" i="3"/>
  <c r="P1509" i="5" s="1"/>
  <c r="AB1508" i="3"/>
  <c r="K1508" i="5" s="1"/>
  <c r="AD1506" i="3"/>
  <c r="M1506" i="5" s="1"/>
  <c r="AF1504" i="3"/>
  <c r="Z1503" i="3"/>
  <c r="AA1503" i="3" s="1"/>
  <c r="AC1501" i="3"/>
  <c r="L1501" i="5" s="1"/>
  <c r="AE1499" i="3"/>
  <c r="N1499" i="5" s="1"/>
  <c r="Z1498" i="3"/>
  <c r="AA1498" i="3" s="1"/>
  <c r="AC1496" i="3"/>
  <c r="L1496" i="5" s="1"/>
  <c r="AE1494" i="3"/>
  <c r="N1494" i="5" s="1"/>
  <c r="AG1492" i="3"/>
  <c r="AG1646" i="3"/>
  <c r="AD1634" i="3"/>
  <c r="M1634" i="5" s="1"/>
  <c r="AB1629" i="3"/>
  <c r="K1629" i="5" s="1"/>
  <c r="AG1621" i="3"/>
  <c r="AG1614" i="3"/>
  <c r="AB1611" i="3"/>
  <c r="K1611" i="5" s="1"/>
  <c r="AE1606" i="3"/>
  <c r="N1606" i="5" s="1"/>
  <c r="AD1603" i="3"/>
  <c r="M1603" i="5" s="1"/>
  <c r="AE1599" i="3"/>
  <c r="AD1595" i="3"/>
  <c r="M1595" i="5" s="1"/>
  <c r="AB1591" i="3"/>
  <c r="K1591" i="5" s="1"/>
  <c r="AD1584" i="3"/>
  <c r="AC1580" i="3"/>
  <c r="Z1576" i="3"/>
  <c r="AA1576" i="3" s="1"/>
  <c r="AC1572" i="3"/>
  <c r="L1572" i="5" s="1"/>
  <c r="AF1567" i="3"/>
  <c r="Z1564" i="3"/>
  <c r="AA1564" i="3" s="1"/>
  <c r="AF1560" i="3"/>
  <c r="O1560" i="5" s="1"/>
  <c r="AE1557" i="3"/>
  <c r="N1557" i="5" s="1"/>
  <c r="Z1553" i="3"/>
  <c r="AA1553" i="3" s="1"/>
  <c r="AE1549" i="3"/>
  <c r="AD1541" i="3"/>
  <c r="M1541" i="5" s="1"/>
  <c r="AF1537" i="3"/>
  <c r="O1537" i="5" s="1"/>
  <c r="AE1533" i="3"/>
  <c r="AD1530" i="3"/>
  <c r="M1530" i="5" s="1"/>
  <c r="AD1526" i="3"/>
  <c r="M1526" i="5" s="1"/>
  <c r="Z1523" i="3"/>
  <c r="AA1523" i="3" s="1"/>
  <c r="AF1519" i="3"/>
  <c r="O1519" i="5" s="1"/>
  <c r="AD1516" i="3"/>
  <c r="Z1513" i="3"/>
  <c r="AA1513" i="3" s="1"/>
  <c r="AE1509" i="3"/>
  <c r="N1509" i="5" s="1"/>
  <c r="AB1506" i="3"/>
  <c r="K1506" i="5" s="1"/>
  <c r="AF1502" i="3"/>
  <c r="AC1499" i="3"/>
  <c r="L1499" i="5" s="1"/>
  <c r="Z1496" i="3"/>
  <c r="AA1496" i="3" s="1"/>
  <c r="AF1492" i="3"/>
  <c r="AG1490" i="3"/>
  <c r="AC1489" i="3"/>
  <c r="L1489" i="5" s="1"/>
  <c r="AE1487" i="3"/>
  <c r="N1487" i="5" s="1"/>
  <c r="AD1484" i="3"/>
  <c r="AG1482" i="3"/>
  <c r="AB1481" i="3"/>
  <c r="K1481" i="5" s="1"/>
  <c r="AD1479" i="3"/>
  <c r="M1479" i="5" s="1"/>
  <c r="AF1477" i="3"/>
  <c r="O1477" i="5" s="1"/>
  <c r="Z1476" i="3"/>
  <c r="AD1474" i="3"/>
  <c r="M1474" i="5" s="1"/>
  <c r="AF1472" i="3"/>
  <c r="O1472" i="5" s="1"/>
  <c r="AB1471" i="3"/>
  <c r="AD1469" i="3"/>
  <c r="M1469" i="5" s="1"/>
  <c r="AF1467" i="3"/>
  <c r="O1467" i="5" s="1"/>
  <c r="AD1464" i="3"/>
  <c r="M1464" i="5" s="1"/>
  <c r="AF1462" i="3"/>
  <c r="Z1461" i="3"/>
  <c r="AA1461" i="3" s="1"/>
  <c r="AC1459" i="3"/>
  <c r="L1459" i="5" s="1"/>
  <c r="AE1457" i="3"/>
  <c r="AD1454" i="3"/>
  <c r="M1454" i="5" s="1"/>
  <c r="AF1452" i="3"/>
  <c r="O1452" i="5" s="1"/>
  <c r="AD1449" i="3"/>
  <c r="M1449" i="5" s="1"/>
  <c r="AF1447" i="3"/>
  <c r="O1447" i="5" s="1"/>
  <c r="Z1446" i="3"/>
  <c r="AA1446" i="3" s="1"/>
  <c r="AD1444" i="3"/>
  <c r="AG1442" i="3"/>
  <c r="P1442" i="5" s="1"/>
  <c r="AC1441" i="3"/>
  <c r="L1441" i="5" s="1"/>
  <c r="AE1439" i="3"/>
  <c r="AG1437" i="3"/>
  <c r="AB1436" i="3"/>
  <c r="AD1434" i="3"/>
  <c r="M1434" i="5" s="1"/>
  <c r="AG1432" i="3"/>
  <c r="P1432" i="5" s="1"/>
  <c r="AB1431" i="3"/>
  <c r="K1431" i="5" s="1"/>
  <c r="AD1429" i="3"/>
  <c r="M1429" i="5" s="1"/>
  <c r="AF1427" i="3"/>
  <c r="O1427" i="5" s="1"/>
  <c r="AB1426" i="3"/>
  <c r="AD1424" i="3"/>
  <c r="AG1422" i="3"/>
  <c r="P1422" i="5" s="1"/>
  <c r="AB1634" i="3"/>
  <c r="K1634" i="5" s="1"/>
  <c r="Z1629" i="3"/>
  <c r="AA1629" i="3" s="1"/>
  <c r="AC1621" i="3"/>
  <c r="AF1614" i="3"/>
  <c r="O1614" i="5" s="1"/>
  <c r="AE1610" i="3"/>
  <c r="N1610" i="5" s="1"/>
  <c r="AC1606" i="3"/>
  <c r="L1606" i="5" s="1"/>
  <c r="AB1603" i="3"/>
  <c r="K1603" i="5" s="1"/>
  <c r="AD1599" i="3"/>
  <c r="M1599" i="5" s="1"/>
  <c r="AG1594" i="3"/>
  <c r="P1594" i="5" s="1"/>
  <c r="Z1591" i="3"/>
  <c r="AA1591" i="3" s="1"/>
  <c r="AC1584" i="3"/>
  <c r="AF1579" i="3"/>
  <c r="O1579" i="5" s="1"/>
  <c r="AG1575" i="3"/>
  <c r="P1575" i="5" s="1"/>
  <c r="AF1571" i="3"/>
  <c r="AD1567" i="3"/>
  <c r="AG1563" i="3"/>
  <c r="P1563" i="5" s="1"/>
  <c r="AB1560" i="3"/>
  <c r="K1560" i="5" s="1"/>
  <c r="Z1557" i="3"/>
  <c r="AA1557" i="3" s="1"/>
  <c r="AF1552" i="3"/>
  <c r="AD1549" i="3"/>
  <c r="M1549" i="5" s="1"/>
  <c r="AD1545" i="3"/>
  <c r="M1545" i="5" s="1"/>
  <c r="AB1541" i="3"/>
  <c r="AE1537" i="3"/>
  <c r="AG1529" i="3"/>
  <c r="P1529" i="5" s="1"/>
  <c r="AB1526" i="3"/>
  <c r="K1526" i="5" s="1"/>
  <c r="AF1522" i="3"/>
  <c r="AD1519" i="3"/>
  <c r="AB1516" i="3"/>
  <c r="K1516" i="5" s="1"/>
  <c r="AF1512" i="3"/>
  <c r="O1512" i="5" s="1"/>
  <c r="AC1509" i="3"/>
  <c r="L1509" i="5" s="1"/>
  <c r="AG1505" i="3"/>
  <c r="AD1502" i="3"/>
  <c r="M1502" i="5" s="1"/>
  <c r="AF1495" i="3"/>
  <c r="O1495" i="5" s="1"/>
  <c r="AE1492" i="3"/>
  <c r="AF1490" i="3"/>
  <c r="O1490" i="5" s="1"/>
  <c r="AB1489" i="3"/>
  <c r="K1489" i="5" s="1"/>
  <c r="AD1487" i="3"/>
  <c r="M1487" i="5" s="1"/>
  <c r="AC1484" i="3"/>
  <c r="L1484" i="5" s="1"/>
  <c r="AF1482" i="3"/>
  <c r="Z1481" i="3"/>
  <c r="AA1481" i="3" s="1"/>
  <c r="AC1479" i="3"/>
  <c r="L1479" i="5" s="1"/>
  <c r="AE1477" i="3"/>
  <c r="N1477" i="5" s="1"/>
  <c r="AG1475" i="3"/>
  <c r="AC1474" i="3"/>
  <c r="L1474" i="5" s="1"/>
  <c r="AE1472" i="3"/>
  <c r="N1472" i="5" s="1"/>
  <c r="Z1471" i="3"/>
  <c r="AA1471" i="3" s="1"/>
  <c r="AC1469" i="3"/>
  <c r="L1469" i="5" s="1"/>
  <c r="AE1467" i="3"/>
  <c r="N1467" i="5" s="1"/>
  <c r="Z1466" i="3"/>
  <c r="AA1466" i="3" s="1"/>
  <c r="AC1464" i="3"/>
  <c r="AE1462" i="3"/>
  <c r="AG1460" i="3"/>
  <c r="AB1459" i="3"/>
  <c r="K1459" i="5" s="1"/>
  <c r="AD1457" i="3"/>
  <c r="M1457" i="5" s="1"/>
  <c r="AC1454" i="3"/>
  <c r="L1454" i="5" s="1"/>
  <c r="AE1452" i="3"/>
  <c r="N1452" i="5" s="1"/>
  <c r="Z1451" i="3"/>
  <c r="AA1451" i="3" s="1"/>
  <c r="AC1449" i="3"/>
  <c r="AE1447" i="3"/>
  <c r="AG1445" i="3"/>
  <c r="P1445" i="5" s="1"/>
  <c r="AC1444" i="3"/>
  <c r="L1444" i="5" s="1"/>
  <c r="AF1442" i="3"/>
  <c r="AB1441" i="3"/>
  <c r="AD1439" i="3"/>
  <c r="M1439" i="5" s="1"/>
  <c r="AF1437" i="3"/>
  <c r="O1437" i="5" s="1"/>
  <c r="Z1436" i="3"/>
  <c r="AA1436" i="3" s="1"/>
  <c r="AC1434" i="3"/>
  <c r="L1434" i="5" s="1"/>
  <c r="AF1432" i="3"/>
  <c r="O1432" i="5" s="1"/>
  <c r="Z1431" i="3"/>
  <c r="AA1431" i="3" s="1"/>
  <c r="AC1429" i="3"/>
  <c r="AE1427" i="3"/>
  <c r="Z1426" i="3"/>
  <c r="AA1426" i="3" s="1"/>
  <c r="AC1424" i="3"/>
  <c r="L1424" i="5" s="1"/>
  <c r="AF1422" i="3"/>
  <c r="O1422" i="5" s="1"/>
  <c r="Z1421" i="3"/>
  <c r="AA1421" i="3" s="1"/>
  <c r="AC1419" i="3"/>
  <c r="L1419" i="5" s="1"/>
  <c r="AF1417" i="3"/>
  <c r="O1417" i="5" s="1"/>
  <c r="Z1416" i="3"/>
  <c r="AA1416" i="3" s="1"/>
  <c r="AC1414" i="3"/>
  <c r="L1414" i="5" s="1"/>
  <c r="AE1412" i="3"/>
  <c r="N1412" i="5" s="1"/>
  <c r="AG1410" i="3"/>
  <c r="P1410" i="5" s="1"/>
  <c r="AB1409" i="3"/>
  <c r="Z1634" i="3"/>
  <c r="AA1634" i="3" s="1"/>
  <c r="AG1626" i="3"/>
  <c r="P1626" i="5" s="1"/>
  <c r="Z1621" i="3"/>
  <c r="AA1621" i="3" s="1"/>
  <c r="AE1614" i="3"/>
  <c r="N1614" i="5" s="1"/>
  <c r="Z1610" i="3"/>
  <c r="AA1610" i="3" s="1"/>
  <c r="AB1606" i="3"/>
  <c r="Z1603" i="3"/>
  <c r="AA1603" i="3" s="1"/>
  <c r="AG1598" i="3"/>
  <c r="P1598" i="5" s="1"/>
  <c r="AE1594" i="3"/>
  <c r="AG1590" i="3"/>
  <c r="P1590" i="5" s="1"/>
  <c r="AG1587" i="3"/>
  <c r="P1587" i="5" s="1"/>
  <c r="AF1583" i="3"/>
  <c r="AD1579" i="3"/>
  <c r="AF1575" i="3"/>
  <c r="O1575" i="5" s="1"/>
  <c r="AB1571" i="3"/>
  <c r="K1571" i="5" s="1"/>
  <c r="AC1567" i="3"/>
  <c r="AC1563" i="3"/>
  <c r="AD1556" i="3"/>
  <c r="M1556" i="5" s="1"/>
  <c r="AE1552" i="3"/>
  <c r="N1552" i="5" s="1"/>
  <c r="AC1549" i="3"/>
  <c r="L1549" i="5" s="1"/>
  <c r="AG1544" i="3"/>
  <c r="Z1537" i="3"/>
  <c r="AA1537" i="3" s="1"/>
  <c r="AE1529" i="3"/>
  <c r="N1529" i="5" s="1"/>
  <c r="Z1526" i="3"/>
  <c r="AA1526" i="3" s="1"/>
  <c r="AE1522" i="3"/>
  <c r="AC1519" i="3"/>
  <c r="L1519" i="5" s="1"/>
  <c r="Z1516" i="3"/>
  <c r="AA1516" i="3" s="1"/>
  <c r="AE1512" i="3"/>
  <c r="AB1509" i="3"/>
  <c r="AF1505" i="3"/>
  <c r="O1505" i="5" s="1"/>
  <c r="AC1502" i="3"/>
  <c r="L1502" i="5" s="1"/>
  <c r="Z1499" i="3"/>
  <c r="AA1499" i="3" s="1"/>
  <c r="AE1495" i="3"/>
  <c r="AC1492" i="3"/>
  <c r="L1492" i="5" s="1"/>
  <c r="AE1490" i="3"/>
  <c r="N1490" i="5" s="1"/>
  <c r="Z1489" i="3"/>
  <c r="AA1489" i="3" s="1"/>
  <c r="AC1487" i="3"/>
  <c r="L1487" i="5" s="1"/>
  <c r="AG1485" i="3"/>
  <c r="P1485" i="5" s="1"/>
  <c r="AB1484" i="3"/>
  <c r="K1484" i="5" s="1"/>
  <c r="AE1482" i="3"/>
  <c r="AG1480" i="3"/>
  <c r="AB1479" i="3"/>
  <c r="K1479" i="5" s="1"/>
  <c r="AD1477" i="3"/>
  <c r="M1477" i="5" s="1"/>
  <c r="AF1475" i="3"/>
  <c r="O1475" i="5" s="1"/>
  <c r="AB1474" i="3"/>
  <c r="AD1472" i="3"/>
  <c r="M1472" i="5" s="1"/>
  <c r="AG1470" i="3"/>
  <c r="P1470" i="5" s="1"/>
  <c r="AB1469" i="3"/>
  <c r="AD1467" i="3"/>
  <c r="AG1465" i="3"/>
  <c r="P1465" i="5" s="1"/>
  <c r="AB1464" i="3"/>
  <c r="K1464" i="5" s="1"/>
  <c r="AD1462" i="3"/>
  <c r="AF1460" i="3"/>
  <c r="Z1459" i="3"/>
  <c r="AA1459" i="3" s="1"/>
  <c r="AC1457" i="3"/>
  <c r="L1457" i="5" s="1"/>
  <c r="AG1455" i="3"/>
  <c r="AB1454" i="3"/>
  <c r="K1454" i="5" s="1"/>
  <c r="AD1452" i="3"/>
  <c r="M1452" i="5" s="1"/>
  <c r="AG1450" i="3"/>
  <c r="P1450" i="5" s="1"/>
  <c r="AB1449" i="3"/>
  <c r="AD1447" i="3"/>
  <c r="AF1445" i="3"/>
  <c r="O1445" i="5" s="1"/>
  <c r="AB1444" i="3"/>
  <c r="K1444" i="5" s="1"/>
  <c r="AE1442" i="3"/>
  <c r="Z1441" i="3"/>
  <c r="AA1441" i="3" s="1"/>
  <c r="AC1439" i="3"/>
  <c r="L1439" i="5" s="1"/>
  <c r="AE1437" i="3"/>
  <c r="N1437" i="5" s="1"/>
  <c r="AG1435" i="3"/>
  <c r="P1435" i="5" s="1"/>
  <c r="AB1434" i="3"/>
  <c r="AE1432" i="3"/>
  <c r="N1432" i="5" s="1"/>
  <c r="AG1430" i="3"/>
  <c r="P1430" i="5" s="1"/>
  <c r="AB1429" i="3"/>
  <c r="AD1427" i="3"/>
  <c r="AG1425" i="3"/>
  <c r="P1425" i="5" s="1"/>
  <c r="AB1424" i="3"/>
  <c r="K1424" i="5" s="1"/>
  <c r="AE1422" i="3"/>
  <c r="AG1654" i="3"/>
  <c r="AB1640" i="3"/>
  <c r="K1640" i="5" s="1"/>
  <c r="AF1633" i="3"/>
  <c r="AE1625" i="3"/>
  <c r="N1625" i="5" s="1"/>
  <c r="AE1620" i="3"/>
  <c r="Z1614" i="3"/>
  <c r="AA1614" i="3" s="1"/>
  <c r="AF1609" i="3"/>
  <c r="O1609" i="5" s="1"/>
  <c r="Z1606" i="3"/>
  <c r="AA1606" i="3" s="1"/>
  <c r="AG1602" i="3"/>
  <c r="AC1598" i="3"/>
  <c r="L1598" i="5" s="1"/>
  <c r="AD1594" i="3"/>
  <c r="M1594" i="5" s="1"/>
  <c r="AC1590" i="3"/>
  <c r="AF1587" i="3"/>
  <c r="AB1583" i="3"/>
  <c r="K1583" i="5" s="1"/>
  <c r="AC1579" i="3"/>
  <c r="L1579" i="5" s="1"/>
  <c r="AB1575" i="3"/>
  <c r="K1575" i="5" s="1"/>
  <c r="AG1570" i="3"/>
  <c r="AB1567" i="3"/>
  <c r="K1567" i="5" s="1"/>
  <c r="AF1562" i="3"/>
  <c r="O1562" i="5" s="1"/>
  <c r="AB1556" i="3"/>
  <c r="AD1552" i="3"/>
  <c r="AF1548" i="3"/>
  <c r="AE1544" i="3"/>
  <c r="N1544" i="5" s="1"/>
  <c r="Z1541" i="3"/>
  <c r="AA1541" i="3" s="1"/>
  <c r="AD1536" i="3"/>
  <c r="AG1532" i="3"/>
  <c r="P1532" i="5" s="1"/>
  <c r="AD1529" i="3"/>
  <c r="M1529" i="5" s="1"/>
  <c r="AG1525" i="3"/>
  <c r="P1525" i="5" s="1"/>
  <c r="AD1522" i="3"/>
  <c r="M1522" i="5" s="1"/>
  <c r="AB1519" i="3"/>
  <c r="K1519" i="5" s="1"/>
  <c r="AG1515" i="3"/>
  <c r="P1515" i="5" s="1"/>
  <c r="AD1512" i="3"/>
  <c r="Z1509" i="3"/>
  <c r="AA1509" i="3" s="1"/>
  <c r="AE1505" i="3"/>
  <c r="N1505" i="5" s="1"/>
  <c r="AB1502" i="3"/>
  <c r="K1502" i="5" s="1"/>
  <c r="AG1498" i="3"/>
  <c r="AD1495" i="3"/>
  <c r="AB1492" i="3"/>
  <c r="K1492" i="5" s="1"/>
  <c r="AD1490" i="3"/>
  <c r="M1490" i="5" s="1"/>
  <c r="AG1488" i="3"/>
  <c r="AB1487" i="3"/>
  <c r="AF1485" i="3"/>
  <c r="O1485" i="5" s="1"/>
  <c r="AD1482" i="3"/>
  <c r="M1482" i="5" s="1"/>
  <c r="AF1480" i="3"/>
  <c r="Z1479" i="3"/>
  <c r="AA1479" i="3" s="1"/>
  <c r="AC1477" i="3"/>
  <c r="L1477" i="5" s="1"/>
  <c r="AE1475" i="3"/>
  <c r="N1475" i="5" s="1"/>
  <c r="Z1474" i="3"/>
  <c r="AA1474" i="3" s="1"/>
  <c r="AC1472" i="3"/>
  <c r="AF1470" i="3"/>
  <c r="O1470" i="5" s="1"/>
  <c r="Z1469" i="3"/>
  <c r="AA1469" i="3" s="1"/>
  <c r="AC1467" i="3"/>
  <c r="L1467" i="5" s="1"/>
  <c r="AF1465" i="3"/>
  <c r="Z1464" i="3"/>
  <c r="AA1464" i="3" s="1"/>
  <c r="AC1462" i="3"/>
  <c r="L1462" i="5" s="1"/>
  <c r="AE1460" i="3"/>
  <c r="AG1458" i="3"/>
  <c r="AB1457" i="3"/>
  <c r="AF1455" i="3"/>
  <c r="O1455" i="5" s="1"/>
  <c r="Z1454" i="3"/>
  <c r="AA1454" i="3" s="1"/>
  <c r="AC1452" i="3"/>
  <c r="AF1450" i="3"/>
  <c r="O1450" i="5" s="1"/>
  <c r="Z1449" i="3"/>
  <c r="AA1449" i="3" s="1"/>
  <c r="AC1447" i="3"/>
  <c r="L1447" i="5" s="1"/>
  <c r="AE1445" i="3"/>
  <c r="AD1442" i="3"/>
  <c r="M1442" i="5" s="1"/>
  <c r="AG1440" i="3"/>
  <c r="P1440" i="5" s="1"/>
  <c r="AB1439" i="3"/>
  <c r="AD1437" i="3"/>
  <c r="M1437" i="5" s="1"/>
  <c r="AG1631" i="3"/>
  <c r="P1631" i="5" s="1"/>
  <c r="AC1625" i="3"/>
  <c r="L1625" i="5" s="1"/>
  <c r="AC1620" i="3"/>
  <c r="L1620" i="5" s="1"/>
  <c r="AD1613" i="3"/>
  <c r="AE1609" i="3"/>
  <c r="N1609" i="5" s="1"/>
  <c r="AD1605" i="3"/>
  <c r="M1605" i="5" s="1"/>
  <c r="AC1602" i="3"/>
  <c r="L1602" i="5" s="1"/>
  <c r="Z1598" i="3"/>
  <c r="AA1598" i="3" s="1"/>
  <c r="AC1594" i="3"/>
  <c r="L1594" i="5" s="1"/>
  <c r="AF1589" i="3"/>
  <c r="O1589" i="5" s="1"/>
  <c r="AB1587" i="3"/>
  <c r="AG1582" i="3"/>
  <c r="P1582" i="5" s="1"/>
  <c r="AB1579" i="3"/>
  <c r="K1579" i="5" s="1"/>
  <c r="AE1574" i="3"/>
  <c r="N1574" i="5" s="1"/>
  <c r="AF1570" i="3"/>
  <c r="AE1566" i="3"/>
  <c r="AD1562" i="3"/>
  <c r="M1562" i="5" s="1"/>
  <c r="AF1559" i="3"/>
  <c r="Z1556" i="3"/>
  <c r="AA1556" i="3" s="1"/>
  <c r="AB1548" i="3"/>
  <c r="AD1544" i="3"/>
  <c r="M1544" i="5" s="1"/>
  <c r="AD1540" i="3"/>
  <c r="M1540" i="5" s="1"/>
  <c r="AB1536" i="3"/>
  <c r="AF1532" i="3"/>
  <c r="AC1529" i="3"/>
  <c r="L1529" i="5" s="1"/>
  <c r="AC1525" i="3"/>
  <c r="L1525" i="5" s="1"/>
  <c r="AG1521" i="3"/>
  <c r="AE1518" i="3"/>
  <c r="AC1515" i="3"/>
  <c r="AG1511" i="3"/>
  <c r="P1511" i="5" s="1"/>
  <c r="AD1508" i="3"/>
  <c r="M1508" i="5" s="1"/>
  <c r="Z1505" i="3"/>
  <c r="AA1505" i="3" s="1"/>
  <c r="AE1501" i="3"/>
  <c r="N1501" i="5" s="1"/>
  <c r="AC1498" i="3"/>
  <c r="L1498" i="5" s="1"/>
  <c r="AG1494" i="3"/>
  <c r="Z1492" i="3"/>
  <c r="AA1492" i="3" s="1"/>
  <c r="AC1490" i="3"/>
  <c r="L1490" i="5" s="1"/>
  <c r="AF1488" i="3"/>
  <c r="O1488" i="5" s="1"/>
  <c r="AE1485" i="3"/>
  <c r="Z1484" i="3"/>
  <c r="AA1484" i="3" s="1"/>
  <c r="AC1482" i="3"/>
  <c r="L1482" i="5" s="1"/>
  <c r="AE1480" i="3"/>
  <c r="N1480" i="5" s="1"/>
  <c r="AG1478" i="3"/>
  <c r="P1478" i="5" s="1"/>
  <c r="AB1477" i="3"/>
  <c r="K1477" i="5" s="1"/>
  <c r="AD1475" i="3"/>
  <c r="M1475" i="5" s="1"/>
  <c r="AG1473" i="3"/>
  <c r="P1473" i="5" s="1"/>
  <c r="AB1472" i="3"/>
  <c r="AE1470" i="3"/>
  <c r="AG1468" i="3"/>
  <c r="P1468" i="5" s="1"/>
  <c r="AB1467" i="3"/>
  <c r="K1467" i="5" s="1"/>
  <c r="AE1465" i="3"/>
  <c r="N1465" i="5" s="1"/>
  <c r="AG1463" i="3"/>
  <c r="AB1462" i="3"/>
  <c r="K1462" i="5" s="1"/>
  <c r="AD1460" i="3"/>
  <c r="M1460" i="5" s="1"/>
  <c r="AF1458" i="3"/>
  <c r="O1458" i="5" s="1"/>
  <c r="AE1455" i="3"/>
  <c r="AG1453" i="3"/>
  <c r="P1453" i="5" s="1"/>
  <c r="AB1452" i="3"/>
  <c r="K1452" i="5" s="1"/>
  <c r="AE1450" i="3"/>
  <c r="AG1448" i="3"/>
  <c r="P1448" i="5" s="1"/>
  <c r="AB1447" i="3"/>
  <c r="K1447" i="5" s="1"/>
  <c r="AD1445" i="3"/>
  <c r="M1445" i="5" s="1"/>
  <c r="AC1442" i="3"/>
  <c r="L1442" i="5" s="1"/>
  <c r="AF1440" i="3"/>
  <c r="Z1439" i="3"/>
  <c r="AA1439" i="3" s="1"/>
  <c r="AC1437" i="3"/>
  <c r="L1437" i="5" s="1"/>
  <c r="AE1435" i="3"/>
  <c r="N1435" i="5" s="1"/>
  <c r="AG1433" i="3"/>
  <c r="P1433" i="5" s="1"/>
  <c r="AC1432" i="3"/>
  <c r="L1432" i="5" s="1"/>
  <c r="AE1430" i="3"/>
  <c r="N1430" i="5" s="1"/>
  <c r="AG1428" i="3"/>
  <c r="AB1427" i="3"/>
  <c r="AE1425" i="3"/>
  <c r="N1425" i="5" s="1"/>
  <c r="Z1424" i="3"/>
  <c r="AA1424" i="3" s="1"/>
  <c r="AC1422" i="3"/>
  <c r="AE1420" i="3"/>
  <c r="AG1418" i="3"/>
  <c r="P1418" i="5" s="1"/>
  <c r="AC1417" i="3"/>
  <c r="L1417" i="5" s="1"/>
  <c r="AE1415" i="3"/>
  <c r="N1415" i="5" s="1"/>
  <c r="AG1413" i="3"/>
  <c r="AB1412" i="3"/>
  <c r="K1412" i="5" s="1"/>
  <c r="AD1410" i="3"/>
  <c r="M1410" i="5" s="1"/>
  <c r="AG1408" i="3"/>
  <c r="AC1631" i="3"/>
  <c r="AB1625" i="3"/>
  <c r="K1625" i="5" s="1"/>
  <c r="AE1618" i="3"/>
  <c r="N1618" i="5" s="1"/>
  <c r="AB1613" i="3"/>
  <c r="AD1609" i="3"/>
  <c r="AF1601" i="3"/>
  <c r="O1601" i="5" s="1"/>
  <c r="AG1597" i="3"/>
  <c r="AF1593" i="3"/>
  <c r="AD1589" i="3"/>
  <c r="AE1586" i="3"/>
  <c r="N1586" i="5" s="1"/>
  <c r="AF1582" i="3"/>
  <c r="O1582" i="5" s="1"/>
  <c r="AE1578" i="3"/>
  <c r="AC1574" i="3"/>
  <c r="AE1570" i="3"/>
  <c r="N1570" i="5" s="1"/>
  <c r="Z1566" i="3"/>
  <c r="AA1566" i="3" s="1"/>
  <c r="AC1562" i="3"/>
  <c r="AD1559" i="3"/>
  <c r="AG1555" i="3"/>
  <c r="P1555" i="5" s="1"/>
  <c r="AG1547" i="3"/>
  <c r="P1547" i="5" s="1"/>
  <c r="AC1544" i="3"/>
  <c r="L1544" i="5" s="1"/>
  <c r="AG1539" i="3"/>
  <c r="Z1536" i="3"/>
  <c r="AA1536" i="3" s="1"/>
  <c r="AE1532" i="3"/>
  <c r="N1532" i="5" s="1"/>
  <c r="AF1528" i="3"/>
  <c r="AB1525" i="3"/>
  <c r="AF1521" i="3"/>
  <c r="O1521" i="5" s="1"/>
  <c r="AD1518" i="3"/>
  <c r="M1518" i="5" s="1"/>
  <c r="AB1515" i="3"/>
  <c r="AF1511" i="3"/>
  <c r="AC1508" i="3"/>
  <c r="L1508" i="5" s="1"/>
  <c r="AG1504" i="3"/>
  <c r="P1504" i="5" s="1"/>
  <c r="AD1501" i="3"/>
  <c r="M1501" i="5" s="1"/>
  <c r="AB1498" i="3"/>
  <c r="K1498" i="5" s="1"/>
  <c r="AF1494" i="3"/>
  <c r="O1494" i="5" s="1"/>
  <c r="AG1491" i="3"/>
  <c r="P1491" i="5" s="1"/>
  <c r="AB1490" i="3"/>
  <c r="AE1488" i="3"/>
  <c r="AD1485" i="3"/>
  <c r="AG1483" i="3"/>
  <c r="P1483" i="5" s="1"/>
  <c r="AB1482" i="3"/>
  <c r="AD1480" i="3"/>
  <c r="AF1478" i="3"/>
  <c r="O1478" i="5" s="1"/>
  <c r="Z1477" i="3"/>
  <c r="AA1477" i="3" s="1"/>
  <c r="AC1475" i="3"/>
  <c r="L1475" i="5" s="1"/>
  <c r="AF1473" i="3"/>
  <c r="O1473" i="5" s="1"/>
  <c r="AD1470" i="3"/>
  <c r="M1470" i="5" s="1"/>
  <c r="AF1468" i="3"/>
  <c r="O1468" i="5" s="1"/>
  <c r="Z1467" i="3"/>
  <c r="AA1467" i="3" s="1"/>
  <c r="AD1465" i="3"/>
  <c r="AF1463" i="3"/>
  <c r="O1463" i="5" s="1"/>
  <c r="Z1462" i="3"/>
  <c r="AA1462" i="3" s="1"/>
  <c r="AC1460" i="3"/>
  <c r="AE1458" i="3"/>
  <c r="AD1455" i="3"/>
  <c r="M1455" i="5" s="1"/>
  <c r="AF1453" i="3"/>
  <c r="O1453" i="5" s="1"/>
  <c r="Z1452" i="3"/>
  <c r="AA1452" i="3" s="1"/>
  <c r="AD1450" i="3"/>
  <c r="AF1448" i="3"/>
  <c r="O1448" i="5" s="1"/>
  <c r="Z1447" i="3"/>
  <c r="AA1447" i="3" s="1"/>
  <c r="AC1445" i="3"/>
  <c r="AG1443" i="3"/>
  <c r="AB1442" i="3"/>
  <c r="K1442" i="5" s="1"/>
  <c r="AE1440" i="3"/>
  <c r="N1440" i="5" s="1"/>
  <c r="AG1438" i="3"/>
  <c r="AB1437" i="3"/>
  <c r="AD1435" i="3"/>
  <c r="M1435" i="5" s="1"/>
  <c r="AD1637" i="3"/>
  <c r="Z1631" i="3"/>
  <c r="AA1631" i="3" s="1"/>
  <c r="Z1625" i="3"/>
  <c r="AA1625" i="3" s="1"/>
  <c r="AG1616" i="3"/>
  <c r="P1616" i="5" s="1"/>
  <c r="Z1613" i="3"/>
  <c r="AA1613" i="3" s="1"/>
  <c r="AG1608" i="3"/>
  <c r="AD1601" i="3"/>
  <c r="AF1597" i="3"/>
  <c r="O1597" i="5" s="1"/>
  <c r="AB1593" i="3"/>
  <c r="K1593" i="5" s="1"/>
  <c r="AC1589" i="3"/>
  <c r="AC1586" i="3"/>
  <c r="AE1582" i="3"/>
  <c r="N1582" i="5" s="1"/>
  <c r="Z1578" i="3"/>
  <c r="AA1578" i="3" s="1"/>
  <c r="AB1574" i="3"/>
  <c r="Z1570" i="3"/>
  <c r="AA1570" i="3" s="1"/>
  <c r="AF1565" i="3"/>
  <c r="O1565" i="5" s="1"/>
  <c r="AB1562" i="3"/>
  <c r="K1562" i="5" s="1"/>
  <c r="AC1559" i="3"/>
  <c r="AC1555" i="3"/>
  <c r="AD1551" i="3"/>
  <c r="AF1547" i="3"/>
  <c r="O1547" i="5" s="1"/>
  <c r="AF1543" i="3"/>
  <c r="O1543" i="5" s="1"/>
  <c r="AE1539" i="3"/>
  <c r="AG1535" i="3"/>
  <c r="P1535" i="5" s="1"/>
  <c r="AB1528" i="3"/>
  <c r="K1528" i="5" s="1"/>
  <c r="AF1524" i="3"/>
  <c r="O1524" i="5" s="1"/>
  <c r="AC1521" i="3"/>
  <c r="L1521" i="5" s="1"/>
  <c r="Z1518" i="3"/>
  <c r="AA1518" i="3" s="1"/>
  <c r="AF1514" i="3"/>
  <c r="O1514" i="5" s="1"/>
  <c r="AC1511" i="3"/>
  <c r="AG1507" i="3"/>
  <c r="AD1504" i="3"/>
  <c r="M1504" i="5" s="1"/>
  <c r="Z1501" i="3"/>
  <c r="AF1497" i="3"/>
  <c r="O1497" i="5" s="1"/>
  <c r="AC1494" i="3"/>
  <c r="AF1491" i="3"/>
  <c r="AD1488" i="3"/>
  <c r="M1488" i="5" s="1"/>
  <c r="AG1486" i="3"/>
  <c r="P1486" i="5" s="1"/>
  <c r="AC1485" i="3"/>
  <c r="L1485" i="5" s="1"/>
  <c r="AF1483" i="3"/>
  <c r="O1483" i="5" s="1"/>
  <c r="Z1482" i="3"/>
  <c r="AA1482" i="3" s="1"/>
  <c r="AC1480" i="3"/>
  <c r="AE1478" i="3"/>
  <c r="N1478" i="5" s="1"/>
  <c r="AG1476" i="3"/>
  <c r="P1476" i="5" s="1"/>
  <c r="AB1475" i="3"/>
  <c r="K1475" i="5" s="1"/>
  <c r="AE1473" i="3"/>
  <c r="N1473" i="5" s="1"/>
  <c r="Z1472" i="3"/>
  <c r="AA1472" i="3" s="1"/>
  <c r="AC1470" i="3"/>
  <c r="L1470" i="5" s="1"/>
  <c r="AE1468" i="3"/>
  <c r="N1468" i="5" s="1"/>
  <c r="AG1466" i="3"/>
  <c r="P1466" i="5" s="1"/>
  <c r="AC1465" i="3"/>
  <c r="AE1463" i="3"/>
  <c r="N1463" i="5" s="1"/>
  <c r="AG1461" i="3"/>
  <c r="P1461" i="5" s="1"/>
  <c r="AB1460" i="3"/>
  <c r="AD1458" i="3"/>
  <c r="AG1456" i="3"/>
  <c r="P1456" i="5" s="1"/>
  <c r="AC1455" i="3"/>
  <c r="L1455" i="5" s="1"/>
  <c r="AE1453" i="3"/>
  <c r="N1453" i="5" s="1"/>
  <c r="AG1451" i="3"/>
  <c r="AC1450" i="3"/>
  <c r="AE1448" i="3"/>
  <c r="N1448" i="5" s="1"/>
  <c r="AG1446" i="3"/>
  <c r="P1446" i="5" s="1"/>
  <c r="AB1445" i="3"/>
  <c r="AF1443" i="3"/>
  <c r="O1443" i="5" s="1"/>
  <c r="AD1440" i="3"/>
  <c r="M1440" i="5" s="1"/>
  <c r="AF1438" i="3"/>
  <c r="Z1437" i="3"/>
  <c r="AA1437" i="3" s="1"/>
  <c r="AC1435" i="3"/>
  <c r="L1435" i="5" s="1"/>
  <c r="AE1433" i="3"/>
  <c r="N1433" i="5" s="1"/>
  <c r="Z1432" i="3"/>
  <c r="AA1432" i="3" s="1"/>
  <c r="AC1430" i="3"/>
  <c r="AE1428" i="3"/>
  <c r="N1428" i="5" s="1"/>
  <c r="Z1427" i="3"/>
  <c r="AA1427" i="3" s="1"/>
  <c r="AC1425" i="3"/>
  <c r="L1425" i="5" s="1"/>
  <c r="AF1423" i="3"/>
  <c r="O1423" i="5" s="1"/>
  <c r="Z1422" i="3"/>
  <c r="AC1420" i="3"/>
  <c r="L1420" i="5" s="1"/>
  <c r="AE1418" i="3"/>
  <c r="Z1417" i="3"/>
  <c r="AA1417" i="3" s="1"/>
  <c r="AC1415" i="3"/>
  <c r="AE1413" i="3"/>
  <c r="N1413" i="5" s="1"/>
  <c r="AG1411" i="3"/>
  <c r="Z1663" i="3"/>
  <c r="AA1663" i="3" s="1"/>
  <c r="AG1630" i="3"/>
  <c r="P1630" i="5" s="1"/>
  <c r="AE1623" i="3"/>
  <c r="N1623" i="5" s="1"/>
  <c r="AE1616" i="3"/>
  <c r="N1616" i="5" s="1"/>
  <c r="AG1612" i="3"/>
  <c r="P1612" i="5" s="1"/>
  <c r="AC1608" i="3"/>
  <c r="L1608" i="5" s="1"/>
  <c r="AF1604" i="3"/>
  <c r="O1604" i="5" s="1"/>
  <c r="AC1601" i="3"/>
  <c r="AB1597" i="3"/>
  <c r="AG1592" i="3"/>
  <c r="P1592" i="5" s="1"/>
  <c r="AB1589" i="3"/>
  <c r="K1589" i="5" s="1"/>
  <c r="AB1586" i="3"/>
  <c r="K1586" i="5" s="1"/>
  <c r="Z1582" i="3"/>
  <c r="AA1582" i="3" s="1"/>
  <c r="AF1577" i="3"/>
  <c r="O1577" i="5" s="1"/>
  <c r="Z1574" i="3"/>
  <c r="AA1574" i="3" s="1"/>
  <c r="AD1569" i="3"/>
  <c r="M1569" i="5" s="1"/>
  <c r="AE1565" i="3"/>
  <c r="AF1561" i="3"/>
  <c r="O1561" i="5" s="1"/>
  <c r="AB1559" i="3"/>
  <c r="K1559" i="5" s="1"/>
  <c r="AF1554" i="3"/>
  <c r="AB1551" i="3"/>
  <c r="K1551" i="5" s="1"/>
  <c r="AE1547" i="3"/>
  <c r="N1547" i="5" s="1"/>
  <c r="AB1543" i="3"/>
  <c r="K1543" i="5" s="1"/>
  <c r="AD1539" i="3"/>
  <c r="M1539" i="5" s="1"/>
  <c r="AC1535" i="3"/>
  <c r="AG1527" i="3"/>
  <c r="P1527" i="5" s="1"/>
  <c r="AD1524" i="3"/>
  <c r="M1524" i="5" s="1"/>
  <c r="Z1521" i="3"/>
  <c r="AA1521" i="3" s="1"/>
  <c r="AF1517" i="3"/>
  <c r="AD1514" i="3"/>
  <c r="M1514" i="5" s="1"/>
  <c r="Z1511" i="3"/>
  <c r="AA1511" i="3" s="1"/>
  <c r="AE1507" i="3"/>
  <c r="N1507" i="5" s="1"/>
  <c r="AB1504" i="3"/>
  <c r="AF1500" i="3"/>
  <c r="AD1497" i="3"/>
  <c r="M1497" i="5" s="1"/>
  <c r="Z1494" i="3"/>
  <c r="AA1494" i="3" s="1"/>
  <c r="AE1491" i="3"/>
  <c r="Z1490" i="3"/>
  <c r="AA1490" i="3" s="1"/>
  <c r="AC1488" i="3"/>
  <c r="L1488" i="5" s="1"/>
  <c r="AF1486" i="3"/>
  <c r="O1486" i="5" s="1"/>
  <c r="AB1485" i="3"/>
  <c r="AE1483" i="3"/>
  <c r="N1483" i="5" s="1"/>
  <c r="AG1481" i="3"/>
  <c r="P1481" i="5" s="1"/>
  <c r="AB1480" i="3"/>
  <c r="AD1478" i="3"/>
  <c r="M1478" i="5" s="1"/>
  <c r="AF1476" i="3"/>
  <c r="O1476" i="5" s="1"/>
  <c r="AD1473" i="3"/>
  <c r="M1473" i="5" s="1"/>
  <c r="AG1471" i="3"/>
  <c r="AB1470" i="3"/>
  <c r="AD1468" i="3"/>
  <c r="M1468" i="5" s="1"/>
  <c r="AF1466" i="3"/>
  <c r="O1466" i="5" s="1"/>
  <c r="AB1465" i="3"/>
  <c r="K1465" i="5" s="1"/>
  <c r="AD1463" i="3"/>
  <c r="AF1461" i="3"/>
  <c r="O1461" i="5" s="1"/>
  <c r="Z1460" i="3"/>
  <c r="AA1460" i="3" s="1"/>
  <c r="AC1458" i="3"/>
  <c r="AF1456" i="3"/>
  <c r="O1456" i="5" s="1"/>
  <c r="AB1455" i="3"/>
  <c r="K1455" i="5" s="1"/>
  <c r="AD1453" i="3"/>
  <c r="M1453" i="5" s="1"/>
  <c r="AF1451" i="3"/>
  <c r="AB1450" i="3"/>
  <c r="AD1448" i="3"/>
  <c r="M1448" i="5" s="1"/>
  <c r="AF1446" i="3"/>
  <c r="O1446" i="5" s="1"/>
  <c r="AE1443" i="3"/>
  <c r="N1443" i="5" s="1"/>
  <c r="Z1442" i="3"/>
  <c r="AA1442" i="3" s="1"/>
  <c r="AC1440" i="3"/>
  <c r="L1440" i="5" s="1"/>
  <c r="AE1438" i="3"/>
  <c r="N1438" i="5" s="1"/>
  <c r="AG1436" i="3"/>
  <c r="AB1435" i="3"/>
  <c r="K1435" i="5" s="1"/>
  <c r="AD1433" i="3"/>
  <c r="M1433" i="5" s="1"/>
  <c r="AG1431" i="3"/>
  <c r="P1431" i="5" s="1"/>
  <c r="AB1430" i="3"/>
  <c r="K1430" i="5" s="1"/>
  <c r="AD1428" i="3"/>
  <c r="AG1426" i="3"/>
  <c r="P1426" i="5" s="1"/>
  <c r="AB1425" i="3"/>
  <c r="K1425" i="5" s="1"/>
  <c r="AE1423" i="3"/>
  <c r="N1423" i="5" s="1"/>
  <c r="AG1421" i="3"/>
  <c r="AB1420" i="3"/>
  <c r="K1420" i="5" s="1"/>
  <c r="AD1418" i="3"/>
  <c r="M1418" i="5" s="1"/>
  <c r="AG1416" i="3"/>
  <c r="AB1415" i="3"/>
  <c r="AD1413" i="3"/>
  <c r="M1413" i="5" s="1"/>
  <c r="AF1411" i="3"/>
  <c r="O1411" i="5" s="1"/>
  <c r="Z1410" i="3"/>
  <c r="AA1410" i="3" s="1"/>
  <c r="AB1630" i="3"/>
  <c r="AF1622" i="3"/>
  <c r="AC1616" i="3"/>
  <c r="L1616" i="5" s="1"/>
  <c r="AF1611" i="3"/>
  <c r="O1611" i="5" s="1"/>
  <c r="AG1607" i="3"/>
  <c r="AD1604" i="3"/>
  <c r="M1604" i="5" s="1"/>
  <c r="AE1600" i="3"/>
  <c r="N1600" i="5" s="1"/>
  <c r="AC1596" i="3"/>
  <c r="AE1592" i="3"/>
  <c r="N1592" i="5" s="1"/>
  <c r="AD1585" i="3"/>
  <c r="M1585" i="5" s="1"/>
  <c r="AB1581" i="3"/>
  <c r="K1581" i="5" s="1"/>
  <c r="AD1577" i="3"/>
  <c r="AG1572" i="3"/>
  <c r="Z1569" i="3"/>
  <c r="AA1569" i="3" s="1"/>
  <c r="Z1565" i="3"/>
  <c r="AA1565" i="3" s="1"/>
  <c r="AB1558" i="3"/>
  <c r="K1558" i="5" s="1"/>
  <c r="AC1554" i="3"/>
  <c r="L1554" i="5" s="1"/>
  <c r="AD1546" i="3"/>
  <c r="M1546" i="5" s="1"/>
  <c r="AF1542" i="3"/>
  <c r="O1542" i="5" s="1"/>
  <c r="AF1538" i="3"/>
  <c r="AD1534" i="3"/>
  <c r="AC1531" i="3"/>
  <c r="L1531" i="5" s="1"/>
  <c r="AE1527" i="3"/>
  <c r="N1527" i="5" s="1"/>
  <c r="AB1524" i="3"/>
  <c r="AF1520" i="3"/>
  <c r="AD1517" i="3"/>
  <c r="M1517" i="5" s="1"/>
  <c r="AB1514" i="3"/>
  <c r="K1514" i="5" s="1"/>
  <c r="AF1510" i="3"/>
  <c r="O1510" i="5" s="1"/>
  <c r="AC1507" i="3"/>
  <c r="AG1503" i="3"/>
  <c r="P1503" i="5" s="1"/>
  <c r="AD1500" i="3"/>
  <c r="M1500" i="5" s="1"/>
  <c r="AB1497" i="3"/>
  <c r="AF1493" i="3"/>
  <c r="AC1491" i="3"/>
  <c r="L1491" i="5" s="1"/>
  <c r="AF1489" i="3"/>
  <c r="O1489" i="5" s="1"/>
  <c r="Z1488" i="3"/>
  <c r="AA1488" i="3" s="1"/>
  <c r="AD1486" i="3"/>
  <c r="AG1484" i="3"/>
  <c r="P1484" i="5" s="1"/>
  <c r="AC1483" i="3"/>
  <c r="L1483" i="5" s="1"/>
  <c r="AE1481" i="3"/>
  <c r="N1481" i="5" s="1"/>
  <c r="AG1479" i="3"/>
  <c r="AB1478" i="3"/>
  <c r="K1478" i="5" s="1"/>
  <c r="AD1476" i="3"/>
  <c r="M1476" i="5" s="1"/>
  <c r="AG1474" i="3"/>
  <c r="AB1473" i="3"/>
  <c r="AE1471" i="3"/>
  <c r="N1471" i="5" s="1"/>
  <c r="AG1469" i="3"/>
  <c r="P1469" i="5" s="1"/>
  <c r="AB1468" i="3"/>
  <c r="K1468" i="5" s="1"/>
  <c r="AD1466" i="3"/>
  <c r="AG1464" i="3"/>
  <c r="P1464" i="5" s="1"/>
  <c r="AB1463" i="3"/>
  <c r="K1463" i="5" s="1"/>
  <c r="AD1461" i="3"/>
  <c r="M1461" i="5" s="1"/>
  <c r="AF1459" i="3"/>
  <c r="O1459" i="5" s="1"/>
  <c r="Z1458" i="3"/>
  <c r="AA1458" i="3" s="1"/>
  <c r="AD1456" i="3"/>
  <c r="M1456" i="5" s="1"/>
  <c r="AG1454" i="3"/>
  <c r="AB1453" i="3"/>
  <c r="K1453" i="5" s="1"/>
  <c r="AD1451" i="3"/>
  <c r="M1451" i="5" s="1"/>
  <c r="AG1449" i="3"/>
  <c r="P1449" i="5" s="1"/>
  <c r="AB1448" i="3"/>
  <c r="AD1446" i="3"/>
  <c r="AG1444" i="3"/>
  <c r="P1444" i="5" s="1"/>
  <c r="AC1443" i="3"/>
  <c r="L1443" i="5" s="1"/>
  <c r="AF1441" i="3"/>
  <c r="O1441" i="5" s="1"/>
  <c r="Z1440" i="3"/>
  <c r="AA1440" i="3" s="1"/>
  <c r="AC1438" i="3"/>
  <c r="L1438" i="5" s="1"/>
  <c r="AE1436" i="3"/>
  <c r="N1436" i="5" s="1"/>
  <c r="AG1434" i="3"/>
  <c r="AB1433" i="3"/>
  <c r="AE1431" i="3"/>
  <c r="N1431" i="5" s="1"/>
  <c r="AG1429" i="3"/>
  <c r="P1429" i="5" s="1"/>
  <c r="AB1428" i="3"/>
  <c r="K1428" i="5" s="1"/>
  <c r="AE1426" i="3"/>
  <c r="AG1424" i="3"/>
  <c r="P1424" i="5" s="1"/>
  <c r="AC1423" i="3"/>
  <c r="L1423" i="5" s="1"/>
  <c r="AE1421" i="3"/>
  <c r="N1421" i="5" s="1"/>
  <c r="AG1419" i="3"/>
  <c r="P1419" i="5" s="1"/>
  <c r="AB1418" i="3"/>
  <c r="K1418" i="5" s="1"/>
  <c r="AE1416" i="3"/>
  <c r="N1416" i="5" s="1"/>
  <c r="AG1414" i="3"/>
  <c r="AB1413" i="3"/>
  <c r="K1413" i="5" s="1"/>
  <c r="AD1411" i="3"/>
  <c r="M1411" i="5" s="1"/>
  <c r="AF1409" i="3"/>
  <c r="O1409" i="5" s="1"/>
  <c r="AE1629" i="3"/>
  <c r="AE1622" i="3"/>
  <c r="AF1615" i="3"/>
  <c r="O1615" i="5" s="1"/>
  <c r="AD1611" i="3"/>
  <c r="M1611" i="5" s="1"/>
  <c r="AF1607" i="3"/>
  <c r="O1607" i="5" s="1"/>
  <c r="Z1600" i="3"/>
  <c r="AA1600" i="3" s="1"/>
  <c r="AB1596" i="3"/>
  <c r="K1596" i="5" s="1"/>
  <c r="Z1592" i="3"/>
  <c r="AA1592" i="3" s="1"/>
  <c r="AF1588" i="3"/>
  <c r="AG1584" i="3"/>
  <c r="Z1581" i="3"/>
  <c r="AA1581" i="3" s="1"/>
  <c r="AG1576" i="3"/>
  <c r="P1576" i="5" s="1"/>
  <c r="AE1572" i="3"/>
  <c r="AG1568" i="3"/>
  <c r="AD1564" i="3"/>
  <c r="M1564" i="5" s="1"/>
  <c r="AG1557" i="3"/>
  <c r="P1557" i="5" s="1"/>
  <c r="AB1554" i="3"/>
  <c r="K1554" i="5" s="1"/>
  <c r="AD1550" i="3"/>
  <c r="M1550" i="5" s="1"/>
  <c r="AB1546" i="3"/>
  <c r="K1546" i="5" s="1"/>
  <c r="AE1542" i="3"/>
  <c r="N1542" i="5" s="1"/>
  <c r="AB1538" i="3"/>
  <c r="AC1534" i="3"/>
  <c r="AB1531" i="3"/>
  <c r="K1531" i="5" s="1"/>
  <c r="Z1527" i="3"/>
  <c r="AA1527" i="3" s="1"/>
  <c r="AE1523" i="3"/>
  <c r="N1523" i="5" s="1"/>
  <c r="AB1520" i="3"/>
  <c r="Z1517" i="3"/>
  <c r="AA1517" i="3" s="1"/>
  <c r="AE1513" i="3"/>
  <c r="N1513" i="5" s="1"/>
  <c r="AB1510" i="3"/>
  <c r="K1510" i="5" s="1"/>
  <c r="AF1506" i="3"/>
  <c r="AC1503" i="3"/>
  <c r="L1503" i="5" s="1"/>
  <c r="AG1499" i="3"/>
  <c r="P1499" i="5" s="1"/>
  <c r="AE1496" i="3"/>
  <c r="AB1493" i="3"/>
  <c r="AB1491" i="3"/>
  <c r="K1491" i="5" s="1"/>
  <c r="AE1489" i="3"/>
  <c r="N1489" i="5" s="1"/>
  <c r="AG1487" i="3"/>
  <c r="AC1486" i="3"/>
  <c r="AF1484" i="3"/>
  <c r="O1484" i="5" s="1"/>
  <c r="AB1483" i="3"/>
  <c r="K1483" i="5" s="1"/>
  <c r="AD1481" i="3"/>
  <c r="M1481" i="5" s="1"/>
  <c r="AF1479" i="3"/>
  <c r="O1479" i="5" s="1"/>
  <c r="Z1478" i="3"/>
  <c r="AA1478" i="3" s="1"/>
  <c r="AC1476" i="3"/>
  <c r="L1476" i="5" s="1"/>
  <c r="AF1474" i="3"/>
  <c r="Z1473" i="3"/>
  <c r="AA1473" i="3" s="1"/>
  <c r="AD1471" i="3"/>
  <c r="M1471" i="5" s="1"/>
  <c r="AF1469" i="3"/>
  <c r="O1469" i="5" s="1"/>
  <c r="Z1468" i="3"/>
  <c r="AA1468" i="3" s="1"/>
  <c r="AC1466" i="3"/>
  <c r="AF1464" i="3"/>
  <c r="O1464" i="5" s="1"/>
  <c r="Z1463" i="3"/>
  <c r="AA1463" i="3" s="1"/>
  <c r="AC1461" i="3"/>
  <c r="L1461" i="5" s="1"/>
  <c r="AE1459" i="3"/>
  <c r="N1459" i="5" s="1"/>
  <c r="AG1457" i="3"/>
  <c r="P1457" i="5" s="1"/>
  <c r="AC1456" i="3"/>
  <c r="L1456" i="5" s="1"/>
  <c r="AF1454" i="3"/>
  <c r="Z1453" i="3"/>
  <c r="AA1453" i="3" s="1"/>
  <c r="AC1451" i="3"/>
  <c r="L1451" i="5" s="1"/>
  <c r="AF1449" i="3"/>
  <c r="O1449" i="5" s="1"/>
  <c r="Z1448" i="3"/>
  <c r="AA1448" i="3" s="1"/>
  <c r="AC1635" i="3"/>
  <c r="AC1629" i="3"/>
  <c r="L1629" i="5" s="1"/>
  <c r="AD1622" i="3"/>
  <c r="M1622" i="5" s="1"/>
  <c r="AB1615" i="3"/>
  <c r="K1615" i="5" s="1"/>
  <c r="AC1611" i="3"/>
  <c r="L1611" i="5" s="1"/>
  <c r="AB1607" i="3"/>
  <c r="K1607" i="5" s="1"/>
  <c r="AF1599" i="3"/>
  <c r="O1599" i="5" s="1"/>
  <c r="Z1596" i="3"/>
  <c r="AA1596" i="3" s="1"/>
  <c r="AD1591" i="3"/>
  <c r="AB1588" i="3"/>
  <c r="K1588" i="5" s="1"/>
  <c r="AE1584" i="3"/>
  <c r="N1584" i="5" s="1"/>
  <c r="AG1580" i="3"/>
  <c r="P1580" i="5" s="1"/>
  <c r="AC1576" i="3"/>
  <c r="AD1572" i="3"/>
  <c r="M1572" i="5" s="1"/>
  <c r="AC1568" i="3"/>
  <c r="L1568" i="5" s="1"/>
  <c r="AB1564" i="3"/>
  <c r="K1564" i="5" s="1"/>
  <c r="AG1560" i="3"/>
  <c r="AF1557" i="3"/>
  <c r="O1557" i="5" s="1"/>
  <c r="AE1553" i="3"/>
  <c r="N1553" i="5" s="1"/>
  <c r="AG1549" i="3"/>
  <c r="Z1542" i="3"/>
  <c r="AA1542" i="3" s="1"/>
  <c r="AG1537" i="3"/>
  <c r="P1537" i="5" s="1"/>
  <c r="AB1534" i="3"/>
  <c r="K1534" i="5" s="1"/>
  <c r="Z1531" i="3"/>
  <c r="AA1531" i="3" s="1"/>
  <c r="AG1526" i="3"/>
  <c r="AD1523" i="3"/>
  <c r="M1523" i="5" s="1"/>
  <c r="AG1516" i="3"/>
  <c r="P1516" i="5" s="1"/>
  <c r="AD1513" i="3"/>
  <c r="M1513" i="5" s="1"/>
  <c r="Z1510" i="3"/>
  <c r="AA1510" i="3" s="1"/>
  <c r="AE1506" i="3"/>
  <c r="N1506" i="5" s="1"/>
  <c r="AB1503" i="3"/>
  <c r="K1503" i="5" s="1"/>
  <c r="AF1499" i="3"/>
  <c r="AD1496" i="3"/>
  <c r="Z1493" i="3"/>
  <c r="AA1493" i="3" s="1"/>
  <c r="Z1491" i="3"/>
  <c r="AA1491" i="3" s="1"/>
  <c r="AD1489" i="3"/>
  <c r="AF1487" i="3"/>
  <c r="AB1486" i="3"/>
  <c r="AE1484" i="3"/>
  <c r="N1484" i="5" s="1"/>
  <c r="Z1483" i="3"/>
  <c r="AA1483" i="3" s="1"/>
  <c r="AC1481" i="3"/>
  <c r="L1481" i="5" s="1"/>
  <c r="AE1479" i="3"/>
  <c r="N1479" i="5" s="1"/>
  <c r="AG1477" i="3"/>
  <c r="P1477" i="5" s="1"/>
  <c r="AB1476" i="3"/>
  <c r="AE1474" i="3"/>
  <c r="AG1472" i="3"/>
  <c r="P1472" i="5" s="1"/>
  <c r="AC1471" i="3"/>
  <c r="L1471" i="5" s="1"/>
  <c r="AE1469" i="3"/>
  <c r="AG1467" i="3"/>
  <c r="AB1466" i="3"/>
  <c r="K1466" i="5" s="1"/>
  <c r="AE1464" i="3"/>
  <c r="N1464" i="5" s="1"/>
  <c r="AG1462" i="3"/>
  <c r="P1462" i="5" s="1"/>
  <c r="AB1461" i="3"/>
  <c r="K1461" i="5" s="1"/>
  <c r="AD1459" i="3"/>
  <c r="M1459" i="5" s="1"/>
  <c r="AF1457" i="3"/>
  <c r="O1457" i="5" s="1"/>
  <c r="AB1456" i="3"/>
  <c r="AE1454" i="3"/>
  <c r="AG1452" i="3"/>
  <c r="P1452" i="5" s="1"/>
  <c r="AB1451" i="3"/>
  <c r="K1451" i="5" s="1"/>
  <c r="AE1449" i="3"/>
  <c r="N1449" i="5" s="1"/>
  <c r="AG1447" i="3"/>
  <c r="AB1446" i="3"/>
  <c r="K1446" i="5" s="1"/>
  <c r="AE1444" i="3"/>
  <c r="N1444" i="5" s="1"/>
  <c r="Z1443" i="3"/>
  <c r="AA1443" i="3" s="1"/>
  <c r="AD1441" i="3"/>
  <c r="M1441" i="5" s="1"/>
  <c r="AF1439" i="3"/>
  <c r="O1439" i="5" s="1"/>
  <c r="Z1438" i="3"/>
  <c r="AA1438" i="3" s="1"/>
  <c r="AC1436" i="3"/>
  <c r="AE1434" i="3"/>
  <c r="N1434" i="5" s="1"/>
  <c r="Z1433" i="3"/>
  <c r="AA1433" i="3" s="1"/>
  <c r="AC1431" i="3"/>
  <c r="L1431" i="5" s="1"/>
  <c r="AE1429" i="3"/>
  <c r="N1429" i="5" s="1"/>
  <c r="AG1427" i="3"/>
  <c r="AC1426" i="3"/>
  <c r="L1426" i="5" s="1"/>
  <c r="AE1424" i="3"/>
  <c r="N1424" i="5" s="1"/>
  <c r="Z1423" i="3"/>
  <c r="AA1423" i="3" s="1"/>
  <c r="AC1421" i="3"/>
  <c r="L1421" i="5" s="1"/>
  <c r="AE1419" i="3"/>
  <c r="N1419" i="5" s="1"/>
  <c r="Z1418" i="3"/>
  <c r="AA1418" i="3" s="1"/>
  <c r="AC1416" i="3"/>
  <c r="L1416" i="5" s="1"/>
  <c r="AE1414" i="3"/>
  <c r="AG1412" i="3"/>
  <c r="P1412" i="5" s="1"/>
  <c r="AC1661" i="3"/>
  <c r="L1661" i="5" s="1"/>
  <c r="Z1623" i="3"/>
  <c r="AA1623" i="3" s="1"/>
  <c r="AG1542" i="3"/>
  <c r="AC1514" i="3"/>
  <c r="L1514" i="5" s="1"/>
  <c r="AE1486" i="3"/>
  <c r="N1486" i="5" s="1"/>
  <c r="Z1470" i="3"/>
  <c r="AA1470" i="3" s="1"/>
  <c r="Z1435" i="3"/>
  <c r="AA1435" i="3" s="1"/>
  <c r="Z1430" i="3"/>
  <c r="AA1430" i="3" s="1"/>
  <c r="Z1425" i="3"/>
  <c r="AF1420" i="3"/>
  <c r="AD1417" i="3"/>
  <c r="Z1414" i="3"/>
  <c r="AA1414" i="3" s="1"/>
  <c r="AF1410" i="3"/>
  <c r="O1410" i="5" s="1"/>
  <c r="AD1408" i="3"/>
  <c r="AF1406" i="3"/>
  <c r="AB1405" i="3"/>
  <c r="K1405" i="5" s="1"/>
  <c r="AD1403" i="3"/>
  <c r="M1403" i="5" s="1"/>
  <c r="AF1401" i="3"/>
  <c r="O1401" i="5" s="1"/>
  <c r="Z1400" i="3"/>
  <c r="AA1400" i="3" s="1"/>
  <c r="AC1398" i="3"/>
  <c r="L1398" i="5" s="1"/>
  <c r="AF1396" i="3"/>
  <c r="O1396" i="5" s="1"/>
  <c r="Z1395" i="3"/>
  <c r="AA1395" i="3" s="1"/>
  <c r="AD1393" i="3"/>
  <c r="AF1391" i="3"/>
  <c r="O1391" i="5" s="1"/>
  <c r="AB1390" i="3"/>
  <c r="K1390" i="5" s="1"/>
  <c r="AD1388" i="3"/>
  <c r="AF1386" i="3"/>
  <c r="AE1383" i="3"/>
  <c r="N1383" i="5" s="1"/>
  <c r="AG1381" i="3"/>
  <c r="P1381" i="5" s="1"/>
  <c r="AB1380" i="3"/>
  <c r="K1380" i="5" s="1"/>
  <c r="AD1378" i="3"/>
  <c r="AG1376" i="3"/>
  <c r="P1376" i="5" s="1"/>
  <c r="AB1375" i="3"/>
  <c r="K1375" i="5" s="1"/>
  <c r="AD1373" i="3"/>
  <c r="AF1371" i="3"/>
  <c r="Z1370" i="3"/>
  <c r="AC1368" i="3"/>
  <c r="L1368" i="5" s="1"/>
  <c r="AF1366" i="3"/>
  <c r="AD1363" i="3"/>
  <c r="AG1361" i="3"/>
  <c r="P1361" i="5" s="1"/>
  <c r="AB1360" i="3"/>
  <c r="K1360" i="5" s="1"/>
  <c r="AE1358" i="3"/>
  <c r="N1358" i="5" s="1"/>
  <c r="AG1356" i="3"/>
  <c r="P1356" i="5" s="1"/>
  <c r="AB1355" i="3"/>
  <c r="K1355" i="5" s="1"/>
  <c r="AD1353" i="3"/>
  <c r="M1353" i="5" s="1"/>
  <c r="AF1351" i="3"/>
  <c r="O1351" i="5" s="1"/>
  <c r="AD1348" i="3"/>
  <c r="AG1346" i="3"/>
  <c r="P1346" i="5" s="1"/>
  <c r="AB1345" i="3"/>
  <c r="K1345" i="5" s="1"/>
  <c r="AE1343" i="3"/>
  <c r="AG1341" i="3"/>
  <c r="AC1340" i="3"/>
  <c r="L1340" i="5" s="1"/>
  <c r="AE1338" i="3"/>
  <c r="N1338" i="5" s="1"/>
  <c r="AG1336" i="3"/>
  <c r="P1336" i="5" s="1"/>
  <c r="AB1335" i="3"/>
  <c r="K1335" i="5" s="1"/>
  <c r="AD1333" i="3"/>
  <c r="M1333" i="5" s="1"/>
  <c r="AG1331" i="3"/>
  <c r="P1331" i="5" s="1"/>
  <c r="AB1330" i="3"/>
  <c r="AE1328" i="3"/>
  <c r="N1328" i="5" s="1"/>
  <c r="AG1326" i="3"/>
  <c r="P1326" i="5" s="1"/>
  <c r="AC1325" i="3"/>
  <c r="L1325" i="5" s="1"/>
  <c r="AE1323" i="3"/>
  <c r="N1323" i="5" s="1"/>
  <c r="Z1322" i="3"/>
  <c r="AA1322" i="3" s="1"/>
  <c r="AC1320" i="3"/>
  <c r="L1320" i="5" s="1"/>
  <c r="AE1318" i="3"/>
  <c r="N1318" i="5" s="1"/>
  <c r="AG1316" i="3"/>
  <c r="P1316" i="5" s="1"/>
  <c r="AB1315" i="3"/>
  <c r="K1315" i="5" s="1"/>
  <c r="AE1313" i="3"/>
  <c r="N1313" i="5" s="1"/>
  <c r="AD1310" i="3"/>
  <c r="M1310" i="5" s="1"/>
  <c r="AF1308" i="3"/>
  <c r="O1308" i="5" s="1"/>
  <c r="AB1307" i="3"/>
  <c r="K1307" i="5" s="1"/>
  <c r="AD1305" i="3"/>
  <c r="M1305" i="5" s="1"/>
  <c r="AF1303" i="3"/>
  <c r="O1303" i="5" s="1"/>
  <c r="AD1616" i="3"/>
  <c r="M1616" i="5" s="1"/>
  <c r="AC1539" i="3"/>
  <c r="AG1510" i="3"/>
  <c r="P1510" i="5" s="1"/>
  <c r="AC1468" i="3"/>
  <c r="L1468" i="5" s="1"/>
  <c r="Z1455" i="3"/>
  <c r="AA1455" i="3" s="1"/>
  <c r="AD1443" i="3"/>
  <c r="M1443" i="5" s="1"/>
  <c r="AF1434" i="3"/>
  <c r="O1434" i="5" s="1"/>
  <c r="AF1429" i="3"/>
  <c r="O1429" i="5" s="1"/>
  <c r="AF1424" i="3"/>
  <c r="AD1420" i="3"/>
  <c r="M1420" i="5" s="1"/>
  <c r="AB1417" i="3"/>
  <c r="AF1413" i="3"/>
  <c r="O1413" i="5" s="1"/>
  <c r="AE1410" i="3"/>
  <c r="AC1408" i="3"/>
  <c r="AE1406" i="3"/>
  <c r="N1406" i="5" s="1"/>
  <c r="Z1405" i="3"/>
  <c r="AA1405" i="3" s="1"/>
  <c r="AC1403" i="3"/>
  <c r="L1403" i="5" s="1"/>
  <c r="AE1401" i="3"/>
  <c r="AG1399" i="3"/>
  <c r="P1399" i="5" s="1"/>
  <c r="AB1398" i="3"/>
  <c r="K1398" i="5" s="1"/>
  <c r="AE1396" i="3"/>
  <c r="N1396" i="5" s="1"/>
  <c r="AG1394" i="3"/>
  <c r="AC1393" i="3"/>
  <c r="L1393" i="5" s="1"/>
  <c r="AE1391" i="3"/>
  <c r="N1391" i="5" s="1"/>
  <c r="Z1390" i="3"/>
  <c r="AA1390" i="3" s="1"/>
  <c r="AC1388" i="3"/>
  <c r="AE1386" i="3"/>
  <c r="N1386" i="5" s="1"/>
  <c r="AD1383" i="3"/>
  <c r="M1383" i="5" s="1"/>
  <c r="AF1381" i="3"/>
  <c r="O1381" i="5" s="1"/>
  <c r="Z1380" i="3"/>
  <c r="AA1380" i="3" s="1"/>
  <c r="AC1378" i="3"/>
  <c r="L1378" i="5" s="1"/>
  <c r="AF1376" i="3"/>
  <c r="O1376" i="5" s="1"/>
  <c r="Z1375" i="3"/>
  <c r="AA1375" i="3" s="1"/>
  <c r="AC1373" i="3"/>
  <c r="AE1371" i="3"/>
  <c r="N1371" i="5" s="1"/>
  <c r="AG1369" i="3"/>
  <c r="P1369" i="5" s="1"/>
  <c r="AB1368" i="3"/>
  <c r="AE1366" i="3"/>
  <c r="Z1365" i="3"/>
  <c r="AA1365" i="3" s="1"/>
  <c r="AC1363" i="3"/>
  <c r="L1363" i="5" s="1"/>
  <c r="AF1361" i="3"/>
  <c r="O1361" i="5" s="1"/>
  <c r="Z1360" i="3"/>
  <c r="AA1360" i="3" s="1"/>
  <c r="AD1358" i="3"/>
  <c r="M1358" i="5" s="1"/>
  <c r="AF1356" i="3"/>
  <c r="O1356" i="5" s="1"/>
  <c r="Z1355" i="3"/>
  <c r="AA1355" i="3" s="1"/>
  <c r="AC1353" i="3"/>
  <c r="AE1351" i="3"/>
  <c r="N1351" i="5" s="1"/>
  <c r="Z1350" i="3"/>
  <c r="AA1350" i="3" s="1"/>
  <c r="AC1348" i="3"/>
  <c r="AF1346" i="3"/>
  <c r="Z1345" i="3"/>
  <c r="AA1345" i="3" s="1"/>
  <c r="AD1343" i="3"/>
  <c r="M1343" i="5" s="1"/>
  <c r="AF1341" i="3"/>
  <c r="O1341" i="5" s="1"/>
  <c r="AB1340" i="3"/>
  <c r="AD1338" i="3"/>
  <c r="M1338" i="5" s="1"/>
  <c r="AF1336" i="3"/>
  <c r="O1336" i="5" s="1"/>
  <c r="Z1335" i="3"/>
  <c r="AA1335" i="3" s="1"/>
  <c r="AC1333" i="3"/>
  <c r="AF1331" i="3"/>
  <c r="O1331" i="5" s="1"/>
  <c r="Z1330" i="3"/>
  <c r="AA1330" i="3" s="1"/>
  <c r="AD1328" i="3"/>
  <c r="AF1326" i="3"/>
  <c r="AB1325" i="3"/>
  <c r="K1325" i="5" s="1"/>
  <c r="AD1323" i="3"/>
  <c r="M1323" i="5" s="1"/>
  <c r="AG1321" i="3"/>
  <c r="P1321" i="5" s="1"/>
  <c r="AC1612" i="3"/>
  <c r="L1612" i="5" s="1"/>
  <c r="AF1534" i="3"/>
  <c r="O1534" i="5" s="1"/>
  <c r="AD1507" i="3"/>
  <c r="M1507" i="5" s="1"/>
  <c r="AE1466" i="3"/>
  <c r="AC1453" i="3"/>
  <c r="L1453" i="5" s="1"/>
  <c r="AB1443" i="3"/>
  <c r="K1443" i="5" s="1"/>
  <c r="Z1434" i="3"/>
  <c r="AA1434" i="3" s="1"/>
  <c r="Z1429" i="3"/>
  <c r="AA1429" i="3" s="1"/>
  <c r="Z1420" i="3"/>
  <c r="AA1420" i="3" s="1"/>
  <c r="AF1416" i="3"/>
  <c r="O1416" i="5" s="1"/>
  <c r="AC1413" i="3"/>
  <c r="L1413" i="5" s="1"/>
  <c r="AC1410" i="3"/>
  <c r="AB1408" i="3"/>
  <c r="AD1406" i="3"/>
  <c r="M1406" i="5" s="1"/>
  <c r="AG1404" i="3"/>
  <c r="P1404" i="5" s="1"/>
  <c r="AB1403" i="3"/>
  <c r="AD1401" i="3"/>
  <c r="M1401" i="5" s="1"/>
  <c r="AF1399" i="3"/>
  <c r="O1399" i="5" s="1"/>
  <c r="AD1396" i="3"/>
  <c r="M1396" i="5" s="1"/>
  <c r="AF1394" i="3"/>
  <c r="O1394" i="5" s="1"/>
  <c r="AB1393" i="3"/>
  <c r="AD1391" i="3"/>
  <c r="M1391" i="5" s="1"/>
  <c r="AG1389" i="3"/>
  <c r="P1389" i="5" s="1"/>
  <c r="AB1388" i="3"/>
  <c r="K1388" i="5" s="1"/>
  <c r="AD1386" i="3"/>
  <c r="M1386" i="5" s="1"/>
  <c r="AG1384" i="3"/>
  <c r="P1384" i="5" s="1"/>
  <c r="AC1383" i="3"/>
  <c r="L1383" i="5" s="1"/>
  <c r="AE1381" i="3"/>
  <c r="AG1379" i="3"/>
  <c r="P1379" i="5" s="1"/>
  <c r="AB1378" i="3"/>
  <c r="K1378" i="5" s="1"/>
  <c r="AE1376" i="3"/>
  <c r="N1376" i="5" s="1"/>
  <c r="AG1374" i="3"/>
  <c r="AB1373" i="3"/>
  <c r="AD1371" i="3"/>
  <c r="M1371" i="5" s="1"/>
  <c r="AF1369" i="3"/>
  <c r="O1369" i="5" s="1"/>
  <c r="AD1366" i="3"/>
  <c r="M1366" i="5" s="1"/>
  <c r="AG1364" i="3"/>
  <c r="P1364" i="5" s="1"/>
  <c r="AB1363" i="3"/>
  <c r="K1363" i="5" s="1"/>
  <c r="AE1361" i="3"/>
  <c r="N1361" i="5" s="1"/>
  <c r="AG1359" i="3"/>
  <c r="AC1358" i="3"/>
  <c r="AE1356" i="3"/>
  <c r="N1356" i="5" s="1"/>
  <c r="AG1354" i="3"/>
  <c r="P1354" i="5" s="1"/>
  <c r="AB1353" i="3"/>
  <c r="K1353" i="5" s="1"/>
  <c r="AD1351" i="3"/>
  <c r="AG1349" i="3"/>
  <c r="P1349" i="5" s="1"/>
  <c r="AB1348" i="3"/>
  <c r="K1348" i="5" s="1"/>
  <c r="AE1346" i="3"/>
  <c r="N1346" i="5" s="1"/>
  <c r="AG1344" i="3"/>
  <c r="P1344" i="5" s="1"/>
  <c r="AC1343" i="3"/>
  <c r="L1343" i="5" s="1"/>
  <c r="AE1341" i="3"/>
  <c r="N1341" i="5" s="1"/>
  <c r="Z1340" i="3"/>
  <c r="AA1340" i="3" s="1"/>
  <c r="AC1338" i="3"/>
  <c r="AE1336" i="3"/>
  <c r="N1336" i="5" s="1"/>
  <c r="AG1334" i="3"/>
  <c r="P1334" i="5" s="1"/>
  <c r="AB1333" i="3"/>
  <c r="K1333" i="5" s="1"/>
  <c r="AE1331" i="3"/>
  <c r="AG1329" i="3"/>
  <c r="P1329" i="5" s="1"/>
  <c r="AC1328" i="3"/>
  <c r="L1328" i="5" s="1"/>
  <c r="AE1326" i="3"/>
  <c r="N1326" i="5" s="1"/>
  <c r="Z1325" i="3"/>
  <c r="AA1325" i="3" s="1"/>
  <c r="AC1323" i="3"/>
  <c r="L1323" i="5" s="1"/>
  <c r="AF1321" i="3"/>
  <c r="O1321" i="5" s="1"/>
  <c r="Z1320" i="3"/>
  <c r="AA1320" i="3" s="1"/>
  <c r="AC1318" i="3"/>
  <c r="AE1316" i="3"/>
  <c r="N1316" i="5" s="1"/>
  <c r="AG1314" i="3"/>
  <c r="P1314" i="5" s="1"/>
  <c r="AC1313" i="3"/>
  <c r="AF1311" i="3"/>
  <c r="AB1310" i="3"/>
  <c r="K1310" i="5" s="1"/>
  <c r="AD1308" i="3"/>
  <c r="M1308" i="5" s="1"/>
  <c r="AG1306" i="3"/>
  <c r="P1306" i="5" s="1"/>
  <c r="AB1305" i="3"/>
  <c r="K1305" i="5" s="1"/>
  <c r="AD1303" i="3"/>
  <c r="M1303" i="5" s="1"/>
  <c r="AG1301" i="3"/>
  <c r="P1301" i="5" s="1"/>
  <c r="AB1300" i="3"/>
  <c r="AD1298" i="3"/>
  <c r="M1298" i="5" s="1"/>
  <c r="AF1296" i="3"/>
  <c r="O1296" i="5" s="1"/>
  <c r="AB1295" i="3"/>
  <c r="K1295" i="5" s="1"/>
  <c r="AD1293" i="3"/>
  <c r="AF1291" i="3"/>
  <c r="AB1290" i="3"/>
  <c r="Z1608" i="3"/>
  <c r="AA1608" i="3" s="1"/>
  <c r="AF1558" i="3"/>
  <c r="O1558" i="5" s="1"/>
  <c r="Z1504" i="3"/>
  <c r="AA1504" i="3" s="1"/>
  <c r="Z1485" i="3"/>
  <c r="AA1485" i="3" s="1"/>
  <c r="Z1465" i="3"/>
  <c r="AA1465" i="3" s="1"/>
  <c r="AE1451" i="3"/>
  <c r="AG1441" i="3"/>
  <c r="AF1433" i="3"/>
  <c r="O1433" i="5" s="1"/>
  <c r="AF1428" i="3"/>
  <c r="O1428" i="5" s="1"/>
  <c r="AG1423" i="3"/>
  <c r="AF1419" i="3"/>
  <c r="AD1416" i="3"/>
  <c r="M1416" i="5" s="1"/>
  <c r="Z1413" i="3"/>
  <c r="AA1413" i="3" s="1"/>
  <c r="AB1410" i="3"/>
  <c r="K1410" i="5" s="1"/>
  <c r="Z1408" i="3"/>
  <c r="AA1408" i="3" s="1"/>
  <c r="AC1406" i="3"/>
  <c r="L1406" i="5" s="1"/>
  <c r="AF1404" i="3"/>
  <c r="O1404" i="5" s="1"/>
  <c r="Z1403" i="3"/>
  <c r="AA1403" i="3" s="1"/>
  <c r="AC1401" i="3"/>
  <c r="L1401" i="5" s="1"/>
  <c r="AE1399" i="3"/>
  <c r="N1399" i="5" s="1"/>
  <c r="Z1398" i="3"/>
  <c r="AA1398" i="3" s="1"/>
  <c r="AC1396" i="3"/>
  <c r="L1396" i="5" s="1"/>
  <c r="AE1394" i="3"/>
  <c r="Z1393" i="3"/>
  <c r="AC1391" i="3"/>
  <c r="L1391" i="5" s="1"/>
  <c r="AF1389" i="3"/>
  <c r="O1389" i="5" s="1"/>
  <c r="Z1388" i="3"/>
  <c r="AA1388" i="3" s="1"/>
  <c r="AC1386" i="3"/>
  <c r="L1386" i="5" s="1"/>
  <c r="AF1384" i="3"/>
  <c r="O1384" i="5" s="1"/>
  <c r="AB1383" i="3"/>
  <c r="AD1381" i="3"/>
  <c r="AF1379" i="3"/>
  <c r="O1379" i="5" s="1"/>
  <c r="Z1378" i="3"/>
  <c r="AA1378" i="3" s="1"/>
  <c r="AD1376" i="3"/>
  <c r="AF1374" i="3"/>
  <c r="Z1373" i="3"/>
  <c r="AA1373" i="3" s="1"/>
  <c r="AC1371" i="3"/>
  <c r="L1371" i="5" s="1"/>
  <c r="AE1369" i="3"/>
  <c r="N1369" i="5" s="1"/>
  <c r="Z1368" i="3"/>
  <c r="AA1368" i="3" s="1"/>
  <c r="AC1366" i="3"/>
  <c r="L1366" i="5" s="1"/>
  <c r="AF1364" i="3"/>
  <c r="O1364" i="5" s="1"/>
  <c r="Z1363" i="3"/>
  <c r="AA1363" i="3" s="1"/>
  <c r="AD1361" i="3"/>
  <c r="AF1359" i="3"/>
  <c r="O1359" i="5" s="1"/>
  <c r="AB1358" i="3"/>
  <c r="K1358" i="5" s="1"/>
  <c r="AD1356" i="3"/>
  <c r="M1356" i="5" s="1"/>
  <c r="AF1354" i="3"/>
  <c r="Z1353" i="3"/>
  <c r="AA1353" i="3" s="1"/>
  <c r="AC1351" i="3"/>
  <c r="L1351" i="5" s="1"/>
  <c r="AF1349" i="3"/>
  <c r="O1349" i="5" s="1"/>
  <c r="Z1348" i="3"/>
  <c r="AA1348" i="3" s="1"/>
  <c r="AD1346" i="3"/>
  <c r="AF1344" i="3"/>
  <c r="O1344" i="5" s="1"/>
  <c r="AB1343" i="3"/>
  <c r="AD1341" i="3"/>
  <c r="M1341" i="5" s="1"/>
  <c r="AG1339" i="3"/>
  <c r="P1339" i="5" s="1"/>
  <c r="AB1338" i="3"/>
  <c r="K1338" i="5" s="1"/>
  <c r="AD1336" i="3"/>
  <c r="AF1334" i="3"/>
  <c r="Z1333" i="3"/>
  <c r="AA1333" i="3" s="1"/>
  <c r="AD1331" i="3"/>
  <c r="M1331" i="5" s="1"/>
  <c r="AF1329" i="3"/>
  <c r="O1329" i="5" s="1"/>
  <c r="AB1328" i="3"/>
  <c r="AD1326" i="3"/>
  <c r="M1326" i="5" s="1"/>
  <c r="AG1324" i="3"/>
  <c r="P1324" i="5" s="1"/>
  <c r="AB1323" i="3"/>
  <c r="AE1321" i="3"/>
  <c r="AG1319" i="3"/>
  <c r="AB1318" i="3"/>
  <c r="K1318" i="5" s="1"/>
  <c r="AD1316" i="3"/>
  <c r="AF1314" i="3"/>
  <c r="AB1313" i="3"/>
  <c r="K1313" i="5" s="1"/>
  <c r="AE1311" i="3"/>
  <c r="N1311" i="5" s="1"/>
  <c r="Z1310" i="3"/>
  <c r="AA1310" i="3" s="1"/>
  <c r="AC1308" i="3"/>
  <c r="L1308" i="5" s="1"/>
  <c r="AF1306" i="3"/>
  <c r="O1306" i="5" s="1"/>
  <c r="Z1305" i="3"/>
  <c r="AA1305" i="3" s="1"/>
  <c r="AC1303" i="3"/>
  <c r="L1303" i="5" s="1"/>
  <c r="AF1301" i="3"/>
  <c r="O1301" i="5" s="1"/>
  <c r="Z1300" i="3"/>
  <c r="AA1300" i="3" s="1"/>
  <c r="AC1298" i="3"/>
  <c r="L1298" i="5" s="1"/>
  <c r="AE1296" i="3"/>
  <c r="N1296" i="5" s="1"/>
  <c r="Z1295" i="3"/>
  <c r="AA1295" i="3" s="1"/>
  <c r="Z1586" i="3"/>
  <c r="AA1586" i="3" s="1"/>
  <c r="AD1554" i="3"/>
  <c r="M1554" i="5" s="1"/>
  <c r="AE1500" i="3"/>
  <c r="N1500" i="5" s="1"/>
  <c r="AD1483" i="3"/>
  <c r="AC1463" i="3"/>
  <c r="L1463" i="5" s="1"/>
  <c r="Z1450" i="3"/>
  <c r="AA1450" i="3" s="1"/>
  <c r="AE1441" i="3"/>
  <c r="AC1433" i="3"/>
  <c r="L1433" i="5" s="1"/>
  <c r="AC1428" i="3"/>
  <c r="L1428" i="5" s="1"/>
  <c r="AD1423" i="3"/>
  <c r="M1423" i="5" s="1"/>
  <c r="AD1419" i="3"/>
  <c r="AB1416" i="3"/>
  <c r="AF1412" i="3"/>
  <c r="O1412" i="5" s="1"/>
  <c r="AG1409" i="3"/>
  <c r="P1409" i="5" s="1"/>
  <c r="AG1407" i="3"/>
  <c r="P1407" i="5" s="1"/>
  <c r="AB1406" i="3"/>
  <c r="K1406" i="5" s="1"/>
  <c r="AE1404" i="3"/>
  <c r="N1404" i="5" s="1"/>
  <c r="AG1402" i="3"/>
  <c r="P1402" i="5" s="1"/>
  <c r="AB1401" i="3"/>
  <c r="AD1399" i="3"/>
  <c r="AG1397" i="3"/>
  <c r="P1397" i="5" s="1"/>
  <c r="AB1396" i="3"/>
  <c r="K1396" i="5" s="1"/>
  <c r="AD1394" i="3"/>
  <c r="M1394" i="5" s="1"/>
  <c r="AG1392" i="3"/>
  <c r="AB1391" i="3"/>
  <c r="K1391" i="5" s="1"/>
  <c r="AE1389" i="3"/>
  <c r="N1389" i="5" s="1"/>
  <c r="AG1387" i="3"/>
  <c r="P1387" i="5" s="1"/>
  <c r="AB1386" i="3"/>
  <c r="K1386" i="5" s="1"/>
  <c r="AE1384" i="3"/>
  <c r="N1384" i="5" s="1"/>
  <c r="Z1383" i="3"/>
  <c r="AC1381" i="3"/>
  <c r="L1381" i="5" s="1"/>
  <c r="AE1379" i="3"/>
  <c r="AG1377" i="3"/>
  <c r="P1377" i="5" s="1"/>
  <c r="AC1376" i="3"/>
  <c r="L1376" i="5" s="1"/>
  <c r="AE1374" i="3"/>
  <c r="AG1372" i="3"/>
  <c r="AB1371" i="3"/>
  <c r="K1371" i="5" s="1"/>
  <c r="AD1369" i="3"/>
  <c r="M1369" i="5" s="1"/>
  <c r="AG1367" i="3"/>
  <c r="P1367" i="5" s="1"/>
  <c r="AB1366" i="3"/>
  <c r="K1366" i="5" s="1"/>
  <c r="AE1364" i="3"/>
  <c r="N1364" i="5" s="1"/>
  <c r="AG1362" i="3"/>
  <c r="P1362" i="5" s="1"/>
  <c r="AC1361" i="3"/>
  <c r="AE1359" i="3"/>
  <c r="N1359" i="5" s="1"/>
  <c r="Z1358" i="3"/>
  <c r="AA1358" i="3" s="1"/>
  <c r="AC1356" i="3"/>
  <c r="L1356" i="5" s="1"/>
  <c r="AE1354" i="3"/>
  <c r="AG1352" i="3"/>
  <c r="AB1351" i="3"/>
  <c r="K1351" i="5" s="1"/>
  <c r="AE1349" i="3"/>
  <c r="N1349" i="5" s="1"/>
  <c r="AG1347" i="3"/>
  <c r="P1347" i="5" s="1"/>
  <c r="AC1346" i="3"/>
  <c r="L1346" i="5" s="1"/>
  <c r="AE1344" i="3"/>
  <c r="N1344" i="5" s="1"/>
  <c r="Z1343" i="3"/>
  <c r="AA1343" i="3" s="1"/>
  <c r="AC1341" i="3"/>
  <c r="AF1339" i="3"/>
  <c r="Z1338" i="3"/>
  <c r="AA1338" i="3" s="1"/>
  <c r="AC1336" i="3"/>
  <c r="L1336" i="5" s="1"/>
  <c r="AE1334" i="3"/>
  <c r="N1334" i="5" s="1"/>
  <c r="AG1332" i="3"/>
  <c r="AC1331" i="3"/>
  <c r="L1331" i="5" s="1"/>
  <c r="AE1329" i="3"/>
  <c r="N1329" i="5" s="1"/>
  <c r="Z1328" i="3"/>
  <c r="AA1328" i="3" s="1"/>
  <c r="AC1326" i="3"/>
  <c r="L1326" i="5" s="1"/>
  <c r="AF1324" i="3"/>
  <c r="O1324" i="5" s="1"/>
  <c r="AD1321" i="3"/>
  <c r="M1321" i="5" s="1"/>
  <c r="AF1319" i="3"/>
  <c r="Z1318" i="3"/>
  <c r="AA1318" i="3" s="1"/>
  <c r="AC1316" i="3"/>
  <c r="L1316" i="5" s="1"/>
  <c r="AE1314" i="3"/>
  <c r="N1314" i="5" s="1"/>
  <c r="Z1313" i="3"/>
  <c r="AA1313" i="3" s="1"/>
  <c r="AD1311" i="3"/>
  <c r="M1311" i="5" s="1"/>
  <c r="AG1309" i="3"/>
  <c r="P1309" i="5" s="1"/>
  <c r="AB1308" i="3"/>
  <c r="K1308" i="5" s="1"/>
  <c r="AE1306" i="3"/>
  <c r="N1306" i="5" s="1"/>
  <c r="AG1304" i="3"/>
  <c r="AD1581" i="3"/>
  <c r="M1581" i="5" s="1"/>
  <c r="AC1497" i="3"/>
  <c r="L1497" i="5" s="1"/>
  <c r="AF1481" i="3"/>
  <c r="AE1461" i="3"/>
  <c r="AC1448" i="3"/>
  <c r="L1448" i="5" s="1"/>
  <c r="AB1440" i="3"/>
  <c r="K1440" i="5" s="1"/>
  <c r="Z1428" i="3"/>
  <c r="AA1428" i="3" s="1"/>
  <c r="AB1423" i="3"/>
  <c r="AB1419" i="3"/>
  <c r="K1419" i="5" s="1"/>
  <c r="AG1415" i="3"/>
  <c r="P1415" i="5" s="1"/>
  <c r="AD1412" i="3"/>
  <c r="M1412" i="5" s="1"/>
  <c r="AE1409" i="3"/>
  <c r="N1409" i="5" s="1"/>
  <c r="AF1407" i="3"/>
  <c r="O1407" i="5" s="1"/>
  <c r="AD1404" i="3"/>
  <c r="M1404" i="5" s="1"/>
  <c r="AF1402" i="3"/>
  <c r="Z1401" i="3"/>
  <c r="AA1401" i="3" s="1"/>
  <c r="AC1399" i="3"/>
  <c r="L1399" i="5" s="1"/>
  <c r="AF1397" i="3"/>
  <c r="O1397" i="5" s="1"/>
  <c r="Z1396" i="3"/>
  <c r="AA1396" i="3" s="1"/>
  <c r="AC1394" i="3"/>
  <c r="AF1392" i="3"/>
  <c r="O1392" i="5" s="1"/>
  <c r="AD1389" i="3"/>
  <c r="M1389" i="5" s="1"/>
  <c r="AF1387" i="3"/>
  <c r="O1387" i="5" s="1"/>
  <c r="Z1386" i="3"/>
  <c r="AA1386" i="3" s="1"/>
  <c r="AD1384" i="3"/>
  <c r="M1384" i="5" s="1"/>
  <c r="AG1382" i="3"/>
  <c r="P1382" i="5" s="1"/>
  <c r="AB1381" i="3"/>
  <c r="AD1379" i="3"/>
  <c r="AF1377" i="3"/>
  <c r="O1377" i="5" s="1"/>
  <c r="AB1376" i="3"/>
  <c r="K1376" i="5" s="1"/>
  <c r="AD1374" i="3"/>
  <c r="AF1372" i="3"/>
  <c r="Z1371" i="3"/>
  <c r="AC1369" i="3"/>
  <c r="L1369" i="5" s="1"/>
  <c r="AF1367" i="3"/>
  <c r="O1367" i="5" s="1"/>
  <c r="Z1366" i="3"/>
  <c r="AA1366" i="3" s="1"/>
  <c r="AD1364" i="3"/>
  <c r="M1364" i="5" s="1"/>
  <c r="AF1362" i="3"/>
  <c r="O1362" i="5" s="1"/>
  <c r="AB1361" i="3"/>
  <c r="AD1359" i="3"/>
  <c r="AG1357" i="3"/>
  <c r="P1357" i="5" s="1"/>
  <c r="AB1356" i="3"/>
  <c r="K1356" i="5" s="1"/>
  <c r="AD1354" i="3"/>
  <c r="AF1352" i="3"/>
  <c r="Z1351" i="3"/>
  <c r="AA1351" i="3" s="1"/>
  <c r="AD1349" i="3"/>
  <c r="AF1347" i="3"/>
  <c r="O1347" i="5" s="1"/>
  <c r="AB1346" i="3"/>
  <c r="K1346" i="5" s="1"/>
  <c r="AD1344" i="3"/>
  <c r="AG1342" i="3"/>
  <c r="P1342" i="5" s="1"/>
  <c r="AB1341" i="3"/>
  <c r="AE1339" i="3"/>
  <c r="AG1337" i="3"/>
  <c r="P1337" i="5" s="1"/>
  <c r="AB1336" i="3"/>
  <c r="K1336" i="5" s="1"/>
  <c r="AD1334" i="3"/>
  <c r="AF1332" i="3"/>
  <c r="AB1331" i="3"/>
  <c r="K1331" i="5" s="1"/>
  <c r="AD1329" i="3"/>
  <c r="M1329" i="5" s="1"/>
  <c r="AG1327" i="3"/>
  <c r="P1327" i="5" s="1"/>
  <c r="AB1326" i="3"/>
  <c r="K1326" i="5" s="1"/>
  <c r="AE1324" i="3"/>
  <c r="N1324" i="5" s="1"/>
  <c r="Z1323" i="3"/>
  <c r="AA1323" i="3" s="1"/>
  <c r="AC1321" i="3"/>
  <c r="AE1319" i="3"/>
  <c r="AG1317" i="3"/>
  <c r="P1317" i="5" s="1"/>
  <c r="AB1316" i="3"/>
  <c r="K1316" i="5" s="1"/>
  <c r="AD1314" i="3"/>
  <c r="AG1312" i="3"/>
  <c r="P1312" i="5" s="1"/>
  <c r="AC1311" i="3"/>
  <c r="L1311" i="5" s="1"/>
  <c r="AF1309" i="3"/>
  <c r="O1309" i="5" s="1"/>
  <c r="AD1306" i="3"/>
  <c r="M1306" i="5" s="1"/>
  <c r="AF1304" i="3"/>
  <c r="O1304" i="5" s="1"/>
  <c r="Z1303" i="3"/>
  <c r="AA1303" i="3" s="1"/>
  <c r="AD1301" i="3"/>
  <c r="M1301" i="5" s="1"/>
  <c r="AF1299" i="3"/>
  <c r="Z1298" i="3"/>
  <c r="AA1298" i="3" s="1"/>
  <c r="AC1296" i="3"/>
  <c r="L1296" i="5" s="1"/>
  <c r="AF1294" i="3"/>
  <c r="O1294" i="5" s="1"/>
  <c r="Z1293" i="3"/>
  <c r="AA1293" i="3" s="1"/>
  <c r="AC1291" i="3"/>
  <c r="AG1289" i="3"/>
  <c r="P1289" i="5" s="1"/>
  <c r="AE1604" i="3"/>
  <c r="N1604" i="5" s="1"/>
  <c r="AE1577" i="3"/>
  <c r="N1577" i="5" s="1"/>
  <c r="AG1493" i="3"/>
  <c r="Z1480" i="3"/>
  <c r="AA1480" i="3" s="1"/>
  <c r="AG1459" i="3"/>
  <c r="P1459" i="5" s="1"/>
  <c r="AE1446" i="3"/>
  <c r="AG1439" i="3"/>
  <c r="AD1432" i="3"/>
  <c r="M1432" i="5" s="1"/>
  <c r="AC1427" i="3"/>
  <c r="L1427" i="5" s="1"/>
  <c r="AD1422" i="3"/>
  <c r="Z1419" i="3"/>
  <c r="AA1419" i="3" s="1"/>
  <c r="AF1415" i="3"/>
  <c r="O1415" i="5" s="1"/>
  <c r="AC1412" i="3"/>
  <c r="L1412" i="5" s="1"/>
  <c r="AD1409" i="3"/>
  <c r="M1409" i="5" s="1"/>
  <c r="AE1407" i="3"/>
  <c r="N1407" i="5" s="1"/>
  <c r="Z1406" i="3"/>
  <c r="AA1406" i="3" s="1"/>
  <c r="AC1404" i="3"/>
  <c r="L1404" i="5" s="1"/>
  <c r="AE1402" i="3"/>
  <c r="AG1400" i="3"/>
  <c r="P1400" i="5" s="1"/>
  <c r="AB1399" i="3"/>
  <c r="K1399" i="5" s="1"/>
  <c r="AE1397" i="3"/>
  <c r="N1397" i="5" s="1"/>
  <c r="AG1395" i="3"/>
  <c r="AB1394" i="3"/>
  <c r="AE1392" i="3"/>
  <c r="N1392" i="5" s="1"/>
  <c r="Z1391" i="3"/>
  <c r="AA1391" i="3" s="1"/>
  <c r="AC1389" i="3"/>
  <c r="L1389" i="5" s="1"/>
  <c r="AE1387" i="3"/>
  <c r="N1387" i="5" s="1"/>
  <c r="AG1385" i="3"/>
  <c r="P1385" i="5" s="1"/>
  <c r="AC1384" i="3"/>
  <c r="L1384" i="5" s="1"/>
  <c r="AF1382" i="3"/>
  <c r="Z1381" i="3"/>
  <c r="AA1381" i="3" s="1"/>
  <c r="AC1379" i="3"/>
  <c r="L1379" i="5" s="1"/>
  <c r="AE1377" i="3"/>
  <c r="N1377" i="5" s="1"/>
  <c r="Z1376" i="3"/>
  <c r="AA1376" i="3" s="1"/>
  <c r="AC1374" i="3"/>
  <c r="AE1372" i="3"/>
  <c r="AG1370" i="3"/>
  <c r="P1370" i="5" s="1"/>
  <c r="AB1369" i="3"/>
  <c r="K1369" i="5" s="1"/>
  <c r="AE1367" i="3"/>
  <c r="N1367" i="5" s="1"/>
  <c r="AG1365" i="3"/>
  <c r="P1365" i="5" s="1"/>
  <c r="AC1364" i="3"/>
  <c r="L1364" i="5" s="1"/>
  <c r="AE1362" i="3"/>
  <c r="Z1361" i="3"/>
  <c r="AA1361" i="3" s="1"/>
  <c r="AC1359" i="3"/>
  <c r="L1359" i="5" s="1"/>
  <c r="AF1357" i="3"/>
  <c r="O1357" i="5" s="1"/>
  <c r="Z1356" i="3"/>
  <c r="AA1356" i="3" s="1"/>
  <c r="AC1354" i="3"/>
  <c r="AE1352" i="3"/>
  <c r="AG1350" i="3"/>
  <c r="P1350" i="5" s="1"/>
  <c r="AC1349" i="3"/>
  <c r="L1349" i="5" s="1"/>
  <c r="AE1347" i="3"/>
  <c r="Z1346" i="3"/>
  <c r="AA1346" i="3" s="1"/>
  <c r="AC1344" i="3"/>
  <c r="L1344" i="5" s="1"/>
  <c r="AF1342" i="3"/>
  <c r="AD1339" i="3"/>
  <c r="M1339" i="5" s="1"/>
  <c r="AF1337" i="3"/>
  <c r="O1337" i="5" s="1"/>
  <c r="Z1336" i="3"/>
  <c r="AA1336" i="3" s="1"/>
  <c r="AC1334" i="3"/>
  <c r="L1334" i="5" s="1"/>
  <c r="AE1332" i="3"/>
  <c r="Z1331" i="3"/>
  <c r="AA1331" i="3" s="1"/>
  <c r="AC1329" i="3"/>
  <c r="L1329" i="5" s="1"/>
  <c r="AF1327" i="3"/>
  <c r="O1327" i="5" s="1"/>
  <c r="AD1324" i="3"/>
  <c r="AG1322" i="3"/>
  <c r="P1322" i="5" s="1"/>
  <c r="AB1321" i="3"/>
  <c r="K1321" i="5" s="1"/>
  <c r="AD1319" i="3"/>
  <c r="AF1317" i="3"/>
  <c r="Z1316" i="3"/>
  <c r="AA1316" i="3" s="1"/>
  <c r="AC1314" i="3"/>
  <c r="L1314" i="5" s="1"/>
  <c r="AF1312" i="3"/>
  <c r="O1312" i="5" s="1"/>
  <c r="AB1311" i="3"/>
  <c r="AD1573" i="3"/>
  <c r="AE1531" i="3"/>
  <c r="N1531" i="5" s="1"/>
  <c r="AD1491" i="3"/>
  <c r="M1491" i="5" s="1"/>
  <c r="AC1478" i="3"/>
  <c r="L1478" i="5" s="1"/>
  <c r="AB1458" i="3"/>
  <c r="K1458" i="5" s="1"/>
  <c r="AC1446" i="3"/>
  <c r="L1446" i="5" s="1"/>
  <c r="AD1438" i="3"/>
  <c r="AB1432" i="3"/>
  <c r="AB1422" i="3"/>
  <c r="K1422" i="5" s="1"/>
  <c r="AF1418" i="3"/>
  <c r="O1418" i="5" s="1"/>
  <c r="AD1415" i="3"/>
  <c r="Z1412" i="3"/>
  <c r="AA1412" i="3" s="1"/>
  <c r="AC1409" i="3"/>
  <c r="L1409" i="5" s="1"/>
  <c r="AD1407" i="3"/>
  <c r="M1407" i="5" s="1"/>
  <c r="AG1405" i="3"/>
  <c r="P1405" i="5" s="1"/>
  <c r="AB1404" i="3"/>
  <c r="K1404" i="5" s="1"/>
  <c r="AD1402" i="3"/>
  <c r="M1402" i="5" s="1"/>
  <c r="AF1400" i="3"/>
  <c r="O1400" i="5" s="1"/>
  <c r="Z1399" i="3"/>
  <c r="AA1399" i="3" s="1"/>
  <c r="AD1397" i="3"/>
  <c r="M1397" i="5" s="1"/>
  <c r="AF1395" i="3"/>
  <c r="O1395" i="5" s="1"/>
  <c r="AD1392" i="3"/>
  <c r="M1392" i="5" s="1"/>
  <c r="AG1390" i="3"/>
  <c r="P1390" i="5" s="1"/>
  <c r="AB1389" i="3"/>
  <c r="AD1387" i="3"/>
  <c r="M1387" i="5" s="1"/>
  <c r="AF1385" i="3"/>
  <c r="O1385" i="5" s="1"/>
  <c r="AB1384" i="3"/>
  <c r="AE1382" i="3"/>
  <c r="N1382" i="5" s="1"/>
  <c r="AG1380" i="3"/>
  <c r="AB1379" i="3"/>
  <c r="K1379" i="5" s="1"/>
  <c r="AD1377" i="3"/>
  <c r="AG1375" i="3"/>
  <c r="P1375" i="5" s="1"/>
  <c r="AB1374" i="3"/>
  <c r="K1374" i="5" s="1"/>
  <c r="AD1372" i="3"/>
  <c r="M1372" i="5" s="1"/>
  <c r="AF1370" i="3"/>
  <c r="O1370" i="5" s="1"/>
  <c r="Z1369" i="3"/>
  <c r="AA1369" i="3" s="1"/>
  <c r="AD1367" i="3"/>
  <c r="M1367" i="5" s="1"/>
  <c r="AF1365" i="3"/>
  <c r="O1365" i="5" s="1"/>
  <c r="AB1364" i="3"/>
  <c r="K1364" i="5" s="1"/>
  <c r="AD1362" i="3"/>
  <c r="M1362" i="5" s="1"/>
  <c r="AG1360" i="3"/>
  <c r="P1360" i="5" s="1"/>
  <c r="AB1359" i="3"/>
  <c r="K1359" i="5" s="1"/>
  <c r="AE1357" i="3"/>
  <c r="AG1355" i="3"/>
  <c r="P1355" i="5" s="1"/>
  <c r="AB1354" i="3"/>
  <c r="K1354" i="5" s="1"/>
  <c r="AD1352" i="3"/>
  <c r="M1352" i="5" s="1"/>
  <c r="AF1350" i="3"/>
  <c r="O1350" i="5" s="1"/>
  <c r="AB1349" i="3"/>
  <c r="AD1347" i="3"/>
  <c r="M1347" i="5" s="1"/>
  <c r="AG1345" i="3"/>
  <c r="P1345" i="5" s="1"/>
  <c r="AB1344" i="3"/>
  <c r="K1344" i="5" s="1"/>
  <c r="AE1342" i="3"/>
  <c r="N1342" i="5" s="1"/>
  <c r="Z1341" i="3"/>
  <c r="AA1341" i="3" s="1"/>
  <c r="AC1339" i="3"/>
  <c r="L1339" i="5" s="1"/>
  <c r="AE1337" i="3"/>
  <c r="AG1335" i="3"/>
  <c r="AB1334" i="3"/>
  <c r="K1334" i="5" s="1"/>
  <c r="AD1332" i="3"/>
  <c r="M1332" i="5" s="1"/>
  <c r="AG1330" i="3"/>
  <c r="AB1329" i="3"/>
  <c r="AE1327" i="3"/>
  <c r="N1327" i="5" s="1"/>
  <c r="Z1326" i="3"/>
  <c r="AA1326" i="3" s="1"/>
  <c r="AC1324" i="3"/>
  <c r="L1324" i="5" s="1"/>
  <c r="AF1322" i="3"/>
  <c r="O1322" i="5" s="1"/>
  <c r="Z1321" i="3"/>
  <c r="AA1321" i="3" s="1"/>
  <c r="AC1319" i="3"/>
  <c r="L1319" i="5" s="1"/>
  <c r="AE1317" i="3"/>
  <c r="AG1315" i="3"/>
  <c r="AB1314" i="3"/>
  <c r="K1314" i="5" s="1"/>
  <c r="AE1312" i="3"/>
  <c r="N1312" i="5" s="1"/>
  <c r="AD1309" i="3"/>
  <c r="M1309" i="5" s="1"/>
  <c r="AG1307" i="3"/>
  <c r="AB1306" i="3"/>
  <c r="K1306" i="5" s="1"/>
  <c r="AD1304" i="3"/>
  <c r="M1304" i="5" s="1"/>
  <c r="AF1302" i="3"/>
  <c r="O1302" i="5" s="1"/>
  <c r="AB1301" i="3"/>
  <c r="K1301" i="5" s="1"/>
  <c r="AD1299" i="3"/>
  <c r="M1299" i="5" s="1"/>
  <c r="AF1297" i="3"/>
  <c r="O1297" i="5" s="1"/>
  <c r="AD1294" i="3"/>
  <c r="AF1292" i="3"/>
  <c r="AE1289" i="3"/>
  <c r="N1289" i="5" s="1"/>
  <c r="AG1287" i="3"/>
  <c r="P1287" i="5" s="1"/>
  <c r="AB1569" i="3"/>
  <c r="AF1527" i="3"/>
  <c r="AG1489" i="3"/>
  <c r="P1489" i="5" s="1"/>
  <c r="AE1476" i="3"/>
  <c r="N1476" i="5" s="1"/>
  <c r="AB1438" i="3"/>
  <c r="AF1431" i="3"/>
  <c r="O1431" i="5" s="1"/>
  <c r="AF1426" i="3"/>
  <c r="O1426" i="5" s="1"/>
  <c r="AF1421" i="3"/>
  <c r="O1421" i="5" s="1"/>
  <c r="AC1418" i="3"/>
  <c r="Z1415" i="3"/>
  <c r="AA1415" i="3" s="1"/>
  <c r="AE1411" i="3"/>
  <c r="N1411" i="5" s="1"/>
  <c r="AC1407" i="3"/>
  <c r="L1407" i="5" s="1"/>
  <c r="AF1405" i="3"/>
  <c r="O1405" i="5" s="1"/>
  <c r="Z1404" i="3"/>
  <c r="AA1404" i="3" s="1"/>
  <c r="AC1402" i="3"/>
  <c r="L1402" i="5" s="1"/>
  <c r="AE1400" i="3"/>
  <c r="N1400" i="5" s="1"/>
  <c r="AG1398" i="3"/>
  <c r="P1398" i="5" s="1"/>
  <c r="AC1397" i="3"/>
  <c r="L1397" i="5" s="1"/>
  <c r="AE1395" i="3"/>
  <c r="N1395" i="5" s="1"/>
  <c r="Z1394" i="3"/>
  <c r="AC1392" i="3"/>
  <c r="L1392" i="5" s="1"/>
  <c r="AF1390" i="3"/>
  <c r="Z1389" i="3"/>
  <c r="AA1389" i="3" s="1"/>
  <c r="AC1387" i="3"/>
  <c r="L1387" i="5" s="1"/>
  <c r="AE1385" i="3"/>
  <c r="N1385" i="5" s="1"/>
  <c r="AD1382" i="3"/>
  <c r="AF1380" i="3"/>
  <c r="O1380" i="5" s="1"/>
  <c r="Z1379" i="3"/>
  <c r="AA1379" i="3" s="1"/>
  <c r="AC1377" i="3"/>
  <c r="L1377" i="5" s="1"/>
  <c r="AF1375" i="3"/>
  <c r="O1375" i="5" s="1"/>
  <c r="Z1374" i="3"/>
  <c r="AA1374" i="3" s="1"/>
  <c r="AC1372" i="3"/>
  <c r="L1372" i="5" s="1"/>
  <c r="AE1370" i="3"/>
  <c r="AG1368" i="3"/>
  <c r="P1368" i="5" s="1"/>
  <c r="AC1367" i="3"/>
  <c r="L1367" i="5" s="1"/>
  <c r="AE1365" i="3"/>
  <c r="N1365" i="5" s="1"/>
  <c r="Z1364" i="3"/>
  <c r="AA1364" i="3" s="1"/>
  <c r="AC1362" i="3"/>
  <c r="AF1360" i="3"/>
  <c r="O1360" i="5" s="1"/>
  <c r="AD1357" i="3"/>
  <c r="M1357" i="5" s="1"/>
  <c r="AF1355" i="3"/>
  <c r="O1355" i="5" s="1"/>
  <c r="Z1354" i="3"/>
  <c r="AA1354" i="3" s="1"/>
  <c r="AC1352" i="3"/>
  <c r="L1352" i="5" s="1"/>
  <c r="AE1350" i="3"/>
  <c r="N1350" i="5" s="1"/>
  <c r="Z1349" i="3"/>
  <c r="AA1349" i="3" s="1"/>
  <c r="AC1347" i="3"/>
  <c r="L1347" i="5" s="1"/>
  <c r="AF1345" i="3"/>
  <c r="O1345" i="5" s="1"/>
  <c r="AD1342" i="3"/>
  <c r="M1342" i="5" s="1"/>
  <c r="AG1340" i="3"/>
  <c r="P1340" i="5" s="1"/>
  <c r="AB1339" i="3"/>
  <c r="AD1337" i="3"/>
  <c r="M1337" i="5" s="1"/>
  <c r="AF1335" i="3"/>
  <c r="O1335" i="5" s="1"/>
  <c r="Z1334" i="3"/>
  <c r="AA1334" i="3" s="1"/>
  <c r="AC1332" i="3"/>
  <c r="L1332" i="5" s="1"/>
  <c r="AF1330" i="3"/>
  <c r="O1330" i="5" s="1"/>
  <c r="AD1327" i="3"/>
  <c r="M1327" i="5" s="1"/>
  <c r="AG1325" i="3"/>
  <c r="AB1324" i="3"/>
  <c r="AE1322" i="3"/>
  <c r="N1322" i="5" s="1"/>
  <c r="AG1320" i="3"/>
  <c r="P1320" i="5" s="1"/>
  <c r="AB1319" i="3"/>
  <c r="AD1317" i="3"/>
  <c r="AB1601" i="3"/>
  <c r="K1601" i="5" s="1"/>
  <c r="AD1565" i="3"/>
  <c r="M1565" i="5" s="1"/>
  <c r="Z1547" i="3"/>
  <c r="AA1547" i="3" s="1"/>
  <c r="AC1524" i="3"/>
  <c r="L1524" i="5" s="1"/>
  <c r="AB1488" i="3"/>
  <c r="K1488" i="5" s="1"/>
  <c r="Z1475" i="3"/>
  <c r="AF1436" i="3"/>
  <c r="AD1431" i="3"/>
  <c r="AD1426" i="3"/>
  <c r="M1426" i="5" s="1"/>
  <c r="AD1421" i="3"/>
  <c r="M1421" i="5" s="1"/>
  <c r="AF1414" i="3"/>
  <c r="AC1411" i="3"/>
  <c r="Z1409" i="3"/>
  <c r="AA1409" i="3" s="1"/>
  <c r="AB1407" i="3"/>
  <c r="K1407" i="5" s="1"/>
  <c r="AE1405" i="3"/>
  <c r="N1405" i="5" s="1"/>
  <c r="AG1403" i="3"/>
  <c r="P1403" i="5" s="1"/>
  <c r="AB1402" i="3"/>
  <c r="K1402" i="5" s="1"/>
  <c r="AD1400" i="3"/>
  <c r="M1400" i="5" s="1"/>
  <c r="AF1398" i="3"/>
  <c r="AB1397" i="3"/>
  <c r="AD1395" i="3"/>
  <c r="M1395" i="5" s="1"/>
  <c r="AG1393" i="3"/>
  <c r="P1393" i="5" s="1"/>
  <c r="AB1392" i="3"/>
  <c r="AE1390" i="3"/>
  <c r="AG1388" i="3"/>
  <c r="P1388" i="5" s="1"/>
  <c r="AB1387" i="3"/>
  <c r="K1387" i="5" s="1"/>
  <c r="AD1385" i="3"/>
  <c r="AC1382" i="3"/>
  <c r="L1382" i="5" s="1"/>
  <c r="AE1380" i="3"/>
  <c r="N1380" i="5" s="1"/>
  <c r="AG1378" i="3"/>
  <c r="P1378" i="5" s="1"/>
  <c r="AB1377" i="3"/>
  <c r="AE1375" i="3"/>
  <c r="AG1373" i="3"/>
  <c r="P1373" i="5" s="1"/>
  <c r="AB1372" i="3"/>
  <c r="K1372" i="5" s="1"/>
  <c r="AD1370" i="3"/>
  <c r="AF1368" i="3"/>
  <c r="AB1367" i="3"/>
  <c r="K1367" i="5" s="1"/>
  <c r="AD1365" i="3"/>
  <c r="M1365" i="5" s="1"/>
  <c r="AG1363" i="3"/>
  <c r="P1363" i="5" s="1"/>
  <c r="AB1362" i="3"/>
  <c r="AE1360" i="3"/>
  <c r="N1360" i="5" s="1"/>
  <c r="Z1359" i="3"/>
  <c r="AA1359" i="3" s="1"/>
  <c r="AC1357" i="3"/>
  <c r="AE1355" i="3"/>
  <c r="N1355" i="5" s="1"/>
  <c r="AG1353" i="3"/>
  <c r="P1353" i="5" s="1"/>
  <c r="AB1352" i="3"/>
  <c r="K1352" i="5" s="1"/>
  <c r="AD1350" i="3"/>
  <c r="M1350" i="5" s="1"/>
  <c r="AG1348" i="3"/>
  <c r="AB1347" i="3"/>
  <c r="K1347" i="5" s="1"/>
  <c r="AE1345" i="3"/>
  <c r="N1345" i="5" s="1"/>
  <c r="Z1344" i="3"/>
  <c r="AA1344" i="3" s="1"/>
  <c r="AC1342" i="3"/>
  <c r="L1342" i="5" s="1"/>
  <c r="AF1340" i="3"/>
  <c r="O1340" i="5" s="1"/>
  <c r="Z1339" i="3"/>
  <c r="AA1339" i="3" s="1"/>
  <c r="AC1337" i="3"/>
  <c r="AE1335" i="3"/>
  <c r="AG1333" i="3"/>
  <c r="P1333" i="5" s="1"/>
  <c r="AB1332" i="3"/>
  <c r="K1332" i="5" s="1"/>
  <c r="AE1330" i="3"/>
  <c r="Z1329" i="3"/>
  <c r="AA1329" i="3" s="1"/>
  <c r="AC1327" i="3"/>
  <c r="L1327" i="5" s="1"/>
  <c r="AF1325" i="3"/>
  <c r="O1325" i="5" s="1"/>
  <c r="Z1324" i="3"/>
  <c r="AA1324" i="3" s="1"/>
  <c r="AD1322" i="3"/>
  <c r="M1322" i="5" s="1"/>
  <c r="AF1320" i="3"/>
  <c r="O1320" i="5" s="1"/>
  <c r="Z1319" i="3"/>
  <c r="AA1319" i="3" s="1"/>
  <c r="AC1317" i="3"/>
  <c r="AE1315" i="3"/>
  <c r="Z1314" i="3"/>
  <c r="AA1314" i="3" s="1"/>
  <c r="AC1312" i="3"/>
  <c r="L1312" i="5" s="1"/>
  <c r="AG1310" i="3"/>
  <c r="P1310" i="5" s="1"/>
  <c r="AB1309" i="3"/>
  <c r="AE1307" i="3"/>
  <c r="N1307" i="5" s="1"/>
  <c r="AG1305" i="3"/>
  <c r="P1305" i="5" s="1"/>
  <c r="AE1596" i="3"/>
  <c r="N1596" i="5" s="1"/>
  <c r="AB1561" i="3"/>
  <c r="K1561" i="5" s="1"/>
  <c r="AG1520" i="3"/>
  <c r="P1520" i="5" s="1"/>
  <c r="AC1473" i="3"/>
  <c r="L1473" i="5" s="1"/>
  <c r="AE1456" i="3"/>
  <c r="AF1444" i="3"/>
  <c r="O1444" i="5" s="1"/>
  <c r="AD1436" i="3"/>
  <c r="M1436" i="5" s="1"/>
  <c r="AF1430" i="3"/>
  <c r="O1430" i="5" s="1"/>
  <c r="AF1425" i="3"/>
  <c r="AB1421" i="3"/>
  <c r="AG1417" i="3"/>
  <c r="P1417" i="5" s="1"/>
  <c r="AD1414" i="3"/>
  <c r="M1414" i="5" s="1"/>
  <c r="AB1411" i="3"/>
  <c r="K1411" i="5" s="1"/>
  <c r="AF1408" i="3"/>
  <c r="Z1407" i="3"/>
  <c r="AD1405" i="3"/>
  <c r="M1405" i="5" s="1"/>
  <c r="AF1403" i="3"/>
  <c r="Z1402" i="3"/>
  <c r="AA1402" i="3" s="1"/>
  <c r="AC1400" i="3"/>
  <c r="L1400" i="5" s="1"/>
  <c r="AE1398" i="3"/>
  <c r="N1398" i="5" s="1"/>
  <c r="Z1397" i="3"/>
  <c r="AA1397" i="3" s="1"/>
  <c r="AC1395" i="3"/>
  <c r="AF1393" i="3"/>
  <c r="O1393" i="5" s="1"/>
  <c r="Z1392" i="3"/>
  <c r="AA1392" i="3" s="1"/>
  <c r="AD1390" i="3"/>
  <c r="M1390" i="5" s="1"/>
  <c r="AF1388" i="3"/>
  <c r="O1388" i="5" s="1"/>
  <c r="Z1387" i="3"/>
  <c r="AA1387" i="3" s="1"/>
  <c r="AC1385" i="3"/>
  <c r="L1385" i="5" s="1"/>
  <c r="AG1383" i="3"/>
  <c r="AB1382" i="3"/>
  <c r="K1382" i="5" s="1"/>
  <c r="AD1380" i="3"/>
  <c r="M1380" i="5" s="1"/>
  <c r="AF1378" i="3"/>
  <c r="O1378" i="5" s="1"/>
  <c r="AD1375" i="3"/>
  <c r="M1375" i="5" s="1"/>
  <c r="AF1373" i="3"/>
  <c r="Z1372" i="3"/>
  <c r="AA1372" i="3" s="1"/>
  <c r="AC1370" i="3"/>
  <c r="L1370" i="5" s="1"/>
  <c r="AE1368" i="3"/>
  <c r="N1368" i="5" s="1"/>
  <c r="Z1367" i="3"/>
  <c r="AA1367" i="3" s="1"/>
  <c r="AC1365" i="3"/>
  <c r="L1365" i="5" s="1"/>
  <c r="AF1363" i="3"/>
  <c r="O1363" i="5" s="1"/>
  <c r="AD1360" i="3"/>
  <c r="AG1358" i="3"/>
  <c r="P1358" i="5" s="1"/>
  <c r="AB1357" i="3"/>
  <c r="K1357" i="5" s="1"/>
  <c r="AD1355" i="3"/>
  <c r="M1355" i="5" s="1"/>
  <c r="AF1353" i="3"/>
  <c r="Z1352" i="3"/>
  <c r="AA1352" i="3" s="1"/>
  <c r="AC1350" i="3"/>
  <c r="L1350" i="5" s="1"/>
  <c r="AF1348" i="3"/>
  <c r="O1348" i="5" s="1"/>
  <c r="AD1345" i="3"/>
  <c r="M1345" i="5" s="1"/>
  <c r="AG1343" i="3"/>
  <c r="P1343" i="5" s="1"/>
  <c r="AB1342" i="3"/>
  <c r="K1342" i="5" s="1"/>
  <c r="AE1340" i="3"/>
  <c r="N1340" i="5" s="1"/>
  <c r="AG1338" i="3"/>
  <c r="AB1337" i="3"/>
  <c r="AD1335" i="3"/>
  <c r="M1335" i="5" s="1"/>
  <c r="AF1333" i="3"/>
  <c r="O1333" i="5" s="1"/>
  <c r="AD1330" i="3"/>
  <c r="M1330" i="5" s="1"/>
  <c r="AG1328" i="3"/>
  <c r="AB1327" i="3"/>
  <c r="K1327" i="5" s="1"/>
  <c r="AE1325" i="3"/>
  <c r="N1325" i="5" s="1"/>
  <c r="AG1323" i="3"/>
  <c r="P1323" i="5" s="1"/>
  <c r="AC1322" i="3"/>
  <c r="L1322" i="5" s="1"/>
  <c r="AE1320" i="3"/>
  <c r="N1320" i="5" s="1"/>
  <c r="AG1318" i="3"/>
  <c r="P1318" i="5" s="1"/>
  <c r="AB1317" i="3"/>
  <c r="AD1315" i="3"/>
  <c r="M1315" i="5" s="1"/>
  <c r="AG1313" i="3"/>
  <c r="P1313" i="5" s="1"/>
  <c r="AB1312" i="3"/>
  <c r="K1312" i="5" s="1"/>
  <c r="AF1310" i="3"/>
  <c r="O1310" i="5" s="1"/>
  <c r="Z1309" i="3"/>
  <c r="AA1309" i="3" s="1"/>
  <c r="AD1307" i="3"/>
  <c r="M1307" i="5" s="1"/>
  <c r="AF1305" i="3"/>
  <c r="O1305" i="5" s="1"/>
  <c r="Z1304" i="3"/>
  <c r="AA1304" i="3" s="1"/>
  <c r="AC1302" i="3"/>
  <c r="L1302" i="5" s="1"/>
  <c r="AF1300" i="3"/>
  <c r="O1300" i="5" s="1"/>
  <c r="Z1299" i="3"/>
  <c r="AA1299" i="3" s="1"/>
  <c r="AC1297" i="3"/>
  <c r="AF1295" i="3"/>
  <c r="O1295" i="5" s="1"/>
  <c r="Z1294" i="3"/>
  <c r="AA1294" i="3" s="1"/>
  <c r="AC1292" i="3"/>
  <c r="L1292" i="5" s="1"/>
  <c r="AF1290" i="3"/>
  <c r="AF1630" i="3"/>
  <c r="AF1592" i="3"/>
  <c r="O1592" i="5" s="1"/>
  <c r="AE1517" i="3"/>
  <c r="N1517" i="5" s="1"/>
  <c r="AF1471" i="3"/>
  <c r="O1471" i="5" s="1"/>
  <c r="AF1435" i="3"/>
  <c r="O1435" i="5" s="1"/>
  <c r="AD1430" i="3"/>
  <c r="M1430" i="5" s="1"/>
  <c r="AD1425" i="3"/>
  <c r="M1425" i="5" s="1"/>
  <c r="AG1420" i="3"/>
  <c r="AE1417" i="3"/>
  <c r="N1417" i="5" s="1"/>
  <c r="AB1414" i="3"/>
  <c r="K1414" i="5" s="1"/>
  <c r="Z1411" i="3"/>
  <c r="AA1411" i="3" s="1"/>
  <c r="AE1408" i="3"/>
  <c r="AG1406" i="3"/>
  <c r="AC1405" i="3"/>
  <c r="L1405" i="5" s="1"/>
  <c r="AE1403" i="3"/>
  <c r="N1403" i="5" s="1"/>
  <c r="AG1401" i="3"/>
  <c r="P1401" i="5" s="1"/>
  <c r="AB1400" i="3"/>
  <c r="K1400" i="5" s="1"/>
  <c r="AD1398" i="3"/>
  <c r="M1398" i="5" s="1"/>
  <c r="AG1396" i="3"/>
  <c r="P1396" i="5" s="1"/>
  <c r="AB1395" i="3"/>
  <c r="AE1393" i="3"/>
  <c r="AG1391" i="3"/>
  <c r="P1391" i="5" s="1"/>
  <c r="AC1390" i="3"/>
  <c r="L1390" i="5" s="1"/>
  <c r="AE1388" i="3"/>
  <c r="AG1386" i="3"/>
  <c r="AB1385" i="3"/>
  <c r="K1385" i="5" s="1"/>
  <c r="AF1383" i="3"/>
  <c r="O1383" i="5" s="1"/>
  <c r="Z1382" i="3"/>
  <c r="AA1382" i="3" s="1"/>
  <c r="AC1380" i="3"/>
  <c r="L1380" i="5" s="1"/>
  <c r="AE1378" i="3"/>
  <c r="N1378" i="5" s="1"/>
  <c r="Z1377" i="3"/>
  <c r="AA1377" i="3" s="1"/>
  <c r="AC1375" i="3"/>
  <c r="AE1373" i="3"/>
  <c r="AG1371" i="3"/>
  <c r="P1371" i="5" s="1"/>
  <c r="AB1370" i="3"/>
  <c r="K1370" i="5" s="1"/>
  <c r="AD1368" i="3"/>
  <c r="AG1366" i="3"/>
  <c r="AB1365" i="3"/>
  <c r="K1365" i="5" s="1"/>
  <c r="AE1363" i="3"/>
  <c r="N1363" i="5" s="1"/>
  <c r="Z1362" i="3"/>
  <c r="AA1362" i="3" s="1"/>
  <c r="AC1360" i="3"/>
  <c r="AF1358" i="3"/>
  <c r="O1358" i="5" s="1"/>
  <c r="Z1357" i="3"/>
  <c r="AA1357" i="3" s="1"/>
  <c r="AC1355" i="3"/>
  <c r="AE1353" i="3"/>
  <c r="N1353" i="5" s="1"/>
  <c r="AG1351" i="3"/>
  <c r="P1351" i="5" s="1"/>
  <c r="AB1350" i="3"/>
  <c r="K1350" i="5" s="1"/>
  <c r="AE1348" i="3"/>
  <c r="N1348" i="5" s="1"/>
  <c r="Z1347" i="3"/>
  <c r="AA1347" i="3" s="1"/>
  <c r="AC1345" i="3"/>
  <c r="AF1343" i="3"/>
  <c r="O1343" i="5" s="1"/>
  <c r="Z1342" i="3"/>
  <c r="AA1342" i="3" s="1"/>
  <c r="AD1340" i="3"/>
  <c r="M1340" i="5" s="1"/>
  <c r="AF1338" i="3"/>
  <c r="O1338" i="5" s="1"/>
  <c r="Z1337" i="3"/>
  <c r="AA1337" i="3" s="1"/>
  <c r="AC1335" i="3"/>
  <c r="AE1333" i="3"/>
  <c r="N1333" i="5" s="1"/>
  <c r="Z1332" i="3"/>
  <c r="AA1332" i="3" s="1"/>
  <c r="AC1330" i="3"/>
  <c r="L1330" i="5" s="1"/>
  <c r="AF1328" i="3"/>
  <c r="Z1327" i="3"/>
  <c r="AA1327" i="3" s="1"/>
  <c r="AD1325" i="3"/>
  <c r="M1325" i="5" s="1"/>
  <c r="AF1323" i="3"/>
  <c r="O1323" i="5" s="1"/>
  <c r="AB1322" i="3"/>
  <c r="K1322" i="5" s="1"/>
  <c r="AD1320" i="3"/>
  <c r="M1320" i="5" s="1"/>
  <c r="AF1318" i="3"/>
  <c r="O1318" i="5" s="1"/>
  <c r="Z1317" i="3"/>
  <c r="AA1317" i="3" s="1"/>
  <c r="AC1315" i="3"/>
  <c r="AF1313" i="3"/>
  <c r="O1313" i="5" s="1"/>
  <c r="AE1310" i="3"/>
  <c r="N1310" i="5" s="1"/>
  <c r="AG1308" i="3"/>
  <c r="P1308" i="5" s="1"/>
  <c r="AC1307" i="3"/>
  <c r="AE1305" i="3"/>
  <c r="AG1303" i="3"/>
  <c r="P1303" i="5" s="1"/>
  <c r="AB1302" i="3"/>
  <c r="K1302" i="5" s="1"/>
  <c r="AE1300" i="3"/>
  <c r="N1300" i="5" s="1"/>
  <c r="AG1298" i="3"/>
  <c r="P1298" i="5" s="1"/>
  <c r="AB1297" i="3"/>
  <c r="K1297" i="5" s="1"/>
  <c r="AE1295" i="3"/>
  <c r="N1295" i="5" s="1"/>
  <c r="AG1293" i="3"/>
  <c r="AB1292" i="3"/>
  <c r="AB1320" i="3"/>
  <c r="K1320" i="5" s="1"/>
  <c r="AC1304" i="3"/>
  <c r="L1304" i="5" s="1"/>
  <c r="AG1300" i="3"/>
  <c r="AD1297" i="3"/>
  <c r="AB1294" i="3"/>
  <c r="K1294" i="5" s="1"/>
  <c r="AB1291" i="3"/>
  <c r="K1291" i="5" s="1"/>
  <c r="AB1289" i="3"/>
  <c r="K1289" i="5" s="1"/>
  <c r="AC1287" i="3"/>
  <c r="L1287" i="5" s="1"/>
  <c r="AG1285" i="3"/>
  <c r="P1285" i="5" s="1"/>
  <c r="AC1284" i="3"/>
  <c r="L1284" i="5" s="1"/>
  <c r="AG1282" i="3"/>
  <c r="AC1281" i="3"/>
  <c r="AF1279" i="3"/>
  <c r="O1279" i="5" s="1"/>
  <c r="AD1276" i="3"/>
  <c r="M1276" i="5" s="1"/>
  <c r="AF1274" i="3"/>
  <c r="Z1273" i="3"/>
  <c r="AA1273" i="3" s="1"/>
  <c r="AC1271" i="3"/>
  <c r="L1271" i="5" s="1"/>
  <c r="AE1269" i="3"/>
  <c r="N1269" i="5" s="1"/>
  <c r="Z1268" i="3"/>
  <c r="AA1268" i="3" s="1"/>
  <c r="AC1266" i="3"/>
  <c r="L1266" i="5" s="1"/>
  <c r="AF1264" i="3"/>
  <c r="O1264" i="5" s="1"/>
  <c r="AD1261" i="3"/>
  <c r="M1261" i="5" s="1"/>
  <c r="AG1259" i="3"/>
  <c r="AB1258" i="3"/>
  <c r="AD1256" i="3"/>
  <c r="M1256" i="5" s="1"/>
  <c r="AF1254" i="3"/>
  <c r="O1254" i="5" s="1"/>
  <c r="Z1253" i="3"/>
  <c r="AA1253" i="3" s="1"/>
  <c r="AD1251" i="3"/>
  <c r="AG1249" i="3"/>
  <c r="P1249" i="5" s="1"/>
  <c r="AB1248" i="3"/>
  <c r="K1248" i="5" s="1"/>
  <c r="AD1246" i="3"/>
  <c r="M1246" i="5" s="1"/>
  <c r="AG1244" i="3"/>
  <c r="P1244" i="5" s="1"/>
  <c r="AB1243" i="3"/>
  <c r="K1243" i="5" s="1"/>
  <c r="AD1241" i="3"/>
  <c r="M1241" i="5" s="1"/>
  <c r="AF1239" i="3"/>
  <c r="AB1238" i="3"/>
  <c r="AF1236" i="3"/>
  <c r="O1236" i="5" s="1"/>
  <c r="AB1235" i="3"/>
  <c r="K1235" i="5" s="1"/>
  <c r="AD1233" i="3"/>
  <c r="M1233" i="5" s="1"/>
  <c r="AF1231" i="3"/>
  <c r="AD1228" i="3"/>
  <c r="M1228" i="5" s="1"/>
  <c r="AC1225" i="3"/>
  <c r="L1225" i="5" s="1"/>
  <c r="AF1223" i="3"/>
  <c r="O1223" i="5" s="1"/>
  <c r="Z1222" i="3"/>
  <c r="AA1222" i="3" s="1"/>
  <c r="AD1220" i="3"/>
  <c r="M1220" i="5" s="1"/>
  <c r="AG1218" i="3"/>
  <c r="P1218" i="5" s="1"/>
  <c r="AB1217" i="3"/>
  <c r="AD1215" i="3"/>
  <c r="M1215" i="5" s="1"/>
  <c r="AG1213" i="3"/>
  <c r="P1213" i="5" s="1"/>
  <c r="AB1212" i="3"/>
  <c r="K1212" i="5" s="1"/>
  <c r="AD1210" i="3"/>
  <c r="AG1208" i="3"/>
  <c r="AB1207" i="3"/>
  <c r="K1207" i="5" s="1"/>
  <c r="AF1205" i="3"/>
  <c r="O1205" i="5" s="1"/>
  <c r="Z1204" i="3"/>
  <c r="AA1204" i="3" s="1"/>
  <c r="AC1202" i="3"/>
  <c r="L1202" i="5" s="1"/>
  <c r="AE1200" i="3"/>
  <c r="N1200" i="5" s="1"/>
  <c r="AG1198" i="3"/>
  <c r="P1198" i="5" s="1"/>
  <c r="AB1197" i="3"/>
  <c r="AE1195" i="3"/>
  <c r="N1195" i="5" s="1"/>
  <c r="AG1193" i="3"/>
  <c r="P1193" i="5" s="1"/>
  <c r="AB1192" i="3"/>
  <c r="K1192" i="5" s="1"/>
  <c r="AF1190" i="3"/>
  <c r="Z1189" i="3"/>
  <c r="AA1189" i="3" s="1"/>
  <c r="AC1187" i="3"/>
  <c r="L1187" i="5" s="1"/>
  <c r="AE1185" i="3"/>
  <c r="N1185" i="5" s="1"/>
  <c r="Z1184" i="3"/>
  <c r="AA1184" i="3" s="1"/>
  <c r="AC1182" i="3"/>
  <c r="L1182" i="5" s="1"/>
  <c r="AE1180" i="3"/>
  <c r="N1180" i="5" s="1"/>
  <c r="AG1178" i="3"/>
  <c r="P1178" i="5" s="1"/>
  <c r="AB1177" i="3"/>
  <c r="AD1175" i="3"/>
  <c r="M1175" i="5" s="1"/>
  <c r="AF1173" i="3"/>
  <c r="O1173" i="5" s="1"/>
  <c r="Z1172" i="3"/>
  <c r="AD1318" i="3"/>
  <c r="AC1310" i="3"/>
  <c r="L1310" i="5" s="1"/>
  <c r="AB1304" i="3"/>
  <c r="K1304" i="5" s="1"/>
  <c r="AD1300" i="3"/>
  <c r="M1300" i="5" s="1"/>
  <c r="Z1297" i="3"/>
  <c r="AA1297" i="3" s="1"/>
  <c r="AF1293" i="3"/>
  <c r="O1293" i="5" s="1"/>
  <c r="Z1289" i="3"/>
  <c r="AA1289" i="3" s="1"/>
  <c r="AB1287" i="3"/>
  <c r="K1287" i="5" s="1"/>
  <c r="AF1285" i="3"/>
  <c r="AB1284" i="3"/>
  <c r="K1284" i="5" s="1"/>
  <c r="AF1282" i="3"/>
  <c r="O1282" i="5" s="1"/>
  <c r="AB1281" i="3"/>
  <c r="K1281" i="5" s="1"/>
  <c r="AE1279" i="3"/>
  <c r="Z1278" i="3"/>
  <c r="AA1278" i="3" s="1"/>
  <c r="AC1276" i="3"/>
  <c r="L1276" i="5" s="1"/>
  <c r="AE1274" i="3"/>
  <c r="N1274" i="5" s="1"/>
  <c r="AG1272" i="3"/>
  <c r="P1272" i="5" s="1"/>
  <c r="AB1271" i="3"/>
  <c r="K1271" i="5" s="1"/>
  <c r="AD1269" i="3"/>
  <c r="M1269" i="5" s="1"/>
  <c r="AG1267" i="3"/>
  <c r="P1267" i="5" s="1"/>
  <c r="AB1266" i="3"/>
  <c r="AE1264" i="3"/>
  <c r="Z1263" i="3"/>
  <c r="AA1263" i="3" s="1"/>
  <c r="AC1261" i="3"/>
  <c r="L1261" i="5" s="1"/>
  <c r="AF1259" i="3"/>
  <c r="O1259" i="5" s="1"/>
  <c r="Z1258" i="3"/>
  <c r="AA1258" i="3" s="1"/>
  <c r="AC1256" i="3"/>
  <c r="L1256" i="5" s="1"/>
  <c r="AE1254" i="3"/>
  <c r="N1254" i="5" s="1"/>
  <c r="AG1252" i="3"/>
  <c r="P1252" i="5" s="1"/>
  <c r="AC1251" i="3"/>
  <c r="L1251" i="5" s="1"/>
  <c r="AF1249" i="3"/>
  <c r="O1249" i="5" s="1"/>
  <c r="Z1248" i="3"/>
  <c r="AA1248" i="3" s="1"/>
  <c r="AC1246" i="3"/>
  <c r="AF1244" i="3"/>
  <c r="O1244" i="5" s="1"/>
  <c r="Z1243" i="3"/>
  <c r="AA1243" i="3" s="1"/>
  <c r="AC1241" i="3"/>
  <c r="L1241" i="5" s="1"/>
  <c r="AE1239" i="3"/>
  <c r="N1239" i="5" s="1"/>
  <c r="AE1236" i="3"/>
  <c r="Z1235" i="3"/>
  <c r="AA1235" i="3" s="1"/>
  <c r="AC1233" i="3"/>
  <c r="L1233" i="5" s="1"/>
  <c r="AE1231" i="3"/>
  <c r="N1231" i="5" s="1"/>
  <c r="Z1230" i="3"/>
  <c r="AA1230" i="3" s="1"/>
  <c r="AC1228" i="3"/>
  <c r="L1228" i="5" s="1"/>
  <c r="AG1226" i="3"/>
  <c r="P1226" i="5" s="1"/>
  <c r="AB1225" i="3"/>
  <c r="AE1223" i="3"/>
  <c r="N1223" i="5" s="1"/>
  <c r="AG1221" i="3"/>
  <c r="P1221" i="5" s="1"/>
  <c r="AC1220" i="3"/>
  <c r="L1220" i="5" s="1"/>
  <c r="AF1218" i="3"/>
  <c r="O1218" i="5" s="1"/>
  <c r="Z1217" i="3"/>
  <c r="AA1217" i="3" s="1"/>
  <c r="AC1215" i="3"/>
  <c r="L1215" i="5" s="1"/>
  <c r="AF1213" i="3"/>
  <c r="O1213" i="5" s="1"/>
  <c r="Z1212" i="3"/>
  <c r="AA1212" i="3" s="1"/>
  <c r="AC1210" i="3"/>
  <c r="L1210" i="5" s="1"/>
  <c r="AF1208" i="3"/>
  <c r="O1208" i="5" s="1"/>
  <c r="AE1205" i="3"/>
  <c r="N1205" i="5" s="1"/>
  <c r="AG1203" i="3"/>
  <c r="P1203" i="5" s="1"/>
  <c r="AB1202" i="3"/>
  <c r="AD1200" i="3"/>
  <c r="M1200" i="5" s="1"/>
  <c r="AF1198" i="3"/>
  <c r="O1198" i="5" s="1"/>
  <c r="AD1195" i="3"/>
  <c r="AF1193" i="3"/>
  <c r="AE1190" i="3"/>
  <c r="N1190" i="5" s="1"/>
  <c r="AG1188" i="3"/>
  <c r="P1188" i="5" s="1"/>
  <c r="AB1187" i="3"/>
  <c r="K1187" i="5" s="1"/>
  <c r="AD1185" i="3"/>
  <c r="AG1183" i="3"/>
  <c r="P1183" i="5" s="1"/>
  <c r="AB1182" i="3"/>
  <c r="K1182" i="5" s="1"/>
  <c r="AD1180" i="3"/>
  <c r="AF1178" i="3"/>
  <c r="Z1177" i="3"/>
  <c r="AA1177" i="3" s="1"/>
  <c r="AC1175" i="3"/>
  <c r="L1175" i="5" s="1"/>
  <c r="AE1173" i="3"/>
  <c r="N1173" i="5" s="1"/>
  <c r="AG1171" i="3"/>
  <c r="AB1170" i="3"/>
  <c r="K1170" i="5" s="1"/>
  <c r="AF1168" i="3"/>
  <c r="O1168" i="5" s="1"/>
  <c r="Z1167" i="3"/>
  <c r="AA1167" i="3" s="1"/>
  <c r="AC1165" i="3"/>
  <c r="L1165" i="5" s="1"/>
  <c r="AE1163" i="3"/>
  <c r="N1163" i="5" s="1"/>
  <c r="AG1161" i="3"/>
  <c r="P1161" i="5" s="1"/>
  <c r="AC1160" i="3"/>
  <c r="AE1158" i="3"/>
  <c r="AG1156" i="3"/>
  <c r="P1156" i="5" s="1"/>
  <c r="AB1155" i="3"/>
  <c r="K1155" i="5" s="1"/>
  <c r="AF1316" i="3"/>
  <c r="O1316" i="5" s="1"/>
  <c r="AE1309" i="3"/>
  <c r="N1309" i="5" s="1"/>
  <c r="AE1303" i="3"/>
  <c r="N1303" i="5" s="1"/>
  <c r="AC1300" i="3"/>
  <c r="L1300" i="5" s="1"/>
  <c r="AG1296" i="3"/>
  <c r="P1296" i="5" s="1"/>
  <c r="AE1293" i="3"/>
  <c r="N1293" i="5" s="1"/>
  <c r="AG1288" i="3"/>
  <c r="P1288" i="5" s="1"/>
  <c r="AE1285" i="3"/>
  <c r="N1285" i="5" s="1"/>
  <c r="AE1282" i="3"/>
  <c r="AD1279" i="3"/>
  <c r="AG1277" i="3"/>
  <c r="P1277" i="5" s="1"/>
  <c r="AB1276" i="3"/>
  <c r="K1276" i="5" s="1"/>
  <c r="AD1274" i="3"/>
  <c r="M1274" i="5" s="1"/>
  <c r="AF1272" i="3"/>
  <c r="Z1271" i="3"/>
  <c r="AA1271" i="3" s="1"/>
  <c r="AC1269" i="3"/>
  <c r="L1269" i="5" s="1"/>
  <c r="AF1267" i="3"/>
  <c r="O1267" i="5" s="1"/>
  <c r="AD1264" i="3"/>
  <c r="AG1262" i="3"/>
  <c r="P1262" i="5" s="1"/>
  <c r="AB1261" i="3"/>
  <c r="K1261" i="5" s="1"/>
  <c r="AE1259" i="3"/>
  <c r="AG1257" i="3"/>
  <c r="P1257" i="5" s="1"/>
  <c r="AB1256" i="3"/>
  <c r="K1256" i="5" s="1"/>
  <c r="AD1254" i="3"/>
  <c r="M1254" i="5" s="1"/>
  <c r="AF1252" i="3"/>
  <c r="O1252" i="5" s="1"/>
  <c r="AB1251" i="3"/>
  <c r="AE1249" i="3"/>
  <c r="N1249" i="5" s="1"/>
  <c r="AG1247" i="3"/>
  <c r="P1247" i="5" s="1"/>
  <c r="AB1246" i="3"/>
  <c r="K1246" i="5" s="1"/>
  <c r="AE1244" i="3"/>
  <c r="N1244" i="5" s="1"/>
  <c r="AG1242" i="3"/>
  <c r="P1242" i="5" s="1"/>
  <c r="AB1241" i="3"/>
  <c r="K1241" i="5" s="1"/>
  <c r="AD1239" i="3"/>
  <c r="AD1236" i="3"/>
  <c r="AG1234" i="3"/>
  <c r="P1234" i="5" s="1"/>
  <c r="AB1233" i="3"/>
  <c r="K1233" i="5" s="1"/>
  <c r="AD1231" i="3"/>
  <c r="M1231" i="5" s="1"/>
  <c r="AG1229" i="3"/>
  <c r="AB1228" i="3"/>
  <c r="K1228" i="5" s="1"/>
  <c r="AF1226" i="3"/>
  <c r="O1226" i="5" s="1"/>
  <c r="Z1225" i="3"/>
  <c r="AA1225" i="3" s="1"/>
  <c r="AD1223" i="3"/>
  <c r="M1223" i="5" s="1"/>
  <c r="AF1221" i="3"/>
  <c r="O1221" i="5" s="1"/>
  <c r="AB1220" i="3"/>
  <c r="K1220" i="5" s="1"/>
  <c r="AE1218" i="3"/>
  <c r="N1218" i="5" s="1"/>
  <c r="AG1216" i="3"/>
  <c r="AB1215" i="3"/>
  <c r="K1215" i="5" s="1"/>
  <c r="AE1213" i="3"/>
  <c r="N1213" i="5" s="1"/>
  <c r="AG1211" i="3"/>
  <c r="P1211" i="5" s="1"/>
  <c r="AB1210" i="3"/>
  <c r="AE1208" i="3"/>
  <c r="N1208" i="5" s="1"/>
  <c r="AD1205" i="3"/>
  <c r="M1205" i="5" s="1"/>
  <c r="AF1203" i="3"/>
  <c r="O1203" i="5" s="1"/>
  <c r="Z1202" i="3"/>
  <c r="AA1202" i="3" s="1"/>
  <c r="AC1200" i="3"/>
  <c r="L1200" i="5" s="1"/>
  <c r="AE1198" i="3"/>
  <c r="N1198" i="5" s="1"/>
  <c r="Z1197" i="3"/>
  <c r="AA1197" i="3" s="1"/>
  <c r="AC1195" i="3"/>
  <c r="L1195" i="5" s="1"/>
  <c r="AE1193" i="3"/>
  <c r="N1193" i="5" s="1"/>
  <c r="AD1190" i="3"/>
  <c r="M1190" i="5" s="1"/>
  <c r="AF1188" i="3"/>
  <c r="O1188" i="5" s="1"/>
  <c r="Z1187" i="3"/>
  <c r="AA1187" i="3" s="1"/>
  <c r="AC1185" i="3"/>
  <c r="AF1183" i="3"/>
  <c r="O1183" i="5" s="1"/>
  <c r="Z1182" i="3"/>
  <c r="AA1182" i="3" s="1"/>
  <c r="AC1180" i="3"/>
  <c r="L1180" i="5" s="1"/>
  <c r="AE1178" i="3"/>
  <c r="N1178" i="5" s="1"/>
  <c r="AG1176" i="3"/>
  <c r="P1176" i="5" s="1"/>
  <c r="AB1175" i="3"/>
  <c r="AD1173" i="3"/>
  <c r="M1173" i="5" s="1"/>
  <c r="AF1171" i="3"/>
  <c r="O1171" i="5" s="1"/>
  <c r="AE1168" i="3"/>
  <c r="N1168" i="5" s="1"/>
  <c r="AG1166" i="3"/>
  <c r="P1166" i="5" s="1"/>
  <c r="AF1315" i="3"/>
  <c r="AC1309" i="3"/>
  <c r="L1309" i="5" s="1"/>
  <c r="AB1303" i="3"/>
  <c r="K1303" i="5" s="1"/>
  <c r="AG1299" i="3"/>
  <c r="P1299" i="5" s="1"/>
  <c r="AD1296" i="3"/>
  <c r="M1296" i="5" s="1"/>
  <c r="AC1293" i="3"/>
  <c r="L1293" i="5" s="1"/>
  <c r="AG1290" i="3"/>
  <c r="P1290" i="5" s="1"/>
  <c r="AF1288" i="3"/>
  <c r="Z1287" i="3"/>
  <c r="AA1287" i="3" s="1"/>
  <c r="AD1285" i="3"/>
  <c r="M1285" i="5" s="1"/>
  <c r="Z1284" i="3"/>
  <c r="AA1284" i="3" s="1"/>
  <c r="AD1282" i="3"/>
  <c r="M1282" i="5" s="1"/>
  <c r="Z1281" i="3"/>
  <c r="AA1281" i="3" s="1"/>
  <c r="AC1279" i="3"/>
  <c r="L1279" i="5" s="1"/>
  <c r="AF1277" i="3"/>
  <c r="O1277" i="5" s="1"/>
  <c r="Z1276" i="3"/>
  <c r="AA1276" i="3" s="1"/>
  <c r="AC1274" i="3"/>
  <c r="AE1272" i="3"/>
  <c r="N1272" i="5" s="1"/>
  <c r="AG1270" i="3"/>
  <c r="P1270" i="5" s="1"/>
  <c r="AB1269" i="3"/>
  <c r="AE1267" i="3"/>
  <c r="N1267" i="5" s="1"/>
  <c r="Z1266" i="3"/>
  <c r="AA1266" i="3" s="1"/>
  <c r="AC1264" i="3"/>
  <c r="L1264" i="5" s="1"/>
  <c r="AF1262" i="3"/>
  <c r="O1262" i="5" s="1"/>
  <c r="Z1261" i="3"/>
  <c r="AA1261" i="3" s="1"/>
  <c r="AD1259" i="3"/>
  <c r="M1259" i="5" s="1"/>
  <c r="AF1257" i="3"/>
  <c r="O1257" i="5" s="1"/>
  <c r="Z1256" i="3"/>
  <c r="AA1256" i="3" s="1"/>
  <c r="AC1254" i="3"/>
  <c r="L1254" i="5" s="1"/>
  <c r="AE1252" i="3"/>
  <c r="N1252" i="5" s="1"/>
  <c r="AD1249" i="3"/>
  <c r="M1249" i="5" s="1"/>
  <c r="AF1247" i="3"/>
  <c r="Z1246" i="3"/>
  <c r="AA1246" i="3" s="1"/>
  <c r="AD1244" i="3"/>
  <c r="M1244" i="5" s="1"/>
  <c r="AF1242" i="3"/>
  <c r="O1242" i="5" s="1"/>
  <c r="Z1241" i="3"/>
  <c r="AA1241" i="3" s="1"/>
  <c r="AC1239" i="3"/>
  <c r="AG1237" i="3"/>
  <c r="P1237" i="5" s="1"/>
  <c r="AC1236" i="3"/>
  <c r="L1236" i="5" s="1"/>
  <c r="AF1234" i="3"/>
  <c r="O1234" i="5" s="1"/>
  <c r="Z1233" i="3"/>
  <c r="AA1233" i="3" s="1"/>
  <c r="AC1231" i="3"/>
  <c r="L1231" i="5" s="1"/>
  <c r="AF1229" i="3"/>
  <c r="O1229" i="5" s="1"/>
  <c r="AE1226" i="3"/>
  <c r="AG1224" i="3"/>
  <c r="P1224" i="5" s="1"/>
  <c r="AC1223" i="3"/>
  <c r="L1223" i="5" s="1"/>
  <c r="AE1221" i="3"/>
  <c r="N1221" i="5" s="1"/>
  <c r="AD1218" i="3"/>
  <c r="AF1216" i="3"/>
  <c r="AD1213" i="3"/>
  <c r="M1213" i="5" s="1"/>
  <c r="AF1211" i="3"/>
  <c r="O1211" i="5" s="1"/>
  <c r="Z1210" i="3"/>
  <c r="AA1210" i="3" s="1"/>
  <c r="AD1208" i="3"/>
  <c r="M1208" i="5" s="1"/>
  <c r="AG1206" i="3"/>
  <c r="AC1205" i="3"/>
  <c r="L1205" i="5" s="1"/>
  <c r="AE1203" i="3"/>
  <c r="AG1201" i="3"/>
  <c r="AB1200" i="3"/>
  <c r="K1200" i="5" s="1"/>
  <c r="AD1198" i="3"/>
  <c r="M1198" i="5" s="1"/>
  <c r="AG1196" i="3"/>
  <c r="P1196" i="5" s="1"/>
  <c r="AB1195" i="3"/>
  <c r="AD1193" i="3"/>
  <c r="M1193" i="5" s="1"/>
  <c r="AG1191" i="3"/>
  <c r="P1191" i="5" s="1"/>
  <c r="AC1190" i="3"/>
  <c r="L1190" i="5" s="1"/>
  <c r="AE1188" i="3"/>
  <c r="N1188" i="5" s="1"/>
  <c r="AG1186" i="3"/>
  <c r="P1186" i="5" s="1"/>
  <c r="AB1185" i="3"/>
  <c r="K1185" i="5" s="1"/>
  <c r="AE1183" i="3"/>
  <c r="AG1181" i="3"/>
  <c r="AB1180" i="3"/>
  <c r="K1180" i="5" s="1"/>
  <c r="AD1178" i="3"/>
  <c r="M1178" i="5" s="1"/>
  <c r="AF1176" i="3"/>
  <c r="Z1175" i="3"/>
  <c r="AA1175" i="3" s="1"/>
  <c r="AC1173" i="3"/>
  <c r="L1173" i="5" s="1"/>
  <c r="AE1171" i="3"/>
  <c r="N1171" i="5" s="1"/>
  <c r="AD1168" i="3"/>
  <c r="M1168" i="5" s="1"/>
  <c r="AF1166" i="3"/>
  <c r="O1166" i="5" s="1"/>
  <c r="Z1165" i="3"/>
  <c r="AA1165" i="3" s="1"/>
  <c r="AC1163" i="3"/>
  <c r="L1163" i="5" s="1"/>
  <c r="AE1161" i="3"/>
  <c r="Z1160" i="3"/>
  <c r="AA1160" i="3" s="1"/>
  <c r="AC1158" i="3"/>
  <c r="L1158" i="5" s="1"/>
  <c r="AE1156" i="3"/>
  <c r="N1156" i="5" s="1"/>
  <c r="Z1315" i="3"/>
  <c r="AE1308" i="3"/>
  <c r="AG1302" i="3"/>
  <c r="P1302" i="5" s="1"/>
  <c r="AE1299" i="3"/>
  <c r="N1299" i="5" s="1"/>
  <c r="AB1296" i="3"/>
  <c r="K1296" i="5" s="1"/>
  <c r="AB1293" i="3"/>
  <c r="K1293" i="5" s="1"/>
  <c r="AE1290" i="3"/>
  <c r="N1290" i="5" s="1"/>
  <c r="AE1288" i="3"/>
  <c r="N1288" i="5" s="1"/>
  <c r="AG1286" i="3"/>
  <c r="AC1285" i="3"/>
  <c r="AG1283" i="3"/>
  <c r="P1283" i="5" s="1"/>
  <c r="AC1282" i="3"/>
  <c r="L1282" i="5" s="1"/>
  <c r="AG1280" i="3"/>
  <c r="AB1279" i="3"/>
  <c r="AE1277" i="3"/>
  <c r="N1277" i="5" s="1"/>
  <c r="AG1275" i="3"/>
  <c r="P1275" i="5" s="1"/>
  <c r="AB1274" i="3"/>
  <c r="K1274" i="5" s="1"/>
  <c r="AD1272" i="3"/>
  <c r="M1272" i="5" s="1"/>
  <c r="AF1270" i="3"/>
  <c r="O1270" i="5" s="1"/>
  <c r="AD1267" i="3"/>
  <c r="M1267" i="5" s="1"/>
  <c r="AG1265" i="3"/>
  <c r="AB1264" i="3"/>
  <c r="AE1262" i="3"/>
  <c r="N1262" i="5" s="1"/>
  <c r="AG1260" i="3"/>
  <c r="P1260" i="5" s="1"/>
  <c r="AC1259" i="3"/>
  <c r="L1259" i="5" s="1"/>
  <c r="AE1257" i="3"/>
  <c r="AG1255" i="3"/>
  <c r="P1255" i="5" s="1"/>
  <c r="AB1254" i="3"/>
  <c r="K1254" i="5" s="1"/>
  <c r="AD1252" i="3"/>
  <c r="M1252" i="5" s="1"/>
  <c r="AC1249" i="3"/>
  <c r="L1249" i="5" s="1"/>
  <c r="AE1247" i="3"/>
  <c r="N1247" i="5" s="1"/>
  <c r="AG1245" i="3"/>
  <c r="P1245" i="5" s="1"/>
  <c r="AC1244" i="3"/>
  <c r="AE1242" i="3"/>
  <c r="N1242" i="5" s="1"/>
  <c r="AG1240" i="3"/>
  <c r="P1240" i="5" s="1"/>
  <c r="AB1239" i="3"/>
  <c r="K1239" i="5" s="1"/>
  <c r="AF1237" i="3"/>
  <c r="AB1236" i="3"/>
  <c r="AE1234" i="3"/>
  <c r="N1234" i="5" s="1"/>
  <c r="AG1232" i="3"/>
  <c r="P1232" i="5" s="1"/>
  <c r="AB1231" i="3"/>
  <c r="K1231" i="5" s="1"/>
  <c r="AE1229" i="3"/>
  <c r="N1229" i="5" s="1"/>
  <c r="AD1226" i="3"/>
  <c r="M1226" i="5" s="1"/>
  <c r="AF1224" i="3"/>
  <c r="O1224" i="5" s="1"/>
  <c r="AB1223" i="3"/>
  <c r="AD1221" i="3"/>
  <c r="M1221" i="5" s="1"/>
  <c r="AC1218" i="3"/>
  <c r="L1218" i="5" s="1"/>
  <c r="AE1216" i="3"/>
  <c r="N1216" i="5" s="1"/>
  <c r="Z1215" i="3"/>
  <c r="AC1213" i="3"/>
  <c r="AE1211" i="3"/>
  <c r="N1211" i="5" s="1"/>
  <c r="AG1209" i="3"/>
  <c r="P1209" i="5" s="1"/>
  <c r="AC1208" i="3"/>
  <c r="L1208" i="5" s="1"/>
  <c r="AF1206" i="3"/>
  <c r="O1206" i="5" s="1"/>
  <c r="AB1205" i="3"/>
  <c r="K1205" i="5" s="1"/>
  <c r="AD1203" i="3"/>
  <c r="M1203" i="5" s="1"/>
  <c r="AF1201" i="3"/>
  <c r="Z1200" i="3"/>
  <c r="AA1200" i="3" s="1"/>
  <c r="AC1198" i="3"/>
  <c r="L1198" i="5" s="1"/>
  <c r="AF1196" i="3"/>
  <c r="O1196" i="5" s="1"/>
  <c r="Z1195" i="3"/>
  <c r="AA1195" i="3" s="1"/>
  <c r="AC1193" i="3"/>
  <c r="AF1191" i="3"/>
  <c r="O1191" i="5" s="1"/>
  <c r="AB1190" i="3"/>
  <c r="K1190" i="5" s="1"/>
  <c r="AD1188" i="3"/>
  <c r="M1188" i="5" s="1"/>
  <c r="AF1186" i="3"/>
  <c r="O1186" i="5" s="1"/>
  <c r="AD1183" i="3"/>
  <c r="M1183" i="5" s="1"/>
  <c r="AF1181" i="3"/>
  <c r="O1181" i="5" s="1"/>
  <c r="Z1180" i="3"/>
  <c r="AA1180" i="3" s="1"/>
  <c r="AC1178" i="3"/>
  <c r="AE1176" i="3"/>
  <c r="N1176" i="5" s="1"/>
  <c r="AG1174" i="3"/>
  <c r="P1174" i="5" s="1"/>
  <c r="AB1173" i="3"/>
  <c r="K1173" i="5" s="1"/>
  <c r="AD1171" i="3"/>
  <c r="AG1169" i="3"/>
  <c r="P1169" i="5" s="1"/>
  <c r="AC1168" i="3"/>
  <c r="L1168" i="5" s="1"/>
  <c r="AE1166" i="3"/>
  <c r="N1166" i="5" s="1"/>
  <c r="AG1164" i="3"/>
  <c r="P1164" i="5" s="1"/>
  <c r="AB1163" i="3"/>
  <c r="K1163" i="5" s="1"/>
  <c r="AD1161" i="3"/>
  <c r="M1161" i="5" s="1"/>
  <c r="AG1159" i="3"/>
  <c r="P1159" i="5" s="1"/>
  <c r="AB1158" i="3"/>
  <c r="K1158" i="5" s="1"/>
  <c r="AD1156" i="3"/>
  <c r="M1156" i="5" s="1"/>
  <c r="Z1308" i="3"/>
  <c r="AE1302" i="3"/>
  <c r="N1302" i="5" s="1"/>
  <c r="AC1299" i="3"/>
  <c r="Z1296" i="3"/>
  <c r="AA1296" i="3" s="1"/>
  <c r="AG1292" i="3"/>
  <c r="P1292" i="5" s="1"/>
  <c r="AD1290" i="3"/>
  <c r="AD1288" i="3"/>
  <c r="M1288" i="5" s="1"/>
  <c r="AF1286" i="3"/>
  <c r="O1286" i="5" s="1"/>
  <c r="AB1285" i="3"/>
  <c r="K1285" i="5" s="1"/>
  <c r="AF1283" i="3"/>
  <c r="O1283" i="5" s="1"/>
  <c r="AB1282" i="3"/>
  <c r="AF1280" i="3"/>
  <c r="O1280" i="5" s="1"/>
  <c r="Z1279" i="3"/>
  <c r="AA1279" i="3" s="1"/>
  <c r="AD1277" i="3"/>
  <c r="AF1275" i="3"/>
  <c r="Z1274" i="3"/>
  <c r="AA1274" i="3" s="1"/>
  <c r="AC1272" i="3"/>
  <c r="L1272" i="5" s="1"/>
  <c r="AE1270" i="3"/>
  <c r="N1270" i="5" s="1"/>
  <c r="Z1269" i="3"/>
  <c r="AA1269" i="3" s="1"/>
  <c r="AC1267" i="3"/>
  <c r="L1267" i="5" s="1"/>
  <c r="AF1265" i="3"/>
  <c r="O1265" i="5" s="1"/>
  <c r="Z1264" i="3"/>
  <c r="AA1264" i="3" s="1"/>
  <c r="AD1262" i="3"/>
  <c r="M1262" i="5" s="1"/>
  <c r="AF1260" i="3"/>
  <c r="O1260" i="5" s="1"/>
  <c r="AB1259" i="3"/>
  <c r="K1259" i="5" s="1"/>
  <c r="AD1257" i="3"/>
  <c r="M1257" i="5" s="1"/>
  <c r="AF1255" i="3"/>
  <c r="Z1254" i="3"/>
  <c r="AC1252" i="3"/>
  <c r="L1252" i="5" s="1"/>
  <c r="AG1250" i="3"/>
  <c r="P1250" i="5" s="1"/>
  <c r="AB1249" i="3"/>
  <c r="K1249" i="5" s="1"/>
  <c r="AD1247" i="3"/>
  <c r="M1247" i="5" s="1"/>
  <c r="AF1245" i="3"/>
  <c r="O1245" i="5" s="1"/>
  <c r="AB1244" i="3"/>
  <c r="AD1242" i="3"/>
  <c r="M1242" i="5" s="1"/>
  <c r="AF1240" i="3"/>
  <c r="O1240" i="5" s="1"/>
  <c r="AE1237" i="3"/>
  <c r="N1237" i="5" s="1"/>
  <c r="AD1234" i="3"/>
  <c r="M1234" i="5" s="1"/>
  <c r="AF1232" i="3"/>
  <c r="Z1231" i="3"/>
  <c r="AA1231" i="3" s="1"/>
  <c r="AD1229" i="3"/>
  <c r="M1229" i="5" s="1"/>
  <c r="AG1227" i="3"/>
  <c r="P1227" i="5" s="1"/>
  <c r="AC1226" i="3"/>
  <c r="L1226" i="5" s="1"/>
  <c r="AE1224" i="3"/>
  <c r="N1224" i="5" s="1"/>
  <c r="Z1223" i="3"/>
  <c r="AA1223" i="3" s="1"/>
  <c r="AC1221" i="3"/>
  <c r="AG1219" i="3"/>
  <c r="P1219" i="5" s="1"/>
  <c r="AB1218" i="3"/>
  <c r="K1218" i="5" s="1"/>
  <c r="AD1216" i="3"/>
  <c r="M1216" i="5" s="1"/>
  <c r="AG1214" i="3"/>
  <c r="P1214" i="5" s="1"/>
  <c r="AB1213" i="3"/>
  <c r="AD1211" i="3"/>
  <c r="M1211" i="5" s="1"/>
  <c r="AF1209" i="3"/>
  <c r="O1209" i="5" s="1"/>
  <c r="AB1208" i="3"/>
  <c r="K1208" i="5" s="1"/>
  <c r="AE1206" i="3"/>
  <c r="N1206" i="5" s="1"/>
  <c r="Z1205" i="3"/>
  <c r="AA1205" i="3" s="1"/>
  <c r="AC1203" i="3"/>
  <c r="L1203" i="5" s="1"/>
  <c r="AE1201" i="3"/>
  <c r="AG1199" i="3"/>
  <c r="AB1198" i="3"/>
  <c r="K1198" i="5" s="1"/>
  <c r="AE1196" i="3"/>
  <c r="N1196" i="5" s="1"/>
  <c r="AG1194" i="3"/>
  <c r="P1194" i="5" s="1"/>
  <c r="AB1193" i="3"/>
  <c r="AE1191" i="3"/>
  <c r="Z1190" i="3"/>
  <c r="AA1190" i="3" s="1"/>
  <c r="AC1188" i="3"/>
  <c r="L1188" i="5" s="1"/>
  <c r="AE1186" i="3"/>
  <c r="N1186" i="5" s="1"/>
  <c r="Z1185" i="3"/>
  <c r="AA1185" i="3" s="1"/>
  <c r="AC1183" i="3"/>
  <c r="L1183" i="5" s="1"/>
  <c r="AE1181" i="3"/>
  <c r="AG1179" i="3"/>
  <c r="AB1178" i="3"/>
  <c r="K1178" i="5" s="1"/>
  <c r="AD1176" i="3"/>
  <c r="M1176" i="5" s="1"/>
  <c r="AF1174" i="3"/>
  <c r="O1174" i="5" s="1"/>
  <c r="Z1173" i="3"/>
  <c r="AA1173" i="3" s="1"/>
  <c r="AD1313" i="3"/>
  <c r="AF1307" i="3"/>
  <c r="O1307" i="5" s="1"/>
  <c r="AD1302" i="3"/>
  <c r="M1302" i="5" s="1"/>
  <c r="AB1299" i="3"/>
  <c r="K1299" i="5" s="1"/>
  <c r="AG1295" i="3"/>
  <c r="P1295" i="5" s="1"/>
  <c r="AE1292" i="3"/>
  <c r="N1292" i="5" s="1"/>
  <c r="AC1290" i="3"/>
  <c r="L1290" i="5" s="1"/>
  <c r="AC1288" i="3"/>
  <c r="AE1286" i="3"/>
  <c r="N1286" i="5" s="1"/>
  <c r="AE1283" i="3"/>
  <c r="N1283" i="5" s="1"/>
  <c r="AE1280" i="3"/>
  <c r="N1280" i="5" s="1"/>
  <c r="AG1278" i="3"/>
  <c r="AC1277" i="3"/>
  <c r="L1277" i="5" s="1"/>
  <c r="AE1275" i="3"/>
  <c r="N1275" i="5" s="1"/>
  <c r="AG1273" i="3"/>
  <c r="P1273" i="5" s="1"/>
  <c r="AB1272" i="3"/>
  <c r="K1272" i="5" s="1"/>
  <c r="AD1270" i="3"/>
  <c r="M1270" i="5" s="1"/>
  <c r="AG1268" i="3"/>
  <c r="P1268" i="5" s="1"/>
  <c r="AB1267" i="3"/>
  <c r="AE1265" i="3"/>
  <c r="N1265" i="5" s="1"/>
  <c r="AG1263" i="3"/>
  <c r="P1263" i="5" s="1"/>
  <c r="AC1262" i="3"/>
  <c r="L1262" i="5" s="1"/>
  <c r="AE1260" i="3"/>
  <c r="N1260" i="5" s="1"/>
  <c r="Z1259" i="3"/>
  <c r="AA1259" i="3" s="1"/>
  <c r="AC1257" i="3"/>
  <c r="L1257" i="5" s="1"/>
  <c r="AE1255" i="3"/>
  <c r="N1255" i="5" s="1"/>
  <c r="AG1253" i="3"/>
  <c r="P1253" i="5" s="1"/>
  <c r="AB1252" i="3"/>
  <c r="K1252" i="5" s="1"/>
  <c r="AF1250" i="3"/>
  <c r="Z1249" i="3"/>
  <c r="AA1249" i="3" s="1"/>
  <c r="AC1247" i="3"/>
  <c r="L1247" i="5" s="1"/>
  <c r="AE1245" i="3"/>
  <c r="N1245" i="5" s="1"/>
  <c r="Z1244" i="3"/>
  <c r="AA1244" i="3" s="1"/>
  <c r="AC1242" i="3"/>
  <c r="L1242" i="5" s="1"/>
  <c r="AE1240" i="3"/>
  <c r="Z1239" i="3"/>
  <c r="AA1239" i="3" s="1"/>
  <c r="AD1237" i="3"/>
  <c r="M1237" i="5" s="1"/>
  <c r="Z1236" i="3"/>
  <c r="AA1236" i="3" s="1"/>
  <c r="AC1234" i="3"/>
  <c r="L1234" i="5" s="1"/>
  <c r="AE1232" i="3"/>
  <c r="N1232" i="5" s="1"/>
  <c r="AG1230" i="3"/>
  <c r="P1230" i="5" s="1"/>
  <c r="AC1229" i="3"/>
  <c r="L1229" i="5" s="1"/>
  <c r="AF1227" i="3"/>
  <c r="AB1226" i="3"/>
  <c r="AD1224" i="3"/>
  <c r="M1224" i="5" s="1"/>
  <c r="AG1222" i="3"/>
  <c r="P1222" i="5" s="1"/>
  <c r="AB1221" i="3"/>
  <c r="K1221" i="5" s="1"/>
  <c r="AF1219" i="3"/>
  <c r="Z1218" i="3"/>
  <c r="AA1218" i="3" s="1"/>
  <c r="AC1216" i="3"/>
  <c r="L1216" i="5" s="1"/>
  <c r="AF1214" i="3"/>
  <c r="O1214" i="5" s="1"/>
  <c r="Z1213" i="3"/>
  <c r="AA1213" i="3" s="1"/>
  <c r="AC1211" i="3"/>
  <c r="L1211" i="5" s="1"/>
  <c r="AE1209" i="3"/>
  <c r="N1209" i="5" s="1"/>
  <c r="Z1208" i="3"/>
  <c r="AA1208" i="3" s="1"/>
  <c r="AD1206" i="3"/>
  <c r="M1206" i="5" s="1"/>
  <c r="AG1204" i="3"/>
  <c r="P1204" i="5" s="1"/>
  <c r="AB1203" i="3"/>
  <c r="K1203" i="5" s="1"/>
  <c r="AD1201" i="3"/>
  <c r="M1201" i="5" s="1"/>
  <c r="AF1199" i="3"/>
  <c r="Z1198" i="3"/>
  <c r="AA1198" i="3" s="1"/>
  <c r="AD1196" i="3"/>
  <c r="M1196" i="5" s="1"/>
  <c r="AF1194" i="3"/>
  <c r="O1194" i="5" s="1"/>
  <c r="Z1193" i="3"/>
  <c r="AA1193" i="3" s="1"/>
  <c r="AD1191" i="3"/>
  <c r="M1191" i="5" s="1"/>
  <c r="AG1189" i="3"/>
  <c r="P1189" i="5" s="1"/>
  <c r="AB1188" i="3"/>
  <c r="AD1186" i="3"/>
  <c r="AG1184" i="3"/>
  <c r="P1184" i="5" s="1"/>
  <c r="AB1183" i="3"/>
  <c r="K1183" i="5" s="1"/>
  <c r="AD1181" i="3"/>
  <c r="M1181" i="5" s="1"/>
  <c r="AF1179" i="3"/>
  <c r="Z1178" i="3"/>
  <c r="AA1178" i="3" s="1"/>
  <c r="AC1176" i="3"/>
  <c r="L1176" i="5" s="1"/>
  <c r="AE1174" i="3"/>
  <c r="N1174" i="5" s="1"/>
  <c r="AG1172" i="3"/>
  <c r="P1172" i="5" s="1"/>
  <c r="AD1312" i="3"/>
  <c r="M1312" i="5" s="1"/>
  <c r="Z1307" i="3"/>
  <c r="AA1307" i="3" s="1"/>
  <c r="AF1298" i="3"/>
  <c r="AD1295" i="3"/>
  <c r="M1295" i="5" s="1"/>
  <c r="AD1292" i="3"/>
  <c r="M1292" i="5" s="1"/>
  <c r="AB1288" i="3"/>
  <c r="K1288" i="5" s="1"/>
  <c r="AD1286" i="3"/>
  <c r="M1286" i="5" s="1"/>
  <c r="AD1283" i="3"/>
  <c r="AD1280" i="3"/>
  <c r="M1280" i="5" s="1"/>
  <c r="AF1278" i="3"/>
  <c r="O1278" i="5" s="1"/>
  <c r="AB1277" i="3"/>
  <c r="K1277" i="5" s="1"/>
  <c r="AD1275" i="3"/>
  <c r="M1275" i="5" s="1"/>
  <c r="AF1273" i="3"/>
  <c r="O1273" i="5" s="1"/>
  <c r="Z1272" i="3"/>
  <c r="AA1272" i="3" s="1"/>
  <c r="AC1270" i="3"/>
  <c r="AF1268" i="3"/>
  <c r="O1268" i="5" s="1"/>
  <c r="Z1267" i="3"/>
  <c r="AA1267" i="3" s="1"/>
  <c r="AD1265" i="3"/>
  <c r="M1265" i="5" s="1"/>
  <c r="AF1263" i="3"/>
  <c r="AB1262" i="3"/>
  <c r="AD1260" i="3"/>
  <c r="M1260" i="5" s="1"/>
  <c r="AG1258" i="3"/>
  <c r="P1258" i="5" s="1"/>
  <c r="AB1257" i="3"/>
  <c r="K1257" i="5" s="1"/>
  <c r="AD1255" i="3"/>
  <c r="M1255" i="5" s="1"/>
  <c r="AF1253" i="3"/>
  <c r="O1253" i="5" s="1"/>
  <c r="AE1250" i="3"/>
  <c r="N1250" i="5" s="1"/>
  <c r="AG1248" i="3"/>
  <c r="AB1247" i="3"/>
  <c r="K1247" i="5" s="1"/>
  <c r="AD1245" i="3"/>
  <c r="M1245" i="5" s="1"/>
  <c r="AG1243" i="3"/>
  <c r="P1243" i="5" s="1"/>
  <c r="AB1242" i="3"/>
  <c r="K1242" i="5" s="1"/>
  <c r="AD1240" i="3"/>
  <c r="AG1238" i="3"/>
  <c r="P1238" i="5" s="1"/>
  <c r="AC1237" i="3"/>
  <c r="L1237" i="5" s="1"/>
  <c r="AG1235" i="3"/>
  <c r="P1235" i="5" s="1"/>
  <c r="AB1234" i="3"/>
  <c r="K1234" i="5" s="1"/>
  <c r="AD1232" i="3"/>
  <c r="M1232" i="5" s="1"/>
  <c r="AF1230" i="3"/>
  <c r="O1230" i="5" s="1"/>
  <c r="AB1229" i="3"/>
  <c r="AE1227" i="3"/>
  <c r="N1227" i="5" s="1"/>
  <c r="Z1226" i="3"/>
  <c r="AA1226" i="3" s="1"/>
  <c r="AC1224" i="3"/>
  <c r="L1224" i="5" s="1"/>
  <c r="AF1222" i="3"/>
  <c r="O1222" i="5" s="1"/>
  <c r="AE1219" i="3"/>
  <c r="AG1217" i="3"/>
  <c r="P1217" i="5" s="1"/>
  <c r="AB1216" i="3"/>
  <c r="K1216" i="5" s="1"/>
  <c r="AE1214" i="3"/>
  <c r="N1214" i="5" s="1"/>
  <c r="AG1212" i="3"/>
  <c r="AB1211" i="3"/>
  <c r="K1211" i="5" s="1"/>
  <c r="AD1209" i="3"/>
  <c r="M1209" i="5" s="1"/>
  <c r="AG1207" i="3"/>
  <c r="AC1206" i="3"/>
  <c r="AF1204" i="3"/>
  <c r="O1204" i="5" s="1"/>
  <c r="Z1203" i="3"/>
  <c r="AA1203" i="3" s="1"/>
  <c r="AC1201" i="3"/>
  <c r="L1201" i="5" s="1"/>
  <c r="AE1199" i="3"/>
  <c r="AG1197" i="3"/>
  <c r="P1197" i="5" s="1"/>
  <c r="AC1196" i="3"/>
  <c r="L1196" i="5" s="1"/>
  <c r="AE1194" i="3"/>
  <c r="N1194" i="5" s="1"/>
  <c r="AG1192" i="3"/>
  <c r="P1192" i="5" s="1"/>
  <c r="AC1191" i="3"/>
  <c r="L1191" i="5" s="1"/>
  <c r="AF1189" i="3"/>
  <c r="O1189" i="5" s="1"/>
  <c r="Z1188" i="3"/>
  <c r="AA1188" i="3" s="1"/>
  <c r="AC1186" i="3"/>
  <c r="L1186" i="5" s="1"/>
  <c r="AF1184" i="3"/>
  <c r="O1184" i="5" s="1"/>
  <c r="Z1183" i="3"/>
  <c r="AC1306" i="3"/>
  <c r="Z1302" i="3"/>
  <c r="AA1302" i="3" s="1"/>
  <c r="AE1298" i="3"/>
  <c r="N1298" i="5" s="1"/>
  <c r="AC1295" i="3"/>
  <c r="L1295" i="5" s="1"/>
  <c r="Z1292" i="3"/>
  <c r="AA1292" i="3" s="1"/>
  <c r="Z1288" i="3"/>
  <c r="AA1288" i="3" s="1"/>
  <c r="AC1286" i="3"/>
  <c r="L1286" i="5" s="1"/>
  <c r="AG1284" i="3"/>
  <c r="P1284" i="5" s="1"/>
  <c r="AC1283" i="3"/>
  <c r="AG1281" i="3"/>
  <c r="AC1280" i="3"/>
  <c r="L1280" i="5" s="1"/>
  <c r="AE1278" i="3"/>
  <c r="N1278" i="5" s="1"/>
  <c r="Z1277" i="3"/>
  <c r="AA1277" i="3" s="1"/>
  <c r="AC1275" i="3"/>
  <c r="AE1273" i="3"/>
  <c r="N1273" i="5" s="1"/>
  <c r="AG1271" i="3"/>
  <c r="P1271" i="5" s="1"/>
  <c r="AB1270" i="3"/>
  <c r="K1270" i="5" s="1"/>
  <c r="AE1268" i="3"/>
  <c r="N1268" i="5" s="1"/>
  <c r="AG1266" i="3"/>
  <c r="P1266" i="5" s="1"/>
  <c r="AC1265" i="3"/>
  <c r="L1265" i="5" s="1"/>
  <c r="AE1263" i="3"/>
  <c r="Z1262" i="3"/>
  <c r="AA1262" i="3" s="1"/>
  <c r="AC1260" i="3"/>
  <c r="L1260" i="5" s="1"/>
  <c r="AF1258" i="3"/>
  <c r="O1258" i="5" s="1"/>
  <c r="Z1257" i="3"/>
  <c r="AA1257" i="3" s="1"/>
  <c r="AC1255" i="3"/>
  <c r="AE1253" i="3"/>
  <c r="N1253" i="5" s="1"/>
  <c r="AD1250" i="3"/>
  <c r="M1250" i="5" s="1"/>
  <c r="AF1248" i="3"/>
  <c r="O1248" i="5" s="1"/>
  <c r="Z1247" i="3"/>
  <c r="AA1247" i="3" s="1"/>
  <c r="AC1245" i="3"/>
  <c r="L1245" i="5" s="1"/>
  <c r="AF1243" i="3"/>
  <c r="O1243" i="5" s="1"/>
  <c r="Z1242" i="3"/>
  <c r="AA1242" i="3" s="1"/>
  <c r="AC1240" i="3"/>
  <c r="L1240" i="5" s="1"/>
  <c r="AF1238" i="3"/>
  <c r="O1238" i="5" s="1"/>
  <c r="AB1237" i="3"/>
  <c r="K1237" i="5" s="1"/>
  <c r="AF1235" i="3"/>
  <c r="O1235" i="5" s="1"/>
  <c r="Z1234" i="3"/>
  <c r="AA1234" i="3" s="1"/>
  <c r="AC1232" i="3"/>
  <c r="L1232" i="5" s="1"/>
  <c r="AE1230" i="3"/>
  <c r="N1230" i="5" s="1"/>
  <c r="Z1229" i="3"/>
  <c r="AA1229" i="3" s="1"/>
  <c r="AD1227" i="3"/>
  <c r="M1227" i="5" s="1"/>
  <c r="AG1225" i="3"/>
  <c r="AB1224" i="3"/>
  <c r="K1224" i="5" s="1"/>
  <c r="AE1222" i="3"/>
  <c r="Z1221" i="3"/>
  <c r="AA1221" i="3" s="1"/>
  <c r="AD1219" i="3"/>
  <c r="M1219" i="5" s="1"/>
  <c r="AF1217" i="3"/>
  <c r="O1217" i="5" s="1"/>
  <c r="Z1216" i="3"/>
  <c r="AA1216" i="3" s="1"/>
  <c r="AD1214" i="3"/>
  <c r="AF1212" i="3"/>
  <c r="O1212" i="5" s="1"/>
  <c r="Z1211" i="3"/>
  <c r="AA1211" i="3" s="1"/>
  <c r="AC1209" i="3"/>
  <c r="L1209" i="5" s="1"/>
  <c r="AF1207" i="3"/>
  <c r="O1207" i="5" s="1"/>
  <c r="AB1206" i="3"/>
  <c r="K1206" i="5" s="1"/>
  <c r="AE1204" i="3"/>
  <c r="N1204" i="5" s="1"/>
  <c r="AG1202" i="3"/>
  <c r="AB1201" i="3"/>
  <c r="AD1199" i="3"/>
  <c r="M1199" i="5" s="1"/>
  <c r="AF1197" i="3"/>
  <c r="O1197" i="5" s="1"/>
  <c r="AB1196" i="3"/>
  <c r="K1196" i="5" s="1"/>
  <c r="AD1194" i="3"/>
  <c r="AF1192" i="3"/>
  <c r="O1192" i="5" s="1"/>
  <c r="AB1191" i="3"/>
  <c r="K1191" i="5" s="1"/>
  <c r="AE1189" i="3"/>
  <c r="N1189" i="5" s="1"/>
  <c r="AG1187" i="3"/>
  <c r="P1187" i="5" s="1"/>
  <c r="AB1186" i="3"/>
  <c r="K1186" i="5" s="1"/>
  <c r="AE1184" i="3"/>
  <c r="N1184" i="5" s="1"/>
  <c r="AG1182" i="3"/>
  <c r="AB1181" i="3"/>
  <c r="K1181" i="5" s="1"/>
  <c r="AD1179" i="3"/>
  <c r="M1179" i="5" s="1"/>
  <c r="AF1177" i="3"/>
  <c r="O1177" i="5" s="1"/>
  <c r="Z1176" i="3"/>
  <c r="AA1176" i="3" s="1"/>
  <c r="AC1174" i="3"/>
  <c r="AE1172" i="3"/>
  <c r="N1172" i="5" s="1"/>
  <c r="AG1170" i="3"/>
  <c r="P1170" i="5" s="1"/>
  <c r="AC1169" i="3"/>
  <c r="L1169" i="5" s="1"/>
  <c r="AF1167" i="3"/>
  <c r="Z1166" i="3"/>
  <c r="AC1164" i="3"/>
  <c r="L1164" i="5" s="1"/>
  <c r="AE1162" i="3"/>
  <c r="Z1161" i="3"/>
  <c r="AA1161" i="3" s="1"/>
  <c r="AC1159" i="3"/>
  <c r="L1159" i="5" s="1"/>
  <c r="AG1297" i="3"/>
  <c r="P1297" i="5" s="1"/>
  <c r="AF1289" i="3"/>
  <c r="AE1284" i="3"/>
  <c r="AG1279" i="3"/>
  <c r="P1279" i="5" s="1"/>
  <c r="AB1273" i="3"/>
  <c r="K1273" i="5" s="1"/>
  <c r="AD1266" i="3"/>
  <c r="M1266" i="5" s="1"/>
  <c r="Z1260" i="3"/>
  <c r="AA1260" i="3" s="1"/>
  <c r="AB1253" i="3"/>
  <c r="K1253" i="5" s="1"/>
  <c r="AD1248" i="3"/>
  <c r="M1248" i="5" s="1"/>
  <c r="AF1241" i="3"/>
  <c r="AG1236" i="3"/>
  <c r="P1236" i="5" s="1"/>
  <c r="AB1230" i="3"/>
  <c r="K1230" i="5" s="1"/>
  <c r="AD1225" i="3"/>
  <c r="M1225" i="5" s="1"/>
  <c r="AC1219" i="3"/>
  <c r="L1219" i="5" s="1"/>
  <c r="AE1212" i="3"/>
  <c r="AG1200" i="3"/>
  <c r="P1200" i="5" s="1"/>
  <c r="AB1194" i="3"/>
  <c r="K1194" i="5" s="1"/>
  <c r="AB1189" i="3"/>
  <c r="K1189" i="5" s="1"/>
  <c r="AD1182" i="3"/>
  <c r="M1182" i="5" s="1"/>
  <c r="AC1177" i="3"/>
  <c r="L1177" i="5" s="1"/>
  <c r="AB1172" i="3"/>
  <c r="K1172" i="5" s="1"/>
  <c r="AD1169" i="3"/>
  <c r="AD1166" i="3"/>
  <c r="Z1164" i="3"/>
  <c r="AA1164" i="3" s="1"/>
  <c r="AC1161" i="3"/>
  <c r="L1161" i="5" s="1"/>
  <c r="Z1159" i="3"/>
  <c r="AF1156" i="3"/>
  <c r="AF1154" i="3"/>
  <c r="O1154" i="5" s="1"/>
  <c r="Z1153" i="3"/>
  <c r="AA1153" i="3" s="1"/>
  <c r="AC1151" i="3"/>
  <c r="L1151" i="5" s="1"/>
  <c r="AE1149" i="3"/>
  <c r="N1149" i="5" s="1"/>
  <c r="AD1146" i="3"/>
  <c r="M1146" i="5" s="1"/>
  <c r="AF1144" i="3"/>
  <c r="O1144" i="5" s="1"/>
  <c r="AD1141" i="3"/>
  <c r="AC1138" i="3"/>
  <c r="AF1136" i="3"/>
  <c r="O1136" i="5" s="1"/>
  <c r="Z1135" i="3"/>
  <c r="AA1135" i="3" s="1"/>
  <c r="AC1133" i="3"/>
  <c r="AE1131" i="3"/>
  <c r="AG1129" i="3"/>
  <c r="P1129" i="5" s="1"/>
  <c r="AB1128" i="3"/>
  <c r="K1128" i="5" s="1"/>
  <c r="AD1126" i="3"/>
  <c r="M1126" i="5" s="1"/>
  <c r="AF1124" i="3"/>
  <c r="AB1123" i="3"/>
  <c r="AE1121" i="3"/>
  <c r="N1121" i="5" s="1"/>
  <c r="AG1119" i="3"/>
  <c r="AB1118" i="3"/>
  <c r="K1118" i="5" s="1"/>
  <c r="AD1116" i="3"/>
  <c r="M1116" i="5" s="1"/>
  <c r="AG1114" i="3"/>
  <c r="P1114" i="5" s="1"/>
  <c r="AB1113" i="3"/>
  <c r="K1113" i="5" s="1"/>
  <c r="AD1111" i="3"/>
  <c r="AF1109" i="3"/>
  <c r="Z1108" i="3"/>
  <c r="AC1106" i="3"/>
  <c r="L1106" i="5" s="1"/>
  <c r="AF1104" i="3"/>
  <c r="O1104" i="5" s="1"/>
  <c r="Z1103" i="3"/>
  <c r="AA1103" i="3" s="1"/>
  <c r="AD1101" i="3"/>
  <c r="M1101" i="5" s="1"/>
  <c r="AF1099" i="3"/>
  <c r="Z1098" i="3"/>
  <c r="AA1098" i="3" s="1"/>
  <c r="AC1096" i="3"/>
  <c r="L1096" i="5" s="1"/>
  <c r="AF1094" i="3"/>
  <c r="O1094" i="5" s="1"/>
  <c r="AB1093" i="3"/>
  <c r="K1093" i="5" s="1"/>
  <c r="AE1091" i="3"/>
  <c r="Z1090" i="3"/>
  <c r="AA1090" i="3" s="1"/>
  <c r="AC1088" i="3"/>
  <c r="L1088" i="5" s="1"/>
  <c r="AE1086" i="3"/>
  <c r="N1086" i="5" s="1"/>
  <c r="AD1083" i="3"/>
  <c r="AG1081" i="3"/>
  <c r="P1081" i="5" s="1"/>
  <c r="AC1080" i="3"/>
  <c r="L1080" i="5" s="1"/>
  <c r="AE1078" i="3"/>
  <c r="AG1076" i="3"/>
  <c r="P1076" i="5" s="1"/>
  <c r="AB1075" i="3"/>
  <c r="K1075" i="5" s="1"/>
  <c r="AD1073" i="3"/>
  <c r="M1073" i="5" s="1"/>
  <c r="AE1297" i="3"/>
  <c r="N1297" i="5" s="1"/>
  <c r="AD1289" i="3"/>
  <c r="AD1284" i="3"/>
  <c r="M1284" i="5" s="1"/>
  <c r="AD1278" i="3"/>
  <c r="M1278" i="5" s="1"/>
  <c r="AF1271" i="3"/>
  <c r="O1271" i="5" s="1"/>
  <c r="AB1265" i="3"/>
  <c r="K1265" i="5" s="1"/>
  <c r="AE1258" i="3"/>
  <c r="N1258" i="5" s="1"/>
  <c r="AC1248" i="3"/>
  <c r="L1248" i="5" s="1"/>
  <c r="AE1241" i="3"/>
  <c r="AE1235" i="3"/>
  <c r="AG1228" i="3"/>
  <c r="P1228" i="5" s="1"/>
  <c r="AB1219" i="3"/>
  <c r="K1219" i="5" s="1"/>
  <c r="AD1212" i="3"/>
  <c r="M1212" i="5" s="1"/>
  <c r="AF1200" i="3"/>
  <c r="Z1194" i="3"/>
  <c r="AA1194" i="3" s="1"/>
  <c r="AF1187" i="3"/>
  <c r="O1187" i="5" s="1"/>
  <c r="AC1181" i="3"/>
  <c r="L1181" i="5" s="1"/>
  <c r="AB1176" i="3"/>
  <c r="K1176" i="5" s="1"/>
  <c r="AC1171" i="3"/>
  <c r="L1171" i="5" s="1"/>
  <c r="AB1169" i="3"/>
  <c r="K1169" i="5" s="1"/>
  <c r="AC1166" i="3"/>
  <c r="AG1163" i="3"/>
  <c r="AB1161" i="3"/>
  <c r="K1161" i="5" s="1"/>
  <c r="AG1158" i="3"/>
  <c r="P1158" i="5" s="1"/>
  <c r="AC1156" i="3"/>
  <c r="L1156" i="5" s="1"/>
  <c r="AE1154" i="3"/>
  <c r="AG1152" i="3"/>
  <c r="P1152" i="5" s="1"/>
  <c r="AB1151" i="3"/>
  <c r="K1151" i="5" s="1"/>
  <c r="AD1149" i="3"/>
  <c r="M1149" i="5" s="1"/>
  <c r="AC1146" i="3"/>
  <c r="L1146" i="5" s="1"/>
  <c r="AE1144" i="3"/>
  <c r="N1144" i="5" s="1"/>
  <c r="Z1143" i="3"/>
  <c r="AA1143" i="3" s="1"/>
  <c r="AC1141" i="3"/>
  <c r="AG1139" i="3"/>
  <c r="P1139" i="5" s="1"/>
  <c r="AB1138" i="3"/>
  <c r="K1138" i="5" s="1"/>
  <c r="AE1136" i="3"/>
  <c r="N1136" i="5" s="1"/>
  <c r="AG1134" i="3"/>
  <c r="P1134" i="5" s="1"/>
  <c r="AB1133" i="3"/>
  <c r="AD1131" i="3"/>
  <c r="M1131" i="5" s="1"/>
  <c r="AF1129" i="3"/>
  <c r="O1129" i="5" s="1"/>
  <c r="Z1128" i="3"/>
  <c r="AC1126" i="3"/>
  <c r="L1126" i="5" s="1"/>
  <c r="AE1124" i="3"/>
  <c r="N1124" i="5" s="1"/>
  <c r="AD1121" i="3"/>
  <c r="M1121" i="5" s="1"/>
  <c r="AF1119" i="3"/>
  <c r="Z1118" i="3"/>
  <c r="AA1118" i="3" s="1"/>
  <c r="AC1116" i="3"/>
  <c r="L1116" i="5" s="1"/>
  <c r="AF1114" i="3"/>
  <c r="O1114" i="5" s="1"/>
  <c r="Z1113" i="3"/>
  <c r="AA1113" i="3" s="1"/>
  <c r="AC1111" i="3"/>
  <c r="AE1109" i="3"/>
  <c r="N1109" i="5" s="1"/>
  <c r="AG1107" i="3"/>
  <c r="P1107" i="5" s="1"/>
  <c r="AB1106" i="3"/>
  <c r="K1106" i="5" s="1"/>
  <c r="AE1104" i="3"/>
  <c r="N1104" i="5" s="1"/>
  <c r="AG1102" i="3"/>
  <c r="P1102" i="5" s="1"/>
  <c r="AC1101" i="3"/>
  <c r="L1101" i="5" s="1"/>
  <c r="AE1099" i="3"/>
  <c r="AG1097" i="3"/>
  <c r="P1097" i="5" s="1"/>
  <c r="AB1096" i="3"/>
  <c r="K1096" i="5" s="1"/>
  <c r="AE1094" i="3"/>
  <c r="N1094" i="5" s="1"/>
  <c r="AD1091" i="3"/>
  <c r="M1091" i="5" s="1"/>
  <c r="AG1311" i="3"/>
  <c r="P1311" i="5" s="1"/>
  <c r="AG1294" i="3"/>
  <c r="P1294" i="5" s="1"/>
  <c r="AC1289" i="3"/>
  <c r="L1289" i="5" s="1"/>
  <c r="AB1283" i="3"/>
  <c r="K1283" i="5" s="1"/>
  <c r="AC1278" i="3"/>
  <c r="L1278" i="5" s="1"/>
  <c r="AE1271" i="3"/>
  <c r="N1271" i="5" s="1"/>
  <c r="Z1265" i="3"/>
  <c r="AA1265" i="3" s="1"/>
  <c r="AD1258" i="3"/>
  <c r="AG1246" i="3"/>
  <c r="P1246" i="5" s="1"/>
  <c r="AB1240" i="3"/>
  <c r="K1240" i="5" s="1"/>
  <c r="AD1235" i="3"/>
  <c r="M1235" i="5" s="1"/>
  <c r="AF1228" i="3"/>
  <c r="Z1224" i="3"/>
  <c r="AA1224" i="3" s="1"/>
  <c r="Z1219" i="3"/>
  <c r="AC1212" i="3"/>
  <c r="L1212" i="5" s="1"/>
  <c r="AC1199" i="3"/>
  <c r="L1199" i="5" s="1"/>
  <c r="AE1192" i="3"/>
  <c r="N1192" i="5" s="1"/>
  <c r="AE1187" i="3"/>
  <c r="N1187" i="5" s="1"/>
  <c r="Z1181" i="3"/>
  <c r="AA1181" i="3" s="1"/>
  <c r="AG1175" i="3"/>
  <c r="AB1171" i="3"/>
  <c r="K1171" i="5" s="1"/>
  <c r="AB1166" i="3"/>
  <c r="K1166" i="5" s="1"/>
  <c r="AF1163" i="3"/>
  <c r="O1163" i="5" s="1"/>
  <c r="AF1158" i="3"/>
  <c r="O1158" i="5" s="1"/>
  <c r="AB1156" i="3"/>
  <c r="AD1154" i="3"/>
  <c r="M1154" i="5" s="1"/>
  <c r="AF1152" i="3"/>
  <c r="O1152" i="5" s="1"/>
  <c r="Z1151" i="3"/>
  <c r="AA1151" i="3" s="1"/>
  <c r="AC1149" i="3"/>
  <c r="AG1147" i="3"/>
  <c r="P1147" i="5" s="1"/>
  <c r="AB1146" i="3"/>
  <c r="K1146" i="5" s="1"/>
  <c r="AD1144" i="3"/>
  <c r="AG1142" i="3"/>
  <c r="AB1141" i="3"/>
  <c r="K1141" i="5" s="1"/>
  <c r="AF1139" i="3"/>
  <c r="O1139" i="5" s="1"/>
  <c r="Z1138" i="3"/>
  <c r="AA1138" i="3" s="1"/>
  <c r="AD1136" i="3"/>
  <c r="AF1134" i="3"/>
  <c r="O1134" i="5" s="1"/>
  <c r="Z1133" i="3"/>
  <c r="AA1133" i="3" s="1"/>
  <c r="AC1131" i="3"/>
  <c r="L1131" i="5" s="1"/>
  <c r="AE1129" i="3"/>
  <c r="N1129" i="5" s="1"/>
  <c r="AG1127" i="3"/>
  <c r="P1127" i="5" s="1"/>
  <c r="AB1126" i="3"/>
  <c r="K1126" i="5" s="1"/>
  <c r="AD1124" i="3"/>
  <c r="AC1121" i="3"/>
  <c r="L1121" i="5" s="1"/>
  <c r="AE1119" i="3"/>
  <c r="N1119" i="5" s="1"/>
  <c r="AG1117" i="3"/>
  <c r="P1117" i="5" s="1"/>
  <c r="AB1116" i="3"/>
  <c r="K1116" i="5" s="1"/>
  <c r="AE1114" i="3"/>
  <c r="AG1112" i="3"/>
  <c r="P1112" i="5" s="1"/>
  <c r="AB1111" i="3"/>
  <c r="K1111" i="5" s="1"/>
  <c r="AD1109" i="3"/>
  <c r="M1109" i="5" s="1"/>
  <c r="AF1107" i="3"/>
  <c r="O1107" i="5" s="1"/>
  <c r="Z1106" i="3"/>
  <c r="AA1106" i="3" s="1"/>
  <c r="AD1104" i="3"/>
  <c r="M1104" i="5" s="1"/>
  <c r="AF1102" i="3"/>
  <c r="AB1101" i="3"/>
  <c r="AD1099" i="3"/>
  <c r="M1099" i="5" s="1"/>
  <c r="AF1097" i="3"/>
  <c r="O1097" i="5" s="1"/>
  <c r="AD1094" i="3"/>
  <c r="M1094" i="5" s="1"/>
  <c r="AC1091" i="3"/>
  <c r="AF1089" i="3"/>
  <c r="O1089" i="5" s="1"/>
  <c r="Z1088" i="3"/>
  <c r="AA1088" i="3" s="1"/>
  <c r="AC1086" i="3"/>
  <c r="L1086" i="5" s="1"/>
  <c r="AF1084" i="3"/>
  <c r="O1084" i="5" s="1"/>
  <c r="AB1083" i="3"/>
  <c r="K1083" i="5" s="1"/>
  <c r="AE1081" i="3"/>
  <c r="N1081" i="5" s="1"/>
  <c r="Z1080" i="3"/>
  <c r="AA1080" i="3" s="1"/>
  <c r="AC1078" i="3"/>
  <c r="AE1076" i="3"/>
  <c r="N1076" i="5" s="1"/>
  <c r="AG1074" i="3"/>
  <c r="P1074" i="5" s="1"/>
  <c r="AB1073" i="3"/>
  <c r="K1073" i="5" s="1"/>
  <c r="AE1071" i="3"/>
  <c r="Z1070" i="3"/>
  <c r="AA1070" i="3" s="1"/>
  <c r="AD1068" i="3"/>
  <c r="M1068" i="5" s="1"/>
  <c r="AF1066" i="3"/>
  <c r="O1066" i="5" s="1"/>
  <c r="AB1065" i="3"/>
  <c r="K1065" i="5" s="1"/>
  <c r="AD1063" i="3"/>
  <c r="M1063" i="5" s="1"/>
  <c r="AF1061" i="3"/>
  <c r="O1061" i="5" s="1"/>
  <c r="AD1058" i="3"/>
  <c r="Z1057" i="3"/>
  <c r="AA1057" i="3" s="1"/>
  <c r="AC1055" i="3"/>
  <c r="L1055" i="5" s="1"/>
  <c r="AF1053" i="3"/>
  <c r="O1053" i="5" s="1"/>
  <c r="Z1052" i="3"/>
  <c r="AA1052" i="3" s="1"/>
  <c r="AE1294" i="3"/>
  <c r="AF1287" i="3"/>
  <c r="O1287" i="5" s="1"/>
  <c r="AB1278" i="3"/>
  <c r="K1278" i="5" s="1"/>
  <c r="AD1271" i="3"/>
  <c r="M1271" i="5" s="1"/>
  <c r="AG1264" i="3"/>
  <c r="P1264" i="5" s="1"/>
  <c r="AC1258" i="3"/>
  <c r="L1258" i="5" s="1"/>
  <c r="AG1251" i="3"/>
  <c r="P1251" i="5" s="1"/>
  <c r="AF1246" i="3"/>
  <c r="Z1240" i="3"/>
  <c r="AA1240" i="3" s="1"/>
  <c r="AC1235" i="3"/>
  <c r="L1235" i="5" s="1"/>
  <c r="AE1228" i="3"/>
  <c r="N1228" i="5" s="1"/>
  <c r="AG1223" i="3"/>
  <c r="P1223" i="5" s="1"/>
  <c r="AE1217" i="3"/>
  <c r="AG1210" i="3"/>
  <c r="P1210" i="5" s="1"/>
  <c r="AB1199" i="3"/>
  <c r="K1199" i="5" s="1"/>
  <c r="AD1192" i="3"/>
  <c r="M1192" i="5" s="1"/>
  <c r="AD1187" i="3"/>
  <c r="M1187" i="5" s="1"/>
  <c r="AG1180" i="3"/>
  <c r="P1180" i="5" s="1"/>
  <c r="AF1175" i="3"/>
  <c r="O1175" i="5" s="1"/>
  <c r="Z1171" i="3"/>
  <c r="AA1171" i="3" s="1"/>
  <c r="AG1165" i="3"/>
  <c r="P1165" i="5" s="1"/>
  <c r="AD1163" i="3"/>
  <c r="M1163" i="5" s="1"/>
  <c r="AG1160" i="3"/>
  <c r="P1160" i="5" s="1"/>
  <c r="AD1158" i="3"/>
  <c r="M1158" i="5" s="1"/>
  <c r="Z1156" i="3"/>
  <c r="AA1156" i="3" s="1"/>
  <c r="AC1154" i="3"/>
  <c r="L1154" i="5" s="1"/>
  <c r="AE1152" i="3"/>
  <c r="N1152" i="5" s="1"/>
  <c r="AG1150" i="3"/>
  <c r="P1150" i="5" s="1"/>
  <c r="AB1149" i="3"/>
  <c r="AF1147" i="3"/>
  <c r="O1147" i="5" s="1"/>
  <c r="Z1146" i="3"/>
  <c r="AA1146" i="3" s="1"/>
  <c r="AC1144" i="3"/>
  <c r="AF1142" i="3"/>
  <c r="AE1139" i="3"/>
  <c r="N1139" i="5" s="1"/>
  <c r="AG1137" i="3"/>
  <c r="P1137" i="5" s="1"/>
  <c r="AC1136" i="3"/>
  <c r="L1136" i="5" s="1"/>
  <c r="AE1134" i="3"/>
  <c r="AG1132" i="3"/>
  <c r="P1132" i="5" s="1"/>
  <c r="AB1131" i="3"/>
  <c r="K1131" i="5" s="1"/>
  <c r="AD1129" i="3"/>
  <c r="M1129" i="5" s="1"/>
  <c r="AF1127" i="3"/>
  <c r="O1127" i="5" s="1"/>
  <c r="Z1126" i="3"/>
  <c r="AA1126" i="3" s="1"/>
  <c r="AC1124" i="3"/>
  <c r="L1124" i="5" s="1"/>
  <c r="AG1122" i="3"/>
  <c r="AB1121" i="3"/>
  <c r="K1121" i="5" s="1"/>
  <c r="AD1119" i="3"/>
  <c r="M1119" i="5" s="1"/>
  <c r="AF1117" i="3"/>
  <c r="O1117" i="5" s="1"/>
  <c r="AD1114" i="3"/>
  <c r="M1114" i="5" s="1"/>
  <c r="AF1112" i="3"/>
  <c r="Z1111" i="3"/>
  <c r="AC1109" i="3"/>
  <c r="L1109" i="5" s="1"/>
  <c r="AE1107" i="3"/>
  <c r="N1107" i="5" s="1"/>
  <c r="AG1105" i="3"/>
  <c r="AC1104" i="3"/>
  <c r="AE1102" i="3"/>
  <c r="N1102" i="5" s="1"/>
  <c r="Z1101" i="3"/>
  <c r="AA1101" i="3" s="1"/>
  <c r="AC1099" i="3"/>
  <c r="L1099" i="5" s="1"/>
  <c r="AE1097" i="3"/>
  <c r="N1097" i="5" s="1"/>
  <c r="Z1096" i="3"/>
  <c r="AA1096" i="3" s="1"/>
  <c r="AC1094" i="3"/>
  <c r="L1094" i="5" s="1"/>
  <c r="AG1092" i="3"/>
  <c r="AC1294" i="3"/>
  <c r="L1294" i="5" s="1"/>
  <c r="AE1287" i="3"/>
  <c r="N1287" i="5" s="1"/>
  <c r="AG1276" i="3"/>
  <c r="P1276" i="5" s="1"/>
  <c r="Z1270" i="3"/>
  <c r="AA1270" i="3" s="1"/>
  <c r="AD1263" i="3"/>
  <c r="M1263" i="5" s="1"/>
  <c r="AG1256" i="3"/>
  <c r="P1256" i="5" s="1"/>
  <c r="AF1251" i="3"/>
  <c r="AE1246" i="3"/>
  <c r="AG1239" i="3"/>
  <c r="P1239" i="5" s="1"/>
  <c r="AG1233" i="3"/>
  <c r="P1233" i="5" s="1"/>
  <c r="AD1222" i="3"/>
  <c r="M1222" i="5" s="1"/>
  <c r="AD1217" i="3"/>
  <c r="AF1210" i="3"/>
  <c r="O1210" i="5" s="1"/>
  <c r="AG1205" i="3"/>
  <c r="P1205" i="5" s="1"/>
  <c r="Z1199" i="3"/>
  <c r="AA1199" i="3" s="1"/>
  <c r="AC1192" i="3"/>
  <c r="L1192" i="5" s="1"/>
  <c r="Z1186" i="3"/>
  <c r="AA1186" i="3" s="1"/>
  <c r="AF1180" i="3"/>
  <c r="O1180" i="5" s="1"/>
  <c r="AE1175" i="3"/>
  <c r="AF1170" i="3"/>
  <c r="O1170" i="5" s="1"/>
  <c r="AG1168" i="3"/>
  <c r="P1168" i="5" s="1"/>
  <c r="AF1165" i="3"/>
  <c r="O1165" i="5" s="1"/>
  <c r="Z1163" i="3"/>
  <c r="AA1163" i="3" s="1"/>
  <c r="AF1160" i="3"/>
  <c r="Z1158" i="3"/>
  <c r="AA1158" i="3" s="1"/>
  <c r="AG1155" i="3"/>
  <c r="P1155" i="5" s="1"/>
  <c r="AB1154" i="3"/>
  <c r="K1154" i="5" s="1"/>
  <c r="AD1152" i="3"/>
  <c r="M1152" i="5" s="1"/>
  <c r="AF1150" i="3"/>
  <c r="O1150" i="5" s="1"/>
  <c r="AE1147" i="3"/>
  <c r="N1147" i="5" s="1"/>
  <c r="AG1145" i="3"/>
  <c r="AB1144" i="3"/>
  <c r="K1144" i="5" s="1"/>
  <c r="AE1142" i="3"/>
  <c r="N1142" i="5" s="1"/>
  <c r="AD1139" i="3"/>
  <c r="M1139" i="5" s="1"/>
  <c r="AF1137" i="3"/>
  <c r="O1137" i="5" s="1"/>
  <c r="AB1136" i="3"/>
  <c r="AD1134" i="3"/>
  <c r="M1134" i="5" s="1"/>
  <c r="AF1132" i="3"/>
  <c r="O1132" i="5" s="1"/>
  <c r="Z1131" i="3"/>
  <c r="AA1131" i="3" s="1"/>
  <c r="AC1129" i="3"/>
  <c r="L1129" i="5" s="1"/>
  <c r="AE1127" i="3"/>
  <c r="N1127" i="5" s="1"/>
  <c r="AG1125" i="3"/>
  <c r="P1125" i="5" s="1"/>
  <c r="AB1124" i="3"/>
  <c r="AF1122" i="3"/>
  <c r="O1122" i="5" s="1"/>
  <c r="Z1121" i="3"/>
  <c r="AA1121" i="3" s="1"/>
  <c r="AC1119" i="3"/>
  <c r="L1119" i="5" s="1"/>
  <c r="AE1117" i="3"/>
  <c r="Z1116" i="3"/>
  <c r="AA1116" i="3" s="1"/>
  <c r="AC1114" i="3"/>
  <c r="L1114" i="5" s="1"/>
  <c r="AE1112" i="3"/>
  <c r="N1112" i="5" s="1"/>
  <c r="AG1110" i="3"/>
  <c r="P1110" i="5" s="1"/>
  <c r="AB1109" i="3"/>
  <c r="K1109" i="5" s="1"/>
  <c r="AD1107" i="3"/>
  <c r="M1107" i="5" s="1"/>
  <c r="AF1105" i="3"/>
  <c r="O1105" i="5" s="1"/>
  <c r="AB1104" i="3"/>
  <c r="AD1102" i="3"/>
  <c r="M1102" i="5" s="1"/>
  <c r="AG1100" i="3"/>
  <c r="P1100" i="5" s="1"/>
  <c r="AB1099" i="3"/>
  <c r="K1099" i="5" s="1"/>
  <c r="AD1097" i="3"/>
  <c r="M1097" i="5" s="1"/>
  <c r="AG1095" i="3"/>
  <c r="AB1094" i="3"/>
  <c r="K1094" i="5" s="1"/>
  <c r="AF1092" i="3"/>
  <c r="O1092" i="5" s="1"/>
  <c r="AD1089" i="3"/>
  <c r="M1089" i="5" s="1"/>
  <c r="AF1087" i="3"/>
  <c r="O1087" i="5" s="1"/>
  <c r="Z1086" i="3"/>
  <c r="AA1086" i="3" s="1"/>
  <c r="AD1084" i="3"/>
  <c r="M1084" i="5" s="1"/>
  <c r="AG1082" i="3"/>
  <c r="AC1081" i="3"/>
  <c r="L1081" i="5" s="1"/>
  <c r="AF1079" i="3"/>
  <c r="O1079" i="5" s="1"/>
  <c r="Z1078" i="3"/>
  <c r="AA1078" i="3" s="1"/>
  <c r="AC1076" i="3"/>
  <c r="L1076" i="5" s="1"/>
  <c r="AE1074" i="3"/>
  <c r="Z1073" i="3"/>
  <c r="Z1306" i="3"/>
  <c r="AA1306" i="3" s="1"/>
  <c r="AG1291" i="3"/>
  <c r="P1291" i="5" s="1"/>
  <c r="AD1287" i="3"/>
  <c r="M1287" i="5" s="1"/>
  <c r="AF1276" i="3"/>
  <c r="O1276" i="5" s="1"/>
  <c r="AG1269" i="3"/>
  <c r="P1269" i="5" s="1"/>
  <c r="AC1263" i="3"/>
  <c r="AF1256" i="3"/>
  <c r="O1256" i="5" s="1"/>
  <c r="AE1251" i="3"/>
  <c r="N1251" i="5" s="1"/>
  <c r="AB1245" i="3"/>
  <c r="K1245" i="5" s="1"/>
  <c r="AE1238" i="3"/>
  <c r="N1238" i="5" s="1"/>
  <c r="AF1233" i="3"/>
  <c r="AC1222" i="3"/>
  <c r="L1222" i="5" s="1"/>
  <c r="AC1217" i="3"/>
  <c r="L1217" i="5" s="1"/>
  <c r="AE1210" i="3"/>
  <c r="N1210" i="5" s="1"/>
  <c r="AD1204" i="3"/>
  <c r="M1204" i="5" s="1"/>
  <c r="AE1197" i="3"/>
  <c r="N1197" i="5" s="1"/>
  <c r="AG1185" i="3"/>
  <c r="P1185" i="5" s="1"/>
  <c r="AE1179" i="3"/>
  <c r="AD1174" i="3"/>
  <c r="M1174" i="5" s="1"/>
  <c r="AE1170" i="3"/>
  <c r="N1170" i="5" s="1"/>
  <c r="AB1168" i="3"/>
  <c r="K1168" i="5" s="1"/>
  <c r="AE1165" i="3"/>
  <c r="N1165" i="5" s="1"/>
  <c r="AG1162" i="3"/>
  <c r="AE1160" i="3"/>
  <c r="N1160" i="5" s="1"/>
  <c r="AG1157" i="3"/>
  <c r="P1157" i="5" s="1"/>
  <c r="AF1155" i="3"/>
  <c r="O1155" i="5" s="1"/>
  <c r="Z1154" i="3"/>
  <c r="AA1154" i="3" s="1"/>
  <c r="AC1152" i="3"/>
  <c r="L1152" i="5" s="1"/>
  <c r="AE1150" i="3"/>
  <c r="N1150" i="5" s="1"/>
  <c r="AD1147" i="3"/>
  <c r="M1147" i="5" s="1"/>
  <c r="AF1145" i="3"/>
  <c r="O1145" i="5" s="1"/>
  <c r="Z1144" i="3"/>
  <c r="AA1144" i="3" s="1"/>
  <c r="AD1142" i="3"/>
  <c r="M1142" i="5" s="1"/>
  <c r="AG1140" i="3"/>
  <c r="P1140" i="5" s="1"/>
  <c r="AC1139" i="3"/>
  <c r="AE1137" i="3"/>
  <c r="N1137" i="5" s="1"/>
  <c r="Z1136" i="3"/>
  <c r="AA1136" i="3" s="1"/>
  <c r="AC1134" i="3"/>
  <c r="L1134" i="5" s="1"/>
  <c r="AE1132" i="3"/>
  <c r="N1132" i="5" s="1"/>
  <c r="AG1130" i="3"/>
  <c r="P1130" i="5" s="1"/>
  <c r="AB1129" i="3"/>
  <c r="K1129" i="5" s="1"/>
  <c r="AD1127" i="3"/>
  <c r="AF1125" i="3"/>
  <c r="AE1122" i="3"/>
  <c r="N1122" i="5" s="1"/>
  <c r="AG1120" i="3"/>
  <c r="P1120" i="5" s="1"/>
  <c r="AB1119" i="3"/>
  <c r="K1119" i="5" s="1"/>
  <c r="AD1117" i="3"/>
  <c r="AG1115" i="3"/>
  <c r="P1115" i="5" s="1"/>
  <c r="AB1114" i="3"/>
  <c r="K1114" i="5" s="1"/>
  <c r="AD1112" i="3"/>
  <c r="M1112" i="5" s="1"/>
  <c r="AF1110" i="3"/>
  <c r="O1110" i="5" s="1"/>
  <c r="Z1109" i="3"/>
  <c r="AA1109" i="3" s="1"/>
  <c r="AC1107" i="3"/>
  <c r="L1107" i="5" s="1"/>
  <c r="AE1105" i="3"/>
  <c r="Z1104" i="3"/>
  <c r="AA1104" i="3" s="1"/>
  <c r="AC1102" i="3"/>
  <c r="L1102" i="5" s="1"/>
  <c r="AF1100" i="3"/>
  <c r="O1100" i="5" s="1"/>
  <c r="Z1099" i="3"/>
  <c r="AA1099" i="3" s="1"/>
  <c r="AC1097" i="3"/>
  <c r="AF1095" i="3"/>
  <c r="O1095" i="5" s="1"/>
  <c r="AE1092" i="3"/>
  <c r="N1092" i="5" s="1"/>
  <c r="Z1091" i="3"/>
  <c r="AA1091" i="3" s="1"/>
  <c r="AC1089" i="3"/>
  <c r="L1089" i="5" s="1"/>
  <c r="AE1087" i="3"/>
  <c r="N1087" i="5" s="1"/>
  <c r="AG1085" i="3"/>
  <c r="P1085" i="5" s="1"/>
  <c r="AC1084" i="3"/>
  <c r="AF1082" i="3"/>
  <c r="O1082" i="5" s="1"/>
  <c r="AB1081" i="3"/>
  <c r="K1081" i="5" s="1"/>
  <c r="AE1079" i="3"/>
  <c r="N1079" i="5" s="1"/>
  <c r="AG1077" i="3"/>
  <c r="P1077" i="5" s="1"/>
  <c r="AB1076" i="3"/>
  <c r="AD1074" i="3"/>
  <c r="M1074" i="5" s="1"/>
  <c r="AG1072" i="3"/>
  <c r="P1072" i="5" s="1"/>
  <c r="AB1071" i="3"/>
  <c r="K1071" i="5" s="1"/>
  <c r="AE1069" i="3"/>
  <c r="N1069" i="5" s="1"/>
  <c r="Z1068" i="3"/>
  <c r="AA1068" i="3" s="1"/>
  <c r="AC1066" i="3"/>
  <c r="L1066" i="5" s="1"/>
  <c r="AF1064" i="3"/>
  <c r="Z1063" i="3"/>
  <c r="AA1063" i="3" s="1"/>
  <c r="AC1061" i="3"/>
  <c r="L1061" i="5" s="1"/>
  <c r="AF1059" i="3"/>
  <c r="O1059" i="5" s="1"/>
  <c r="AE1056" i="3"/>
  <c r="N1056" i="5" s="1"/>
  <c r="Z1055" i="3"/>
  <c r="AA1055" i="3" s="1"/>
  <c r="AC1053" i="3"/>
  <c r="L1053" i="5" s="1"/>
  <c r="AC1305" i="3"/>
  <c r="L1305" i="5" s="1"/>
  <c r="AE1291" i="3"/>
  <c r="N1291" i="5" s="1"/>
  <c r="AB1286" i="3"/>
  <c r="K1286" i="5" s="1"/>
  <c r="AE1276" i="3"/>
  <c r="N1276" i="5" s="1"/>
  <c r="AF1269" i="3"/>
  <c r="O1269" i="5" s="1"/>
  <c r="AB1263" i="3"/>
  <c r="AE1256" i="3"/>
  <c r="AD1238" i="3"/>
  <c r="M1238" i="5" s="1"/>
  <c r="AE1233" i="3"/>
  <c r="N1233" i="5" s="1"/>
  <c r="AC1227" i="3"/>
  <c r="L1227" i="5" s="1"/>
  <c r="AB1222" i="3"/>
  <c r="AG1215" i="3"/>
  <c r="P1215" i="5" s="1"/>
  <c r="AB1209" i="3"/>
  <c r="K1209" i="5" s="1"/>
  <c r="AC1204" i="3"/>
  <c r="L1204" i="5" s="1"/>
  <c r="AD1197" i="3"/>
  <c r="M1197" i="5" s="1"/>
  <c r="AF1185" i="3"/>
  <c r="O1185" i="5" s="1"/>
  <c r="AC1179" i="3"/>
  <c r="L1179" i="5" s="1"/>
  <c r="AB1174" i="3"/>
  <c r="AD1170" i="3"/>
  <c r="M1170" i="5" s="1"/>
  <c r="Z1168" i="3"/>
  <c r="AA1168" i="3" s="1"/>
  <c r="AD1165" i="3"/>
  <c r="M1165" i="5" s="1"/>
  <c r="AF1162" i="3"/>
  <c r="O1162" i="5" s="1"/>
  <c r="AD1160" i="3"/>
  <c r="AF1157" i="3"/>
  <c r="O1157" i="5" s="1"/>
  <c r="AE1155" i="3"/>
  <c r="N1155" i="5" s="1"/>
  <c r="AG1153" i="3"/>
  <c r="P1153" i="5" s="1"/>
  <c r="AB1152" i="3"/>
  <c r="K1152" i="5" s="1"/>
  <c r="AD1150" i="3"/>
  <c r="M1150" i="5" s="1"/>
  <c r="AG1148" i="3"/>
  <c r="P1148" i="5" s="1"/>
  <c r="AC1147" i="3"/>
  <c r="L1147" i="5" s="1"/>
  <c r="AE1145" i="3"/>
  <c r="N1145" i="5" s="1"/>
  <c r="AG1143" i="3"/>
  <c r="P1143" i="5" s="1"/>
  <c r="AC1142" i="3"/>
  <c r="L1142" i="5" s="1"/>
  <c r="AF1140" i="3"/>
  <c r="O1140" i="5" s="1"/>
  <c r="AB1139" i="3"/>
  <c r="AD1137" i="3"/>
  <c r="M1137" i="5" s="1"/>
  <c r="AG1135" i="3"/>
  <c r="P1135" i="5" s="1"/>
  <c r="AB1134" i="3"/>
  <c r="K1134" i="5" s="1"/>
  <c r="AD1132" i="3"/>
  <c r="M1132" i="5" s="1"/>
  <c r="AF1130" i="3"/>
  <c r="O1130" i="5" s="1"/>
  <c r="Z1129" i="3"/>
  <c r="AC1127" i="3"/>
  <c r="AE1125" i="3"/>
  <c r="N1125" i="5" s="1"/>
  <c r="AD1122" i="3"/>
  <c r="M1122" i="5" s="1"/>
  <c r="AF1120" i="3"/>
  <c r="O1120" i="5" s="1"/>
  <c r="Z1119" i="3"/>
  <c r="AA1119" i="3" s="1"/>
  <c r="AC1117" i="3"/>
  <c r="AF1115" i="3"/>
  <c r="O1115" i="5" s="1"/>
  <c r="Z1114" i="3"/>
  <c r="AA1114" i="3" s="1"/>
  <c r="AC1112" i="3"/>
  <c r="L1112" i="5" s="1"/>
  <c r="AE1110" i="3"/>
  <c r="N1110" i="5" s="1"/>
  <c r="AG1108" i="3"/>
  <c r="P1108" i="5" s="1"/>
  <c r="AB1107" i="3"/>
  <c r="K1107" i="5" s="1"/>
  <c r="AD1105" i="3"/>
  <c r="AG1103" i="3"/>
  <c r="P1103" i="5" s="1"/>
  <c r="AB1102" i="3"/>
  <c r="K1102" i="5" s="1"/>
  <c r="AE1100" i="3"/>
  <c r="N1100" i="5" s="1"/>
  <c r="AG1098" i="3"/>
  <c r="P1098" i="5" s="1"/>
  <c r="AB1097" i="3"/>
  <c r="AE1095" i="3"/>
  <c r="AD1092" i="3"/>
  <c r="M1092" i="5" s="1"/>
  <c r="AG1090" i="3"/>
  <c r="P1090" i="5" s="1"/>
  <c r="AB1089" i="3"/>
  <c r="K1089" i="5" s="1"/>
  <c r="AD1087" i="3"/>
  <c r="M1087" i="5" s="1"/>
  <c r="AF1085" i="3"/>
  <c r="O1085" i="5" s="1"/>
  <c r="AB1084" i="3"/>
  <c r="AE1082" i="3"/>
  <c r="N1082" i="5" s="1"/>
  <c r="AD1079" i="3"/>
  <c r="M1079" i="5" s="1"/>
  <c r="AF1077" i="3"/>
  <c r="O1077" i="5" s="1"/>
  <c r="Z1076" i="3"/>
  <c r="AA1076" i="3" s="1"/>
  <c r="AC1074" i="3"/>
  <c r="AF1072" i="3"/>
  <c r="O1072" i="5" s="1"/>
  <c r="Z1071" i="3"/>
  <c r="AA1071" i="3" s="1"/>
  <c r="AD1069" i="3"/>
  <c r="M1069" i="5" s="1"/>
  <c r="AG1067" i="3"/>
  <c r="P1067" i="5" s="1"/>
  <c r="AB1066" i="3"/>
  <c r="K1066" i="5" s="1"/>
  <c r="AE1064" i="3"/>
  <c r="N1064" i="5" s="1"/>
  <c r="AG1062" i="3"/>
  <c r="AB1061" i="3"/>
  <c r="K1061" i="5" s="1"/>
  <c r="AE1304" i="3"/>
  <c r="N1304" i="5" s="1"/>
  <c r="AD1291" i="3"/>
  <c r="M1291" i="5" s="1"/>
  <c r="AF1281" i="3"/>
  <c r="AB1275" i="3"/>
  <c r="AD1268" i="3"/>
  <c r="M1268" i="5" s="1"/>
  <c r="AG1261" i="3"/>
  <c r="P1261" i="5" s="1"/>
  <c r="AB1255" i="3"/>
  <c r="K1255" i="5" s="1"/>
  <c r="Z1245" i="3"/>
  <c r="AA1245" i="3" s="1"/>
  <c r="AC1238" i="3"/>
  <c r="L1238" i="5" s="1"/>
  <c r="AB1232" i="3"/>
  <c r="K1232" i="5" s="1"/>
  <c r="AB1227" i="3"/>
  <c r="AG1220" i="3"/>
  <c r="AF1215" i="3"/>
  <c r="O1215" i="5" s="1"/>
  <c r="AB1204" i="3"/>
  <c r="K1204" i="5" s="1"/>
  <c r="AC1197" i="3"/>
  <c r="L1197" i="5" s="1"/>
  <c r="AD1184" i="3"/>
  <c r="AB1179" i="3"/>
  <c r="K1179" i="5" s="1"/>
  <c r="Z1174" i="3"/>
  <c r="AA1174" i="3" s="1"/>
  <c r="AC1170" i="3"/>
  <c r="L1170" i="5" s="1"/>
  <c r="AG1167" i="3"/>
  <c r="P1167" i="5" s="1"/>
  <c r="AB1165" i="3"/>
  <c r="K1165" i="5" s="1"/>
  <c r="AD1162" i="3"/>
  <c r="M1162" i="5" s="1"/>
  <c r="AB1160" i="3"/>
  <c r="AE1157" i="3"/>
  <c r="N1157" i="5" s="1"/>
  <c r="AD1155" i="3"/>
  <c r="M1155" i="5" s="1"/>
  <c r="AF1153" i="3"/>
  <c r="O1153" i="5" s="1"/>
  <c r="Z1152" i="3"/>
  <c r="AA1152" i="3" s="1"/>
  <c r="AC1150" i="3"/>
  <c r="AF1148" i="3"/>
  <c r="O1148" i="5" s="1"/>
  <c r="AB1147" i="3"/>
  <c r="K1147" i="5" s="1"/>
  <c r="AD1145" i="3"/>
  <c r="M1145" i="5" s="1"/>
  <c r="AF1143" i="3"/>
  <c r="O1143" i="5" s="1"/>
  <c r="AB1142" i="3"/>
  <c r="K1142" i="5" s="1"/>
  <c r="AE1140" i="3"/>
  <c r="N1140" i="5" s="1"/>
  <c r="Z1139" i="3"/>
  <c r="AA1139" i="3" s="1"/>
  <c r="AC1137" i="3"/>
  <c r="L1137" i="5" s="1"/>
  <c r="AF1135" i="3"/>
  <c r="O1135" i="5" s="1"/>
  <c r="Z1134" i="3"/>
  <c r="AA1134" i="3" s="1"/>
  <c r="AC1132" i="3"/>
  <c r="L1132" i="5" s="1"/>
  <c r="AE1130" i="3"/>
  <c r="AG1128" i="3"/>
  <c r="P1128" i="5" s="1"/>
  <c r="AB1127" i="3"/>
  <c r="K1127" i="5" s="1"/>
  <c r="AD1125" i="3"/>
  <c r="M1125" i="5" s="1"/>
  <c r="AG1123" i="3"/>
  <c r="P1123" i="5" s="1"/>
  <c r="AC1122" i="3"/>
  <c r="L1122" i="5" s="1"/>
  <c r="AE1120" i="3"/>
  <c r="N1120" i="5" s="1"/>
  <c r="AG1118" i="3"/>
  <c r="AB1117" i="3"/>
  <c r="K1117" i="5" s="1"/>
  <c r="AE1115" i="3"/>
  <c r="N1115" i="5" s="1"/>
  <c r="AG1113" i="3"/>
  <c r="P1113" i="5" s="1"/>
  <c r="AB1112" i="3"/>
  <c r="K1112" i="5" s="1"/>
  <c r="AD1110" i="3"/>
  <c r="AF1108" i="3"/>
  <c r="O1108" i="5" s="1"/>
  <c r="Z1107" i="3"/>
  <c r="AA1107" i="3" s="1"/>
  <c r="AC1105" i="3"/>
  <c r="L1105" i="5" s="1"/>
  <c r="AF1103" i="3"/>
  <c r="O1103" i="5" s="1"/>
  <c r="AD1100" i="3"/>
  <c r="M1100" i="5" s="1"/>
  <c r="AF1098" i="3"/>
  <c r="O1098" i="5" s="1"/>
  <c r="Z1097" i="3"/>
  <c r="AA1097" i="3" s="1"/>
  <c r="AD1095" i="3"/>
  <c r="M1095" i="5" s="1"/>
  <c r="AG1093" i="3"/>
  <c r="P1093" i="5" s="1"/>
  <c r="AC1092" i="3"/>
  <c r="L1092" i="5" s="1"/>
  <c r="AF1090" i="3"/>
  <c r="O1090" i="5" s="1"/>
  <c r="Z1089" i="3"/>
  <c r="AA1089" i="3" s="1"/>
  <c r="AC1087" i="3"/>
  <c r="L1087" i="5" s="1"/>
  <c r="AE1085" i="3"/>
  <c r="N1085" i="5" s="1"/>
  <c r="AD1082" i="3"/>
  <c r="M1082" i="5" s="1"/>
  <c r="Z1081" i="3"/>
  <c r="AA1081" i="3" s="1"/>
  <c r="AC1079" i="3"/>
  <c r="L1079" i="5" s="1"/>
  <c r="AE1077" i="3"/>
  <c r="N1077" i="5" s="1"/>
  <c r="AG1075" i="3"/>
  <c r="AB1074" i="3"/>
  <c r="K1074" i="5" s="1"/>
  <c r="AE1072" i="3"/>
  <c r="N1072" i="5" s="1"/>
  <c r="AG1070" i="3"/>
  <c r="P1070" i="5" s="1"/>
  <c r="AC1069" i="3"/>
  <c r="L1069" i="5" s="1"/>
  <c r="AF1067" i="3"/>
  <c r="AD1064" i="3"/>
  <c r="M1064" i="5" s="1"/>
  <c r="AF1062" i="3"/>
  <c r="O1062" i="5" s="1"/>
  <c r="Z1061" i="3"/>
  <c r="AA1061" i="3" s="1"/>
  <c r="AD1059" i="3"/>
  <c r="M1059" i="5" s="1"/>
  <c r="AG1057" i="3"/>
  <c r="P1057" i="5" s="1"/>
  <c r="AC1056" i="3"/>
  <c r="L1056" i="5" s="1"/>
  <c r="AF1054" i="3"/>
  <c r="Z1053" i="3"/>
  <c r="AA1053" i="3" s="1"/>
  <c r="AE1301" i="3"/>
  <c r="N1301" i="5" s="1"/>
  <c r="AE1281" i="3"/>
  <c r="N1281" i="5" s="1"/>
  <c r="Z1275" i="3"/>
  <c r="AA1275" i="3" s="1"/>
  <c r="AC1268" i="3"/>
  <c r="AF1261" i="3"/>
  <c r="O1261" i="5" s="1"/>
  <c r="Z1255" i="3"/>
  <c r="AC1250" i="3"/>
  <c r="L1250" i="5" s="1"/>
  <c r="AE1243" i="3"/>
  <c r="N1243" i="5" s="1"/>
  <c r="Z1232" i="3"/>
  <c r="AA1232" i="3" s="1"/>
  <c r="AF1220" i="3"/>
  <c r="O1220" i="5" s="1"/>
  <c r="AE1215" i="3"/>
  <c r="N1215" i="5" s="1"/>
  <c r="Z1209" i="3"/>
  <c r="AA1209" i="3" s="1"/>
  <c r="AF1202" i="3"/>
  <c r="O1202" i="5" s="1"/>
  <c r="Z1196" i="3"/>
  <c r="AA1196" i="3" s="1"/>
  <c r="AC1184" i="3"/>
  <c r="L1184" i="5" s="1"/>
  <c r="Z1179" i="3"/>
  <c r="AA1179" i="3" s="1"/>
  <c r="AG1173" i="3"/>
  <c r="P1173" i="5" s="1"/>
  <c r="AE1167" i="3"/>
  <c r="N1167" i="5" s="1"/>
  <c r="AF1164" i="3"/>
  <c r="O1164" i="5" s="1"/>
  <c r="AC1162" i="3"/>
  <c r="AF1159" i="3"/>
  <c r="O1159" i="5" s="1"/>
  <c r="AD1157" i="3"/>
  <c r="M1157" i="5" s="1"/>
  <c r="AC1155" i="3"/>
  <c r="AE1153" i="3"/>
  <c r="AG1151" i="3"/>
  <c r="P1151" i="5" s="1"/>
  <c r="AB1150" i="3"/>
  <c r="K1150" i="5" s="1"/>
  <c r="AE1148" i="3"/>
  <c r="Z1147" i="3"/>
  <c r="AA1147" i="3" s="1"/>
  <c r="AC1145" i="3"/>
  <c r="L1145" i="5" s="1"/>
  <c r="AE1143" i="3"/>
  <c r="N1143" i="5" s="1"/>
  <c r="Z1142" i="3"/>
  <c r="AA1142" i="3" s="1"/>
  <c r="AD1140" i="3"/>
  <c r="M1140" i="5" s="1"/>
  <c r="AG1138" i="3"/>
  <c r="P1138" i="5" s="1"/>
  <c r="AB1137" i="3"/>
  <c r="K1137" i="5" s="1"/>
  <c r="AE1135" i="3"/>
  <c r="AG1133" i="3"/>
  <c r="P1133" i="5" s="1"/>
  <c r="AB1132" i="3"/>
  <c r="K1132" i="5" s="1"/>
  <c r="AD1130" i="3"/>
  <c r="M1130" i="5" s="1"/>
  <c r="AF1128" i="3"/>
  <c r="O1128" i="5" s="1"/>
  <c r="Z1127" i="3"/>
  <c r="AA1127" i="3" s="1"/>
  <c r="AC1125" i="3"/>
  <c r="L1125" i="5" s="1"/>
  <c r="AF1123" i="3"/>
  <c r="O1123" i="5" s="1"/>
  <c r="AB1122" i="3"/>
  <c r="K1122" i="5" s="1"/>
  <c r="AD1120" i="3"/>
  <c r="M1120" i="5" s="1"/>
  <c r="AF1118" i="3"/>
  <c r="O1118" i="5" s="1"/>
  <c r="Z1117" i="3"/>
  <c r="AA1117" i="3" s="1"/>
  <c r="AD1115" i="3"/>
  <c r="AF1113" i="3"/>
  <c r="O1113" i="5" s="1"/>
  <c r="Z1112" i="3"/>
  <c r="AA1112" i="3" s="1"/>
  <c r="AC1110" i="3"/>
  <c r="L1110" i="5" s="1"/>
  <c r="AE1108" i="3"/>
  <c r="N1108" i="5" s="1"/>
  <c r="AG1106" i="3"/>
  <c r="AB1105" i="3"/>
  <c r="K1105" i="5" s="1"/>
  <c r="AE1103" i="3"/>
  <c r="N1103" i="5" s="1"/>
  <c r="Z1102" i="3"/>
  <c r="AA1102" i="3" s="1"/>
  <c r="AC1100" i="3"/>
  <c r="L1100" i="5" s="1"/>
  <c r="AE1098" i="3"/>
  <c r="N1098" i="5" s="1"/>
  <c r="AG1096" i="3"/>
  <c r="P1096" i="5" s="1"/>
  <c r="AC1095" i="3"/>
  <c r="AF1093" i="3"/>
  <c r="O1093" i="5" s="1"/>
  <c r="AB1092" i="3"/>
  <c r="K1092" i="5" s="1"/>
  <c r="AE1090" i="3"/>
  <c r="N1090" i="5" s="1"/>
  <c r="AG1088" i="3"/>
  <c r="P1088" i="5" s="1"/>
  <c r="AB1087" i="3"/>
  <c r="AC1301" i="3"/>
  <c r="L1301" i="5" s="1"/>
  <c r="AD1281" i="3"/>
  <c r="M1281" i="5" s="1"/>
  <c r="AG1274" i="3"/>
  <c r="P1274" i="5" s="1"/>
  <c r="AB1268" i="3"/>
  <c r="AE1261" i="3"/>
  <c r="N1261" i="5" s="1"/>
  <c r="AG1254" i="3"/>
  <c r="P1254" i="5" s="1"/>
  <c r="AB1250" i="3"/>
  <c r="AD1243" i="3"/>
  <c r="M1243" i="5" s="1"/>
  <c r="AG1231" i="3"/>
  <c r="P1231" i="5" s="1"/>
  <c r="AE1220" i="3"/>
  <c r="N1220" i="5" s="1"/>
  <c r="AC1214" i="3"/>
  <c r="L1214" i="5" s="1"/>
  <c r="AE1207" i="3"/>
  <c r="AE1202" i="3"/>
  <c r="N1202" i="5" s="1"/>
  <c r="AG1195" i="3"/>
  <c r="P1195" i="5" s="1"/>
  <c r="AG1190" i="3"/>
  <c r="P1190" i="5" s="1"/>
  <c r="AB1184" i="3"/>
  <c r="K1184" i="5" s="1"/>
  <c r="AG1177" i="3"/>
  <c r="P1177" i="5" s="1"/>
  <c r="AF1172" i="3"/>
  <c r="O1172" i="5" s="1"/>
  <c r="AD1167" i="3"/>
  <c r="M1167" i="5" s="1"/>
  <c r="AE1164" i="3"/>
  <c r="AB1162" i="3"/>
  <c r="K1162" i="5" s="1"/>
  <c r="AE1159" i="3"/>
  <c r="N1159" i="5" s="1"/>
  <c r="AC1157" i="3"/>
  <c r="L1157" i="5" s="1"/>
  <c r="AD1153" i="3"/>
  <c r="AF1151" i="3"/>
  <c r="O1151" i="5" s="1"/>
  <c r="Z1150" i="3"/>
  <c r="AA1150" i="3" s="1"/>
  <c r="AD1148" i="3"/>
  <c r="M1148" i="5" s="1"/>
  <c r="AG1146" i="3"/>
  <c r="P1146" i="5" s="1"/>
  <c r="AB1145" i="3"/>
  <c r="AD1143" i="3"/>
  <c r="M1143" i="5" s="1"/>
  <c r="AG1141" i="3"/>
  <c r="AC1140" i="3"/>
  <c r="L1140" i="5" s="1"/>
  <c r="AF1138" i="3"/>
  <c r="O1138" i="5" s="1"/>
  <c r="AD1135" i="3"/>
  <c r="M1135" i="5" s="1"/>
  <c r="AF1133" i="3"/>
  <c r="O1133" i="5" s="1"/>
  <c r="Z1132" i="3"/>
  <c r="AA1132" i="3" s="1"/>
  <c r="AC1130" i="3"/>
  <c r="L1130" i="5" s="1"/>
  <c r="AE1128" i="3"/>
  <c r="N1128" i="5" s="1"/>
  <c r="AG1126" i="3"/>
  <c r="P1126" i="5" s="1"/>
  <c r="AB1125" i="3"/>
  <c r="AE1123" i="3"/>
  <c r="N1123" i="5" s="1"/>
  <c r="Z1122" i="3"/>
  <c r="AA1122" i="3" s="1"/>
  <c r="AC1120" i="3"/>
  <c r="L1120" i="5" s="1"/>
  <c r="AE1118" i="3"/>
  <c r="AG1116" i="3"/>
  <c r="P1116" i="5" s="1"/>
  <c r="AC1115" i="3"/>
  <c r="L1115" i="5" s="1"/>
  <c r="AE1113" i="3"/>
  <c r="N1113" i="5" s="1"/>
  <c r="AG1111" i="3"/>
  <c r="AB1110" i="3"/>
  <c r="K1110" i="5" s="1"/>
  <c r="AD1108" i="3"/>
  <c r="M1108" i="5" s="1"/>
  <c r="AF1106" i="3"/>
  <c r="O1106" i="5" s="1"/>
  <c r="AD1103" i="3"/>
  <c r="M1103" i="5" s="1"/>
  <c r="AG1101" i="3"/>
  <c r="P1101" i="5" s="1"/>
  <c r="AB1100" i="3"/>
  <c r="K1100" i="5" s="1"/>
  <c r="AD1098" i="3"/>
  <c r="AF1096" i="3"/>
  <c r="O1096" i="5" s="1"/>
  <c r="AB1095" i="3"/>
  <c r="K1095" i="5" s="1"/>
  <c r="AE1093" i="3"/>
  <c r="N1093" i="5" s="1"/>
  <c r="Z1092" i="3"/>
  <c r="AA1092" i="3" s="1"/>
  <c r="AD1090" i="3"/>
  <c r="AF1088" i="3"/>
  <c r="O1088" i="5" s="1"/>
  <c r="Z1087" i="3"/>
  <c r="AA1087" i="3" s="1"/>
  <c r="AC1085" i="3"/>
  <c r="L1085" i="5" s="1"/>
  <c r="AG1083" i="3"/>
  <c r="P1083" i="5" s="1"/>
  <c r="AB1082" i="3"/>
  <c r="K1082" i="5" s="1"/>
  <c r="AF1080" i="3"/>
  <c r="O1080" i="5" s="1"/>
  <c r="Z1079" i="3"/>
  <c r="AA1079" i="3" s="1"/>
  <c r="AC1077" i="3"/>
  <c r="L1077" i="5" s="1"/>
  <c r="AE1075" i="3"/>
  <c r="N1075" i="5" s="1"/>
  <c r="AG1073" i="3"/>
  <c r="P1073" i="5" s="1"/>
  <c r="AC1072" i="3"/>
  <c r="AE1070" i="3"/>
  <c r="AD1067" i="3"/>
  <c r="M1067" i="5" s="1"/>
  <c r="AG1065" i="3"/>
  <c r="P1065" i="5" s="1"/>
  <c r="AB1064" i="3"/>
  <c r="K1064" i="5" s="1"/>
  <c r="AD1062" i="3"/>
  <c r="M1062" i="5" s="1"/>
  <c r="AF1060" i="3"/>
  <c r="O1060" i="5" s="1"/>
  <c r="AB1059" i="3"/>
  <c r="K1059" i="5" s="1"/>
  <c r="AE1057" i="3"/>
  <c r="N1057" i="5" s="1"/>
  <c r="Z1056" i="3"/>
  <c r="AA1056" i="3" s="1"/>
  <c r="AD1054" i="3"/>
  <c r="M1054" i="5" s="1"/>
  <c r="AE1266" i="3"/>
  <c r="N1266" i="5" s="1"/>
  <c r="AG1241" i="3"/>
  <c r="P1241" i="5" s="1"/>
  <c r="AE1225" i="3"/>
  <c r="Z1201" i="3"/>
  <c r="AA1201" i="3" s="1"/>
  <c r="AD1177" i="3"/>
  <c r="M1177" i="5" s="1"/>
  <c r="AB1164" i="3"/>
  <c r="K1164" i="5" s="1"/>
  <c r="AD1151" i="3"/>
  <c r="M1151" i="5" s="1"/>
  <c r="AG1144" i="3"/>
  <c r="P1144" i="5" s="1"/>
  <c r="Z1137" i="3"/>
  <c r="AA1137" i="3" s="1"/>
  <c r="AF1126" i="3"/>
  <c r="AB1120" i="3"/>
  <c r="K1120" i="5" s="1"/>
  <c r="Z1110" i="3"/>
  <c r="Z1100" i="3"/>
  <c r="AA1100" i="3" s="1"/>
  <c r="AG1087" i="3"/>
  <c r="P1087" i="5" s="1"/>
  <c r="AD1080" i="3"/>
  <c r="AD1076" i="3"/>
  <c r="M1076" i="5" s="1"/>
  <c r="AB1072" i="3"/>
  <c r="K1072" i="5" s="1"/>
  <c r="AF1069" i="3"/>
  <c r="O1069" i="5" s="1"/>
  <c r="AG1066" i="3"/>
  <c r="P1066" i="5" s="1"/>
  <c r="AG1063" i="3"/>
  <c r="P1063" i="5" s="1"/>
  <c r="AG1060" i="3"/>
  <c r="P1060" i="5" s="1"/>
  <c r="AE1058" i="3"/>
  <c r="AB1056" i="3"/>
  <c r="K1056" i="5" s="1"/>
  <c r="AG1053" i="3"/>
  <c r="P1053" i="5" s="1"/>
  <c r="AE1051" i="3"/>
  <c r="N1051" i="5" s="1"/>
  <c r="AG1049" i="3"/>
  <c r="AC1048" i="3"/>
  <c r="AF1046" i="3"/>
  <c r="O1046" i="5" s="1"/>
  <c r="AB1045" i="3"/>
  <c r="K1045" i="5" s="1"/>
  <c r="AE1043" i="3"/>
  <c r="N1043" i="5" s="1"/>
  <c r="AG1041" i="3"/>
  <c r="P1041" i="5" s="1"/>
  <c r="AB1040" i="3"/>
  <c r="K1040" i="5" s="1"/>
  <c r="AD1038" i="3"/>
  <c r="M1038" i="5" s="1"/>
  <c r="AG1036" i="3"/>
  <c r="AB1035" i="3"/>
  <c r="K1035" i="5" s="1"/>
  <c r="AE1033" i="3"/>
  <c r="N1033" i="5" s="1"/>
  <c r="Z1032" i="3"/>
  <c r="AA1032" i="3" s="1"/>
  <c r="AC1030" i="3"/>
  <c r="L1030" i="5" s="1"/>
  <c r="AF1028" i="3"/>
  <c r="AB1027" i="3"/>
  <c r="AE1025" i="3"/>
  <c r="N1025" i="5" s="1"/>
  <c r="Z1024" i="3"/>
  <c r="AA1024" i="3" s="1"/>
  <c r="AC1022" i="3"/>
  <c r="L1022" i="5" s="1"/>
  <c r="AG1020" i="3"/>
  <c r="P1020" i="5" s="1"/>
  <c r="AC1019" i="3"/>
  <c r="L1019" i="5" s="1"/>
  <c r="AG1017" i="3"/>
  <c r="AB1016" i="3"/>
  <c r="AE1014" i="3"/>
  <c r="N1014" i="5" s="1"/>
  <c r="AG1012" i="3"/>
  <c r="P1012" i="5" s="1"/>
  <c r="AB1011" i="3"/>
  <c r="K1011" i="5" s="1"/>
  <c r="AE1009" i="3"/>
  <c r="Z1008" i="3"/>
  <c r="AA1008" i="3" s="1"/>
  <c r="AD1006" i="3"/>
  <c r="M1006" i="5" s="1"/>
  <c r="AG1004" i="3"/>
  <c r="P1004" i="5" s="1"/>
  <c r="AB1003" i="3"/>
  <c r="K1003" i="5" s="1"/>
  <c r="AD1001" i="3"/>
  <c r="M1001" i="5" s="1"/>
  <c r="AF999" i="3"/>
  <c r="O999" i="5" s="1"/>
  <c r="AD996" i="3"/>
  <c r="AG994" i="3"/>
  <c r="P994" i="5" s="1"/>
  <c r="AC993" i="3"/>
  <c r="L993" i="5" s="1"/>
  <c r="AE991" i="3"/>
  <c r="N991" i="5" s="1"/>
  <c r="Z990" i="3"/>
  <c r="AA990" i="3" s="1"/>
  <c r="AD988" i="3"/>
  <c r="AG986" i="3"/>
  <c r="AB985" i="3"/>
  <c r="K985" i="5" s="1"/>
  <c r="AE983" i="3"/>
  <c r="N983" i="5" s="1"/>
  <c r="AD980" i="3"/>
  <c r="M980" i="5" s="1"/>
  <c r="AG978" i="3"/>
  <c r="P978" i="5" s="1"/>
  <c r="AB977" i="3"/>
  <c r="K977" i="5" s="1"/>
  <c r="AD975" i="3"/>
  <c r="AB1260" i="3"/>
  <c r="AF1195" i="3"/>
  <c r="O1195" i="5" s="1"/>
  <c r="AD1172" i="3"/>
  <c r="M1172" i="5" s="1"/>
  <c r="Z1162" i="3"/>
  <c r="AG1149" i="3"/>
  <c r="AC1143" i="3"/>
  <c r="L1143" i="5" s="1"/>
  <c r="AG1136" i="3"/>
  <c r="P1136" i="5" s="1"/>
  <c r="AE1126" i="3"/>
  <c r="N1126" i="5" s="1"/>
  <c r="Z1120" i="3"/>
  <c r="AA1120" i="3" s="1"/>
  <c r="AG1109" i="3"/>
  <c r="P1109" i="5" s="1"/>
  <c r="AG1099" i="3"/>
  <c r="P1099" i="5" s="1"/>
  <c r="AG1086" i="3"/>
  <c r="AF1083" i="3"/>
  <c r="O1083" i="5" s="1"/>
  <c r="AB1080" i="3"/>
  <c r="K1080" i="5" s="1"/>
  <c r="AF1075" i="3"/>
  <c r="O1075" i="5" s="1"/>
  <c r="Z1072" i="3"/>
  <c r="AA1072" i="3" s="1"/>
  <c r="AB1069" i="3"/>
  <c r="AE1066" i="3"/>
  <c r="N1066" i="5" s="1"/>
  <c r="AF1063" i="3"/>
  <c r="O1063" i="5" s="1"/>
  <c r="AE1060" i="3"/>
  <c r="N1060" i="5" s="1"/>
  <c r="AC1058" i="3"/>
  <c r="L1058" i="5" s="1"/>
  <c r="AG1055" i="3"/>
  <c r="P1055" i="5" s="1"/>
  <c r="AE1053" i="3"/>
  <c r="N1053" i="5" s="1"/>
  <c r="AD1051" i="3"/>
  <c r="AF1049" i="3"/>
  <c r="AB1048" i="3"/>
  <c r="K1048" i="5" s="1"/>
  <c r="AE1046" i="3"/>
  <c r="N1046" i="5" s="1"/>
  <c r="AD1043" i="3"/>
  <c r="M1043" i="5" s="1"/>
  <c r="AF1041" i="3"/>
  <c r="Z1040" i="3"/>
  <c r="AA1040" i="3" s="1"/>
  <c r="AC1038" i="3"/>
  <c r="L1038" i="5" s="1"/>
  <c r="AF1036" i="3"/>
  <c r="O1036" i="5" s="1"/>
  <c r="Z1035" i="3"/>
  <c r="AA1035" i="3" s="1"/>
  <c r="AD1033" i="3"/>
  <c r="M1033" i="5" s="1"/>
  <c r="AG1031" i="3"/>
  <c r="P1031" i="5" s="1"/>
  <c r="AB1030" i="3"/>
  <c r="K1030" i="5" s="1"/>
  <c r="AE1028" i="3"/>
  <c r="AD1025" i="3"/>
  <c r="M1025" i="5" s="1"/>
  <c r="AG1023" i="3"/>
  <c r="P1023" i="5" s="1"/>
  <c r="AB1022" i="3"/>
  <c r="K1022" i="5" s="1"/>
  <c r="AF1020" i="3"/>
  <c r="AB1019" i="3"/>
  <c r="K1019" i="5" s="1"/>
  <c r="AF1017" i="3"/>
  <c r="O1017" i="5" s="1"/>
  <c r="AD1014" i="3"/>
  <c r="M1014" i="5" s="1"/>
  <c r="AF1012" i="3"/>
  <c r="O1012" i="5" s="1"/>
  <c r="Z1011" i="3"/>
  <c r="AA1011" i="3" s="1"/>
  <c r="AD1009" i="3"/>
  <c r="M1009" i="5" s="1"/>
  <c r="AG1007" i="3"/>
  <c r="AC1006" i="3"/>
  <c r="L1006" i="5" s="1"/>
  <c r="AF1004" i="3"/>
  <c r="O1004" i="5" s="1"/>
  <c r="Z1003" i="3"/>
  <c r="AA1003" i="3" s="1"/>
  <c r="AC1001" i="3"/>
  <c r="L1001" i="5" s="1"/>
  <c r="AE999" i="3"/>
  <c r="Z998" i="3"/>
  <c r="AA998" i="3" s="1"/>
  <c r="AC996" i="3"/>
  <c r="L996" i="5" s="1"/>
  <c r="AF994" i="3"/>
  <c r="O994" i="5" s="1"/>
  <c r="AB993" i="3"/>
  <c r="K993" i="5" s="1"/>
  <c r="AD991" i="3"/>
  <c r="M991" i="5" s="1"/>
  <c r="AG989" i="3"/>
  <c r="P989" i="5" s="1"/>
  <c r="AC988" i="3"/>
  <c r="AF986" i="3"/>
  <c r="O986" i="5" s="1"/>
  <c r="AD983" i="3"/>
  <c r="M983" i="5" s="1"/>
  <c r="Z982" i="3"/>
  <c r="AA982" i="3" s="1"/>
  <c r="AC980" i="3"/>
  <c r="L980" i="5" s="1"/>
  <c r="AF978" i="3"/>
  <c r="AF1284" i="3"/>
  <c r="O1284" i="5" s="1"/>
  <c r="AC1194" i="3"/>
  <c r="L1194" i="5" s="1"/>
  <c r="AC1172" i="3"/>
  <c r="L1172" i="5" s="1"/>
  <c r="AF1161" i="3"/>
  <c r="O1161" i="5" s="1"/>
  <c r="AF1149" i="3"/>
  <c r="O1149" i="5" s="1"/>
  <c r="AB1143" i="3"/>
  <c r="K1143" i="5" s="1"/>
  <c r="AC1135" i="3"/>
  <c r="Z1125" i="3"/>
  <c r="AA1125" i="3" s="1"/>
  <c r="AD1118" i="3"/>
  <c r="M1118" i="5" s="1"/>
  <c r="AC1108" i="3"/>
  <c r="L1108" i="5" s="1"/>
  <c r="AC1098" i="3"/>
  <c r="L1098" i="5" s="1"/>
  <c r="AG1091" i="3"/>
  <c r="AF1086" i="3"/>
  <c r="O1086" i="5" s="1"/>
  <c r="AE1083" i="3"/>
  <c r="N1083" i="5" s="1"/>
  <c r="AG1079" i="3"/>
  <c r="P1079" i="5" s="1"/>
  <c r="AD1075" i="3"/>
  <c r="M1075" i="5" s="1"/>
  <c r="AG1071" i="3"/>
  <c r="P1071" i="5" s="1"/>
  <c r="Z1069" i="3"/>
  <c r="AA1069" i="3" s="1"/>
  <c r="AD1066" i="3"/>
  <c r="AE1063" i="3"/>
  <c r="N1063" i="5" s="1"/>
  <c r="AD1060" i="3"/>
  <c r="M1060" i="5" s="1"/>
  <c r="AB1058" i="3"/>
  <c r="K1058" i="5" s="1"/>
  <c r="AF1055" i="3"/>
  <c r="O1055" i="5" s="1"/>
  <c r="AD1053" i="3"/>
  <c r="AC1051" i="3"/>
  <c r="L1051" i="5" s="1"/>
  <c r="AE1049" i="3"/>
  <c r="N1049" i="5" s="1"/>
  <c r="AD1046" i="3"/>
  <c r="M1046" i="5" s="1"/>
  <c r="Z1045" i="3"/>
  <c r="AA1045" i="3" s="1"/>
  <c r="AC1043" i="3"/>
  <c r="L1043" i="5" s="1"/>
  <c r="AE1041" i="3"/>
  <c r="N1041" i="5" s="1"/>
  <c r="AG1039" i="3"/>
  <c r="AB1038" i="3"/>
  <c r="K1038" i="5" s="1"/>
  <c r="AE1036" i="3"/>
  <c r="N1036" i="5" s="1"/>
  <c r="AG1034" i="3"/>
  <c r="P1034" i="5" s="1"/>
  <c r="AC1033" i="3"/>
  <c r="L1033" i="5" s="1"/>
  <c r="AF1031" i="3"/>
  <c r="AD1028" i="3"/>
  <c r="M1028" i="5" s="1"/>
  <c r="AC1025" i="3"/>
  <c r="L1025" i="5" s="1"/>
  <c r="AF1023" i="3"/>
  <c r="O1023" i="5" s="1"/>
  <c r="AE1020" i="3"/>
  <c r="N1020" i="5" s="1"/>
  <c r="AE1017" i="3"/>
  <c r="N1017" i="5" s="1"/>
  <c r="Z1016" i="3"/>
  <c r="AA1016" i="3" s="1"/>
  <c r="AC1014" i="3"/>
  <c r="AE1012" i="3"/>
  <c r="N1012" i="5" s="1"/>
  <c r="AG1010" i="3"/>
  <c r="P1010" i="5" s="1"/>
  <c r="AC1009" i="3"/>
  <c r="L1009" i="5" s="1"/>
  <c r="AF1007" i="3"/>
  <c r="O1007" i="5" s="1"/>
  <c r="AB1006" i="3"/>
  <c r="AE1004" i="3"/>
  <c r="N1004" i="5" s="1"/>
  <c r="AG1002" i="3"/>
  <c r="P1002" i="5" s="1"/>
  <c r="AB1001" i="3"/>
  <c r="K1001" i="5" s="1"/>
  <c r="AD999" i="3"/>
  <c r="M999" i="5" s="1"/>
  <c r="AG997" i="3"/>
  <c r="P997" i="5" s="1"/>
  <c r="AB996" i="3"/>
  <c r="K996" i="5" s="1"/>
  <c r="AE994" i="3"/>
  <c r="Z993" i="3"/>
  <c r="AA993" i="3" s="1"/>
  <c r="AC991" i="3"/>
  <c r="L991" i="5" s="1"/>
  <c r="AF989" i="3"/>
  <c r="O989" i="5" s="1"/>
  <c r="AB988" i="3"/>
  <c r="AE986" i="3"/>
  <c r="Z985" i="3"/>
  <c r="AA985" i="3" s="1"/>
  <c r="AC983" i="3"/>
  <c r="L983" i="5" s="1"/>
  <c r="AG981" i="3"/>
  <c r="P981" i="5" s="1"/>
  <c r="AB980" i="3"/>
  <c r="K980" i="5" s="1"/>
  <c r="AE978" i="3"/>
  <c r="AG976" i="3"/>
  <c r="P976" i="5" s="1"/>
  <c r="AB975" i="3"/>
  <c r="AD1253" i="3"/>
  <c r="M1253" i="5" s="1"/>
  <c r="AB1214" i="3"/>
  <c r="K1214" i="5" s="1"/>
  <c r="AD1159" i="3"/>
  <c r="M1159" i="5" s="1"/>
  <c r="AF1141" i="3"/>
  <c r="AB1135" i="3"/>
  <c r="AG1124" i="3"/>
  <c r="P1124" i="5" s="1"/>
  <c r="AC1118" i="3"/>
  <c r="AB1108" i="3"/>
  <c r="K1108" i="5" s="1"/>
  <c r="AB1098" i="3"/>
  <c r="K1098" i="5" s="1"/>
  <c r="AF1091" i="3"/>
  <c r="O1091" i="5" s="1"/>
  <c r="AD1086" i="3"/>
  <c r="M1086" i="5" s="1"/>
  <c r="AC1083" i="3"/>
  <c r="AB1079" i="3"/>
  <c r="K1079" i="5" s="1"/>
  <c r="AC1075" i="3"/>
  <c r="L1075" i="5" s="1"/>
  <c r="AF1071" i="3"/>
  <c r="O1071" i="5" s="1"/>
  <c r="AG1068" i="3"/>
  <c r="P1068" i="5" s="1"/>
  <c r="Z1066" i="3"/>
  <c r="AA1066" i="3" s="1"/>
  <c r="AC1063" i="3"/>
  <c r="L1063" i="5" s="1"/>
  <c r="AC1060" i="3"/>
  <c r="L1060" i="5" s="1"/>
  <c r="Z1058" i="3"/>
  <c r="AA1058" i="3" s="1"/>
  <c r="AE1055" i="3"/>
  <c r="N1055" i="5" s="1"/>
  <c r="AB1053" i="3"/>
  <c r="K1053" i="5" s="1"/>
  <c r="AB1051" i="3"/>
  <c r="K1051" i="5" s="1"/>
  <c r="AD1049" i="3"/>
  <c r="Z1048" i="3"/>
  <c r="AA1048" i="3" s="1"/>
  <c r="AC1046" i="3"/>
  <c r="L1046" i="5" s="1"/>
  <c r="AG1044" i="3"/>
  <c r="P1044" i="5" s="1"/>
  <c r="AB1043" i="3"/>
  <c r="K1043" i="5" s="1"/>
  <c r="AD1041" i="3"/>
  <c r="AF1039" i="3"/>
  <c r="O1039" i="5" s="1"/>
  <c r="Z1038" i="3"/>
  <c r="AA1038" i="3" s="1"/>
  <c r="AD1036" i="3"/>
  <c r="M1036" i="5" s="1"/>
  <c r="AF1034" i="3"/>
  <c r="AB1033" i="3"/>
  <c r="K1033" i="5" s="1"/>
  <c r="AE1031" i="3"/>
  <c r="N1031" i="5" s="1"/>
  <c r="Z1030" i="3"/>
  <c r="AA1030" i="3" s="1"/>
  <c r="AC1028" i="3"/>
  <c r="L1028" i="5" s="1"/>
  <c r="AG1026" i="3"/>
  <c r="P1026" i="5" s="1"/>
  <c r="AB1025" i="3"/>
  <c r="K1025" i="5" s="1"/>
  <c r="AE1023" i="3"/>
  <c r="N1023" i="5" s="1"/>
  <c r="Z1022" i="3"/>
  <c r="AA1022" i="3" s="1"/>
  <c r="AD1020" i="3"/>
  <c r="M1020" i="5" s="1"/>
  <c r="Z1019" i="3"/>
  <c r="AA1019" i="3" s="1"/>
  <c r="AD1017" i="3"/>
  <c r="M1017" i="5" s="1"/>
  <c r="AG1015" i="3"/>
  <c r="AB1014" i="3"/>
  <c r="K1014" i="5" s="1"/>
  <c r="AD1012" i="3"/>
  <c r="M1012" i="5" s="1"/>
  <c r="AF1010" i="3"/>
  <c r="AB1009" i="3"/>
  <c r="K1009" i="5" s="1"/>
  <c r="AE1007" i="3"/>
  <c r="N1007" i="5" s="1"/>
  <c r="AD1004" i="3"/>
  <c r="M1004" i="5" s="1"/>
  <c r="AF1002" i="3"/>
  <c r="O1002" i="5" s="1"/>
  <c r="Z1001" i="3"/>
  <c r="AA1001" i="3" s="1"/>
  <c r="AC999" i="3"/>
  <c r="L999" i="5" s="1"/>
  <c r="AF997" i="3"/>
  <c r="O997" i="5" s="1"/>
  <c r="Z996" i="3"/>
  <c r="AA996" i="3" s="1"/>
  <c r="AD994" i="3"/>
  <c r="M994" i="5" s="1"/>
  <c r="AG992" i="3"/>
  <c r="P992" i="5" s="1"/>
  <c r="AB991" i="3"/>
  <c r="K991" i="5" s="1"/>
  <c r="AE989" i="3"/>
  <c r="AD986" i="3"/>
  <c r="AG984" i="3"/>
  <c r="P984" i="5" s="1"/>
  <c r="AB983" i="3"/>
  <c r="K983" i="5" s="1"/>
  <c r="AF981" i="3"/>
  <c r="O981" i="5" s="1"/>
  <c r="AD978" i="3"/>
  <c r="AF976" i="3"/>
  <c r="O976" i="5" s="1"/>
  <c r="AD973" i="3"/>
  <c r="M973" i="5" s="1"/>
  <c r="AF971" i="3"/>
  <c r="O971" i="5" s="1"/>
  <c r="AB970" i="3"/>
  <c r="K970" i="5" s="1"/>
  <c r="AE968" i="3"/>
  <c r="N968" i="5" s="1"/>
  <c r="AD965" i="3"/>
  <c r="M965" i="5" s="1"/>
  <c r="AF963" i="3"/>
  <c r="AD960" i="3"/>
  <c r="M960" i="5" s="1"/>
  <c r="AF958" i="3"/>
  <c r="O958" i="5" s="1"/>
  <c r="Z957" i="3"/>
  <c r="AA957" i="3" s="1"/>
  <c r="AC955" i="3"/>
  <c r="L955" i="5" s="1"/>
  <c r="AE953" i="3"/>
  <c r="Z952" i="3"/>
  <c r="AA952" i="3" s="1"/>
  <c r="AC950" i="3"/>
  <c r="L950" i="5" s="1"/>
  <c r="AF948" i="3"/>
  <c r="O948" i="5" s="1"/>
  <c r="Z1301" i="3"/>
  <c r="AA1301" i="3" s="1"/>
  <c r="AC1253" i="3"/>
  <c r="L1253" i="5" s="1"/>
  <c r="Z1214" i="3"/>
  <c r="AB1159" i="3"/>
  <c r="AE1141" i="3"/>
  <c r="N1141" i="5" s="1"/>
  <c r="AE1133" i="3"/>
  <c r="N1133" i="5" s="1"/>
  <c r="AF1116" i="3"/>
  <c r="O1116" i="5" s="1"/>
  <c r="AE1106" i="3"/>
  <c r="N1106" i="5" s="1"/>
  <c r="AE1096" i="3"/>
  <c r="AB1091" i="3"/>
  <c r="K1091" i="5" s="1"/>
  <c r="AB1086" i="3"/>
  <c r="K1086" i="5" s="1"/>
  <c r="Z1083" i="3"/>
  <c r="AA1083" i="3" s="1"/>
  <c r="AG1078" i="3"/>
  <c r="P1078" i="5" s="1"/>
  <c r="Z1075" i="3"/>
  <c r="AA1075" i="3" s="1"/>
  <c r="AD1071" i="3"/>
  <c r="M1071" i="5" s="1"/>
  <c r="AF1068" i="3"/>
  <c r="AF1065" i="3"/>
  <c r="O1065" i="5" s="1"/>
  <c r="AB1063" i="3"/>
  <c r="K1063" i="5" s="1"/>
  <c r="AB1060" i="3"/>
  <c r="K1060" i="5" s="1"/>
  <c r="AF1057" i="3"/>
  <c r="O1057" i="5" s="1"/>
  <c r="AD1055" i="3"/>
  <c r="AG1052" i="3"/>
  <c r="P1052" i="5" s="1"/>
  <c r="Z1051" i="3"/>
  <c r="AA1051" i="3" s="1"/>
  <c r="AC1049" i="3"/>
  <c r="L1049" i="5" s="1"/>
  <c r="AG1047" i="3"/>
  <c r="AB1046" i="3"/>
  <c r="K1046" i="5" s="1"/>
  <c r="AF1044" i="3"/>
  <c r="O1044" i="5" s="1"/>
  <c r="Z1043" i="3"/>
  <c r="AA1043" i="3" s="1"/>
  <c r="AC1041" i="3"/>
  <c r="AE1039" i="3"/>
  <c r="N1039" i="5" s="1"/>
  <c r="AB1298" i="3"/>
  <c r="K1298" i="5" s="1"/>
  <c r="AD1230" i="3"/>
  <c r="AD1207" i="3"/>
  <c r="AF1169" i="3"/>
  <c r="O1169" i="5" s="1"/>
  <c r="AB1157" i="3"/>
  <c r="K1157" i="5" s="1"/>
  <c r="AC1148" i="3"/>
  <c r="L1148" i="5" s="1"/>
  <c r="AD1133" i="3"/>
  <c r="M1133" i="5" s="1"/>
  <c r="AE1116" i="3"/>
  <c r="N1116" i="5" s="1"/>
  <c r="AD1106" i="3"/>
  <c r="M1106" i="5" s="1"/>
  <c r="AD1096" i="3"/>
  <c r="AC1090" i="3"/>
  <c r="L1090" i="5" s="1"/>
  <c r="AD1085" i="3"/>
  <c r="M1085" i="5" s="1"/>
  <c r="AC1082" i="3"/>
  <c r="L1082" i="5" s="1"/>
  <c r="AF1078" i="3"/>
  <c r="O1078" i="5" s="1"/>
  <c r="AF1074" i="3"/>
  <c r="AC1071" i="3"/>
  <c r="L1071" i="5" s="1"/>
  <c r="AE1068" i="3"/>
  <c r="N1068" i="5" s="1"/>
  <c r="AE1065" i="3"/>
  <c r="N1065" i="5" s="1"/>
  <c r="AE1062" i="3"/>
  <c r="N1062" i="5" s="1"/>
  <c r="Z1060" i="3"/>
  <c r="AA1060" i="3" s="1"/>
  <c r="AD1057" i="3"/>
  <c r="M1057" i="5" s="1"/>
  <c r="AB1055" i="3"/>
  <c r="AF1052" i="3"/>
  <c r="O1052" i="5" s="1"/>
  <c r="AG1050" i="3"/>
  <c r="P1050" i="5" s="1"/>
  <c r="AB1049" i="3"/>
  <c r="K1049" i="5" s="1"/>
  <c r="AF1047" i="3"/>
  <c r="O1047" i="5" s="1"/>
  <c r="AE1044" i="3"/>
  <c r="AG1042" i="3"/>
  <c r="P1042" i="5" s="1"/>
  <c r="AB1041" i="3"/>
  <c r="K1041" i="5" s="1"/>
  <c r="AD1039" i="3"/>
  <c r="M1039" i="5" s="1"/>
  <c r="AF1037" i="3"/>
  <c r="O1037" i="5" s="1"/>
  <c r="AB1036" i="3"/>
  <c r="K1036" i="5" s="1"/>
  <c r="AD1034" i="3"/>
  <c r="M1034" i="5" s="1"/>
  <c r="Z1033" i="3"/>
  <c r="AA1033" i="3" s="1"/>
  <c r="AC1031" i="3"/>
  <c r="L1031" i="5" s="1"/>
  <c r="AF1029" i="3"/>
  <c r="O1029" i="5" s="1"/>
  <c r="AE1026" i="3"/>
  <c r="N1026" i="5" s="1"/>
  <c r="AG1024" i="3"/>
  <c r="AC1023" i="3"/>
  <c r="AF1021" i="3"/>
  <c r="O1021" i="5" s="1"/>
  <c r="AB1020" i="3"/>
  <c r="K1020" i="5" s="1"/>
  <c r="AF1018" i="3"/>
  <c r="O1018" i="5" s="1"/>
  <c r="AB1017" i="3"/>
  <c r="K1017" i="5" s="1"/>
  <c r="AE1015" i="3"/>
  <c r="N1015" i="5" s="1"/>
  <c r="AG1013" i="3"/>
  <c r="P1013" i="5" s="1"/>
  <c r="AB1012" i="3"/>
  <c r="AD1010" i="3"/>
  <c r="Z1009" i="3"/>
  <c r="AA1009" i="3" s="1"/>
  <c r="AC1007" i="3"/>
  <c r="L1007" i="5" s="1"/>
  <c r="AG1005" i="3"/>
  <c r="P1005" i="5" s="1"/>
  <c r="AB1004" i="3"/>
  <c r="AD1002" i="3"/>
  <c r="M1002" i="5" s="1"/>
  <c r="AF1000" i="3"/>
  <c r="O1000" i="5" s="1"/>
  <c r="Z999" i="3"/>
  <c r="AA999" i="3" s="1"/>
  <c r="AD997" i="3"/>
  <c r="M997" i="5" s="1"/>
  <c r="AF995" i="3"/>
  <c r="O995" i="5" s="1"/>
  <c r="AB994" i="3"/>
  <c r="K994" i="5" s="1"/>
  <c r="AE992" i="3"/>
  <c r="Z991" i="3"/>
  <c r="AA991" i="3" s="1"/>
  <c r="AC989" i="3"/>
  <c r="L989" i="5" s="1"/>
  <c r="AG987" i="3"/>
  <c r="P987" i="5" s="1"/>
  <c r="AB986" i="3"/>
  <c r="AE984" i="3"/>
  <c r="Z983" i="3"/>
  <c r="AA983" i="3" s="1"/>
  <c r="AD981" i="3"/>
  <c r="M981" i="5" s="1"/>
  <c r="AG979" i="3"/>
  <c r="P979" i="5" s="1"/>
  <c r="AB978" i="3"/>
  <c r="K978" i="5" s="1"/>
  <c r="AD976" i="3"/>
  <c r="M976" i="5" s="1"/>
  <c r="AG974" i="3"/>
  <c r="P974" i="5" s="1"/>
  <c r="AB973" i="3"/>
  <c r="AD971" i="3"/>
  <c r="M971" i="5" s="1"/>
  <c r="Z970" i="3"/>
  <c r="AA970" i="3" s="1"/>
  <c r="AC968" i="3"/>
  <c r="L968" i="5" s="1"/>
  <c r="AG966" i="3"/>
  <c r="P966" i="5" s="1"/>
  <c r="AB965" i="3"/>
  <c r="AD963" i="3"/>
  <c r="M963" i="5" s="1"/>
  <c r="AG961" i="3"/>
  <c r="P961" i="5" s="1"/>
  <c r="AB960" i="3"/>
  <c r="K960" i="5" s="1"/>
  <c r="AD958" i="3"/>
  <c r="AF956" i="3"/>
  <c r="O956" i="5" s="1"/>
  <c r="Z955" i="3"/>
  <c r="AA955" i="3" s="1"/>
  <c r="AC953" i="3"/>
  <c r="AF951" i="3"/>
  <c r="O951" i="5" s="1"/>
  <c r="Z950" i="3"/>
  <c r="AA950" i="3" s="1"/>
  <c r="AC1230" i="3"/>
  <c r="L1230" i="5" s="1"/>
  <c r="AC1207" i="3"/>
  <c r="L1207" i="5" s="1"/>
  <c r="AE1169" i="3"/>
  <c r="Z1157" i="3"/>
  <c r="AB1148" i="3"/>
  <c r="K1148" i="5" s="1"/>
  <c r="AG1131" i="3"/>
  <c r="P1131" i="5" s="1"/>
  <c r="AD1123" i="3"/>
  <c r="M1123" i="5" s="1"/>
  <c r="AB1115" i="3"/>
  <c r="K1115" i="5" s="1"/>
  <c r="Z1105" i="3"/>
  <c r="AA1105" i="3" s="1"/>
  <c r="Z1095" i="3"/>
  <c r="AA1095" i="3" s="1"/>
  <c r="AB1090" i="3"/>
  <c r="K1090" i="5" s="1"/>
  <c r="AB1085" i="3"/>
  <c r="K1085" i="5" s="1"/>
  <c r="AD1078" i="3"/>
  <c r="M1078" i="5" s="1"/>
  <c r="Z1074" i="3"/>
  <c r="AA1074" i="3" s="1"/>
  <c r="AF1070" i="3"/>
  <c r="AC1068" i="3"/>
  <c r="L1068" i="5" s="1"/>
  <c r="AD1065" i="3"/>
  <c r="AC1062" i="3"/>
  <c r="L1062" i="5" s="1"/>
  <c r="AG1059" i="3"/>
  <c r="P1059" i="5" s="1"/>
  <c r="AC1057" i="3"/>
  <c r="L1057" i="5" s="1"/>
  <c r="AE1052" i="3"/>
  <c r="N1052" i="5" s="1"/>
  <c r="AF1050" i="3"/>
  <c r="AE1047" i="3"/>
  <c r="N1047" i="5" s="1"/>
  <c r="Z1046" i="3"/>
  <c r="AA1046" i="3" s="1"/>
  <c r="AD1044" i="3"/>
  <c r="M1044" i="5" s="1"/>
  <c r="AF1042" i="3"/>
  <c r="Z1041" i="3"/>
  <c r="AA1041" i="3" s="1"/>
  <c r="AC1039" i="3"/>
  <c r="L1039" i="5" s="1"/>
  <c r="AE1037" i="3"/>
  <c r="N1037" i="5" s="1"/>
  <c r="Z1036" i="3"/>
  <c r="AA1036" i="3" s="1"/>
  <c r="AC1034" i="3"/>
  <c r="L1034" i="5" s="1"/>
  <c r="AG1032" i="3"/>
  <c r="P1032" i="5" s="1"/>
  <c r="AB1031" i="3"/>
  <c r="K1031" i="5" s="1"/>
  <c r="AE1029" i="3"/>
  <c r="AD1026" i="3"/>
  <c r="M1026" i="5" s="1"/>
  <c r="AF1024" i="3"/>
  <c r="O1024" i="5" s="1"/>
  <c r="AB1023" i="3"/>
  <c r="K1023" i="5" s="1"/>
  <c r="AE1021" i="3"/>
  <c r="N1021" i="5" s="1"/>
  <c r="AE1018" i="3"/>
  <c r="Z1017" i="3"/>
  <c r="AA1017" i="3" s="1"/>
  <c r="AD1015" i="3"/>
  <c r="M1015" i="5" s="1"/>
  <c r="AF1013" i="3"/>
  <c r="O1013" i="5" s="1"/>
  <c r="Z1012" i="3"/>
  <c r="AA1012" i="3" s="1"/>
  <c r="AC1010" i="3"/>
  <c r="L1010" i="5" s="1"/>
  <c r="AG1008" i="3"/>
  <c r="P1008" i="5" s="1"/>
  <c r="AB1007" i="3"/>
  <c r="AF1005" i="3"/>
  <c r="O1005" i="5" s="1"/>
  <c r="Z1004" i="3"/>
  <c r="AA1004" i="3" s="1"/>
  <c r="AC1002" i="3"/>
  <c r="L1002" i="5" s="1"/>
  <c r="AE1000" i="3"/>
  <c r="N1000" i="5" s="1"/>
  <c r="AG998" i="3"/>
  <c r="AC997" i="3"/>
  <c r="L997" i="5" s="1"/>
  <c r="AE995" i="3"/>
  <c r="N995" i="5" s="1"/>
  <c r="AD992" i="3"/>
  <c r="M992" i="5" s="1"/>
  <c r="AG990" i="3"/>
  <c r="AB989" i="3"/>
  <c r="K989" i="5" s="1"/>
  <c r="AF987" i="3"/>
  <c r="O987" i="5" s="1"/>
  <c r="Z986" i="3"/>
  <c r="AA986" i="3" s="1"/>
  <c r="AD984" i="3"/>
  <c r="M984" i="5" s="1"/>
  <c r="AG982" i="3"/>
  <c r="P982" i="5" s="1"/>
  <c r="AC981" i="3"/>
  <c r="L981" i="5" s="1"/>
  <c r="AF979" i="3"/>
  <c r="O979" i="5" s="1"/>
  <c r="Z978" i="3"/>
  <c r="AA978" i="3" s="1"/>
  <c r="AC976" i="3"/>
  <c r="L976" i="5" s="1"/>
  <c r="AF974" i="3"/>
  <c r="O974" i="5" s="1"/>
  <c r="Z973" i="3"/>
  <c r="AA973" i="3" s="1"/>
  <c r="AC971" i="3"/>
  <c r="L971" i="5" s="1"/>
  <c r="AG969" i="3"/>
  <c r="P969" i="5" s="1"/>
  <c r="AB968" i="3"/>
  <c r="K968" i="5" s="1"/>
  <c r="AF966" i="3"/>
  <c r="Z965" i="3"/>
  <c r="AA965" i="3" s="1"/>
  <c r="AC963" i="3"/>
  <c r="L963" i="5" s="1"/>
  <c r="AF961" i="3"/>
  <c r="O961" i="5" s="1"/>
  <c r="Z960" i="3"/>
  <c r="AC958" i="3"/>
  <c r="AE956" i="3"/>
  <c r="N956" i="5" s="1"/>
  <c r="AG954" i="3"/>
  <c r="P954" i="5" s="1"/>
  <c r="AB953" i="3"/>
  <c r="K953" i="5" s="1"/>
  <c r="AE951" i="3"/>
  <c r="N951" i="5" s="1"/>
  <c r="AG949" i="3"/>
  <c r="P949" i="5" s="1"/>
  <c r="AB1280" i="3"/>
  <c r="K1280" i="5" s="1"/>
  <c r="AD1189" i="3"/>
  <c r="M1189" i="5" s="1"/>
  <c r="Z1155" i="3"/>
  <c r="AA1155" i="3" s="1"/>
  <c r="AB1140" i="3"/>
  <c r="K1140" i="5" s="1"/>
  <c r="AF1131" i="3"/>
  <c r="O1131" i="5" s="1"/>
  <c r="AC1123" i="3"/>
  <c r="Z1115" i="3"/>
  <c r="AA1115" i="3" s="1"/>
  <c r="AG1104" i="3"/>
  <c r="P1104" i="5" s="1"/>
  <c r="AG1094" i="3"/>
  <c r="P1094" i="5" s="1"/>
  <c r="AG1089" i="3"/>
  <c r="P1089" i="5" s="1"/>
  <c r="Z1082" i="3"/>
  <c r="AA1082" i="3" s="1"/>
  <c r="AB1078" i="3"/>
  <c r="K1078" i="5" s="1"/>
  <c r="AF1073" i="3"/>
  <c r="O1073" i="5" s="1"/>
  <c r="AD1070" i="3"/>
  <c r="M1070" i="5" s="1"/>
  <c r="AB1068" i="3"/>
  <c r="K1068" i="5" s="1"/>
  <c r="AC1065" i="3"/>
  <c r="L1065" i="5" s="1"/>
  <c r="AB1062" i="3"/>
  <c r="K1062" i="5" s="1"/>
  <c r="AE1059" i="3"/>
  <c r="N1059" i="5" s="1"/>
  <c r="AB1057" i="3"/>
  <c r="AG1054" i="3"/>
  <c r="P1054" i="5" s="1"/>
  <c r="AD1052" i="3"/>
  <c r="M1052" i="5" s="1"/>
  <c r="AE1050" i="3"/>
  <c r="N1050" i="5" s="1"/>
  <c r="Z1049" i="3"/>
  <c r="AA1049" i="3" s="1"/>
  <c r="AD1047" i="3"/>
  <c r="M1047" i="5" s="1"/>
  <c r="AG1045" i="3"/>
  <c r="P1045" i="5" s="1"/>
  <c r="AC1044" i="3"/>
  <c r="AE1042" i="3"/>
  <c r="N1042" i="5" s="1"/>
  <c r="AG1040" i="3"/>
  <c r="P1040" i="5" s="1"/>
  <c r="AB1039" i="3"/>
  <c r="K1039" i="5" s="1"/>
  <c r="AD1037" i="3"/>
  <c r="AG1035" i="3"/>
  <c r="AB1034" i="3"/>
  <c r="K1034" i="5" s="1"/>
  <c r="AF1032" i="3"/>
  <c r="Z1031" i="3"/>
  <c r="AA1031" i="3" s="1"/>
  <c r="AD1029" i="3"/>
  <c r="M1029" i="5" s="1"/>
  <c r="AG1027" i="3"/>
  <c r="P1027" i="5" s="1"/>
  <c r="AC1026" i="3"/>
  <c r="L1026" i="5" s="1"/>
  <c r="AE1024" i="3"/>
  <c r="N1024" i="5" s="1"/>
  <c r="Z1023" i="3"/>
  <c r="AA1023" i="3" s="1"/>
  <c r="AD1021" i="3"/>
  <c r="M1021" i="5" s="1"/>
  <c r="AD1018" i="3"/>
  <c r="M1018" i="5" s="1"/>
  <c r="AG1016" i="3"/>
  <c r="P1016" i="5" s="1"/>
  <c r="AC1015" i="3"/>
  <c r="AE1013" i="3"/>
  <c r="N1013" i="5" s="1"/>
  <c r="AG1011" i="3"/>
  <c r="P1011" i="5" s="1"/>
  <c r="AB1010" i="3"/>
  <c r="K1010" i="5" s="1"/>
  <c r="AF1008" i="3"/>
  <c r="AE1005" i="3"/>
  <c r="N1005" i="5" s="1"/>
  <c r="AG1003" i="3"/>
  <c r="P1003" i="5" s="1"/>
  <c r="AB1002" i="3"/>
  <c r="AD1000" i="3"/>
  <c r="M1000" i="5" s="1"/>
  <c r="AF998" i="3"/>
  <c r="O998" i="5" s="1"/>
  <c r="AB997" i="3"/>
  <c r="K997" i="5" s="1"/>
  <c r="AD995" i="3"/>
  <c r="Z994" i="3"/>
  <c r="AA994" i="3" s="1"/>
  <c r="AC992" i="3"/>
  <c r="L992" i="5" s="1"/>
  <c r="AF990" i="3"/>
  <c r="O990" i="5" s="1"/>
  <c r="AE987" i="3"/>
  <c r="N987" i="5" s="1"/>
  <c r="AG985" i="3"/>
  <c r="P985" i="5" s="1"/>
  <c r="AC984" i="3"/>
  <c r="L984" i="5" s="1"/>
  <c r="AF982" i="3"/>
  <c r="O982" i="5" s="1"/>
  <c r="AB981" i="3"/>
  <c r="AE979" i="3"/>
  <c r="N979" i="5" s="1"/>
  <c r="AG977" i="3"/>
  <c r="P977" i="5" s="1"/>
  <c r="AB976" i="3"/>
  <c r="K976" i="5" s="1"/>
  <c r="AE974" i="3"/>
  <c r="N974" i="5" s="1"/>
  <c r="AG972" i="3"/>
  <c r="AB971" i="3"/>
  <c r="K971" i="5" s="1"/>
  <c r="AF969" i="3"/>
  <c r="AE966" i="3"/>
  <c r="N966" i="5" s="1"/>
  <c r="AG964" i="3"/>
  <c r="P964" i="5" s="1"/>
  <c r="AB963" i="3"/>
  <c r="K963" i="5" s="1"/>
  <c r="AE961" i="3"/>
  <c r="N961" i="5" s="1"/>
  <c r="AG959" i="3"/>
  <c r="AB958" i="3"/>
  <c r="K958" i="5" s="1"/>
  <c r="AD956" i="3"/>
  <c r="M956" i="5" s="1"/>
  <c r="AF954" i="3"/>
  <c r="O954" i="5" s="1"/>
  <c r="AD951" i="3"/>
  <c r="M951" i="5" s="1"/>
  <c r="AF949" i="3"/>
  <c r="AB948" i="3"/>
  <c r="K948" i="5" s="1"/>
  <c r="Z1280" i="3"/>
  <c r="AA1280" i="3" s="1"/>
  <c r="AC1189" i="3"/>
  <c r="L1189" i="5" s="1"/>
  <c r="AG1154" i="3"/>
  <c r="P1154" i="5" s="1"/>
  <c r="AB1130" i="3"/>
  <c r="K1130" i="5" s="1"/>
  <c r="AD1113" i="3"/>
  <c r="M1113" i="5" s="1"/>
  <c r="AC1103" i="3"/>
  <c r="L1103" i="5" s="1"/>
  <c r="AE1089" i="3"/>
  <c r="N1089" i="5" s="1"/>
  <c r="AF1081" i="3"/>
  <c r="O1081" i="5" s="1"/>
  <c r="AD1077" i="3"/>
  <c r="M1077" i="5" s="1"/>
  <c r="AE1073" i="3"/>
  <c r="N1073" i="5" s="1"/>
  <c r="AC1070" i="3"/>
  <c r="AE1067" i="3"/>
  <c r="N1067" i="5" s="1"/>
  <c r="Z1065" i="3"/>
  <c r="AA1065" i="3" s="1"/>
  <c r="Z1062" i="3"/>
  <c r="AA1062" i="3" s="1"/>
  <c r="AC1059" i="3"/>
  <c r="L1059" i="5" s="1"/>
  <c r="AE1054" i="3"/>
  <c r="N1054" i="5" s="1"/>
  <c r="AC1052" i="3"/>
  <c r="L1052" i="5" s="1"/>
  <c r="AD1050" i="3"/>
  <c r="M1050" i="5" s="1"/>
  <c r="AG1048" i="3"/>
  <c r="P1048" i="5" s="1"/>
  <c r="AC1047" i="3"/>
  <c r="L1047" i="5" s="1"/>
  <c r="AF1045" i="3"/>
  <c r="O1045" i="5" s="1"/>
  <c r="AB1044" i="3"/>
  <c r="K1044" i="5" s="1"/>
  <c r="AD1042" i="3"/>
  <c r="AF1040" i="3"/>
  <c r="O1040" i="5" s="1"/>
  <c r="Z1039" i="3"/>
  <c r="AA1039" i="3" s="1"/>
  <c r="AC1037" i="3"/>
  <c r="L1037" i="5" s="1"/>
  <c r="AF1035" i="3"/>
  <c r="O1035" i="5" s="1"/>
  <c r="AE1032" i="3"/>
  <c r="N1032" i="5" s="1"/>
  <c r="AG1030" i="3"/>
  <c r="P1030" i="5" s="1"/>
  <c r="AC1029" i="3"/>
  <c r="AF1027" i="3"/>
  <c r="AB1026" i="3"/>
  <c r="K1026" i="5" s="1"/>
  <c r="AD1024" i="3"/>
  <c r="M1024" i="5" s="1"/>
  <c r="AG1022" i="3"/>
  <c r="P1022" i="5" s="1"/>
  <c r="AC1021" i="3"/>
  <c r="AG1019" i="3"/>
  <c r="P1019" i="5" s="1"/>
  <c r="AC1018" i="3"/>
  <c r="L1018" i="5" s="1"/>
  <c r="AF1016" i="3"/>
  <c r="O1016" i="5" s="1"/>
  <c r="AB1015" i="3"/>
  <c r="AD1013" i="3"/>
  <c r="M1013" i="5" s="1"/>
  <c r="AF1011" i="3"/>
  <c r="O1011" i="5" s="1"/>
  <c r="AE1008" i="3"/>
  <c r="N1008" i="5" s="1"/>
  <c r="Z1007" i="3"/>
  <c r="AA1007" i="3" s="1"/>
  <c r="AD1005" i="3"/>
  <c r="M1005" i="5" s="1"/>
  <c r="AF1003" i="3"/>
  <c r="O1003" i="5" s="1"/>
  <c r="Z1002" i="3"/>
  <c r="AA1002" i="3" s="1"/>
  <c r="AC1000" i="3"/>
  <c r="AE998" i="3"/>
  <c r="N998" i="5" s="1"/>
  <c r="Z997" i="3"/>
  <c r="AA997" i="3" s="1"/>
  <c r="AC995" i="3"/>
  <c r="L995" i="5" s="1"/>
  <c r="AG993" i="3"/>
  <c r="P993" i="5" s="1"/>
  <c r="AB992" i="3"/>
  <c r="K992" i="5" s="1"/>
  <c r="AE990" i="3"/>
  <c r="N990" i="5" s="1"/>
  <c r="AD987" i="3"/>
  <c r="AF985" i="3"/>
  <c r="O985" i="5" s="1"/>
  <c r="AB984" i="3"/>
  <c r="K984" i="5" s="1"/>
  <c r="AE982" i="3"/>
  <c r="N982" i="5" s="1"/>
  <c r="Z981" i="3"/>
  <c r="AA981" i="3" s="1"/>
  <c r="AD979" i="3"/>
  <c r="AF977" i="3"/>
  <c r="O977" i="5" s="1"/>
  <c r="Z976" i="3"/>
  <c r="AA976" i="3" s="1"/>
  <c r="AD974" i="3"/>
  <c r="M974" i="5" s="1"/>
  <c r="AF972" i="3"/>
  <c r="O972" i="5" s="1"/>
  <c r="AE969" i="3"/>
  <c r="N969" i="5" s="1"/>
  <c r="Z968" i="3"/>
  <c r="AA968" i="3" s="1"/>
  <c r="AD966" i="3"/>
  <c r="AF964" i="3"/>
  <c r="O964" i="5" s="1"/>
  <c r="Z963" i="3"/>
  <c r="AA963" i="3" s="1"/>
  <c r="AD961" i="3"/>
  <c r="M961" i="5" s="1"/>
  <c r="AF959" i="3"/>
  <c r="O959" i="5" s="1"/>
  <c r="Z958" i="3"/>
  <c r="AA958" i="3" s="1"/>
  <c r="AC956" i="3"/>
  <c r="L956" i="5" s="1"/>
  <c r="AE954" i="3"/>
  <c r="N954" i="5" s="1"/>
  <c r="Z953" i="3"/>
  <c r="AA953" i="3" s="1"/>
  <c r="AC951" i="3"/>
  <c r="AE949" i="3"/>
  <c r="N949" i="5" s="1"/>
  <c r="Z948" i="3"/>
  <c r="AA948" i="3" s="1"/>
  <c r="AD1273" i="3"/>
  <c r="Z1250" i="3"/>
  <c r="AA1250" i="3" s="1"/>
  <c r="AF1182" i="3"/>
  <c r="O1182" i="5" s="1"/>
  <c r="AC1167" i="3"/>
  <c r="L1167" i="5" s="1"/>
  <c r="AC1153" i="3"/>
  <c r="AF1146" i="3"/>
  <c r="Z1130" i="3"/>
  <c r="AA1130" i="3" s="1"/>
  <c r="AC1113" i="3"/>
  <c r="L1113" i="5" s="1"/>
  <c r="AB1103" i="3"/>
  <c r="K1103" i="5" s="1"/>
  <c r="AE1088" i="3"/>
  <c r="N1088" i="5" s="1"/>
  <c r="AG1084" i="3"/>
  <c r="P1084" i="5" s="1"/>
  <c r="AD1081" i="3"/>
  <c r="M1081" i="5" s="1"/>
  <c r="AB1077" i="3"/>
  <c r="AC1073" i="3"/>
  <c r="L1073" i="5" s="1"/>
  <c r="AB1070" i="3"/>
  <c r="K1070" i="5" s="1"/>
  <c r="AC1067" i="3"/>
  <c r="L1067" i="5" s="1"/>
  <c r="AG1064" i="3"/>
  <c r="P1064" i="5" s="1"/>
  <c r="AG1061" i="3"/>
  <c r="Z1059" i="3"/>
  <c r="AA1059" i="3" s="1"/>
  <c r="AG1056" i="3"/>
  <c r="P1056" i="5" s="1"/>
  <c r="AC1054" i="3"/>
  <c r="L1054" i="5" s="1"/>
  <c r="AB1052" i="3"/>
  <c r="K1052" i="5" s="1"/>
  <c r="AC1050" i="3"/>
  <c r="L1050" i="5" s="1"/>
  <c r="AF1048" i="3"/>
  <c r="O1048" i="5" s="1"/>
  <c r="AB1047" i="3"/>
  <c r="AE1045" i="3"/>
  <c r="N1045" i="5" s="1"/>
  <c r="Z1044" i="3"/>
  <c r="AA1044" i="3" s="1"/>
  <c r="AC1042" i="3"/>
  <c r="L1042" i="5" s="1"/>
  <c r="AE1040" i="3"/>
  <c r="N1040" i="5" s="1"/>
  <c r="AG1038" i="3"/>
  <c r="AB1037" i="3"/>
  <c r="K1037" i="5" s="1"/>
  <c r="AE1035" i="3"/>
  <c r="N1035" i="5" s="1"/>
  <c r="Z1034" i="3"/>
  <c r="AA1034" i="3" s="1"/>
  <c r="AD1032" i="3"/>
  <c r="M1032" i="5" s="1"/>
  <c r="AF1030" i="3"/>
  <c r="O1030" i="5" s="1"/>
  <c r="AB1029" i="3"/>
  <c r="K1029" i="5" s="1"/>
  <c r="AE1027" i="3"/>
  <c r="Z1026" i="3"/>
  <c r="AA1026" i="3" s="1"/>
  <c r="AC1024" i="3"/>
  <c r="L1024" i="5" s="1"/>
  <c r="AF1022" i="3"/>
  <c r="O1022" i="5" s="1"/>
  <c r="AB1021" i="3"/>
  <c r="K1021" i="5" s="1"/>
  <c r="AF1019" i="3"/>
  <c r="AB1018" i="3"/>
  <c r="K1018" i="5" s="1"/>
  <c r="AE1016" i="3"/>
  <c r="N1016" i="5" s="1"/>
  <c r="Z1015" i="3"/>
  <c r="AA1015" i="3" s="1"/>
  <c r="AC1013" i="3"/>
  <c r="L1013" i="5" s="1"/>
  <c r="AE1011" i="3"/>
  <c r="N1011" i="5" s="1"/>
  <c r="Z1010" i="3"/>
  <c r="AA1010" i="3" s="1"/>
  <c r="AD1008" i="3"/>
  <c r="M1008" i="5" s="1"/>
  <c r="AG1006" i="3"/>
  <c r="P1006" i="5" s="1"/>
  <c r="AC1005" i="3"/>
  <c r="L1005" i="5" s="1"/>
  <c r="AE1003" i="3"/>
  <c r="N1003" i="5" s="1"/>
  <c r="AG1001" i="3"/>
  <c r="P1001" i="5" s="1"/>
  <c r="AB1000" i="3"/>
  <c r="AD998" i="3"/>
  <c r="M998" i="5" s="1"/>
  <c r="AG996" i="3"/>
  <c r="P996" i="5" s="1"/>
  <c r="AB995" i="3"/>
  <c r="K995" i="5" s="1"/>
  <c r="AF993" i="3"/>
  <c r="Z992" i="3"/>
  <c r="AA992" i="3" s="1"/>
  <c r="AD990" i="3"/>
  <c r="M990" i="5" s="1"/>
  <c r="AG988" i="3"/>
  <c r="AC987" i="3"/>
  <c r="L987" i="5" s="1"/>
  <c r="AE985" i="3"/>
  <c r="N985" i="5" s="1"/>
  <c r="Z984" i="3"/>
  <c r="AA984" i="3" s="1"/>
  <c r="AD982" i="3"/>
  <c r="AG980" i="3"/>
  <c r="AC979" i="3"/>
  <c r="L979" i="5" s="1"/>
  <c r="AE977" i="3"/>
  <c r="N977" i="5" s="1"/>
  <c r="AG975" i="3"/>
  <c r="P975" i="5" s="1"/>
  <c r="AC974" i="3"/>
  <c r="L974" i="5" s="1"/>
  <c r="AE972" i="3"/>
  <c r="N972" i="5" s="1"/>
  <c r="Z971" i="3"/>
  <c r="AA971" i="3" s="1"/>
  <c r="AD969" i="3"/>
  <c r="AG967" i="3"/>
  <c r="P967" i="5" s="1"/>
  <c r="AC966" i="3"/>
  <c r="L966" i="5" s="1"/>
  <c r="AE964" i="3"/>
  <c r="N964" i="5" s="1"/>
  <c r="AG962" i="3"/>
  <c r="P962" i="5" s="1"/>
  <c r="AC961" i="3"/>
  <c r="AE959" i="3"/>
  <c r="N959" i="5" s="1"/>
  <c r="AG957" i="3"/>
  <c r="P957" i="5" s="1"/>
  <c r="AB956" i="3"/>
  <c r="K956" i="5" s="1"/>
  <c r="AD954" i="3"/>
  <c r="M954" i="5" s="1"/>
  <c r="AG952" i="3"/>
  <c r="P952" i="5" s="1"/>
  <c r="AB951" i="3"/>
  <c r="K951" i="5" s="1"/>
  <c r="AD949" i="3"/>
  <c r="M949" i="5" s="1"/>
  <c r="AG1121" i="3"/>
  <c r="P1121" i="5" s="1"/>
  <c r="AD1088" i="3"/>
  <c r="M1088" i="5" s="1"/>
  <c r="AD1072" i="3"/>
  <c r="M1072" i="5" s="1"/>
  <c r="AD1056" i="3"/>
  <c r="M1056" i="5" s="1"/>
  <c r="AC1045" i="3"/>
  <c r="AC1036" i="3"/>
  <c r="L1036" i="5" s="1"/>
  <c r="AG1029" i="3"/>
  <c r="P1029" i="5" s="1"/>
  <c r="AF1025" i="3"/>
  <c r="O1025" i="5" s="1"/>
  <c r="Z1014" i="3"/>
  <c r="AA1014" i="3" s="1"/>
  <c r="AD1007" i="3"/>
  <c r="M1007" i="5" s="1"/>
  <c r="AG1000" i="3"/>
  <c r="P1000" i="5" s="1"/>
  <c r="AC994" i="3"/>
  <c r="AF988" i="3"/>
  <c r="O988" i="5" s="1"/>
  <c r="Z977" i="3"/>
  <c r="AA977" i="3" s="1"/>
  <c r="AC973" i="3"/>
  <c r="L973" i="5" s="1"/>
  <c r="Z967" i="3"/>
  <c r="AA967" i="3" s="1"/>
  <c r="AE963" i="3"/>
  <c r="AC960" i="3"/>
  <c r="L960" i="5" s="1"/>
  <c r="AG956" i="3"/>
  <c r="P956" i="5" s="1"/>
  <c r="AD953" i="3"/>
  <c r="M953" i="5" s="1"/>
  <c r="AB950" i="3"/>
  <c r="K950" i="5" s="1"/>
  <c r="AD947" i="3"/>
  <c r="M947" i="5" s="1"/>
  <c r="AF945" i="3"/>
  <c r="O945" i="5" s="1"/>
  <c r="Z944" i="3"/>
  <c r="AA944" i="3" s="1"/>
  <c r="AC942" i="3"/>
  <c r="L942" i="5" s="1"/>
  <c r="AE940" i="3"/>
  <c r="N940" i="5" s="1"/>
  <c r="AE937" i="3"/>
  <c r="N937" i="5" s="1"/>
  <c r="Z936" i="3"/>
  <c r="AA936" i="3" s="1"/>
  <c r="AC934" i="3"/>
  <c r="AE932" i="3"/>
  <c r="N932" i="5" s="1"/>
  <c r="AD929" i="3"/>
  <c r="M929" i="5" s="1"/>
  <c r="AF927" i="3"/>
  <c r="O927" i="5" s="1"/>
  <c r="AE924" i="3"/>
  <c r="N924" i="5" s="1"/>
  <c r="AG922" i="3"/>
  <c r="P922" i="5" s="1"/>
  <c r="AB921" i="3"/>
  <c r="K921" i="5" s="1"/>
  <c r="AE919" i="3"/>
  <c r="Z918" i="3"/>
  <c r="AA918" i="3" s="1"/>
  <c r="AD916" i="3"/>
  <c r="M916" i="5" s="1"/>
  <c r="AG914" i="3"/>
  <c r="P914" i="5" s="1"/>
  <c r="AB913" i="3"/>
  <c r="K913" i="5" s="1"/>
  <c r="AD911" i="3"/>
  <c r="AG909" i="3"/>
  <c r="P909" i="5" s="1"/>
  <c r="AB908" i="3"/>
  <c r="K908" i="5" s="1"/>
  <c r="AD906" i="3"/>
  <c r="M906" i="5" s="1"/>
  <c r="AG904" i="3"/>
  <c r="P904" i="5" s="1"/>
  <c r="AB903" i="3"/>
  <c r="K903" i="5" s="1"/>
  <c r="AF901" i="3"/>
  <c r="O901" i="5" s="1"/>
  <c r="Z900" i="3"/>
  <c r="AA900" i="3" s="1"/>
  <c r="AC898" i="3"/>
  <c r="L898" i="5" s="1"/>
  <c r="AE896" i="3"/>
  <c r="N896" i="5" s="1"/>
  <c r="Z895" i="3"/>
  <c r="AA895" i="3" s="1"/>
  <c r="AC893" i="3"/>
  <c r="L893" i="5" s="1"/>
  <c r="AF891" i="3"/>
  <c r="Z890" i="3"/>
  <c r="AA890" i="3" s="1"/>
  <c r="AD888" i="3"/>
  <c r="M888" i="5" s="1"/>
  <c r="AG886" i="3"/>
  <c r="P886" i="5" s="1"/>
  <c r="AB885" i="3"/>
  <c r="K885" i="5" s="1"/>
  <c r="AD883" i="3"/>
  <c r="M883" i="5" s="1"/>
  <c r="AF881" i="3"/>
  <c r="O881" i="5" s="1"/>
  <c r="Z880" i="3"/>
  <c r="AA880" i="3" s="1"/>
  <c r="AC878" i="3"/>
  <c r="L878" i="5" s="1"/>
  <c r="AF876" i="3"/>
  <c r="O876" i="5" s="1"/>
  <c r="Z875" i="3"/>
  <c r="AD873" i="3"/>
  <c r="M873" i="5" s="1"/>
  <c r="AF871" i="3"/>
  <c r="AB870" i="3"/>
  <c r="K870" i="5" s="1"/>
  <c r="AD868" i="3"/>
  <c r="M868" i="5" s="1"/>
  <c r="AF866" i="3"/>
  <c r="O866" i="5" s="1"/>
  <c r="Z865" i="3"/>
  <c r="AA865" i="3" s="1"/>
  <c r="AF1121" i="3"/>
  <c r="O1121" i="5" s="1"/>
  <c r="AB1088" i="3"/>
  <c r="K1088" i="5" s="1"/>
  <c r="AB1054" i="3"/>
  <c r="K1054" i="5" s="1"/>
  <c r="AG1043" i="3"/>
  <c r="P1043" i="5" s="1"/>
  <c r="AD1035" i="3"/>
  <c r="M1035" i="5" s="1"/>
  <c r="Z1029" i="3"/>
  <c r="AA1029" i="3" s="1"/>
  <c r="Z1025" i="3"/>
  <c r="AA1025" i="3" s="1"/>
  <c r="AE1019" i="3"/>
  <c r="AB1013" i="3"/>
  <c r="K1013" i="5" s="1"/>
  <c r="AF1006" i="3"/>
  <c r="O1006" i="5" s="1"/>
  <c r="Z1000" i="3"/>
  <c r="AA1000" i="3" s="1"/>
  <c r="AE993" i="3"/>
  <c r="AE988" i="3"/>
  <c r="N988" i="5" s="1"/>
  <c r="AC982" i="3"/>
  <c r="L982" i="5" s="1"/>
  <c r="AE976" i="3"/>
  <c r="N976" i="5" s="1"/>
  <c r="AD972" i="3"/>
  <c r="M972" i="5" s="1"/>
  <c r="AC969" i="3"/>
  <c r="L969" i="5" s="1"/>
  <c r="AB966" i="3"/>
  <c r="K966" i="5" s="1"/>
  <c r="AF962" i="3"/>
  <c r="O962" i="5" s="1"/>
  <c r="AD959" i="3"/>
  <c r="Z956" i="3"/>
  <c r="AA956" i="3" s="1"/>
  <c r="AF952" i="3"/>
  <c r="O952" i="5" s="1"/>
  <c r="AC949" i="3"/>
  <c r="L949" i="5" s="1"/>
  <c r="AC947" i="3"/>
  <c r="L947" i="5" s="1"/>
  <c r="AE945" i="3"/>
  <c r="N945" i="5" s="1"/>
  <c r="AG943" i="3"/>
  <c r="P943" i="5" s="1"/>
  <c r="AB942" i="3"/>
  <c r="K942" i="5" s="1"/>
  <c r="AD940" i="3"/>
  <c r="M940" i="5" s="1"/>
  <c r="AD937" i="3"/>
  <c r="M937" i="5" s="1"/>
  <c r="AG935" i="3"/>
  <c r="P935" i="5" s="1"/>
  <c r="AB934" i="3"/>
  <c r="K934" i="5" s="1"/>
  <c r="AD932" i="3"/>
  <c r="Z931" i="3"/>
  <c r="AA931" i="3" s="1"/>
  <c r="AC929" i="3"/>
  <c r="L929" i="5" s="1"/>
  <c r="AE927" i="3"/>
  <c r="N927" i="5" s="1"/>
  <c r="Z926" i="3"/>
  <c r="AA926" i="3" s="1"/>
  <c r="AD924" i="3"/>
  <c r="M924" i="5" s="1"/>
  <c r="AF922" i="3"/>
  <c r="O922" i="5" s="1"/>
  <c r="Z921" i="3"/>
  <c r="AA921" i="3" s="1"/>
  <c r="AD919" i="3"/>
  <c r="M919" i="5" s="1"/>
  <c r="AG917" i="3"/>
  <c r="P917" i="5" s="1"/>
  <c r="AC916" i="3"/>
  <c r="L916" i="5" s="1"/>
  <c r="AF914" i="3"/>
  <c r="O914" i="5" s="1"/>
  <c r="Z913" i="3"/>
  <c r="AA913" i="3" s="1"/>
  <c r="AC911" i="3"/>
  <c r="L911" i="5" s="1"/>
  <c r="AF909" i="3"/>
  <c r="O909" i="5" s="1"/>
  <c r="Z908" i="3"/>
  <c r="AA908" i="3" s="1"/>
  <c r="AC906" i="3"/>
  <c r="L906" i="5" s="1"/>
  <c r="AF904" i="3"/>
  <c r="O904" i="5" s="1"/>
  <c r="AE901" i="3"/>
  <c r="N901" i="5" s="1"/>
  <c r="AG899" i="3"/>
  <c r="AB898" i="3"/>
  <c r="K898" i="5" s="1"/>
  <c r="AD896" i="3"/>
  <c r="M896" i="5" s="1"/>
  <c r="AG894" i="3"/>
  <c r="P894" i="5" s="1"/>
  <c r="AB893" i="3"/>
  <c r="K893" i="5" s="1"/>
  <c r="AE891" i="3"/>
  <c r="AG889" i="3"/>
  <c r="P889" i="5" s="1"/>
  <c r="AC888" i="3"/>
  <c r="L888" i="5" s="1"/>
  <c r="AF886" i="3"/>
  <c r="O886" i="5" s="1"/>
  <c r="Z885" i="3"/>
  <c r="AA885" i="3" s="1"/>
  <c r="AC883" i="3"/>
  <c r="L883" i="5" s="1"/>
  <c r="AE881" i="3"/>
  <c r="N881" i="5" s="1"/>
  <c r="AG879" i="3"/>
  <c r="P879" i="5" s="1"/>
  <c r="AB878" i="3"/>
  <c r="K878" i="5" s="1"/>
  <c r="AE876" i="3"/>
  <c r="N876" i="5" s="1"/>
  <c r="AG874" i="3"/>
  <c r="P874" i="5" s="1"/>
  <c r="AC873" i="3"/>
  <c r="L873" i="5" s="1"/>
  <c r="AE871" i="3"/>
  <c r="Z870" i="3"/>
  <c r="AA870" i="3" s="1"/>
  <c r="AC868" i="3"/>
  <c r="L868" i="5" s="1"/>
  <c r="AE866" i="3"/>
  <c r="N866" i="5" s="1"/>
  <c r="AG864" i="3"/>
  <c r="P864" i="5" s="1"/>
  <c r="AB863" i="3"/>
  <c r="K863" i="5" s="1"/>
  <c r="AF861" i="3"/>
  <c r="O861" i="5" s="1"/>
  <c r="Z860" i="3"/>
  <c r="AA860" i="3" s="1"/>
  <c r="AC858" i="3"/>
  <c r="L858" i="5" s="1"/>
  <c r="AF856" i="3"/>
  <c r="O856" i="5" s="1"/>
  <c r="Z855" i="3"/>
  <c r="AA855" i="3" s="1"/>
  <c r="AC853" i="3"/>
  <c r="L853" i="5" s="1"/>
  <c r="AF851" i="3"/>
  <c r="Z850" i="3"/>
  <c r="AA850" i="3" s="1"/>
  <c r="AC848" i="3"/>
  <c r="L848" i="5" s="1"/>
  <c r="AE846" i="3"/>
  <c r="N846" i="5" s="1"/>
  <c r="Z845" i="3"/>
  <c r="AA845" i="3" s="1"/>
  <c r="AB1167" i="3"/>
  <c r="K1167" i="5" s="1"/>
  <c r="AF1111" i="3"/>
  <c r="O1111" i="5" s="1"/>
  <c r="AG1069" i="3"/>
  <c r="Z1054" i="3"/>
  <c r="AA1054" i="3" s="1"/>
  <c r="AF1043" i="3"/>
  <c r="O1043" i="5" s="1"/>
  <c r="AC1035" i="3"/>
  <c r="L1035" i="5" s="1"/>
  <c r="AG1028" i="3"/>
  <c r="P1028" i="5" s="1"/>
  <c r="AB1024" i="3"/>
  <c r="AD1019" i="3"/>
  <c r="M1019" i="5" s="1"/>
  <c r="Z1013" i="3"/>
  <c r="AA1013" i="3" s="1"/>
  <c r="AE1006" i="3"/>
  <c r="N1006" i="5" s="1"/>
  <c r="AG999" i="3"/>
  <c r="P999" i="5" s="1"/>
  <c r="AD993" i="3"/>
  <c r="M993" i="5" s="1"/>
  <c r="AB982" i="3"/>
  <c r="K982" i="5" s="1"/>
  <c r="AF975" i="3"/>
  <c r="AC972" i="3"/>
  <c r="L972" i="5" s="1"/>
  <c r="AB969" i="3"/>
  <c r="K969" i="5" s="1"/>
  <c r="Z966" i="3"/>
  <c r="AA966" i="3" s="1"/>
  <c r="AE962" i="3"/>
  <c r="N962" i="5" s="1"/>
  <c r="AC959" i="3"/>
  <c r="AG955" i="3"/>
  <c r="P955" i="5" s="1"/>
  <c r="AE952" i="3"/>
  <c r="N952" i="5" s="1"/>
  <c r="AB949" i="3"/>
  <c r="K949" i="5" s="1"/>
  <c r="AB947" i="3"/>
  <c r="K947" i="5" s="1"/>
  <c r="AD945" i="3"/>
  <c r="M945" i="5" s="1"/>
  <c r="AF943" i="3"/>
  <c r="O943" i="5" s="1"/>
  <c r="Z942" i="3"/>
  <c r="AA942" i="3" s="1"/>
  <c r="AC940" i="3"/>
  <c r="L940" i="5" s="1"/>
  <c r="AG938" i="3"/>
  <c r="P938" i="5" s="1"/>
  <c r="AC937" i="3"/>
  <c r="L937" i="5" s="1"/>
  <c r="AF935" i="3"/>
  <c r="O935" i="5" s="1"/>
  <c r="Z934" i="3"/>
  <c r="AA934" i="3" s="1"/>
  <c r="AC932" i="3"/>
  <c r="L932" i="5" s="1"/>
  <c r="AG930" i="3"/>
  <c r="P930" i="5" s="1"/>
  <c r="AB929" i="3"/>
  <c r="K929" i="5" s="1"/>
  <c r="AD927" i="3"/>
  <c r="M927" i="5" s="1"/>
  <c r="AG925" i="3"/>
  <c r="P925" i="5" s="1"/>
  <c r="AC924" i="3"/>
  <c r="L924" i="5" s="1"/>
  <c r="AE922" i="3"/>
  <c r="AG920" i="3"/>
  <c r="AC919" i="3"/>
  <c r="L919" i="5" s="1"/>
  <c r="AF917" i="3"/>
  <c r="O917" i="5" s="1"/>
  <c r="AB916" i="3"/>
  <c r="K916" i="5" s="1"/>
  <c r="AE914" i="3"/>
  <c r="AG912" i="3"/>
  <c r="P912" i="5" s="1"/>
  <c r="AB911" i="3"/>
  <c r="K911" i="5" s="1"/>
  <c r="AE909" i="3"/>
  <c r="N909" i="5" s="1"/>
  <c r="AG907" i="3"/>
  <c r="P907" i="5" s="1"/>
  <c r="AB906" i="3"/>
  <c r="K906" i="5" s="1"/>
  <c r="AE904" i="3"/>
  <c r="N904" i="5" s="1"/>
  <c r="AD901" i="3"/>
  <c r="M901" i="5" s="1"/>
  <c r="AF899" i="3"/>
  <c r="O899" i="5" s="1"/>
  <c r="Z898" i="3"/>
  <c r="AA898" i="3" s="1"/>
  <c r="AC896" i="3"/>
  <c r="L896" i="5" s="1"/>
  <c r="AF894" i="3"/>
  <c r="O894" i="5" s="1"/>
  <c r="Z893" i="3"/>
  <c r="AA893" i="3" s="1"/>
  <c r="AD891" i="3"/>
  <c r="M891" i="5" s="1"/>
  <c r="AF889" i="3"/>
  <c r="O889" i="5" s="1"/>
  <c r="AB888" i="3"/>
  <c r="K888" i="5" s="1"/>
  <c r="AE886" i="3"/>
  <c r="N886" i="5" s="1"/>
  <c r="AG884" i="3"/>
  <c r="P884" i="5" s="1"/>
  <c r="AB883" i="3"/>
  <c r="K883" i="5" s="1"/>
  <c r="AD881" i="3"/>
  <c r="M881" i="5" s="1"/>
  <c r="AF879" i="3"/>
  <c r="O879" i="5" s="1"/>
  <c r="AD876" i="3"/>
  <c r="M876" i="5" s="1"/>
  <c r="AF874" i="3"/>
  <c r="O874" i="5" s="1"/>
  <c r="AB873" i="3"/>
  <c r="K873" i="5" s="1"/>
  <c r="AD871" i="3"/>
  <c r="AG869" i="3"/>
  <c r="P869" i="5" s="1"/>
  <c r="AB868" i="3"/>
  <c r="K868" i="5" s="1"/>
  <c r="AD866" i="3"/>
  <c r="M866" i="5" s="1"/>
  <c r="AF864" i="3"/>
  <c r="O864" i="5" s="1"/>
  <c r="AE861" i="3"/>
  <c r="N861" i="5" s="1"/>
  <c r="AG859" i="3"/>
  <c r="P859" i="5" s="1"/>
  <c r="AB858" i="3"/>
  <c r="AE856" i="3"/>
  <c r="N856" i="5" s="1"/>
  <c r="AG854" i="3"/>
  <c r="P854" i="5" s="1"/>
  <c r="AB853" i="3"/>
  <c r="K853" i="5" s="1"/>
  <c r="AE851" i="3"/>
  <c r="N851" i="5" s="1"/>
  <c r="AG849" i="3"/>
  <c r="AB848" i="3"/>
  <c r="K848" i="5" s="1"/>
  <c r="AD846" i="3"/>
  <c r="M846" i="5" s="1"/>
  <c r="AG844" i="3"/>
  <c r="P844" i="5" s="1"/>
  <c r="AB843" i="3"/>
  <c r="K843" i="5" s="1"/>
  <c r="AE841" i="3"/>
  <c r="N841" i="5" s="1"/>
  <c r="Z840" i="3"/>
  <c r="AA840" i="3" s="1"/>
  <c r="AD1202" i="3"/>
  <c r="AD1164" i="3"/>
  <c r="M1164" i="5" s="1"/>
  <c r="AE1111" i="3"/>
  <c r="N1111" i="5" s="1"/>
  <c r="AB1067" i="3"/>
  <c r="K1067" i="5" s="1"/>
  <c r="AG1051" i="3"/>
  <c r="P1051" i="5" s="1"/>
  <c r="AB1042" i="3"/>
  <c r="AE1034" i="3"/>
  <c r="N1034" i="5" s="1"/>
  <c r="AB1028" i="3"/>
  <c r="K1028" i="5" s="1"/>
  <c r="AG1018" i="3"/>
  <c r="P1018" i="5" s="1"/>
  <c r="AC1012" i="3"/>
  <c r="L1012" i="5" s="1"/>
  <c r="Z1006" i="3"/>
  <c r="AA1006" i="3" s="1"/>
  <c r="AB999" i="3"/>
  <c r="K999" i="5" s="1"/>
  <c r="AF992" i="3"/>
  <c r="AE981" i="3"/>
  <c r="N981" i="5" s="1"/>
  <c r="AE975" i="3"/>
  <c r="N975" i="5" s="1"/>
  <c r="AB972" i="3"/>
  <c r="K972" i="5" s="1"/>
  <c r="Z969" i="3"/>
  <c r="AA969" i="3" s="1"/>
  <c r="AG965" i="3"/>
  <c r="AD962" i="3"/>
  <c r="AB959" i="3"/>
  <c r="K959" i="5" s="1"/>
  <c r="AF955" i="3"/>
  <c r="O955" i="5" s="1"/>
  <c r="AD952" i="3"/>
  <c r="M952" i="5" s="1"/>
  <c r="Z947" i="3"/>
  <c r="AA947" i="3" s="1"/>
  <c r="AC945" i="3"/>
  <c r="L945" i="5" s="1"/>
  <c r="AE943" i="3"/>
  <c r="N943" i="5" s="1"/>
  <c r="AG941" i="3"/>
  <c r="P941" i="5" s="1"/>
  <c r="AB940" i="3"/>
  <c r="K940" i="5" s="1"/>
  <c r="AF938" i="3"/>
  <c r="O938" i="5" s="1"/>
  <c r="AB937" i="3"/>
  <c r="AE935" i="3"/>
  <c r="AG933" i="3"/>
  <c r="P933" i="5" s="1"/>
  <c r="AB932" i="3"/>
  <c r="K932" i="5" s="1"/>
  <c r="AF930" i="3"/>
  <c r="O930" i="5" s="1"/>
  <c r="Z929" i="3"/>
  <c r="AA929" i="3" s="1"/>
  <c r="AC927" i="3"/>
  <c r="L927" i="5" s="1"/>
  <c r="AF925" i="3"/>
  <c r="O925" i="5" s="1"/>
  <c r="AB924" i="3"/>
  <c r="K924" i="5" s="1"/>
  <c r="AD922" i="3"/>
  <c r="M922" i="5" s="1"/>
  <c r="AF920" i="3"/>
  <c r="O920" i="5" s="1"/>
  <c r="AB919" i="3"/>
  <c r="K919" i="5" s="1"/>
  <c r="AE917" i="3"/>
  <c r="N917" i="5" s="1"/>
  <c r="AD914" i="3"/>
  <c r="AF912" i="3"/>
  <c r="O912" i="5" s="1"/>
  <c r="Z911" i="3"/>
  <c r="AD909" i="3"/>
  <c r="M909" i="5" s="1"/>
  <c r="AF907" i="3"/>
  <c r="O907" i="5" s="1"/>
  <c r="Z906" i="3"/>
  <c r="AA906" i="3" s="1"/>
  <c r="AD904" i="3"/>
  <c r="M904" i="5" s="1"/>
  <c r="AG902" i="3"/>
  <c r="P902" i="5" s="1"/>
  <c r="AC901" i="3"/>
  <c r="AE899" i="3"/>
  <c r="N899" i="5" s="1"/>
  <c r="AG897" i="3"/>
  <c r="P897" i="5" s="1"/>
  <c r="AB896" i="3"/>
  <c r="K896" i="5" s="1"/>
  <c r="AE894" i="3"/>
  <c r="AG892" i="3"/>
  <c r="P892" i="5" s="1"/>
  <c r="AC891" i="3"/>
  <c r="L891" i="5" s="1"/>
  <c r="AE889" i="3"/>
  <c r="N889" i="5" s="1"/>
  <c r="Z888" i="3"/>
  <c r="AA888" i="3" s="1"/>
  <c r="AD886" i="3"/>
  <c r="M886" i="5" s="1"/>
  <c r="AF884" i="3"/>
  <c r="O884" i="5" s="1"/>
  <c r="Z883" i="3"/>
  <c r="AA883" i="3" s="1"/>
  <c r="AC881" i="3"/>
  <c r="L881" i="5" s="1"/>
  <c r="AE879" i="3"/>
  <c r="N879" i="5" s="1"/>
  <c r="Z878" i="3"/>
  <c r="AA878" i="3" s="1"/>
  <c r="AC876" i="3"/>
  <c r="L876" i="5" s="1"/>
  <c r="AE874" i="3"/>
  <c r="Z873" i="3"/>
  <c r="AA873" i="3" s="1"/>
  <c r="AC871" i="3"/>
  <c r="L871" i="5" s="1"/>
  <c r="AF869" i="3"/>
  <c r="O869" i="5" s="1"/>
  <c r="Z868" i="3"/>
  <c r="AA868" i="3" s="1"/>
  <c r="AC866" i="3"/>
  <c r="L866" i="5" s="1"/>
  <c r="AC1273" i="3"/>
  <c r="L1273" i="5" s="1"/>
  <c r="AB1153" i="3"/>
  <c r="K1153" i="5" s="1"/>
  <c r="AE1138" i="3"/>
  <c r="AF1101" i="3"/>
  <c r="O1101" i="5" s="1"/>
  <c r="AE1084" i="3"/>
  <c r="N1084" i="5" s="1"/>
  <c r="Z1067" i="3"/>
  <c r="AA1067" i="3" s="1"/>
  <c r="AF1051" i="3"/>
  <c r="Z1042" i="3"/>
  <c r="AA1042" i="3" s="1"/>
  <c r="AG1033" i="3"/>
  <c r="P1033" i="5" s="1"/>
  <c r="AD1023" i="3"/>
  <c r="M1023" i="5" s="1"/>
  <c r="AD1011" i="3"/>
  <c r="M1011" i="5" s="1"/>
  <c r="AB1005" i="3"/>
  <c r="K1005" i="5" s="1"/>
  <c r="AC998" i="3"/>
  <c r="L998" i="5" s="1"/>
  <c r="AG991" i="3"/>
  <c r="AB987" i="3"/>
  <c r="K987" i="5" s="1"/>
  <c r="AF980" i="3"/>
  <c r="O980" i="5" s="1"/>
  <c r="AC975" i="3"/>
  <c r="L975" i="5" s="1"/>
  <c r="Z972" i="3"/>
  <c r="AA972" i="3" s="1"/>
  <c r="AG968" i="3"/>
  <c r="AF965" i="3"/>
  <c r="O965" i="5" s="1"/>
  <c r="AC962" i="3"/>
  <c r="L962" i="5" s="1"/>
  <c r="Z959" i="3"/>
  <c r="AA959" i="3" s="1"/>
  <c r="AE955" i="3"/>
  <c r="N955" i="5" s="1"/>
  <c r="AC952" i="3"/>
  <c r="L952" i="5" s="1"/>
  <c r="Z949" i="3"/>
  <c r="AG946" i="3"/>
  <c r="P946" i="5" s="1"/>
  <c r="AB945" i="3"/>
  <c r="K945" i="5" s="1"/>
  <c r="AD943" i="3"/>
  <c r="M943" i="5" s="1"/>
  <c r="AF941" i="3"/>
  <c r="O941" i="5" s="1"/>
  <c r="AE938" i="3"/>
  <c r="N938" i="5" s="1"/>
  <c r="AD935" i="3"/>
  <c r="AF933" i="3"/>
  <c r="O933" i="5" s="1"/>
  <c r="AE930" i="3"/>
  <c r="N930" i="5" s="1"/>
  <c r="AG928" i="3"/>
  <c r="P928" i="5" s="1"/>
  <c r="AB927" i="3"/>
  <c r="K927" i="5" s="1"/>
  <c r="AE925" i="3"/>
  <c r="N925" i="5" s="1"/>
  <c r="Z924" i="3"/>
  <c r="AA924" i="3" s="1"/>
  <c r="AC922" i="3"/>
  <c r="AE920" i="3"/>
  <c r="N920" i="5" s="1"/>
  <c r="AD917" i="3"/>
  <c r="M917" i="5" s="1"/>
  <c r="Z916" i="3"/>
  <c r="AA916" i="3" s="1"/>
  <c r="AC914" i="3"/>
  <c r="L914" i="5" s="1"/>
  <c r="AE912" i="3"/>
  <c r="AG910" i="3"/>
  <c r="P910" i="5" s="1"/>
  <c r="AC909" i="3"/>
  <c r="L909" i="5" s="1"/>
  <c r="AE907" i="3"/>
  <c r="N907" i="5" s="1"/>
  <c r="AG905" i="3"/>
  <c r="P905" i="5" s="1"/>
  <c r="AC904" i="3"/>
  <c r="L904" i="5" s="1"/>
  <c r="AF902" i="3"/>
  <c r="O902" i="5" s="1"/>
  <c r="AB901" i="3"/>
  <c r="AD899" i="3"/>
  <c r="M899" i="5" s="1"/>
  <c r="AF897" i="3"/>
  <c r="O897" i="5" s="1"/>
  <c r="AD894" i="3"/>
  <c r="M894" i="5" s="1"/>
  <c r="AF892" i="3"/>
  <c r="O892" i="5" s="1"/>
  <c r="AB891" i="3"/>
  <c r="AD889" i="3"/>
  <c r="M889" i="5" s="1"/>
  <c r="AG887" i="3"/>
  <c r="P887" i="5" s="1"/>
  <c r="AC886" i="3"/>
  <c r="L886" i="5" s="1"/>
  <c r="AE884" i="3"/>
  <c r="N884" i="5" s="1"/>
  <c r="AG882" i="3"/>
  <c r="P882" i="5" s="1"/>
  <c r="AB881" i="3"/>
  <c r="K881" i="5" s="1"/>
  <c r="AD879" i="3"/>
  <c r="M879" i="5" s="1"/>
  <c r="AG877" i="3"/>
  <c r="P877" i="5" s="1"/>
  <c r="AB876" i="3"/>
  <c r="K876" i="5" s="1"/>
  <c r="AD874" i="3"/>
  <c r="M874" i="5" s="1"/>
  <c r="AG872" i="3"/>
  <c r="P872" i="5" s="1"/>
  <c r="AB871" i="3"/>
  <c r="AE869" i="3"/>
  <c r="N869" i="5" s="1"/>
  <c r="AG867" i="3"/>
  <c r="P867" i="5" s="1"/>
  <c r="AB866" i="3"/>
  <c r="K866" i="5" s="1"/>
  <c r="AD864" i="3"/>
  <c r="M864" i="5" s="1"/>
  <c r="AG862" i="3"/>
  <c r="P862" i="5" s="1"/>
  <c r="AC861" i="3"/>
  <c r="L861" i="5" s="1"/>
  <c r="AE859" i="3"/>
  <c r="AG857" i="3"/>
  <c r="P857" i="5" s="1"/>
  <c r="AC856" i="3"/>
  <c r="L856" i="5" s="1"/>
  <c r="AE854" i="3"/>
  <c r="N854" i="5" s="1"/>
  <c r="Z853" i="3"/>
  <c r="AA853" i="3" s="1"/>
  <c r="AC851" i="3"/>
  <c r="AE849" i="3"/>
  <c r="N849" i="5" s="1"/>
  <c r="AG847" i="3"/>
  <c r="P847" i="5" s="1"/>
  <c r="AB846" i="3"/>
  <c r="K846" i="5" s="1"/>
  <c r="AE844" i="3"/>
  <c r="N844" i="5" s="1"/>
  <c r="AG842" i="3"/>
  <c r="P842" i="5" s="1"/>
  <c r="AC841" i="3"/>
  <c r="L841" i="5" s="1"/>
  <c r="AF839" i="3"/>
  <c r="O839" i="5" s="1"/>
  <c r="AF1266" i="3"/>
  <c r="O1266" i="5" s="1"/>
  <c r="AE1151" i="3"/>
  <c r="N1151" i="5" s="1"/>
  <c r="AD1138" i="3"/>
  <c r="M1138" i="5" s="1"/>
  <c r="AE1101" i="3"/>
  <c r="N1101" i="5" s="1"/>
  <c r="AC1064" i="3"/>
  <c r="AB1050" i="3"/>
  <c r="K1050" i="5" s="1"/>
  <c r="AD1040" i="3"/>
  <c r="M1040" i="5" s="1"/>
  <c r="AF1033" i="3"/>
  <c r="O1033" i="5" s="1"/>
  <c r="AE1022" i="3"/>
  <c r="N1022" i="5" s="1"/>
  <c r="Z1018" i="3"/>
  <c r="AA1018" i="3" s="1"/>
  <c r="AC1011" i="3"/>
  <c r="L1011" i="5" s="1"/>
  <c r="Z1005" i="3"/>
  <c r="AA1005" i="3" s="1"/>
  <c r="AB998" i="3"/>
  <c r="K998" i="5" s="1"/>
  <c r="AF991" i="3"/>
  <c r="O991" i="5" s="1"/>
  <c r="Z987" i="3"/>
  <c r="AA987" i="3" s="1"/>
  <c r="AE980" i="3"/>
  <c r="N980" i="5" s="1"/>
  <c r="AG971" i="3"/>
  <c r="AF968" i="3"/>
  <c r="O968" i="5" s="1"/>
  <c r="AE965" i="3"/>
  <c r="N965" i="5" s="1"/>
  <c r="AB962" i="3"/>
  <c r="K962" i="5" s="1"/>
  <c r="AG958" i="3"/>
  <c r="P958" i="5" s="1"/>
  <c r="AD955" i="3"/>
  <c r="M955" i="5" s="1"/>
  <c r="AB952" i="3"/>
  <c r="K952" i="5" s="1"/>
  <c r="AG948" i="3"/>
  <c r="AF946" i="3"/>
  <c r="O946" i="5" s="1"/>
  <c r="Z945" i="3"/>
  <c r="AA945" i="3" s="1"/>
  <c r="AC943" i="3"/>
  <c r="L943" i="5" s="1"/>
  <c r="AE941" i="3"/>
  <c r="N941" i="5" s="1"/>
  <c r="Z940" i="3"/>
  <c r="AA940" i="3" s="1"/>
  <c r="AD938" i="3"/>
  <c r="M938" i="5" s="1"/>
  <c r="Z937" i="3"/>
  <c r="AA937" i="3" s="1"/>
  <c r="AC935" i="3"/>
  <c r="L935" i="5" s="1"/>
  <c r="AE933" i="3"/>
  <c r="N933" i="5" s="1"/>
  <c r="Z932" i="3"/>
  <c r="AA932" i="3" s="1"/>
  <c r="AD930" i="3"/>
  <c r="M930" i="5" s="1"/>
  <c r="AF928" i="3"/>
  <c r="Z927" i="3"/>
  <c r="AA927" i="3" s="1"/>
  <c r="AD925" i="3"/>
  <c r="M925" i="5" s="1"/>
  <c r="AG923" i="3"/>
  <c r="P923" i="5" s="1"/>
  <c r="AB922" i="3"/>
  <c r="K922" i="5" s="1"/>
  <c r="AD920" i="3"/>
  <c r="AC917" i="3"/>
  <c r="L917" i="5" s="1"/>
  <c r="AG915" i="3"/>
  <c r="P915" i="5" s="1"/>
  <c r="AB914" i="3"/>
  <c r="K914" i="5" s="1"/>
  <c r="AD912" i="3"/>
  <c r="AF910" i="3"/>
  <c r="O910" i="5" s="1"/>
  <c r="AB909" i="3"/>
  <c r="K909" i="5" s="1"/>
  <c r="AD907" i="3"/>
  <c r="M907" i="5" s="1"/>
  <c r="AF905" i="3"/>
  <c r="O905" i="5" s="1"/>
  <c r="AB904" i="3"/>
  <c r="K904" i="5" s="1"/>
  <c r="AE902" i="3"/>
  <c r="N902" i="5" s="1"/>
  <c r="Z901" i="3"/>
  <c r="AA901" i="3" s="1"/>
  <c r="AC899" i="3"/>
  <c r="AE897" i="3"/>
  <c r="N897" i="5" s="1"/>
  <c r="Z896" i="3"/>
  <c r="AA896" i="3" s="1"/>
  <c r="AC894" i="3"/>
  <c r="L894" i="5" s="1"/>
  <c r="AE892" i="3"/>
  <c r="N892" i="5" s="1"/>
  <c r="Z891" i="3"/>
  <c r="AA891" i="3" s="1"/>
  <c r="AC889" i="3"/>
  <c r="L889" i="5" s="1"/>
  <c r="AF887" i="3"/>
  <c r="AB886" i="3"/>
  <c r="K886" i="5" s="1"/>
  <c r="AD884" i="3"/>
  <c r="M884" i="5" s="1"/>
  <c r="AF882" i="3"/>
  <c r="O882" i="5" s="1"/>
  <c r="Z881" i="3"/>
  <c r="AA881" i="3" s="1"/>
  <c r="AC879" i="3"/>
  <c r="AF877" i="3"/>
  <c r="O877" i="5" s="1"/>
  <c r="Z876" i="3"/>
  <c r="AA876" i="3" s="1"/>
  <c r="AC874" i="3"/>
  <c r="L874" i="5" s="1"/>
  <c r="AF872" i="3"/>
  <c r="AD869" i="3"/>
  <c r="M869" i="5" s="1"/>
  <c r="AF867" i="3"/>
  <c r="O867" i="5" s="1"/>
  <c r="Z866" i="3"/>
  <c r="AA866" i="3" s="1"/>
  <c r="AC864" i="3"/>
  <c r="L864" i="5" s="1"/>
  <c r="AF862" i="3"/>
  <c r="O862" i="5" s="1"/>
  <c r="AB861" i="3"/>
  <c r="K861" i="5" s="1"/>
  <c r="AD859" i="3"/>
  <c r="M859" i="5" s="1"/>
  <c r="AF857" i="3"/>
  <c r="AB856" i="3"/>
  <c r="K856" i="5" s="1"/>
  <c r="AD854" i="3"/>
  <c r="M854" i="5" s="1"/>
  <c r="AG852" i="3"/>
  <c r="P852" i="5" s="1"/>
  <c r="AB851" i="3"/>
  <c r="K851" i="5" s="1"/>
  <c r="AD849" i="3"/>
  <c r="M849" i="5" s="1"/>
  <c r="AF847" i="3"/>
  <c r="O847" i="5" s="1"/>
  <c r="Z846" i="3"/>
  <c r="AA846" i="3" s="1"/>
  <c r="AD844" i="3"/>
  <c r="AF842" i="3"/>
  <c r="O842" i="5" s="1"/>
  <c r="AB841" i="3"/>
  <c r="K841" i="5" s="1"/>
  <c r="AE839" i="3"/>
  <c r="N839" i="5" s="1"/>
  <c r="AD1128" i="3"/>
  <c r="Z1064" i="3"/>
  <c r="AA1064" i="3" s="1"/>
  <c r="Z1050" i="3"/>
  <c r="AA1050" i="3" s="1"/>
  <c r="AC1040" i="3"/>
  <c r="L1040" i="5" s="1"/>
  <c r="AD1027" i="3"/>
  <c r="M1027" i="5" s="1"/>
  <c r="AD1022" i="3"/>
  <c r="M1022" i="5" s="1"/>
  <c r="AC1017" i="3"/>
  <c r="L1017" i="5" s="1"/>
  <c r="AE1010" i="3"/>
  <c r="AC1004" i="3"/>
  <c r="L1004" i="5" s="1"/>
  <c r="AE997" i="3"/>
  <c r="N997" i="5" s="1"/>
  <c r="AC986" i="3"/>
  <c r="L986" i="5" s="1"/>
  <c r="Z980" i="3"/>
  <c r="AA980" i="3" s="1"/>
  <c r="AE971" i="3"/>
  <c r="AD968" i="3"/>
  <c r="M968" i="5" s="1"/>
  <c r="AC965" i="3"/>
  <c r="L965" i="5" s="1"/>
  <c r="Z962" i="3"/>
  <c r="AA962" i="3" s="1"/>
  <c r="AE958" i="3"/>
  <c r="AB955" i="3"/>
  <c r="K955" i="5" s="1"/>
  <c r="AG951" i="3"/>
  <c r="P951" i="5" s="1"/>
  <c r="AE948" i="3"/>
  <c r="N948" i="5" s="1"/>
  <c r="AE946" i="3"/>
  <c r="N946" i="5" s="1"/>
  <c r="AG944" i="3"/>
  <c r="P944" i="5" s="1"/>
  <c r="AB943" i="3"/>
  <c r="K943" i="5" s="1"/>
  <c r="AD941" i="3"/>
  <c r="M941" i="5" s="1"/>
  <c r="AG939" i="3"/>
  <c r="AC938" i="3"/>
  <c r="L938" i="5" s="1"/>
  <c r="AG936" i="3"/>
  <c r="P936" i="5" s="1"/>
  <c r="AB935" i="3"/>
  <c r="K935" i="5" s="1"/>
  <c r="AD933" i="3"/>
  <c r="M933" i="5" s="1"/>
  <c r="AG931" i="3"/>
  <c r="P931" i="5" s="1"/>
  <c r="AC930" i="3"/>
  <c r="L930" i="5" s="1"/>
  <c r="AE928" i="3"/>
  <c r="AG926" i="3"/>
  <c r="P926" i="5" s="1"/>
  <c r="AC925" i="3"/>
  <c r="L925" i="5" s="1"/>
  <c r="AF923" i="3"/>
  <c r="O923" i="5" s="1"/>
  <c r="Z922" i="3"/>
  <c r="AA922" i="3" s="1"/>
  <c r="AC920" i="3"/>
  <c r="AC1128" i="3"/>
  <c r="L1128" i="5" s="1"/>
  <c r="AG1080" i="3"/>
  <c r="P1080" i="5" s="1"/>
  <c r="AE1061" i="3"/>
  <c r="N1061" i="5" s="1"/>
  <c r="AE1048" i="3"/>
  <c r="N1048" i="5" s="1"/>
  <c r="AF1038" i="3"/>
  <c r="O1038" i="5" s="1"/>
  <c r="AC1032" i="3"/>
  <c r="L1032" i="5" s="1"/>
  <c r="AC1027" i="3"/>
  <c r="L1027" i="5" s="1"/>
  <c r="AG1021" i="3"/>
  <c r="P1021" i="5" s="1"/>
  <c r="AD1016" i="3"/>
  <c r="M1016" i="5" s="1"/>
  <c r="AG1009" i="3"/>
  <c r="P1009" i="5" s="1"/>
  <c r="AD1003" i="3"/>
  <c r="M1003" i="5" s="1"/>
  <c r="AF996" i="3"/>
  <c r="AC990" i="3"/>
  <c r="L990" i="5" s="1"/>
  <c r="AD985" i="3"/>
  <c r="M985" i="5" s="1"/>
  <c r="AB979" i="3"/>
  <c r="K979" i="5" s="1"/>
  <c r="AB974" i="3"/>
  <c r="K974" i="5" s="1"/>
  <c r="AG970" i="3"/>
  <c r="P970" i="5" s="1"/>
  <c r="AF967" i="3"/>
  <c r="O967" i="5" s="1"/>
  <c r="AD964" i="3"/>
  <c r="M964" i="5" s="1"/>
  <c r="AB961" i="3"/>
  <c r="K961" i="5" s="1"/>
  <c r="AF957" i="3"/>
  <c r="O957" i="5" s="1"/>
  <c r="AC954" i="3"/>
  <c r="L954" i="5" s="1"/>
  <c r="Z951" i="3"/>
  <c r="AA951" i="3" s="1"/>
  <c r="AD948" i="3"/>
  <c r="AD946" i="3"/>
  <c r="M946" i="5" s="1"/>
  <c r="AF944" i="3"/>
  <c r="O944" i="5" s="1"/>
  <c r="Z943" i="3"/>
  <c r="AA943" i="3" s="1"/>
  <c r="AC941" i="3"/>
  <c r="L941" i="5" s="1"/>
  <c r="AF939" i="3"/>
  <c r="O939" i="5" s="1"/>
  <c r="AB938" i="3"/>
  <c r="K938" i="5" s="1"/>
  <c r="AF936" i="3"/>
  <c r="O936" i="5" s="1"/>
  <c r="Z935" i="3"/>
  <c r="AA935" i="3" s="1"/>
  <c r="AC933" i="3"/>
  <c r="L933" i="5" s="1"/>
  <c r="AF931" i="3"/>
  <c r="O931" i="5" s="1"/>
  <c r="AB930" i="3"/>
  <c r="AD928" i="3"/>
  <c r="AF926" i="3"/>
  <c r="O926" i="5" s="1"/>
  <c r="AB925" i="3"/>
  <c r="K925" i="5" s="1"/>
  <c r="AE923" i="3"/>
  <c r="N923" i="5" s="1"/>
  <c r="AG921" i="3"/>
  <c r="P921" i="5" s="1"/>
  <c r="AB920" i="3"/>
  <c r="K920" i="5" s="1"/>
  <c r="AF918" i="3"/>
  <c r="O918" i="5" s="1"/>
  <c r="AE915" i="3"/>
  <c r="N915" i="5" s="1"/>
  <c r="AG913" i="3"/>
  <c r="P913" i="5" s="1"/>
  <c r="AB912" i="3"/>
  <c r="K912" i="5" s="1"/>
  <c r="AD910" i="3"/>
  <c r="M910" i="5" s="1"/>
  <c r="AG908" i="3"/>
  <c r="P908" i="5" s="1"/>
  <c r="AB907" i="3"/>
  <c r="AD905" i="3"/>
  <c r="M905" i="5" s="1"/>
  <c r="AG903" i="3"/>
  <c r="P903" i="5" s="1"/>
  <c r="AC902" i="3"/>
  <c r="L902" i="5" s="1"/>
  <c r="AF900" i="3"/>
  <c r="O900" i="5" s="1"/>
  <c r="Z899" i="3"/>
  <c r="AA899" i="3" s="1"/>
  <c r="AC897" i="3"/>
  <c r="L897" i="5" s="1"/>
  <c r="AF895" i="3"/>
  <c r="O895" i="5" s="1"/>
  <c r="Z894" i="3"/>
  <c r="AA894" i="3" s="1"/>
  <c r="AC892" i="3"/>
  <c r="L892" i="5" s="1"/>
  <c r="AF890" i="3"/>
  <c r="O890" i="5" s="1"/>
  <c r="AD887" i="3"/>
  <c r="M887" i="5" s="1"/>
  <c r="AG885" i="3"/>
  <c r="AB884" i="3"/>
  <c r="K884" i="5" s="1"/>
  <c r="AD882" i="3"/>
  <c r="M882" i="5" s="1"/>
  <c r="AF880" i="3"/>
  <c r="O880" i="5" s="1"/>
  <c r="Z879" i="3"/>
  <c r="AA879" i="3" s="1"/>
  <c r="AD877" i="3"/>
  <c r="M877" i="5" s="1"/>
  <c r="AF875" i="3"/>
  <c r="O875" i="5" s="1"/>
  <c r="AD872" i="3"/>
  <c r="M872" i="5" s="1"/>
  <c r="AG870" i="3"/>
  <c r="P870" i="5" s="1"/>
  <c r="AB869" i="3"/>
  <c r="K869" i="5" s="1"/>
  <c r="AD867" i="3"/>
  <c r="M867" i="5" s="1"/>
  <c r="AF865" i="3"/>
  <c r="O865" i="5" s="1"/>
  <c r="Z864" i="3"/>
  <c r="AA864" i="3" s="1"/>
  <c r="AD862" i="3"/>
  <c r="AG860" i="3"/>
  <c r="P860" i="5" s="1"/>
  <c r="AB859" i="3"/>
  <c r="K859" i="5" s="1"/>
  <c r="AD857" i="3"/>
  <c r="M857" i="5" s="1"/>
  <c r="AG855" i="3"/>
  <c r="P855" i="5" s="1"/>
  <c r="AB854" i="3"/>
  <c r="K854" i="5" s="1"/>
  <c r="AE852" i="3"/>
  <c r="AG850" i="3"/>
  <c r="P850" i="5" s="1"/>
  <c r="AB849" i="3"/>
  <c r="K849" i="5" s="1"/>
  <c r="AD847" i="3"/>
  <c r="M847" i="5" s="1"/>
  <c r="AF845" i="3"/>
  <c r="O845" i="5" s="1"/>
  <c r="AB844" i="3"/>
  <c r="AD842" i="3"/>
  <c r="M842" i="5" s="1"/>
  <c r="AC839" i="3"/>
  <c r="L839" i="5" s="1"/>
  <c r="AF1225" i="3"/>
  <c r="O1225" i="5" s="1"/>
  <c r="AE1182" i="3"/>
  <c r="N1182" i="5" s="1"/>
  <c r="AD1093" i="3"/>
  <c r="M1093" i="5" s="1"/>
  <c r="AE1080" i="3"/>
  <c r="N1080" i="5" s="1"/>
  <c r="AD1061" i="3"/>
  <c r="M1061" i="5" s="1"/>
  <c r="AD1048" i="3"/>
  <c r="M1048" i="5" s="1"/>
  <c r="AE1038" i="3"/>
  <c r="N1038" i="5" s="1"/>
  <c r="AB1032" i="3"/>
  <c r="K1032" i="5" s="1"/>
  <c r="AC1016" i="3"/>
  <c r="L1016" i="5" s="1"/>
  <c r="AF1009" i="3"/>
  <c r="AC1003" i="3"/>
  <c r="L1003" i="5" s="1"/>
  <c r="AE996" i="3"/>
  <c r="N996" i="5" s="1"/>
  <c r="AB990" i="3"/>
  <c r="K990" i="5" s="1"/>
  <c r="AC985" i="3"/>
  <c r="L985" i="5" s="1"/>
  <c r="Z979" i="3"/>
  <c r="AA979" i="3" s="1"/>
  <c r="Z974" i="3"/>
  <c r="AA974" i="3" s="1"/>
  <c r="AF970" i="3"/>
  <c r="O970" i="5" s="1"/>
  <c r="AE967" i="3"/>
  <c r="AC964" i="3"/>
  <c r="L964" i="5" s="1"/>
  <c r="Z961" i="3"/>
  <c r="AA961" i="3" s="1"/>
  <c r="AE957" i="3"/>
  <c r="N957" i="5" s="1"/>
  <c r="AB954" i="3"/>
  <c r="AG950" i="3"/>
  <c r="P950" i="5" s="1"/>
  <c r="AC948" i="3"/>
  <c r="L948" i="5" s="1"/>
  <c r="AC946" i="3"/>
  <c r="L946" i="5" s="1"/>
  <c r="AE944" i="3"/>
  <c r="N944" i="5" s="1"/>
  <c r="AG942" i="3"/>
  <c r="P942" i="5" s="1"/>
  <c r="AB941" i="3"/>
  <c r="K941" i="5" s="1"/>
  <c r="AE939" i="3"/>
  <c r="AE936" i="3"/>
  <c r="N936" i="5" s="1"/>
  <c r="AG934" i="3"/>
  <c r="P934" i="5" s="1"/>
  <c r="AB933" i="3"/>
  <c r="K933" i="5" s="1"/>
  <c r="AE931" i="3"/>
  <c r="N931" i="5" s="1"/>
  <c r="Z930" i="3"/>
  <c r="AA930" i="3" s="1"/>
  <c r="AC928" i="3"/>
  <c r="L928" i="5" s="1"/>
  <c r="AE926" i="3"/>
  <c r="N926" i="5" s="1"/>
  <c r="AD923" i="3"/>
  <c r="M923" i="5" s="1"/>
  <c r="AF921" i="3"/>
  <c r="O921" i="5" s="1"/>
  <c r="AE918" i="3"/>
  <c r="N918" i="5" s="1"/>
  <c r="Z917" i="3"/>
  <c r="AA917" i="3" s="1"/>
  <c r="AD915" i="3"/>
  <c r="M915" i="5" s="1"/>
  <c r="AF913" i="3"/>
  <c r="O913" i="5" s="1"/>
  <c r="Z912" i="3"/>
  <c r="AA912" i="3" s="1"/>
  <c r="AC910" i="3"/>
  <c r="L910" i="5" s="1"/>
  <c r="AF908" i="3"/>
  <c r="O908" i="5" s="1"/>
  <c r="Z907" i="3"/>
  <c r="AA907" i="3" s="1"/>
  <c r="AC905" i="3"/>
  <c r="L905" i="5" s="1"/>
  <c r="AF903" i="3"/>
  <c r="O903" i="5" s="1"/>
  <c r="AB902" i="3"/>
  <c r="K902" i="5" s="1"/>
  <c r="AE900" i="3"/>
  <c r="N900" i="5" s="1"/>
  <c r="AG898" i="3"/>
  <c r="P898" i="5" s="1"/>
  <c r="AB897" i="3"/>
  <c r="K897" i="5" s="1"/>
  <c r="AE895" i="3"/>
  <c r="N895" i="5" s="1"/>
  <c r="AG893" i="3"/>
  <c r="P893" i="5" s="1"/>
  <c r="AB892" i="3"/>
  <c r="K892" i="5" s="1"/>
  <c r="AE890" i="3"/>
  <c r="N890" i="5" s="1"/>
  <c r="Z889" i="3"/>
  <c r="AA889" i="3" s="1"/>
  <c r="AC887" i="3"/>
  <c r="AF885" i="3"/>
  <c r="O885" i="5" s="1"/>
  <c r="Z884" i="3"/>
  <c r="AA884" i="3" s="1"/>
  <c r="AC882" i="3"/>
  <c r="L882" i="5" s="1"/>
  <c r="AE880" i="3"/>
  <c r="N880" i="5" s="1"/>
  <c r="AG878" i="3"/>
  <c r="P878" i="5" s="1"/>
  <c r="AE1177" i="3"/>
  <c r="N1177" i="5" s="1"/>
  <c r="AC1093" i="3"/>
  <c r="L1093" i="5" s="1"/>
  <c r="Z1077" i="3"/>
  <c r="AA1077" i="3" s="1"/>
  <c r="AG1058" i="3"/>
  <c r="P1058" i="5" s="1"/>
  <c r="Z1047" i="3"/>
  <c r="AA1047" i="3" s="1"/>
  <c r="AG1037" i="3"/>
  <c r="AD1031" i="3"/>
  <c r="AF1015" i="3"/>
  <c r="O1015" i="5" s="1"/>
  <c r="AE1002" i="3"/>
  <c r="N1002" i="5" s="1"/>
  <c r="AG995" i="3"/>
  <c r="P995" i="5" s="1"/>
  <c r="AD989" i="3"/>
  <c r="M989" i="5" s="1"/>
  <c r="AF984" i="3"/>
  <c r="O984" i="5" s="1"/>
  <c r="AC978" i="3"/>
  <c r="L978" i="5" s="1"/>
  <c r="AG973" i="3"/>
  <c r="P973" i="5" s="1"/>
  <c r="AE970" i="3"/>
  <c r="N970" i="5" s="1"/>
  <c r="AD967" i="3"/>
  <c r="M967" i="5" s="1"/>
  <c r="AB964" i="3"/>
  <c r="K964" i="5" s="1"/>
  <c r="AG960" i="3"/>
  <c r="P960" i="5" s="1"/>
  <c r="AD957" i="3"/>
  <c r="Z954" i="3"/>
  <c r="AA954" i="3" s="1"/>
  <c r="AF950" i="3"/>
  <c r="O950" i="5" s="1"/>
  <c r="AG947" i="3"/>
  <c r="P947" i="5" s="1"/>
  <c r="AB946" i="3"/>
  <c r="K946" i="5" s="1"/>
  <c r="AD944" i="3"/>
  <c r="M944" i="5" s="1"/>
  <c r="AF942" i="3"/>
  <c r="O942" i="5" s="1"/>
  <c r="Z941" i="3"/>
  <c r="AA941" i="3" s="1"/>
  <c r="AD939" i="3"/>
  <c r="M939" i="5" s="1"/>
  <c r="AD936" i="3"/>
  <c r="M936" i="5" s="1"/>
  <c r="AF934" i="3"/>
  <c r="O934" i="5" s="1"/>
  <c r="Z933" i="3"/>
  <c r="AA933" i="3" s="1"/>
  <c r="AD931" i="3"/>
  <c r="AG929" i="3"/>
  <c r="P929" i="5" s="1"/>
  <c r="AB928" i="3"/>
  <c r="K928" i="5" s="1"/>
  <c r="AD926" i="3"/>
  <c r="M926" i="5" s="1"/>
  <c r="Z925" i="3"/>
  <c r="AC923" i="3"/>
  <c r="L923" i="5" s="1"/>
  <c r="AE921" i="3"/>
  <c r="N921" i="5" s="1"/>
  <c r="AD918" i="3"/>
  <c r="M918" i="5" s="1"/>
  <c r="AG916" i="3"/>
  <c r="P916" i="5" s="1"/>
  <c r="AC915" i="3"/>
  <c r="L915" i="5" s="1"/>
  <c r="AE913" i="3"/>
  <c r="N913" i="5" s="1"/>
  <c r="AG911" i="3"/>
  <c r="P911" i="5" s="1"/>
  <c r="AB910" i="3"/>
  <c r="AE908" i="3"/>
  <c r="N908" i="5" s="1"/>
  <c r="AG906" i="3"/>
  <c r="P906" i="5" s="1"/>
  <c r="AB905" i="3"/>
  <c r="K905" i="5" s="1"/>
  <c r="AE903" i="3"/>
  <c r="N903" i="5" s="1"/>
  <c r="AD900" i="3"/>
  <c r="M900" i="5" s="1"/>
  <c r="AF898" i="3"/>
  <c r="O898" i="5" s="1"/>
  <c r="Z897" i="3"/>
  <c r="AA897" i="3" s="1"/>
  <c r="AD895" i="3"/>
  <c r="M895" i="5" s="1"/>
  <c r="AF893" i="3"/>
  <c r="O893" i="5" s="1"/>
  <c r="AD890" i="3"/>
  <c r="M890" i="5" s="1"/>
  <c r="AG888" i="3"/>
  <c r="P888" i="5" s="1"/>
  <c r="AB887" i="3"/>
  <c r="AE885" i="3"/>
  <c r="N885" i="5" s="1"/>
  <c r="AG883" i="3"/>
  <c r="P883" i="5" s="1"/>
  <c r="AB882" i="3"/>
  <c r="K882" i="5" s="1"/>
  <c r="AD880" i="3"/>
  <c r="AF878" i="3"/>
  <c r="O878" i="5" s="1"/>
  <c r="AB877" i="3"/>
  <c r="K877" i="5" s="1"/>
  <c r="AD875" i="3"/>
  <c r="M875" i="5" s="1"/>
  <c r="AG873" i="3"/>
  <c r="P873" i="5" s="1"/>
  <c r="AB872" i="3"/>
  <c r="K872" i="5" s="1"/>
  <c r="AE870" i="3"/>
  <c r="N870" i="5" s="1"/>
  <c r="AG868" i="3"/>
  <c r="AB867" i="3"/>
  <c r="AD865" i="3"/>
  <c r="M865" i="5" s="1"/>
  <c r="AF863" i="3"/>
  <c r="O863" i="5" s="1"/>
  <c r="AB862" i="3"/>
  <c r="K862" i="5" s="1"/>
  <c r="AE860" i="3"/>
  <c r="N860" i="5" s="1"/>
  <c r="AG858" i="3"/>
  <c r="P858" i="5" s="1"/>
  <c r="AB857" i="3"/>
  <c r="K857" i="5" s="1"/>
  <c r="AE855" i="3"/>
  <c r="N855" i="5" s="1"/>
  <c r="AG853" i="3"/>
  <c r="P853" i="5" s="1"/>
  <c r="AC852" i="3"/>
  <c r="L852" i="5" s="1"/>
  <c r="AE850" i="3"/>
  <c r="N850" i="5" s="1"/>
  <c r="AG848" i="3"/>
  <c r="P848" i="5" s="1"/>
  <c r="AB847" i="3"/>
  <c r="AD845" i="3"/>
  <c r="M845" i="5" s="1"/>
  <c r="AG843" i="3"/>
  <c r="P843" i="5" s="1"/>
  <c r="AB842" i="3"/>
  <c r="K842" i="5" s="1"/>
  <c r="AF840" i="3"/>
  <c r="AE1146" i="3"/>
  <c r="N1146" i="5" s="1"/>
  <c r="AC1020" i="3"/>
  <c r="L1020" i="5" s="1"/>
  <c r="AC970" i="3"/>
  <c r="L970" i="5" s="1"/>
  <c r="AD950" i="3"/>
  <c r="M950" i="5" s="1"/>
  <c r="AB939" i="3"/>
  <c r="K939" i="5" s="1"/>
  <c r="AF932" i="3"/>
  <c r="O932" i="5" s="1"/>
  <c r="Z923" i="3"/>
  <c r="AA923" i="3" s="1"/>
  <c r="AB917" i="3"/>
  <c r="AE910" i="3"/>
  <c r="N910" i="5" s="1"/>
  <c r="Z904" i="3"/>
  <c r="AA904" i="3" s="1"/>
  <c r="AB899" i="3"/>
  <c r="K899" i="5" s="1"/>
  <c r="AD892" i="3"/>
  <c r="M892" i="5" s="1"/>
  <c r="Z886" i="3"/>
  <c r="AA886" i="3" s="1"/>
  <c r="AB879" i="3"/>
  <c r="K879" i="5" s="1"/>
  <c r="Z874" i="3"/>
  <c r="AA874" i="3" s="1"/>
  <c r="Z869" i="3"/>
  <c r="AA869" i="3" s="1"/>
  <c r="AB864" i="3"/>
  <c r="K864" i="5" s="1"/>
  <c r="Z861" i="3"/>
  <c r="AA861" i="3" s="1"/>
  <c r="AE857" i="3"/>
  <c r="AC854" i="3"/>
  <c r="Z851" i="3"/>
  <c r="AA851" i="3" s="1"/>
  <c r="AE847" i="3"/>
  <c r="N847" i="5" s="1"/>
  <c r="AC844" i="3"/>
  <c r="L844" i="5" s="1"/>
  <c r="AF841" i="3"/>
  <c r="Z839" i="3"/>
  <c r="AA839" i="3" s="1"/>
  <c r="AC837" i="3"/>
  <c r="L837" i="5" s="1"/>
  <c r="AF835" i="3"/>
  <c r="O835" i="5" s="1"/>
  <c r="AE832" i="3"/>
  <c r="N832" i="5" s="1"/>
  <c r="Z831" i="3"/>
  <c r="AA831" i="3" s="1"/>
  <c r="AD829" i="3"/>
  <c r="M829" i="5" s="1"/>
  <c r="Z828" i="3"/>
  <c r="AA828" i="3" s="1"/>
  <c r="AC826" i="3"/>
  <c r="AE824" i="3"/>
  <c r="N824" i="5" s="1"/>
  <c r="Z823" i="3"/>
  <c r="AA823" i="3" s="1"/>
  <c r="AC821" i="3"/>
  <c r="L821" i="5" s="1"/>
  <c r="AF819" i="3"/>
  <c r="AB818" i="3"/>
  <c r="K818" i="5" s="1"/>
  <c r="AE816" i="3"/>
  <c r="N816" i="5" s="1"/>
  <c r="Z815" i="3"/>
  <c r="AA815" i="3" s="1"/>
  <c r="AC813" i="3"/>
  <c r="L813" i="5" s="1"/>
  <c r="AF811" i="3"/>
  <c r="O811" i="5" s="1"/>
  <c r="AD808" i="3"/>
  <c r="M808" i="5" s="1"/>
  <c r="AG806" i="3"/>
  <c r="P806" i="5" s="1"/>
  <c r="AC805" i="3"/>
  <c r="AG803" i="3"/>
  <c r="P803" i="5" s="1"/>
  <c r="AC802" i="3"/>
  <c r="L802" i="5" s="1"/>
  <c r="AE800" i="3"/>
  <c r="N800" i="5" s="1"/>
  <c r="Z799" i="3"/>
  <c r="AA799" i="3" s="1"/>
  <c r="AC797" i="3"/>
  <c r="L797" i="5" s="1"/>
  <c r="AE795" i="3"/>
  <c r="N795" i="5" s="1"/>
  <c r="AG793" i="3"/>
  <c r="P793" i="5" s="1"/>
  <c r="AB792" i="3"/>
  <c r="K792" i="5" s="1"/>
  <c r="AF790" i="3"/>
  <c r="O790" i="5" s="1"/>
  <c r="AE787" i="3"/>
  <c r="N787" i="5" s="1"/>
  <c r="AD784" i="3"/>
  <c r="M784" i="5" s="1"/>
  <c r="AF782" i="3"/>
  <c r="AB781" i="3"/>
  <c r="K781" i="5" s="1"/>
  <c r="AD779" i="3"/>
  <c r="M779" i="5" s="1"/>
  <c r="AG777" i="3"/>
  <c r="P777" i="5" s="1"/>
  <c r="AC776" i="3"/>
  <c r="L776" i="5" s="1"/>
  <c r="AF774" i="3"/>
  <c r="O774" i="5" s="1"/>
  <c r="Z773" i="3"/>
  <c r="AA773" i="3" s="1"/>
  <c r="AC771" i="3"/>
  <c r="L771" i="5" s="1"/>
  <c r="AF769" i="3"/>
  <c r="O769" i="5" s="1"/>
  <c r="AD766" i="3"/>
  <c r="M766" i="5" s="1"/>
  <c r="AG764" i="3"/>
  <c r="P764" i="5" s="1"/>
  <c r="AC763" i="3"/>
  <c r="L763" i="5" s="1"/>
  <c r="AE761" i="3"/>
  <c r="Z760" i="3"/>
  <c r="AA760" i="3" s="1"/>
  <c r="AC758" i="3"/>
  <c r="L758" i="5" s="1"/>
  <c r="AE756" i="3"/>
  <c r="N756" i="5" s="1"/>
  <c r="AG754" i="3"/>
  <c r="P754" i="5" s="1"/>
  <c r="AB753" i="3"/>
  <c r="K753" i="5" s="1"/>
  <c r="AF751" i="3"/>
  <c r="O751" i="5" s="1"/>
  <c r="AD748" i="3"/>
  <c r="M748" i="5" s="1"/>
  <c r="AF746" i="3"/>
  <c r="O746" i="5" s="1"/>
  <c r="AB745" i="3"/>
  <c r="K745" i="5" s="1"/>
  <c r="AE743" i="3"/>
  <c r="N743" i="5" s="1"/>
  <c r="Z742" i="3"/>
  <c r="AA742" i="3" s="1"/>
  <c r="AC740" i="3"/>
  <c r="AF738" i="3"/>
  <c r="O738" i="5" s="1"/>
  <c r="Z1145" i="3"/>
  <c r="AA1145" i="3" s="1"/>
  <c r="Z1037" i="3"/>
  <c r="AC967" i="3"/>
  <c r="L967" i="5" s="1"/>
  <c r="AF947" i="3"/>
  <c r="O947" i="5" s="1"/>
  <c r="AC931" i="3"/>
  <c r="L931" i="5" s="1"/>
  <c r="AD921" i="3"/>
  <c r="M921" i="5" s="1"/>
  <c r="AF916" i="3"/>
  <c r="O916" i="5" s="1"/>
  <c r="AD903" i="3"/>
  <c r="M903" i="5" s="1"/>
  <c r="AE898" i="3"/>
  <c r="N898" i="5" s="1"/>
  <c r="Z892" i="3"/>
  <c r="AA892" i="3" s="1"/>
  <c r="AD885" i="3"/>
  <c r="AE878" i="3"/>
  <c r="N878" i="5" s="1"/>
  <c r="AF873" i="3"/>
  <c r="O873" i="5" s="1"/>
  <c r="AF868" i="3"/>
  <c r="O868" i="5" s="1"/>
  <c r="AG863" i="3"/>
  <c r="P863" i="5" s="1"/>
  <c r="AF860" i="3"/>
  <c r="O860" i="5" s="1"/>
  <c r="AC857" i="3"/>
  <c r="L857" i="5" s="1"/>
  <c r="Z854" i="3"/>
  <c r="AF850" i="3"/>
  <c r="O850" i="5" s="1"/>
  <c r="AC847" i="3"/>
  <c r="L847" i="5" s="1"/>
  <c r="Z844" i="3"/>
  <c r="AA844" i="3" s="1"/>
  <c r="AD841" i="3"/>
  <c r="M841" i="5" s="1"/>
  <c r="AG838" i="3"/>
  <c r="AB837" i="3"/>
  <c r="K837" i="5" s="1"/>
  <c r="AE835" i="3"/>
  <c r="N835" i="5" s="1"/>
  <c r="Z834" i="3"/>
  <c r="AD832" i="3"/>
  <c r="AG830" i="3"/>
  <c r="P830" i="5" s="1"/>
  <c r="AC829" i="3"/>
  <c r="L829" i="5" s="1"/>
  <c r="AG827" i="3"/>
  <c r="P827" i="5" s="1"/>
  <c r="AB826" i="3"/>
  <c r="K826" i="5" s="1"/>
  <c r="AD824" i="3"/>
  <c r="M824" i="5" s="1"/>
  <c r="AG822" i="3"/>
  <c r="P822" i="5" s="1"/>
  <c r="AB821" i="3"/>
  <c r="AE819" i="3"/>
  <c r="AD816" i="3"/>
  <c r="M816" i="5" s="1"/>
  <c r="AG814" i="3"/>
  <c r="P814" i="5" s="1"/>
  <c r="AB813" i="3"/>
  <c r="K813" i="5" s="1"/>
  <c r="AE811" i="3"/>
  <c r="N811" i="5" s="1"/>
  <c r="Z810" i="3"/>
  <c r="AA810" i="3" s="1"/>
  <c r="AC808" i="3"/>
  <c r="L808" i="5" s="1"/>
  <c r="AF806" i="3"/>
  <c r="O806" i="5" s="1"/>
  <c r="AB805" i="3"/>
  <c r="K805" i="5" s="1"/>
  <c r="AF803" i="3"/>
  <c r="O803" i="5" s="1"/>
  <c r="AB802" i="3"/>
  <c r="K802" i="5" s="1"/>
  <c r="AD800" i="3"/>
  <c r="M800" i="5" s="1"/>
  <c r="AG798" i="3"/>
  <c r="AB797" i="3"/>
  <c r="K797" i="5" s="1"/>
  <c r="AD795" i="3"/>
  <c r="M795" i="5" s="1"/>
  <c r="AF793" i="3"/>
  <c r="O793" i="5" s="1"/>
  <c r="AE790" i="3"/>
  <c r="N790" i="5" s="1"/>
  <c r="Z789" i="3"/>
  <c r="AA789" i="3" s="1"/>
  <c r="AD787" i="3"/>
  <c r="M787" i="5" s="1"/>
  <c r="Z786" i="3"/>
  <c r="AA786" i="3" s="1"/>
  <c r="AC784" i="3"/>
  <c r="L784" i="5" s="1"/>
  <c r="AE782" i="3"/>
  <c r="N782" i="5" s="1"/>
  <c r="Z781" i="3"/>
  <c r="AA781" i="3" s="1"/>
  <c r="AC779" i="3"/>
  <c r="L779" i="5" s="1"/>
  <c r="AF777" i="3"/>
  <c r="AB776" i="3"/>
  <c r="K776" i="5" s="1"/>
  <c r="AE774" i="3"/>
  <c r="N774" i="5" s="1"/>
  <c r="AG772" i="3"/>
  <c r="P772" i="5" s="1"/>
  <c r="AB771" i="3"/>
  <c r="K771" i="5" s="1"/>
  <c r="AE769" i="3"/>
  <c r="N769" i="5" s="1"/>
  <c r="Z768" i="3"/>
  <c r="AC766" i="3"/>
  <c r="L766" i="5" s="1"/>
  <c r="AF764" i="3"/>
  <c r="O764" i="5" s="1"/>
  <c r="AB763" i="3"/>
  <c r="K763" i="5" s="1"/>
  <c r="AD761" i="3"/>
  <c r="M761" i="5" s="1"/>
  <c r="AG759" i="3"/>
  <c r="P759" i="5" s="1"/>
  <c r="AB758" i="3"/>
  <c r="AD756" i="3"/>
  <c r="M756" i="5" s="1"/>
  <c r="AF754" i="3"/>
  <c r="O754" i="5" s="1"/>
  <c r="AE751" i="3"/>
  <c r="N751" i="5" s="1"/>
  <c r="Z750" i="3"/>
  <c r="AA750" i="3" s="1"/>
  <c r="AC748" i="3"/>
  <c r="L748" i="5" s="1"/>
  <c r="AE746" i="3"/>
  <c r="N746" i="5" s="1"/>
  <c r="AD743" i="3"/>
  <c r="M743" i="5" s="1"/>
  <c r="AG741" i="3"/>
  <c r="P741" i="5" s="1"/>
  <c r="AB740" i="3"/>
  <c r="K740" i="5" s="1"/>
  <c r="AE738" i="3"/>
  <c r="N738" i="5" s="1"/>
  <c r="AE1030" i="3"/>
  <c r="N1030" i="5" s="1"/>
  <c r="AB967" i="3"/>
  <c r="AE947" i="3"/>
  <c r="N947" i="5" s="1"/>
  <c r="AB931" i="3"/>
  <c r="K931" i="5" s="1"/>
  <c r="AC921" i="3"/>
  <c r="L921" i="5" s="1"/>
  <c r="AE916" i="3"/>
  <c r="N916" i="5" s="1"/>
  <c r="Z910" i="3"/>
  <c r="AC903" i="3"/>
  <c r="L903" i="5" s="1"/>
  <c r="AD898" i="3"/>
  <c r="M898" i="5" s="1"/>
  <c r="AG891" i="3"/>
  <c r="P891" i="5" s="1"/>
  <c r="AC885" i="3"/>
  <c r="L885" i="5" s="1"/>
  <c r="AD878" i="3"/>
  <c r="M878" i="5" s="1"/>
  <c r="AE873" i="3"/>
  <c r="AE868" i="3"/>
  <c r="AE863" i="3"/>
  <c r="N863" i="5" s="1"/>
  <c r="AD860" i="3"/>
  <c r="M860" i="5" s="1"/>
  <c r="AF853" i="3"/>
  <c r="O853" i="5" s="1"/>
  <c r="AD850" i="3"/>
  <c r="Z847" i="3"/>
  <c r="AA847" i="3" s="1"/>
  <c r="AF843" i="3"/>
  <c r="O843" i="5" s="1"/>
  <c r="AF838" i="3"/>
  <c r="O838" i="5" s="1"/>
  <c r="Z837" i="3"/>
  <c r="AA837" i="3" s="1"/>
  <c r="AD835" i="3"/>
  <c r="M835" i="5" s="1"/>
  <c r="AG833" i="3"/>
  <c r="P833" i="5" s="1"/>
  <c r="AC832" i="3"/>
  <c r="L832" i="5" s="1"/>
  <c r="AF830" i="3"/>
  <c r="AB829" i="3"/>
  <c r="K829" i="5" s="1"/>
  <c r="AF827" i="3"/>
  <c r="O827" i="5" s="1"/>
  <c r="Z826" i="3"/>
  <c r="AA826" i="3" s="1"/>
  <c r="AC824" i="3"/>
  <c r="L824" i="5" s="1"/>
  <c r="AF822" i="3"/>
  <c r="O822" i="5" s="1"/>
  <c r="AD819" i="3"/>
  <c r="M819" i="5" s="1"/>
  <c r="Z818" i="3"/>
  <c r="AA818" i="3" s="1"/>
  <c r="AC816" i="3"/>
  <c r="L816" i="5" s="1"/>
  <c r="AF814" i="3"/>
  <c r="O814" i="5" s="1"/>
  <c r="AD811" i="3"/>
  <c r="M811" i="5" s="1"/>
  <c r="AG809" i="3"/>
  <c r="P809" i="5" s="1"/>
  <c r="AB808" i="3"/>
  <c r="AE806" i="3"/>
  <c r="N806" i="5" s="1"/>
  <c r="AE803" i="3"/>
  <c r="N803" i="5" s="1"/>
  <c r="Z802" i="3"/>
  <c r="AA802" i="3" s="1"/>
  <c r="AC800" i="3"/>
  <c r="L800" i="5" s="1"/>
  <c r="AF798" i="3"/>
  <c r="O798" i="5" s="1"/>
  <c r="Z797" i="3"/>
  <c r="AA797" i="3" s="1"/>
  <c r="AC795" i="3"/>
  <c r="L795" i="5" s="1"/>
  <c r="AE793" i="3"/>
  <c r="N793" i="5" s="1"/>
  <c r="Z792" i="3"/>
  <c r="AA792" i="3" s="1"/>
  <c r="AD790" i="3"/>
  <c r="M790" i="5" s="1"/>
  <c r="AG788" i="3"/>
  <c r="P788" i="5" s="1"/>
  <c r="AC787" i="3"/>
  <c r="AG785" i="3"/>
  <c r="P785" i="5" s="1"/>
  <c r="AB784" i="3"/>
  <c r="K784" i="5" s="1"/>
  <c r="AD782" i="3"/>
  <c r="M782" i="5" s="1"/>
  <c r="AG780" i="3"/>
  <c r="P780" i="5" s="1"/>
  <c r="AB779" i="3"/>
  <c r="K779" i="5" s="1"/>
  <c r="AE777" i="3"/>
  <c r="N777" i="5" s="1"/>
  <c r="AD774" i="3"/>
  <c r="M774" i="5" s="1"/>
  <c r="AF772" i="3"/>
  <c r="O772" i="5" s="1"/>
  <c r="AD769" i="3"/>
  <c r="M769" i="5" s="1"/>
  <c r="AG767" i="3"/>
  <c r="P767" i="5" s="1"/>
  <c r="AD1030" i="3"/>
  <c r="M1030" i="5" s="1"/>
  <c r="AG1014" i="3"/>
  <c r="AG983" i="3"/>
  <c r="P983" i="5" s="1"/>
  <c r="Z964" i="3"/>
  <c r="AA964" i="3" s="1"/>
  <c r="Z946" i="3"/>
  <c r="AA946" i="3" s="1"/>
  <c r="AF929" i="3"/>
  <c r="O929" i="5" s="1"/>
  <c r="AF915" i="3"/>
  <c r="O915" i="5" s="1"/>
  <c r="Z909" i="3"/>
  <c r="AA909" i="3" s="1"/>
  <c r="AD897" i="3"/>
  <c r="M897" i="5" s="1"/>
  <c r="AG890" i="3"/>
  <c r="P890" i="5" s="1"/>
  <c r="AC884" i="3"/>
  <c r="L884" i="5" s="1"/>
  <c r="AE877" i="3"/>
  <c r="N877" i="5" s="1"/>
  <c r="AE872" i="3"/>
  <c r="N872" i="5" s="1"/>
  <c r="AE867" i="3"/>
  <c r="AD863" i="3"/>
  <c r="AC860" i="3"/>
  <c r="L860" i="5" s="1"/>
  <c r="Z857" i="3"/>
  <c r="AA857" i="3" s="1"/>
  <c r="AE853" i="3"/>
  <c r="N853" i="5" s="1"/>
  <c r="AC850" i="3"/>
  <c r="L850" i="5" s="1"/>
  <c r="AG846" i="3"/>
  <c r="P846" i="5" s="1"/>
  <c r="AE843" i="3"/>
  <c r="N843" i="5" s="1"/>
  <c r="AE838" i="3"/>
  <c r="N838" i="5" s="1"/>
  <c r="AG836" i="3"/>
  <c r="P836" i="5" s="1"/>
  <c r="AC835" i="3"/>
  <c r="L835" i="5" s="1"/>
  <c r="AF833" i="3"/>
  <c r="O833" i="5" s="1"/>
  <c r="AB832" i="3"/>
  <c r="AE830" i="3"/>
  <c r="N830" i="5" s="1"/>
  <c r="AE827" i="3"/>
  <c r="N827" i="5" s="1"/>
  <c r="AG825" i="3"/>
  <c r="P825" i="5" s="1"/>
  <c r="AB824" i="3"/>
  <c r="K824" i="5" s="1"/>
  <c r="AE822" i="3"/>
  <c r="N822" i="5" s="1"/>
  <c r="Z821" i="3"/>
  <c r="AA821" i="3" s="1"/>
  <c r="AC819" i="3"/>
  <c r="L819" i="5" s="1"/>
  <c r="AG817" i="3"/>
  <c r="P817" i="5" s="1"/>
  <c r="AB816" i="3"/>
  <c r="K816" i="5" s="1"/>
  <c r="AE814" i="3"/>
  <c r="N814" i="5" s="1"/>
  <c r="Z813" i="3"/>
  <c r="AA813" i="3" s="1"/>
  <c r="AC811" i="3"/>
  <c r="AF809" i="3"/>
  <c r="O809" i="5" s="1"/>
  <c r="Z808" i="3"/>
  <c r="AA808" i="3" s="1"/>
  <c r="AD806" i="3"/>
  <c r="M806" i="5" s="1"/>
  <c r="AD803" i="3"/>
  <c r="AG801" i="3"/>
  <c r="P801" i="5" s="1"/>
  <c r="AB800" i="3"/>
  <c r="K800" i="5" s="1"/>
  <c r="AE798" i="3"/>
  <c r="N798" i="5" s="1"/>
  <c r="AG796" i="3"/>
  <c r="AB795" i="3"/>
  <c r="K795" i="5" s="1"/>
  <c r="AD793" i="3"/>
  <c r="M793" i="5" s="1"/>
  <c r="AG791" i="3"/>
  <c r="P791" i="5" s="1"/>
  <c r="AC790" i="3"/>
  <c r="AF788" i="3"/>
  <c r="O788" i="5" s="1"/>
  <c r="AB787" i="3"/>
  <c r="K787" i="5" s="1"/>
  <c r="AF785" i="3"/>
  <c r="O785" i="5" s="1"/>
  <c r="Z784" i="3"/>
  <c r="AA784" i="3" s="1"/>
  <c r="AC782" i="3"/>
  <c r="L782" i="5" s="1"/>
  <c r="AF780" i="3"/>
  <c r="O780" i="5" s="1"/>
  <c r="AD777" i="3"/>
  <c r="M777" i="5" s="1"/>
  <c r="Z776" i="3"/>
  <c r="AA776" i="3" s="1"/>
  <c r="AC774" i="3"/>
  <c r="L774" i="5" s="1"/>
  <c r="AE772" i="3"/>
  <c r="N772" i="5" s="1"/>
  <c r="Z771" i="3"/>
  <c r="AC769" i="3"/>
  <c r="AF767" i="3"/>
  <c r="O767" i="5" s="1"/>
  <c r="Z766" i="3"/>
  <c r="AA766" i="3" s="1"/>
  <c r="AD764" i="3"/>
  <c r="M764" i="5" s="1"/>
  <c r="AG762" i="3"/>
  <c r="P762" i="5" s="1"/>
  <c r="AB761" i="3"/>
  <c r="K761" i="5" s="1"/>
  <c r="AE759" i="3"/>
  <c r="N759" i="5" s="1"/>
  <c r="AG757" i="3"/>
  <c r="P757" i="5" s="1"/>
  <c r="AB756" i="3"/>
  <c r="K756" i="5" s="1"/>
  <c r="AD754" i="3"/>
  <c r="M754" i="5" s="1"/>
  <c r="AG752" i="3"/>
  <c r="P752" i="5" s="1"/>
  <c r="AC751" i="3"/>
  <c r="L751" i="5" s="1"/>
  <c r="AF749" i="3"/>
  <c r="Z748" i="3"/>
  <c r="AA748" i="3" s="1"/>
  <c r="AC746" i="3"/>
  <c r="L746" i="5" s="1"/>
  <c r="AG744" i="3"/>
  <c r="P744" i="5" s="1"/>
  <c r="AB743" i="3"/>
  <c r="K743" i="5" s="1"/>
  <c r="AE741" i="3"/>
  <c r="N741" i="5" s="1"/>
  <c r="AF1014" i="3"/>
  <c r="O1014" i="5" s="1"/>
  <c r="AF983" i="3"/>
  <c r="O983" i="5" s="1"/>
  <c r="AG963" i="3"/>
  <c r="P963" i="5" s="1"/>
  <c r="AG945" i="3"/>
  <c r="P945" i="5" s="1"/>
  <c r="AE929" i="3"/>
  <c r="N929" i="5" s="1"/>
  <c r="AB915" i="3"/>
  <c r="K915" i="5" s="1"/>
  <c r="AD908" i="3"/>
  <c r="AG896" i="3"/>
  <c r="AC890" i="3"/>
  <c r="L890" i="5" s="1"/>
  <c r="AF883" i="3"/>
  <c r="O883" i="5" s="1"/>
  <c r="AC877" i="3"/>
  <c r="L877" i="5" s="1"/>
  <c r="AC872" i="3"/>
  <c r="L872" i="5" s="1"/>
  <c r="AC867" i="3"/>
  <c r="L867" i="5" s="1"/>
  <c r="AC863" i="3"/>
  <c r="L863" i="5" s="1"/>
  <c r="AB860" i="3"/>
  <c r="K860" i="5" s="1"/>
  <c r="AG856" i="3"/>
  <c r="P856" i="5" s="1"/>
  <c r="AD853" i="3"/>
  <c r="M853" i="5" s="1"/>
  <c r="AB850" i="3"/>
  <c r="K850" i="5" s="1"/>
  <c r="AF846" i="3"/>
  <c r="AD843" i="3"/>
  <c r="M843" i="5" s="1"/>
  <c r="AG840" i="3"/>
  <c r="P840" i="5" s="1"/>
  <c r="AD838" i="3"/>
  <c r="M838" i="5" s="1"/>
  <c r="AF836" i="3"/>
  <c r="O836" i="5" s="1"/>
  <c r="AB835" i="3"/>
  <c r="K835" i="5" s="1"/>
  <c r="AE833" i="3"/>
  <c r="N833" i="5" s="1"/>
  <c r="Z832" i="3"/>
  <c r="AA832" i="3" s="1"/>
  <c r="AD830" i="3"/>
  <c r="M830" i="5" s="1"/>
  <c r="AD827" i="3"/>
  <c r="M827" i="5" s="1"/>
  <c r="AF825" i="3"/>
  <c r="O825" i="5" s="1"/>
  <c r="AD822" i="3"/>
  <c r="AG820" i="3"/>
  <c r="AB819" i="3"/>
  <c r="K819" i="5" s="1"/>
  <c r="AF817" i="3"/>
  <c r="O817" i="5" s="1"/>
  <c r="AD814" i="3"/>
  <c r="M814" i="5" s="1"/>
  <c r="AG812" i="3"/>
  <c r="P812" i="5" s="1"/>
  <c r="AB811" i="3"/>
  <c r="K811" i="5" s="1"/>
  <c r="AE809" i="3"/>
  <c r="N809" i="5" s="1"/>
  <c r="AG807" i="3"/>
  <c r="P807" i="5" s="1"/>
  <c r="AC806" i="3"/>
  <c r="L806" i="5" s="1"/>
  <c r="AG804" i="3"/>
  <c r="P804" i="5" s="1"/>
  <c r="AC803" i="3"/>
  <c r="L803" i="5" s="1"/>
  <c r="AF801" i="3"/>
  <c r="O801" i="5" s="1"/>
  <c r="AD798" i="3"/>
  <c r="AF796" i="3"/>
  <c r="O796" i="5" s="1"/>
  <c r="Z795" i="3"/>
  <c r="AA795" i="3" s="1"/>
  <c r="AC793" i="3"/>
  <c r="L793" i="5" s="1"/>
  <c r="AF791" i="3"/>
  <c r="O791" i="5" s="1"/>
  <c r="AB790" i="3"/>
  <c r="K790" i="5" s="1"/>
  <c r="AE788" i="3"/>
  <c r="N788" i="5" s="1"/>
  <c r="AE785" i="3"/>
  <c r="N785" i="5" s="1"/>
  <c r="AG783" i="3"/>
  <c r="P783" i="5" s="1"/>
  <c r="AB782" i="3"/>
  <c r="K782" i="5" s="1"/>
  <c r="AE780" i="3"/>
  <c r="N780" i="5" s="1"/>
  <c r="Z779" i="3"/>
  <c r="AA779" i="3" s="1"/>
  <c r="AC777" i="3"/>
  <c r="AG775" i="3"/>
  <c r="P775" i="5" s="1"/>
  <c r="AB774" i="3"/>
  <c r="K774" i="5" s="1"/>
  <c r="AD772" i="3"/>
  <c r="M772" i="5" s="1"/>
  <c r="AG770" i="3"/>
  <c r="P770" i="5" s="1"/>
  <c r="AB769" i="3"/>
  <c r="K769" i="5" s="1"/>
  <c r="AE767" i="3"/>
  <c r="N767" i="5" s="1"/>
  <c r="AG765" i="3"/>
  <c r="P765" i="5" s="1"/>
  <c r="AC764" i="3"/>
  <c r="L764" i="5" s="1"/>
  <c r="AF762" i="3"/>
  <c r="O762" i="5" s="1"/>
  <c r="AD759" i="3"/>
  <c r="M759" i="5" s="1"/>
  <c r="AF757" i="3"/>
  <c r="O757" i="5" s="1"/>
  <c r="Z756" i="3"/>
  <c r="AA756" i="3" s="1"/>
  <c r="AC754" i="3"/>
  <c r="L754" i="5" s="1"/>
  <c r="AF752" i="3"/>
  <c r="O752" i="5" s="1"/>
  <c r="AB751" i="3"/>
  <c r="K751" i="5" s="1"/>
  <c r="AE749" i="3"/>
  <c r="N749" i="5" s="1"/>
  <c r="AG747" i="3"/>
  <c r="P747" i="5" s="1"/>
  <c r="AB746" i="3"/>
  <c r="K746" i="5" s="1"/>
  <c r="AF744" i="3"/>
  <c r="O744" i="5" s="1"/>
  <c r="AD741" i="3"/>
  <c r="M741" i="5" s="1"/>
  <c r="AG739" i="3"/>
  <c r="P739" i="5" s="1"/>
  <c r="AB738" i="3"/>
  <c r="K738" i="5" s="1"/>
  <c r="AC1008" i="3"/>
  <c r="L1008" i="5" s="1"/>
  <c r="AD977" i="3"/>
  <c r="AF960" i="3"/>
  <c r="O960" i="5" s="1"/>
  <c r="AC944" i="3"/>
  <c r="L944" i="5" s="1"/>
  <c r="AG937" i="3"/>
  <c r="P937" i="5" s="1"/>
  <c r="Z928" i="3"/>
  <c r="AA928" i="3" s="1"/>
  <c r="AG919" i="3"/>
  <c r="P919" i="5" s="1"/>
  <c r="Z915" i="3"/>
  <c r="AA915" i="3" s="1"/>
  <c r="AC908" i="3"/>
  <c r="L908" i="5" s="1"/>
  <c r="AD902" i="3"/>
  <c r="M902" i="5" s="1"/>
  <c r="AF896" i="3"/>
  <c r="O896" i="5" s="1"/>
  <c r="AB890" i="3"/>
  <c r="K890" i="5" s="1"/>
  <c r="AE883" i="3"/>
  <c r="N883" i="5" s="1"/>
  <c r="Z877" i="3"/>
  <c r="AA877" i="3" s="1"/>
  <c r="Z872" i="3"/>
  <c r="AA872" i="3" s="1"/>
  <c r="Z867" i="3"/>
  <c r="AA867" i="3" s="1"/>
  <c r="Z863" i="3"/>
  <c r="AF859" i="3"/>
  <c r="AD856" i="3"/>
  <c r="M856" i="5" s="1"/>
  <c r="AF849" i="3"/>
  <c r="O849" i="5" s="1"/>
  <c r="AC846" i="3"/>
  <c r="L846" i="5" s="1"/>
  <c r="AC843" i="3"/>
  <c r="L843" i="5" s="1"/>
  <c r="AE840" i="3"/>
  <c r="N840" i="5" s="1"/>
  <c r="AC838" i="3"/>
  <c r="L838" i="5" s="1"/>
  <c r="AE836" i="3"/>
  <c r="N836" i="5" s="1"/>
  <c r="Z835" i="3"/>
  <c r="AA835" i="3" s="1"/>
  <c r="AD833" i="3"/>
  <c r="M833" i="5" s="1"/>
  <c r="AG831" i="3"/>
  <c r="P831" i="5" s="1"/>
  <c r="AC830" i="3"/>
  <c r="L830" i="5" s="1"/>
  <c r="AG828" i="3"/>
  <c r="P828" i="5" s="1"/>
  <c r="AC827" i="3"/>
  <c r="L827" i="5" s="1"/>
  <c r="AE825" i="3"/>
  <c r="N825" i="5" s="1"/>
  <c r="Z824" i="3"/>
  <c r="AA824" i="3" s="1"/>
  <c r="AC822" i="3"/>
  <c r="L822" i="5" s="1"/>
  <c r="AF820" i="3"/>
  <c r="O820" i="5" s="1"/>
  <c r="AE817" i="3"/>
  <c r="N817" i="5" s="1"/>
  <c r="AC814" i="3"/>
  <c r="L814" i="5" s="1"/>
  <c r="AF812" i="3"/>
  <c r="Z811" i="3"/>
  <c r="AA811" i="3" s="1"/>
  <c r="AD809" i="3"/>
  <c r="M809" i="5" s="1"/>
  <c r="AF807" i="3"/>
  <c r="O807" i="5" s="1"/>
  <c r="AB806" i="3"/>
  <c r="K806" i="5" s="1"/>
  <c r="AF804" i="3"/>
  <c r="O804" i="5" s="1"/>
  <c r="AB803" i="3"/>
  <c r="K803" i="5" s="1"/>
  <c r="AE801" i="3"/>
  <c r="N801" i="5" s="1"/>
  <c r="Z800" i="3"/>
  <c r="AA800" i="3" s="1"/>
  <c r="AC798" i="3"/>
  <c r="L798" i="5" s="1"/>
  <c r="AE796" i="3"/>
  <c r="N796" i="5" s="1"/>
  <c r="AG794" i="3"/>
  <c r="P794" i="5" s="1"/>
  <c r="AB793" i="3"/>
  <c r="AE791" i="3"/>
  <c r="N791" i="5" s="1"/>
  <c r="Z790" i="3"/>
  <c r="AA790" i="3" s="1"/>
  <c r="AD788" i="3"/>
  <c r="M788" i="5" s="1"/>
  <c r="AD785" i="3"/>
  <c r="M785" i="5" s="1"/>
  <c r="AF783" i="3"/>
  <c r="O783" i="5" s="1"/>
  <c r="AD780" i="3"/>
  <c r="M780" i="5" s="1"/>
  <c r="AG778" i="3"/>
  <c r="P778" i="5" s="1"/>
  <c r="AB777" i="3"/>
  <c r="K777" i="5" s="1"/>
  <c r="AF775" i="3"/>
  <c r="O775" i="5" s="1"/>
  <c r="Z774" i="3"/>
  <c r="AA774" i="3" s="1"/>
  <c r="AC772" i="3"/>
  <c r="L772" i="5" s="1"/>
  <c r="AF770" i="3"/>
  <c r="Z769" i="3"/>
  <c r="AA769" i="3" s="1"/>
  <c r="AD767" i="3"/>
  <c r="M767" i="5" s="1"/>
  <c r="AF765" i="3"/>
  <c r="O765" i="5" s="1"/>
  <c r="AB764" i="3"/>
  <c r="K764" i="5" s="1"/>
  <c r="AE762" i="3"/>
  <c r="N762" i="5" s="1"/>
  <c r="Z761" i="3"/>
  <c r="AA761" i="3" s="1"/>
  <c r="AC759" i="3"/>
  <c r="L759" i="5" s="1"/>
  <c r="AE757" i="3"/>
  <c r="N757" i="5" s="1"/>
  <c r="AG755" i="3"/>
  <c r="P755" i="5" s="1"/>
  <c r="AB754" i="3"/>
  <c r="K754" i="5" s="1"/>
  <c r="AE752" i="3"/>
  <c r="Z751" i="3"/>
  <c r="AA751" i="3" s="1"/>
  <c r="AD749" i="3"/>
  <c r="M749" i="5" s="1"/>
  <c r="AF747" i="3"/>
  <c r="O747" i="5" s="1"/>
  <c r="AE744" i="3"/>
  <c r="N744" i="5" s="1"/>
  <c r="Z743" i="3"/>
  <c r="AA743" i="3" s="1"/>
  <c r="AC741" i="3"/>
  <c r="L741" i="5" s="1"/>
  <c r="AF739" i="3"/>
  <c r="O739" i="5" s="1"/>
  <c r="AE736" i="3"/>
  <c r="AF1076" i="3"/>
  <c r="O1076" i="5" s="1"/>
  <c r="AB1008" i="3"/>
  <c r="K1008" i="5" s="1"/>
  <c r="AC977" i="3"/>
  <c r="L977" i="5" s="1"/>
  <c r="AE960" i="3"/>
  <c r="N960" i="5" s="1"/>
  <c r="AB944" i="3"/>
  <c r="AF937" i="3"/>
  <c r="O937" i="5" s="1"/>
  <c r="AG927" i="3"/>
  <c r="P927" i="5" s="1"/>
  <c r="AF919" i="3"/>
  <c r="O919" i="5" s="1"/>
  <c r="Z914" i="3"/>
  <c r="AA914" i="3" s="1"/>
  <c r="AC907" i="3"/>
  <c r="L907" i="5" s="1"/>
  <c r="AG895" i="3"/>
  <c r="P895" i="5" s="1"/>
  <c r="AB889" i="3"/>
  <c r="K889" i="5" s="1"/>
  <c r="AE882" i="3"/>
  <c r="N882" i="5" s="1"/>
  <c r="AG876" i="3"/>
  <c r="P876" i="5" s="1"/>
  <c r="AG871" i="3"/>
  <c r="P871" i="5" s="1"/>
  <c r="AG866" i="3"/>
  <c r="P866" i="5" s="1"/>
  <c r="AE862" i="3"/>
  <c r="AC859" i="3"/>
  <c r="L859" i="5" s="1"/>
  <c r="Z856" i="3"/>
  <c r="AA856" i="3" s="1"/>
  <c r="AF852" i="3"/>
  <c r="O852" i="5" s="1"/>
  <c r="AC849" i="3"/>
  <c r="L849" i="5" s="1"/>
  <c r="AG845" i="3"/>
  <c r="P845" i="5" s="1"/>
  <c r="Z843" i="3"/>
  <c r="AA843" i="3" s="1"/>
  <c r="AD840" i="3"/>
  <c r="M840" i="5" s="1"/>
  <c r="AB838" i="3"/>
  <c r="K838" i="5" s="1"/>
  <c r="AD836" i="3"/>
  <c r="M836" i="5" s="1"/>
  <c r="AG834" i="3"/>
  <c r="P834" i="5" s="1"/>
  <c r="AC833" i="3"/>
  <c r="L833" i="5" s="1"/>
  <c r="AF831" i="3"/>
  <c r="AB830" i="3"/>
  <c r="K830" i="5" s="1"/>
  <c r="AF828" i="3"/>
  <c r="O828" i="5" s="1"/>
  <c r="AB827" i="3"/>
  <c r="K827" i="5" s="1"/>
  <c r="AD825" i="3"/>
  <c r="M825" i="5" s="1"/>
  <c r="AG823" i="3"/>
  <c r="P823" i="5" s="1"/>
  <c r="AB822" i="3"/>
  <c r="K822" i="5" s="1"/>
  <c r="AE820" i="3"/>
  <c r="N820" i="5" s="1"/>
  <c r="Z819" i="3"/>
  <c r="AA819" i="3" s="1"/>
  <c r="AD817" i="3"/>
  <c r="M817" i="5" s="1"/>
  <c r="AG815" i="3"/>
  <c r="P815" i="5" s="1"/>
  <c r="AB814" i="3"/>
  <c r="K814" i="5" s="1"/>
  <c r="AE812" i="3"/>
  <c r="AG810" i="3"/>
  <c r="P810" i="5" s="1"/>
  <c r="AC809" i="3"/>
  <c r="L809" i="5" s="1"/>
  <c r="AE807" i="3"/>
  <c r="N807" i="5" s="1"/>
  <c r="AE804" i="3"/>
  <c r="N804" i="5" s="1"/>
  <c r="AD801" i="3"/>
  <c r="M801" i="5" s="1"/>
  <c r="AG799" i="3"/>
  <c r="P799" i="5" s="1"/>
  <c r="AB798" i="3"/>
  <c r="K798" i="5" s="1"/>
  <c r="AD796" i="3"/>
  <c r="M796" i="5" s="1"/>
  <c r="AF794" i="3"/>
  <c r="O794" i="5" s="1"/>
  <c r="Z793" i="3"/>
  <c r="AA793" i="3" s="1"/>
  <c r="AD791" i="3"/>
  <c r="AG789" i="3"/>
  <c r="AC788" i="3"/>
  <c r="L788" i="5" s="1"/>
  <c r="AG786" i="3"/>
  <c r="P786" i="5" s="1"/>
  <c r="AC785" i="3"/>
  <c r="L785" i="5" s="1"/>
  <c r="AE783" i="3"/>
  <c r="N783" i="5" s="1"/>
  <c r="Z782" i="3"/>
  <c r="AA782" i="3" s="1"/>
  <c r="AC780" i="3"/>
  <c r="L780" i="5" s="1"/>
  <c r="AF778" i="3"/>
  <c r="O778" i="5" s="1"/>
  <c r="AE775" i="3"/>
  <c r="N775" i="5" s="1"/>
  <c r="AG773" i="3"/>
  <c r="P773" i="5" s="1"/>
  <c r="AB772" i="3"/>
  <c r="K772" i="5" s="1"/>
  <c r="AE770" i="3"/>
  <c r="AG768" i="3"/>
  <c r="AC767" i="3"/>
  <c r="L767" i="5" s="1"/>
  <c r="AE765" i="3"/>
  <c r="N765" i="5" s="1"/>
  <c r="AD762" i="3"/>
  <c r="M762" i="5" s="1"/>
  <c r="AG760" i="3"/>
  <c r="P760" i="5" s="1"/>
  <c r="AB759" i="3"/>
  <c r="K759" i="5" s="1"/>
  <c r="AD757" i="3"/>
  <c r="M757" i="5" s="1"/>
  <c r="AF755" i="3"/>
  <c r="Z754" i="3"/>
  <c r="AA754" i="3" s="1"/>
  <c r="AD752" i="3"/>
  <c r="M752" i="5" s="1"/>
  <c r="AG750" i="3"/>
  <c r="P750" i="5" s="1"/>
  <c r="AC749" i="3"/>
  <c r="L749" i="5" s="1"/>
  <c r="AE747" i="3"/>
  <c r="AD744" i="3"/>
  <c r="M744" i="5" s="1"/>
  <c r="AG742" i="3"/>
  <c r="P742" i="5" s="1"/>
  <c r="AF1001" i="3"/>
  <c r="O1001" i="5" s="1"/>
  <c r="AC957" i="3"/>
  <c r="L957" i="5" s="1"/>
  <c r="AE942" i="3"/>
  <c r="N942" i="5" s="1"/>
  <c r="AC936" i="3"/>
  <c r="L936" i="5" s="1"/>
  <c r="AC926" i="3"/>
  <c r="L926" i="5" s="1"/>
  <c r="AD913" i="3"/>
  <c r="M913" i="5" s="1"/>
  <c r="AF906" i="3"/>
  <c r="O906" i="5" s="1"/>
  <c r="AC895" i="3"/>
  <c r="L895" i="5" s="1"/>
  <c r="AF888" i="3"/>
  <c r="Z882" i="3"/>
  <c r="AA882" i="3" s="1"/>
  <c r="AG875" i="3"/>
  <c r="P875" i="5" s="1"/>
  <c r="Z871" i="3"/>
  <c r="AA871" i="3" s="1"/>
  <c r="AG865" i="3"/>
  <c r="P865" i="5" s="1"/>
  <c r="AC862" i="3"/>
  <c r="L862" i="5" s="1"/>
  <c r="Z859" i="3"/>
  <c r="AA859" i="3" s="1"/>
  <c r="AF855" i="3"/>
  <c r="O855" i="5" s="1"/>
  <c r="AD852" i="3"/>
  <c r="M852" i="5" s="1"/>
  <c r="Z849" i="3"/>
  <c r="AA849" i="3" s="1"/>
  <c r="AE845" i="3"/>
  <c r="N845" i="5" s="1"/>
  <c r="AE842" i="3"/>
  <c r="N842" i="5" s="1"/>
  <c r="AC840" i="3"/>
  <c r="L840" i="5" s="1"/>
  <c r="Z838" i="3"/>
  <c r="AA838" i="3" s="1"/>
  <c r="AC836" i="3"/>
  <c r="L836" i="5" s="1"/>
  <c r="AF834" i="3"/>
  <c r="O834" i="5" s="1"/>
  <c r="AB833" i="3"/>
  <c r="K833" i="5" s="1"/>
  <c r="AE831" i="3"/>
  <c r="N831" i="5" s="1"/>
  <c r="AE828" i="3"/>
  <c r="N828" i="5" s="1"/>
  <c r="Z827" i="3"/>
  <c r="AC825" i="3"/>
  <c r="L825" i="5" s="1"/>
  <c r="AF823" i="3"/>
  <c r="O823" i="5" s="1"/>
  <c r="Z822" i="3"/>
  <c r="AA822" i="3" s="1"/>
  <c r="AD820" i="3"/>
  <c r="M820" i="5" s="1"/>
  <c r="AG818" i="3"/>
  <c r="P818" i="5" s="1"/>
  <c r="AC817" i="3"/>
  <c r="AF815" i="3"/>
  <c r="O815" i="5" s="1"/>
  <c r="Z814" i="3"/>
  <c r="AA814" i="3" s="1"/>
  <c r="AD812" i="3"/>
  <c r="M812" i="5" s="1"/>
  <c r="AF810" i="3"/>
  <c r="AB809" i="3"/>
  <c r="K809" i="5" s="1"/>
  <c r="AD807" i="3"/>
  <c r="M807" i="5" s="1"/>
  <c r="Z806" i="3"/>
  <c r="AA806" i="3" s="1"/>
  <c r="AD804" i="3"/>
  <c r="M804" i="5" s="1"/>
  <c r="Z803" i="3"/>
  <c r="AA803" i="3" s="1"/>
  <c r="AC801" i="3"/>
  <c r="L801" i="5" s="1"/>
  <c r="AF799" i="3"/>
  <c r="O799" i="5" s="1"/>
  <c r="Z798" i="3"/>
  <c r="AA798" i="3" s="1"/>
  <c r="AC796" i="3"/>
  <c r="L796" i="5" s="1"/>
  <c r="AE794" i="3"/>
  <c r="N794" i="5" s="1"/>
  <c r="AG792" i="3"/>
  <c r="P792" i="5" s="1"/>
  <c r="AC791" i="3"/>
  <c r="L791" i="5" s="1"/>
  <c r="AF789" i="3"/>
  <c r="O789" i="5" s="1"/>
  <c r="AB788" i="3"/>
  <c r="K788" i="5" s="1"/>
  <c r="AF786" i="3"/>
  <c r="O786" i="5" s="1"/>
  <c r="AB785" i="3"/>
  <c r="K785" i="5" s="1"/>
  <c r="AD783" i="3"/>
  <c r="M783" i="5" s="1"/>
  <c r="AG781" i="3"/>
  <c r="P781" i="5" s="1"/>
  <c r="AB780" i="3"/>
  <c r="K780" i="5" s="1"/>
  <c r="AE778" i="3"/>
  <c r="Z777" i="3"/>
  <c r="AA777" i="3" s="1"/>
  <c r="AD775" i="3"/>
  <c r="M775" i="5" s="1"/>
  <c r="AF773" i="3"/>
  <c r="O773" i="5" s="1"/>
  <c r="Z772" i="3"/>
  <c r="AA772" i="3" s="1"/>
  <c r="AD770" i="3"/>
  <c r="M770" i="5" s="1"/>
  <c r="AF768" i="3"/>
  <c r="O768" i="5" s="1"/>
  <c r="AB767" i="3"/>
  <c r="K767" i="5" s="1"/>
  <c r="AD765" i="3"/>
  <c r="M765" i="5" s="1"/>
  <c r="Z764" i="3"/>
  <c r="AA764" i="3" s="1"/>
  <c r="AC762" i="3"/>
  <c r="L762" i="5" s="1"/>
  <c r="AF760" i="3"/>
  <c r="O760" i="5" s="1"/>
  <c r="Z759" i="3"/>
  <c r="AA759" i="3" s="1"/>
  <c r="AC757" i="3"/>
  <c r="L757" i="5" s="1"/>
  <c r="AE755" i="3"/>
  <c r="N755" i="5" s="1"/>
  <c r="AG753" i="3"/>
  <c r="P753" i="5" s="1"/>
  <c r="AC752" i="3"/>
  <c r="L752" i="5" s="1"/>
  <c r="AF750" i="3"/>
  <c r="O750" i="5" s="1"/>
  <c r="AB749" i="3"/>
  <c r="K749" i="5" s="1"/>
  <c r="AD747" i="3"/>
  <c r="M747" i="5" s="1"/>
  <c r="AG745" i="3"/>
  <c r="P745" i="5" s="1"/>
  <c r="AC744" i="3"/>
  <c r="L744" i="5" s="1"/>
  <c r="AF742" i="3"/>
  <c r="O742" i="5" s="1"/>
  <c r="Z741" i="3"/>
  <c r="AA741" i="3" s="1"/>
  <c r="AD739" i="3"/>
  <c r="AG737" i="3"/>
  <c r="AE1248" i="3"/>
  <c r="N1248" i="5" s="1"/>
  <c r="AF1058" i="3"/>
  <c r="O1058" i="5" s="1"/>
  <c r="AF1026" i="3"/>
  <c r="O1026" i="5" s="1"/>
  <c r="AE1001" i="3"/>
  <c r="N1001" i="5" s="1"/>
  <c r="AB957" i="3"/>
  <c r="K957" i="5" s="1"/>
  <c r="AD942" i="3"/>
  <c r="M942" i="5" s="1"/>
  <c r="AB936" i="3"/>
  <c r="K936" i="5" s="1"/>
  <c r="AB926" i="3"/>
  <c r="K926" i="5" s="1"/>
  <c r="AC913" i="3"/>
  <c r="L913" i="5" s="1"/>
  <c r="AE906" i="3"/>
  <c r="N906" i="5" s="1"/>
  <c r="AG901" i="3"/>
  <c r="AB895" i="3"/>
  <c r="K895" i="5" s="1"/>
  <c r="AE888" i="3"/>
  <c r="N888" i="5" s="1"/>
  <c r="AG881" i="3"/>
  <c r="P881" i="5" s="1"/>
  <c r="AE875" i="3"/>
  <c r="N875" i="5" s="1"/>
  <c r="AF870" i="3"/>
  <c r="O870" i="5" s="1"/>
  <c r="AE865" i="3"/>
  <c r="N865" i="5" s="1"/>
  <c r="AF858" i="3"/>
  <c r="O858" i="5" s="1"/>
  <c r="AD855" i="3"/>
  <c r="M855" i="5" s="1"/>
  <c r="AB852" i="3"/>
  <c r="K852" i="5" s="1"/>
  <c r="AF848" i="3"/>
  <c r="O848" i="5" s="1"/>
  <c r="AC845" i="3"/>
  <c r="AC842" i="3"/>
  <c r="AB840" i="3"/>
  <c r="K840" i="5" s="1"/>
  <c r="AG837" i="3"/>
  <c r="P837" i="5" s="1"/>
  <c r="AB836" i="3"/>
  <c r="K836" i="5" s="1"/>
  <c r="AE834" i="3"/>
  <c r="N834" i="5" s="1"/>
  <c r="AD831" i="3"/>
  <c r="M831" i="5" s="1"/>
  <c r="AD828" i="3"/>
  <c r="M828" i="5" s="1"/>
  <c r="AG826" i="3"/>
  <c r="P826" i="5" s="1"/>
  <c r="AB825" i="3"/>
  <c r="K825" i="5" s="1"/>
  <c r="AE823" i="3"/>
  <c r="N823" i="5" s="1"/>
  <c r="AG821" i="3"/>
  <c r="P821" i="5" s="1"/>
  <c r="AC820" i="3"/>
  <c r="L820" i="5" s="1"/>
  <c r="AF818" i="3"/>
  <c r="AB817" i="3"/>
  <c r="K817" i="5" s="1"/>
  <c r="AE815" i="3"/>
  <c r="N815" i="5" s="1"/>
  <c r="AG813" i="3"/>
  <c r="P813" i="5" s="1"/>
  <c r="AC812" i="3"/>
  <c r="L812" i="5" s="1"/>
  <c r="AE810" i="3"/>
  <c r="N810" i="5" s="1"/>
  <c r="Z809" i="3"/>
  <c r="AA809" i="3" s="1"/>
  <c r="AC807" i="3"/>
  <c r="L807" i="5" s="1"/>
  <c r="AG805" i="3"/>
  <c r="P805" i="5" s="1"/>
  <c r="AC804" i="3"/>
  <c r="L804" i="5" s="1"/>
  <c r="AG802" i="3"/>
  <c r="P802" i="5" s="1"/>
  <c r="AB801" i="3"/>
  <c r="K801" i="5" s="1"/>
  <c r="AE799" i="3"/>
  <c r="AG797" i="3"/>
  <c r="P797" i="5" s="1"/>
  <c r="AB796" i="3"/>
  <c r="K796" i="5" s="1"/>
  <c r="AD794" i="3"/>
  <c r="M794" i="5" s="1"/>
  <c r="AF792" i="3"/>
  <c r="O792" i="5" s="1"/>
  <c r="AB791" i="3"/>
  <c r="K791" i="5" s="1"/>
  <c r="AE789" i="3"/>
  <c r="N789" i="5" s="1"/>
  <c r="AE786" i="3"/>
  <c r="N786" i="5" s="1"/>
  <c r="Z785" i="3"/>
  <c r="AA785" i="3" s="1"/>
  <c r="AC783" i="3"/>
  <c r="L783" i="5" s="1"/>
  <c r="AF781" i="3"/>
  <c r="O781" i="5" s="1"/>
  <c r="Z780" i="3"/>
  <c r="AA780" i="3" s="1"/>
  <c r="AD778" i="3"/>
  <c r="AG776" i="3"/>
  <c r="P776" i="5" s="1"/>
  <c r="AC775" i="3"/>
  <c r="L775" i="5" s="1"/>
  <c r="AE773" i="3"/>
  <c r="N773" i="5" s="1"/>
  <c r="AG771" i="3"/>
  <c r="P771" i="5" s="1"/>
  <c r="AC770" i="3"/>
  <c r="L770" i="5" s="1"/>
  <c r="AE768" i="3"/>
  <c r="N768" i="5" s="1"/>
  <c r="Z767" i="3"/>
  <c r="AC765" i="3"/>
  <c r="L765" i="5" s="1"/>
  <c r="AG763" i="3"/>
  <c r="P763" i="5" s="1"/>
  <c r="AB762" i="3"/>
  <c r="K762" i="5" s="1"/>
  <c r="AE760" i="3"/>
  <c r="N760" i="5" s="1"/>
  <c r="AG758" i="3"/>
  <c r="AB757" i="3"/>
  <c r="K757" i="5" s="1"/>
  <c r="AD755" i="3"/>
  <c r="M755" i="5" s="1"/>
  <c r="AF753" i="3"/>
  <c r="O753" i="5" s="1"/>
  <c r="AB752" i="3"/>
  <c r="K752" i="5" s="1"/>
  <c r="AE750" i="3"/>
  <c r="N750" i="5" s="1"/>
  <c r="Z749" i="3"/>
  <c r="AA749" i="3" s="1"/>
  <c r="AC747" i="3"/>
  <c r="L747" i="5" s="1"/>
  <c r="AF745" i="3"/>
  <c r="O745" i="5" s="1"/>
  <c r="AB744" i="3"/>
  <c r="K744" i="5" s="1"/>
  <c r="AE742" i="3"/>
  <c r="N742" i="5" s="1"/>
  <c r="AG740" i="3"/>
  <c r="P740" i="5" s="1"/>
  <c r="AC739" i="3"/>
  <c r="AC1243" i="3"/>
  <c r="L1243" i="5" s="1"/>
  <c r="AF1056" i="3"/>
  <c r="O1056" i="5" s="1"/>
  <c r="AG1025" i="3"/>
  <c r="P1025" i="5" s="1"/>
  <c r="AF973" i="3"/>
  <c r="O973" i="5" s="1"/>
  <c r="AG953" i="3"/>
  <c r="P953" i="5" s="1"/>
  <c r="AG940" i="3"/>
  <c r="P940" i="5" s="1"/>
  <c r="AE934" i="3"/>
  <c r="N934" i="5" s="1"/>
  <c r="AG924" i="3"/>
  <c r="P924" i="5" s="1"/>
  <c r="AG918" i="3"/>
  <c r="P918" i="5" s="1"/>
  <c r="AC912" i="3"/>
  <c r="L912" i="5" s="1"/>
  <c r="AE905" i="3"/>
  <c r="N905" i="5" s="1"/>
  <c r="AG900" i="3"/>
  <c r="AB894" i="3"/>
  <c r="K894" i="5" s="1"/>
  <c r="AE887" i="3"/>
  <c r="N887" i="5" s="1"/>
  <c r="AG880" i="3"/>
  <c r="P880" i="5" s="1"/>
  <c r="AC875" i="3"/>
  <c r="L875" i="5" s="1"/>
  <c r="AD870" i="3"/>
  <c r="M870" i="5" s="1"/>
  <c r="AC865" i="3"/>
  <c r="L865" i="5" s="1"/>
  <c r="Z862" i="3"/>
  <c r="AA862" i="3" s="1"/>
  <c r="AE858" i="3"/>
  <c r="N858" i="5" s="1"/>
  <c r="AC855" i="3"/>
  <c r="L855" i="5" s="1"/>
  <c r="Z852" i="3"/>
  <c r="AA852" i="3" s="1"/>
  <c r="AE848" i="3"/>
  <c r="N848" i="5" s="1"/>
  <c r="AB845" i="3"/>
  <c r="AG839" i="3"/>
  <c r="P839" i="5" s="1"/>
  <c r="AF837" i="3"/>
  <c r="O837" i="5" s="1"/>
  <c r="AD834" i="3"/>
  <c r="M834" i="5" s="1"/>
  <c r="Z833" i="3"/>
  <c r="AA833" i="3" s="1"/>
  <c r="AC831" i="3"/>
  <c r="L831" i="5" s="1"/>
  <c r="AG829" i="3"/>
  <c r="P829" i="5" s="1"/>
  <c r="AC828" i="3"/>
  <c r="L828" i="5" s="1"/>
  <c r="AF826" i="3"/>
  <c r="O826" i="5" s="1"/>
  <c r="Z825" i="3"/>
  <c r="AA825" i="3" s="1"/>
  <c r="AD823" i="3"/>
  <c r="M823" i="5" s="1"/>
  <c r="AF821" i="3"/>
  <c r="O821" i="5" s="1"/>
  <c r="AB820" i="3"/>
  <c r="AE818" i="3"/>
  <c r="Z817" i="3"/>
  <c r="AA817" i="3" s="1"/>
  <c r="AD815" i="3"/>
  <c r="M815" i="5" s="1"/>
  <c r="AF813" i="3"/>
  <c r="O813" i="5" s="1"/>
  <c r="AB812" i="3"/>
  <c r="K812" i="5" s="1"/>
  <c r="AD810" i="3"/>
  <c r="M810" i="5" s="1"/>
  <c r="AG808" i="3"/>
  <c r="P808" i="5" s="1"/>
  <c r="AB807" i="3"/>
  <c r="K807" i="5" s="1"/>
  <c r="AF805" i="3"/>
  <c r="O805" i="5" s="1"/>
  <c r="AB804" i="3"/>
  <c r="K804" i="5" s="1"/>
  <c r="AF802" i="3"/>
  <c r="O802" i="5" s="1"/>
  <c r="Z801" i="3"/>
  <c r="AA801" i="3" s="1"/>
  <c r="AD799" i="3"/>
  <c r="M799" i="5" s="1"/>
  <c r="AF797" i="3"/>
  <c r="O797" i="5" s="1"/>
  <c r="Z796" i="3"/>
  <c r="AA796" i="3" s="1"/>
  <c r="AC794" i="3"/>
  <c r="L794" i="5" s="1"/>
  <c r="AE792" i="3"/>
  <c r="N792" i="5" s="1"/>
  <c r="AD789" i="3"/>
  <c r="M789" i="5" s="1"/>
  <c r="AD786" i="3"/>
  <c r="AG784" i="3"/>
  <c r="P784" i="5" s="1"/>
  <c r="AB783" i="3"/>
  <c r="K783" i="5" s="1"/>
  <c r="AE781" i="3"/>
  <c r="N781" i="5" s="1"/>
  <c r="AG779" i="3"/>
  <c r="P779" i="5" s="1"/>
  <c r="AC778" i="3"/>
  <c r="AF776" i="3"/>
  <c r="O776" i="5" s="1"/>
  <c r="AB775" i="3"/>
  <c r="K775" i="5" s="1"/>
  <c r="AD773" i="3"/>
  <c r="M773" i="5" s="1"/>
  <c r="AF771" i="3"/>
  <c r="O771" i="5" s="1"/>
  <c r="AB770" i="3"/>
  <c r="K770" i="5" s="1"/>
  <c r="AD768" i="3"/>
  <c r="M768" i="5" s="1"/>
  <c r="AG766" i="3"/>
  <c r="P766" i="5" s="1"/>
  <c r="AB765" i="3"/>
  <c r="K765" i="5" s="1"/>
  <c r="AF763" i="3"/>
  <c r="O763" i="5" s="1"/>
  <c r="Z762" i="3"/>
  <c r="AA762" i="3" s="1"/>
  <c r="AD760" i="3"/>
  <c r="M760" i="5" s="1"/>
  <c r="AF758" i="3"/>
  <c r="Z757" i="3"/>
  <c r="AA757" i="3" s="1"/>
  <c r="AC755" i="3"/>
  <c r="L755" i="5" s="1"/>
  <c r="AE753" i="3"/>
  <c r="N753" i="5" s="1"/>
  <c r="AD750" i="3"/>
  <c r="M750" i="5" s="1"/>
  <c r="AG748" i="3"/>
  <c r="P748" i="5" s="1"/>
  <c r="AB747" i="3"/>
  <c r="K747" i="5" s="1"/>
  <c r="AE745" i="3"/>
  <c r="N745" i="5" s="1"/>
  <c r="Z744" i="3"/>
  <c r="AA744" i="3" s="1"/>
  <c r="AD742" i="3"/>
  <c r="M742" i="5" s="1"/>
  <c r="AG1046" i="3"/>
  <c r="P1046" i="5" s="1"/>
  <c r="Z995" i="3"/>
  <c r="AA995" i="3" s="1"/>
  <c r="AE973" i="3"/>
  <c r="AF953" i="3"/>
  <c r="O953" i="5" s="1"/>
  <c r="AF940" i="3"/>
  <c r="O940" i="5" s="1"/>
  <c r="AD934" i="3"/>
  <c r="M934" i="5" s="1"/>
  <c r="AF924" i="3"/>
  <c r="O924" i="5" s="1"/>
  <c r="AC918" i="3"/>
  <c r="L918" i="5" s="1"/>
  <c r="AF911" i="3"/>
  <c r="O911" i="5" s="1"/>
  <c r="AC900" i="3"/>
  <c r="L900" i="5" s="1"/>
  <c r="AE893" i="3"/>
  <c r="N893" i="5" s="1"/>
  <c r="AC880" i="3"/>
  <c r="L880" i="5" s="1"/>
  <c r="AB875" i="3"/>
  <c r="K875" i="5" s="1"/>
  <c r="AC870" i="3"/>
  <c r="L870" i="5" s="1"/>
  <c r="AB865" i="3"/>
  <c r="AG861" i="3"/>
  <c r="P861" i="5" s="1"/>
  <c r="AD858" i="3"/>
  <c r="M858" i="5" s="1"/>
  <c r="AB855" i="3"/>
  <c r="K855" i="5" s="1"/>
  <c r="AG851" i="3"/>
  <c r="P851" i="5" s="1"/>
  <c r="AD848" i="3"/>
  <c r="M848" i="5" s="1"/>
  <c r="AD839" i="3"/>
  <c r="M839" i="5" s="1"/>
  <c r="AE837" i="3"/>
  <c r="N837" i="5" s="1"/>
  <c r="Z836" i="3"/>
  <c r="AA836" i="3" s="1"/>
  <c r="AC834" i="3"/>
  <c r="L834" i="5" s="1"/>
  <c r="AG832" i="3"/>
  <c r="P832" i="5" s="1"/>
  <c r="AB831" i="3"/>
  <c r="AF829" i="3"/>
  <c r="AB828" i="3"/>
  <c r="K828" i="5" s="1"/>
  <c r="AE826" i="3"/>
  <c r="N826" i="5" s="1"/>
  <c r="AG824" i="3"/>
  <c r="P824" i="5" s="1"/>
  <c r="AC823" i="3"/>
  <c r="L823" i="5" s="1"/>
  <c r="AE821" i="3"/>
  <c r="N821" i="5" s="1"/>
  <c r="Z820" i="3"/>
  <c r="AA820" i="3" s="1"/>
  <c r="AD818" i="3"/>
  <c r="M818" i="5" s="1"/>
  <c r="AG816" i="3"/>
  <c r="P816" i="5" s="1"/>
  <c r="AC815" i="3"/>
  <c r="L815" i="5" s="1"/>
  <c r="AE813" i="3"/>
  <c r="N813" i="5" s="1"/>
  <c r="Z812" i="3"/>
  <c r="AC810" i="3"/>
  <c r="AF808" i="3"/>
  <c r="O808" i="5" s="1"/>
  <c r="AE805" i="3"/>
  <c r="N805" i="5" s="1"/>
  <c r="AE802" i="3"/>
  <c r="N802" i="5" s="1"/>
  <c r="AG800" i="3"/>
  <c r="P800" i="5" s="1"/>
  <c r="AC799" i="3"/>
  <c r="L799" i="5" s="1"/>
  <c r="AE797" i="3"/>
  <c r="N797" i="5" s="1"/>
  <c r="AG795" i="3"/>
  <c r="P795" i="5" s="1"/>
  <c r="AB794" i="3"/>
  <c r="K794" i="5" s="1"/>
  <c r="AD792" i="3"/>
  <c r="M792" i="5" s="1"/>
  <c r="Z791" i="3"/>
  <c r="AA791" i="3" s="1"/>
  <c r="AC789" i="3"/>
  <c r="L789" i="5" s="1"/>
  <c r="AG787" i="3"/>
  <c r="AC786" i="3"/>
  <c r="L786" i="5" s="1"/>
  <c r="AF784" i="3"/>
  <c r="O784" i="5" s="1"/>
  <c r="Z783" i="3"/>
  <c r="AA783" i="3" s="1"/>
  <c r="AD781" i="3"/>
  <c r="M781" i="5" s="1"/>
  <c r="AF779" i="3"/>
  <c r="O779" i="5" s="1"/>
  <c r="AB778" i="3"/>
  <c r="K778" i="5" s="1"/>
  <c r="AE776" i="3"/>
  <c r="N776" i="5" s="1"/>
  <c r="Z775" i="3"/>
  <c r="AA775" i="3" s="1"/>
  <c r="AC773" i="3"/>
  <c r="L773" i="5" s="1"/>
  <c r="AE771" i="3"/>
  <c r="N771" i="5" s="1"/>
  <c r="Z770" i="3"/>
  <c r="AA770" i="3" s="1"/>
  <c r="AC768" i="3"/>
  <c r="AF766" i="3"/>
  <c r="O766" i="5" s="1"/>
  <c r="AE763" i="3"/>
  <c r="N763" i="5" s="1"/>
  <c r="AG761" i="3"/>
  <c r="P761" i="5" s="1"/>
  <c r="AC760" i="3"/>
  <c r="L760" i="5" s="1"/>
  <c r="AE758" i="3"/>
  <c r="N758" i="5" s="1"/>
  <c r="AG756" i="3"/>
  <c r="P756" i="5" s="1"/>
  <c r="AB755" i="3"/>
  <c r="K755" i="5" s="1"/>
  <c r="AD753" i="3"/>
  <c r="M753" i="5" s="1"/>
  <c r="Z752" i="3"/>
  <c r="AA752" i="3" s="1"/>
  <c r="AC750" i="3"/>
  <c r="L750" i="5" s="1"/>
  <c r="AF748" i="3"/>
  <c r="O748" i="5" s="1"/>
  <c r="Z747" i="3"/>
  <c r="AA747" i="3" s="1"/>
  <c r="AD745" i="3"/>
  <c r="M745" i="5" s="1"/>
  <c r="AG743" i="3"/>
  <c r="P743" i="5" s="1"/>
  <c r="AC742" i="3"/>
  <c r="L742" i="5" s="1"/>
  <c r="AE740" i="3"/>
  <c r="N740" i="5" s="1"/>
  <c r="AG932" i="3"/>
  <c r="P932" i="5" s="1"/>
  <c r="Z848" i="3"/>
  <c r="AA848" i="3" s="1"/>
  <c r="AC818" i="3"/>
  <c r="L818" i="5" s="1"/>
  <c r="AG774" i="3"/>
  <c r="P774" i="5" s="1"/>
  <c r="AC761" i="3"/>
  <c r="L761" i="5" s="1"/>
  <c r="AD751" i="3"/>
  <c r="M751" i="5" s="1"/>
  <c r="AF743" i="3"/>
  <c r="O743" i="5" s="1"/>
  <c r="AG738" i="3"/>
  <c r="AD736" i="3"/>
  <c r="M736" i="5" s="1"/>
  <c r="AF734" i="3"/>
  <c r="O734" i="5" s="1"/>
  <c r="AE731" i="3"/>
  <c r="N731" i="5" s="1"/>
  <c r="AG729" i="3"/>
  <c r="P729" i="5" s="1"/>
  <c r="AB728" i="3"/>
  <c r="K728" i="5" s="1"/>
  <c r="AD726" i="3"/>
  <c r="M726" i="5" s="1"/>
  <c r="Z725" i="3"/>
  <c r="AA725" i="3" s="1"/>
  <c r="AC723" i="3"/>
  <c r="L723" i="5" s="1"/>
  <c r="AE721" i="3"/>
  <c r="N721" i="5" s="1"/>
  <c r="Z720" i="3"/>
  <c r="AC718" i="3"/>
  <c r="L718" i="5" s="1"/>
  <c r="AF716" i="3"/>
  <c r="AB715" i="3"/>
  <c r="K715" i="5" s="1"/>
  <c r="AD713" i="3"/>
  <c r="M713" i="5" s="1"/>
  <c r="AG711" i="3"/>
  <c r="P711" i="5" s="1"/>
  <c r="AB710" i="3"/>
  <c r="K710" i="5" s="1"/>
  <c r="AE708" i="3"/>
  <c r="N708" i="5" s="1"/>
  <c r="AD705" i="3"/>
  <c r="M705" i="5" s="1"/>
  <c r="AF703" i="3"/>
  <c r="O703" i="5" s="1"/>
  <c r="Z702" i="3"/>
  <c r="AA702" i="3" s="1"/>
  <c r="AD700" i="3"/>
  <c r="M700" i="5" s="1"/>
  <c r="AF698" i="3"/>
  <c r="O698" i="5" s="1"/>
  <c r="Z697" i="3"/>
  <c r="AA697" i="3" s="1"/>
  <c r="AC695" i="3"/>
  <c r="AE693" i="3"/>
  <c r="N693" i="5" s="1"/>
  <c r="AD690" i="3"/>
  <c r="M690" i="5" s="1"/>
  <c r="AF688" i="3"/>
  <c r="O688" i="5" s="1"/>
  <c r="AE685" i="3"/>
  <c r="N685" i="5" s="1"/>
  <c r="AG683" i="3"/>
  <c r="P683" i="5" s="1"/>
  <c r="AB682" i="3"/>
  <c r="K682" i="5" s="1"/>
  <c r="AE680" i="3"/>
  <c r="N680" i="5" s="1"/>
  <c r="AG678" i="3"/>
  <c r="P678" i="5" s="1"/>
  <c r="AB677" i="3"/>
  <c r="K677" i="5" s="1"/>
  <c r="AD675" i="3"/>
  <c r="M675" i="5" s="1"/>
  <c r="AG673" i="3"/>
  <c r="AB672" i="3"/>
  <c r="AE670" i="3"/>
  <c r="N670" i="5" s="1"/>
  <c r="AG668" i="3"/>
  <c r="P668" i="5" s="1"/>
  <c r="AB667" i="3"/>
  <c r="K667" i="5" s="1"/>
  <c r="AD665" i="3"/>
  <c r="M665" i="5" s="1"/>
  <c r="AF663" i="3"/>
  <c r="O663" i="5" s="1"/>
  <c r="AB662" i="3"/>
  <c r="K662" i="5" s="1"/>
  <c r="AE660" i="3"/>
  <c r="N660" i="5" s="1"/>
  <c r="AG658" i="3"/>
  <c r="P658" i="5" s="1"/>
  <c r="AB657" i="3"/>
  <c r="K657" i="5" s="1"/>
  <c r="AE655" i="3"/>
  <c r="N655" i="5" s="1"/>
  <c r="AD652" i="3"/>
  <c r="M652" i="5" s="1"/>
  <c r="AF650" i="3"/>
  <c r="Z649" i="3"/>
  <c r="AA649" i="3" s="1"/>
  <c r="AC647" i="3"/>
  <c r="L647" i="5" s="1"/>
  <c r="AE645" i="3"/>
  <c r="N645" i="5" s="1"/>
  <c r="AG643" i="3"/>
  <c r="P643" i="5" s="1"/>
  <c r="AB642" i="3"/>
  <c r="K642" i="5" s="1"/>
  <c r="AE640" i="3"/>
  <c r="N640" i="5" s="1"/>
  <c r="AG638" i="3"/>
  <c r="P638" i="5" s="1"/>
  <c r="AB637" i="3"/>
  <c r="K637" i="5" s="1"/>
  <c r="AF635" i="3"/>
  <c r="O635" i="5" s="1"/>
  <c r="Z634" i="3"/>
  <c r="AA634" i="3" s="1"/>
  <c r="AC632" i="3"/>
  <c r="L632" i="5" s="1"/>
  <c r="AE630" i="3"/>
  <c r="AG628" i="3"/>
  <c r="P628" i="5" s="1"/>
  <c r="AB627" i="3"/>
  <c r="K627" i="5" s="1"/>
  <c r="AD625" i="3"/>
  <c r="M625" i="5" s="1"/>
  <c r="AF623" i="3"/>
  <c r="O623" i="5" s="1"/>
  <c r="Z622" i="3"/>
  <c r="AA622" i="3" s="1"/>
  <c r="AC620" i="3"/>
  <c r="L620" i="5" s="1"/>
  <c r="AB923" i="3"/>
  <c r="K923" i="5" s="1"/>
  <c r="AB900" i="3"/>
  <c r="K900" i="5" s="1"/>
  <c r="AF844" i="3"/>
  <c r="O844" i="5" s="1"/>
  <c r="AF816" i="3"/>
  <c r="O816" i="5" s="1"/>
  <c r="AB773" i="3"/>
  <c r="K773" i="5" s="1"/>
  <c r="AB760" i="3"/>
  <c r="AB750" i="3"/>
  <c r="K750" i="5" s="1"/>
  <c r="AC743" i="3"/>
  <c r="L743" i="5" s="1"/>
  <c r="AD738" i="3"/>
  <c r="M738" i="5" s="1"/>
  <c r="AC736" i="3"/>
  <c r="L736" i="5" s="1"/>
  <c r="AE734" i="3"/>
  <c r="N734" i="5" s="1"/>
  <c r="AD731" i="3"/>
  <c r="M731" i="5" s="1"/>
  <c r="AF729" i="3"/>
  <c r="O729" i="5" s="1"/>
  <c r="Z728" i="3"/>
  <c r="AA728" i="3" s="1"/>
  <c r="AC726" i="3"/>
  <c r="L726" i="5" s="1"/>
  <c r="AG724" i="3"/>
  <c r="P724" i="5" s="1"/>
  <c r="AB723" i="3"/>
  <c r="K723" i="5" s="1"/>
  <c r="AD721" i="3"/>
  <c r="AG719" i="3"/>
  <c r="P719" i="5" s="1"/>
  <c r="AB718" i="3"/>
  <c r="K718" i="5" s="1"/>
  <c r="AE716" i="3"/>
  <c r="N716" i="5" s="1"/>
  <c r="Z715" i="3"/>
  <c r="AA715" i="3" s="1"/>
  <c r="AC713" i="3"/>
  <c r="L713" i="5" s="1"/>
  <c r="AF711" i="3"/>
  <c r="O711" i="5" s="1"/>
  <c r="AD708" i="3"/>
  <c r="M708" i="5" s="1"/>
  <c r="Z707" i="3"/>
  <c r="AA707" i="3" s="1"/>
  <c r="AC705" i="3"/>
  <c r="L705" i="5" s="1"/>
  <c r="AE703" i="3"/>
  <c r="N703" i="5" s="1"/>
  <c r="AG701" i="3"/>
  <c r="AC700" i="3"/>
  <c r="AE698" i="3"/>
  <c r="N698" i="5" s="1"/>
  <c r="AG696" i="3"/>
  <c r="P696" i="5" s="1"/>
  <c r="AB695" i="3"/>
  <c r="K695" i="5" s="1"/>
  <c r="AD693" i="3"/>
  <c r="M693" i="5" s="1"/>
  <c r="Z692" i="3"/>
  <c r="AA692" i="3" s="1"/>
  <c r="AC690" i="3"/>
  <c r="L690" i="5" s="1"/>
  <c r="AE688" i="3"/>
  <c r="N688" i="5" s="1"/>
  <c r="Z687" i="3"/>
  <c r="AA687" i="3" s="1"/>
  <c r="AD685" i="3"/>
  <c r="M685" i="5" s="1"/>
  <c r="AF683" i="3"/>
  <c r="O683" i="5" s="1"/>
  <c r="Z682" i="3"/>
  <c r="AA682" i="3" s="1"/>
  <c r="AD680" i="3"/>
  <c r="AF678" i="3"/>
  <c r="O678" i="5" s="1"/>
  <c r="Z677" i="3"/>
  <c r="AA677" i="3" s="1"/>
  <c r="AC675" i="3"/>
  <c r="L675" i="5" s="1"/>
  <c r="AF673" i="3"/>
  <c r="O673" i="5" s="1"/>
  <c r="Z672" i="3"/>
  <c r="AA672" i="3" s="1"/>
  <c r="AD670" i="3"/>
  <c r="M670" i="5" s="1"/>
  <c r="AF668" i="3"/>
  <c r="O668" i="5" s="1"/>
  <c r="Z667" i="3"/>
  <c r="AA667" i="3" s="1"/>
  <c r="AC665" i="3"/>
  <c r="L665" i="5" s="1"/>
  <c r="AE663" i="3"/>
  <c r="N663" i="5" s="1"/>
  <c r="AD660" i="3"/>
  <c r="M660" i="5" s="1"/>
  <c r="AF658" i="3"/>
  <c r="AD655" i="3"/>
  <c r="M655" i="5" s="1"/>
  <c r="AC652" i="3"/>
  <c r="L652" i="5" s="1"/>
  <c r="AE650" i="3"/>
  <c r="N650" i="5" s="1"/>
  <c r="AG648" i="3"/>
  <c r="P648" i="5" s="1"/>
  <c r="AB647" i="3"/>
  <c r="K647" i="5" s="1"/>
  <c r="AD645" i="3"/>
  <c r="M645" i="5" s="1"/>
  <c r="AF643" i="3"/>
  <c r="O643" i="5" s="1"/>
  <c r="AD640" i="3"/>
  <c r="M640" i="5" s="1"/>
  <c r="AF638" i="3"/>
  <c r="O638" i="5" s="1"/>
  <c r="AD1045" i="3"/>
  <c r="M1045" i="5" s="1"/>
  <c r="AD893" i="3"/>
  <c r="M893" i="5" s="1"/>
  <c r="AF787" i="3"/>
  <c r="AD771" i="3"/>
  <c r="M771" i="5" s="1"/>
  <c r="AF759" i="3"/>
  <c r="O759" i="5" s="1"/>
  <c r="AG749" i="3"/>
  <c r="P749" i="5" s="1"/>
  <c r="AB742" i="3"/>
  <c r="K742" i="5" s="1"/>
  <c r="AC738" i="3"/>
  <c r="L738" i="5" s="1"/>
  <c r="AB736" i="3"/>
  <c r="K736" i="5" s="1"/>
  <c r="AD734" i="3"/>
  <c r="M734" i="5" s="1"/>
  <c r="AG732" i="3"/>
  <c r="P732" i="5" s="1"/>
  <c r="AC731" i="3"/>
  <c r="L731" i="5" s="1"/>
  <c r="AE729" i="3"/>
  <c r="N729" i="5" s="1"/>
  <c r="AG727" i="3"/>
  <c r="P727" i="5" s="1"/>
  <c r="AB726" i="3"/>
  <c r="AF724" i="3"/>
  <c r="O724" i="5" s="1"/>
  <c r="Z723" i="3"/>
  <c r="AA723" i="3" s="1"/>
  <c r="AC721" i="3"/>
  <c r="L721" i="5" s="1"/>
  <c r="AF719" i="3"/>
  <c r="O719" i="5" s="1"/>
  <c r="Z718" i="3"/>
  <c r="AD716" i="3"/>
  <c r="M716" i="5" s="1"/>
  <c r="AG714" i="3"/>
  <c r="P714" i="5" s="1"/>
  <c r="AB713" i="3"/>
  <c r="K713" i="5" s="1"/>
  <c r="AE711" i="3"/>
  <c r="N711" i="5" s="1"/>
  <c r="Z710" i="3"/>
  <c r="AA710" i="3" s="1"/>
  <c r="AC708" i="3"/>
  <c r="L708" i="5" s="1"/>
  <c r="AG706" i="3"/>
  <c r="AB705" i="3"/>
  <c r="K705" i="5" s="1"/>
  <c r="AD703" i="3"/>
  <c r="M703" i="5" s="1"/>
  <c r="AF701" i="3"/>
  <c r="O701" i="5" s="1"/>
  <c r="AB700" i="3"/>
  <c r="AD698" i="3"/>
  <c r="M698" i="5" s="1"/>
  <c r="AF696" i="3"/>
  <c r="O696" i="5" s="1"/>
  <c r="Z695" i="3"/>
  <c r="AA695" i="3" s="1"/>
  <c r="AC693" i="3"/>
  <c r="L693" i="5" s="1"/>
  <c r="AG691" i="3"/>
  <c r="P691" i="5" s="1"/>
  <c r="AB690" i="3"/>
  <c r="K690" i="5" s="1"/>
  <c r="AD688" i="3"/>
  <c r="M688" i="5" s="1"/>
  <c r="AG686" i="3"/>
  <c r="AC685" i="3"/>
  <c r="L685" i="5" s="1"/>
  <c r="AE683" i="3"/>
  <c r="N683" i="5" s="1"/>
  <c r="AG681" i="3"/>
  <c r="P681" i="5" s="1"/>
  <c r="AC680" i="3"/>
  <c r="L680" i="5" s="1"/>
  <c r="AE678" i="3"/>
  <c r="N678" i="5" s="1"/>
  <c r="AG676" i="3"/>
  <c r="P676" i="5" s="1"/>
  <c r="AB675" i="3"/>
  <c r="K675" i="5" s="1"/>
  <c r="AE673" i="3"/>
  <c r="N673" i="5" s="1"/>
  <c r="AG671" i="3"/>
  <c r="P671" i="5" s="1"/>
  <c r="AC670" i="3"/>
  <c r="L670" i="5" s="1"/>
  <c r="AE668" i="3"/>
  <c r="N668" i="5" s="1"/>
  <c r="AG666" i="3"/>
  <c r="AB665" i="3"/>
  <c r="K665" i="5" s="1"/>
  <c r="AD663" i="3"/>
  <c r="M663" i="5" s="1"/>
  <c r="AC660" i="3"/>
  <c r="L660" i="5" s="1"/>
  <c r="AE658" i="3"/>
  <c r="N658" i="5" s="1"/>
  <c r="Z657" i="3"/>
  <c r="AA657" i="3" s="1"/>
  <c r="AC655" i="3"/>
  <c r="L655" i="5" s="1"/>
  <c r="AG653" i="3"/>
  <c r="P653" i="5" s="1"/>
  <c r="AB652" i="3"/>
  <c r="K652" i="5" s="1"/>
  <c r="AD650" i="3"/>
  <c r="M650" i="5" s="1"/>
  <c r="AF648" i="3"/>
  <c r="O648" i="5" s="1"/>
  <c r="Z647" i="3"/>
  <c r="AA647" i="3" s="1"/>
  <c r="AC645" i="3"/>
  <c r="AE643" i="3"/>
  <c r="N643" i="5" s="1"/>
  <c r="Z642" i="3"/>
  <c r="AA642" i="3" s="1"/>
  <c r="AC640" i="3"/>
  <c r="L640" i="5" s="1"/>
  <c r="AE638" i="3"/>
  <c r="N638" i="5" s="1"/>
  <c r="AD635" i="3"/>
  <c r="M635" i="5" s="1"/>
  <c r="AF633" i="3"/>
  <c r="O633" i="5" s="1"/>
  <c r="Z632" i="3"/>
  <c r="AA632" i="3" s="1"/>
  <c r="AC630" i="3"/>
  <c r="L630" i="5" s="1"/>
  <c r="AE628" i="3"/>
  <c r="N628" i="5" s="1"/>
  <c r="AG626" i="3"/>
  <c r="P626" i="5" s="1"/>
  <c r="AB625" i="3"/>
  <c r="K625" i="5" s="1"/>
  <c r="AD623" i="3"/>
  <c r="AF621" i="3"/>
  <c r="O621" i="5" s="1"/>
  <c r="AE618" i="3"/>
  <c r="N618" i="5" s="1"/>
  <c r="AD615" i="3"/>
  <c r="M615" i="5" s="1"/>
  <c r="AD612" i="3"/>
  <c r="M612" i="5" s="1"/>
  <c r="AG610" i="3"/>
  <c r="P610" i="5" s="1"/>
  <c r="AB609" i="3"/>
  <c r="K609" i="5" s="1"/>
  <c r="AE607" i="3"/>
  <c r="N607" i="5" s="1"/>
  <c r="AG605" i="3"/>
  <c r="P605" i="5" s="1"/>
  <c r="Z887" i="3"/>
  <c r="AA887" i="3" s="1"/>
  <c r="AE829" i="3"/>
  <c r="N829" i="5" s="1"/>
  <c r="AD802" i="3"/>
  <c r="M802" i="5" s="1"/>
  <c r="AG769" i="3"/>
  <c r="AD758" i="3"/>
  <c r="M758" i="5" s="1"/>
  <c r="AE748" i="3"/>
  <c r="N748" i="5" s="1"/>
  <c r="AF741" i="3"/>
  <c r="O741" i="5" s="1"/>
  <c r="Z738" i="3"/>
  <c r="AA738" i="3" s="1"/>
  <c r="Z736" i="3"/>
  <c r="AA736" i="3" s="1"/>
  <c r="AC734" i="3"/>
  <c r="L734" i="5" s="1"/>
  <c r="AF732" i="3"/>
  <c r="O732" i="5" s="1"/>
  <c r="AB731" i="3"/>
  <c r="K731" i="5" s="1"/>
  <c r="AD729" i="3"/>
  <c r="M729" i="5" s="1"/>
  <c r="AF727" i="3"/>
  <c r="O727" i="5" s="1"/>
  <c r="AE724" i="3"/>
  <c r="N724" i="5" s="1"/>
  <c r="AG722" i="3"/>
  <c r="AB721" i="3"/>
  <c r="K721" i="5" s="1"/>
  <c r="AE719" i="3"/>
  <c r="N719" i="5" s="1"/>
  <c r="AG717" i="3"/>
  <c r="P717" i="5" s="1"/>
  <c r="AC716" i="3"/>
  <c r="L716" i="5" s="1"/>
  <c r="AF714" i="3"/>
  <c r="O714" i="5" s="1"/>
  <c r="AD711" i="3"/>
  <c r="M711" i="5" s="1"/>
  <c r="AG709" i="3"/>
  <c r="P709" i="5" s="1"/>
  <c r="AB708" i="3"/>
  <c r="K708" i="5" s="1"/>
  <c r="AF706" i="3"/>
  <c r="O706" i="5" s="1"/>
  <c r="Z705" i="3"/>
  <c r="AA705" i="3" s="1"/>
  <c r="AC703" i="3"/>
  <c r="L703" i="5" s="1"/>
  <c r="AE701" i="3"/>
  <c r="Z700" i="3"/>
  <c r="AA700" i="3" s="1"/>
  <c r="AC698" i="3"/>
  <c r="L698" i="5" s="1"/>
  <c r="AE696" i="3"/>
  <c r="N696" i="5" s="1"/>
  <c r="AG694" i="3"/>
  <c r="P694" i="5" s="1"/>
  <c r="AB693" i="3"/>
  <c r="K693" i="5" s="1"/>
  <c r="AF691" i="3"/>
  <c r="O691" i="5" s="1"/>
  <c r="Z690" i="3"/>
  <c r="AA690" i="3" s="1"/>
  <c r="AC688" i="3"/>
  <c r="L688" i="5" s="1"/>
  <c r="AF686" i="3"/>
  <c r="O686" i="5" s="1"/>
  <c r="AB685" i="3"/>
  <c r="K685" i="5" s="1"/>
  <c r="AD683" i="3"/>
  <c r="M683" i="5" s="1"/>
  <c r="AF681" i="3"/>
  <c r="AB680" i="3"/>
  <c r="K680" i="5" s="1"/>
  <c r="AD678" i="3"/>
  <c r="M678" i="5" s="1"/>
  <c r="AF676" i="3"/>
  <c r="O676" i="5" s="1"/>
  <c r="AD673" i="3"/>
  <c r="M673" i="5" s="1"/>
  <c r="AF671" i="3"/>
  <c r="O671" i="5" s="1"/>
  <c r="AB670" i="3"/>
  <c r="K670" i="5" s="1"/>
  <c r="AD668" i="3"/>
  <c r="M668" i="5" s="1"/>
  <c r="AF666" i="3"/>
  <c r="O666" i="5" s="1"/>
  <c r="Z665" i="3"/>
  <c r="AA665" i="3" s="1"/>
  <c r="AC663" i="3"/>
  <c r="L663" i="5" s="1"/>
  <c r="AG661" i="3"/>
  <c r="P661" i="5" s="1"/>
  <c r="AB660" i="3"/>
  <c r="AD658" i="3"/>
  <c r="M658" i="5" s="1"/>
  <c r="AG656" i="3"/>
  <c r="P656" i="5" s="1"/>
  <c r="AB655" i="3"/>
  <c r="K655" i="5" s="1"/>
  <c r="AF653" i="3"/>
  <c r="O653" i="5" s="1"/>
  <c r="Z652" i="3"/>
  <c r="AA652" i="3" s="1"/>
  <c r="AC650" i="3"/>
  <c r="L650" i="5" s="1"/>
  <c r="AE648" i="3"/>
  <c r="N648" i="5" s="1"/>
  <c r="AG646" i="3"/>
  <c r="P646" i="5" s="1"/>
  <c r="AB645" i="3"/>
  <c r="K645" i="5" s="1"/>
  <c r="AD643" i="3"/>
  <c r="M643" i="5" s="1"/>
  <c r="AG641" i="3"/>
  <c r="P641" i="5" s="1"/>
  <c r="AB640" i="3"/>
  <c r="AD638" i="3"/>
  <c r="M638" i="5" s="1"/>
  <c r="AG636" i="3"/>
  <c r="P636" i="5" s="1"/>
  <c r="AC635" i="3"/>
  <c r="L635" i="5" s="1"/>
  <c r="AE633" i="3"/>
  <c r="N633" i="5" s="1"/>
  <c r="AG631" i="3"/>
  <c r="P631" i="5" s="1"/>
  <c r="AB630" i="3"/>
  <c r="K630" i="5" s="1"/>
  <c r="AD628" i="3"/>
  <c r="M628" i="5" s="1"/>
  <c r="AF626" i="3"/>
  <c r="O626" i="5" s="1"/>
  <c r="Z625" i="3"/>
  <c r="AA625" i="3" s="1"/>
  <c r="AC623" i="3"/>
  <c r="L623" i="5" s="1"/>
  <c r="AE621" i="3"/>
  <c r="N621" i="5" s="1"/>
  <c r="Z620" i="3"/>
  <c r="AA620" i="3" s="1"/>
  <c r="AD618" i="3"/>
  <c r="M618" i="5" s="1"/>
  <c r="Z617" i="3"/>
  <c r="AA617" i="3" s="1"/>
  <c r="AC615" i="3"/>
  <c r="L615" i="5" s="1"/>
  <c r="AG613" i="3"/>
  <c r="P613" i="5" s="1"/>
  <c r="AC612" i="3"/>
  <c r="L612" i="5" s="1"/>
  <c r="AF610" i="3"/>
  <c r="O610" i="5" s="1"/>
  <c r="AB880" i="3"/>
  <c r="K880" i="5" s="1"/>
  <c r="AG841" i="3"/>
  <c r="P841" i="5" s="1"/>
  <c r="AB815" i="3"/>
  <c r="K815" i="5" s="1"/>
  <c r="AF800" i="3"/>
  <c r="O800" i="5" s="1"/>
  <c r="AB768" i="3"/>
  <c r="K768" i="5" s="1"/>
  <c r="Z758" i="3"/>
  <c r="AA758" i="3" s="1"/>
  <c r="AB748" i="3"/>
  <c r="K748" i="5" s="1"/>
  <c r="AB741" i="3"/>
  <c r="AF737" i="3"/>
  <c r="O737" i="5" s="1"/>
  <c r="AG735" i="3"/>
  <c r="AB734" i="3"/>
  <c r="K734" i="5" s="1"/>
  <c r="AE732" i="3"/>
  <c r="N732" i="5" s="1"/>
  <c r="Z731" i="3"/>
  <c r="AA731" i="3" s="1"/>
  <c r="AC729" i="3"/>
  <c r="L729" i="5" s="1"/>
  <c r="AE727" i="3"/>
  <c r="N727" i="5" s="1"/>
  <c r="Z726" i="3"/>
  <c r="AA726" i="3" s="1"/>
  <c r="AD724" i="3"/>
  <c r="AF722" i="3"/>
  <c r="AD719" i="3"/>
  <c r="M719" i="5" s="1"/>
  <c r="AF717" i="3"/>
  <c r="O717" i="5" s="1"/>
  <c r="AB716" i="3"/>
  <c r="K716" i="5" s="1"/>
  <c r="AE714" i="3"/>
  <c r="N714" i="5" s="1"/>
  <c r="Z713" i="3"/>
  <c r="AA713" i="3" s="1"/>
  <c r="AC711" i="3"/>
  <c r="L711" i="5" s="1"/>
  <c r="AF709" i="3"/>
  <c r="O709" i="5" s="1"/>
  <c r="AE706" i="3"/>
  <c r="N706" i="5" s="1"/>
  <c r="AG704" i="3"/>
  <c r="P704" i="5" s="1"/>
  <c r="AB703" i="3"/>
  <c r="K703" i="5" s="1"/>
  <c r="AD701" i="3"/>
  <c r="M701" i="5" s="1"/>
  <c r="AG699" i="3"/>
  <c r="AB698" i="3"/>
  <c r="K698" i="5" s="1"/>
  <c r="AD696" i="3"/>
  <c r="M696" i="5" s="1"/>
  <c r="AF694" i="3"/>
  <c r="O694" i="5" s="1"/>
  <c r="AE691" i="3"/>
  <c r="N691" i="5" s="1"/>
  <c r="AG689" i="3"/>
  <c r="P689" i="5" s="1"/>
  <c r="AB688" i="3"/>
  <c r="K688" i="5" s="1"/>
  <c r="AE686" i="3"/>
  <c r="N686" i="5" s="1"/>
  <c r="Z685" i="3"/>
  <c r="AA685" i="3" s="1"/>
  <c r="AC683" i="3"/>
  <c r="L683" i="5" s="1"/>
  <c r="AE681" i="3"/>
  <c r="N681" i="5" s="1"/>
  <c r="Z680" i="3"/>
  <c r="AC678" i="3"/>
  <c r="AE676" i="3"/>
  <c r="N676" i="5" s="1"/>
  <c r="Z675" i="3"/>
  <c r="AA675" i="3" s="1"/>
  <c r="AC673" i="3"/>
  <c r="L673" i="5" s="1"/>
  <c r="AE671" i="3"/>
  <c r="N671" i="5" s="1"/>
  <c r="Z670" i="3"/>
  <c r="AA670" i="3" s="1"/>
  <c r="AC668" i="3"/>
  <c r="L668" i="5" s="1"/>
  <c r="AE666" i="3"/>
  <c r="N666" i="5" s="1"/>
  <c r="AG664" i="3"/>
  <c r="P664" i="5" s="1"/>
  <c r="AB663" i="3"/>
  <c r="K663" i="5" s="1"/>
  <c r="AF661" i="3"/>
  <c r="O661" i="5" s="1"/>
  <c r="Z660" i="3"/>
  <c r="AA660" i="3" s="1"/>
  <c r="AC658" i="3"/>
  <c r="AF656" i="3"/>
  <c r="O656" i="5" s="1"/>
  <c r="AE653" i="3"/>
  <c r="N653" i="5" s="1"/>
  <c r="AG651" i="3"/>
  <c r="P651" i="5" s="1"/>
  <c r="AB650" i="3"/>
  <c r="K650" i="5" s="1"/>
  <c r="AD648" i="3"/>
  <c r="M648" i="5" s="1"/>
  <c r="AF646" i="3"/>
  <c r="O646" i="5" s="1"/>
  <c r="Z645" i="3"/>
  <c r="AA645" i="3" s="1"/>
  <c r="AC643" i="3"/>
  <c r="L643" i="5" s="1"/>
  <c r="AF641" i="3"/>
  <c r="O641" i="5" s="1"/>
  <c r="Z640" i="3"/>
  <c r="AA640" i="3" s="1"/>
  <c r="AC638" i="3"/>
  <c r="L638" i="5" s="1"/>
  <c r="AF636" i="3"/>
  <c r="AB635" i="3"/>
  <c r="K635" i="5" s="1"/>
  <c r="AD633" i="3"/>
  <c r="M633" i="5" s="1"/>
  <c r="AF631" i="3"/>
  <c r="O631" i="5" s="1"/>
  <c r="Z630" i="3"/>
  <c r="AA630" i="3" s="1"/>
  <c r="AC628" i="3"/>
  <c r="L628" i="5" s="1"/>
  <c r="AE626" i="3"/>
  <c r="N626" i="5" s="1"/>
  <c r="AG624" i="3"/>
  <c r="P624" i="5" s="1"/>
  <c r="AB623" i="3"/>
  <c r="K623" i="5" s="1"/>
  <c r="AD621" i="3"/>
  <c r="M621" i="5" s="1"/>
  <c r="AG619" i="3"/>
  <c r="P619" i="5" s="1"/>
  <c r="AC618" i="3"/>
  <c r="L618" i="5" s="1"/>
  <c r="AG616" i="3"/>
  <c r="AB615" i="3"/>
  <c r="K615" i="5" s="1"/>
  <c r="AF613" i="3"/>
  <c r="O613" i="5" s="1"/>
  <c r="AD970" i="3"/>
  <c r="M970" i="5" s="1"/>
  <c r="AB874" i="3"/>
  <c r="AD813" i="3"/>
  <c r="M813" i="5" s="1"/>
  <c r="AB799" i="3"/>
  <c r="K799" i="5" s="1"/>
  <c r="AB786" i="3"/>
  <c r="K786" i="5" s="1"/>
  <c r="AE766" i="3"/>
  <c r="N766" i="5" s="1"/>
  <c r="AF756" i="3"/>
  <c r="O756" i="5" s="1"/>
  <c r="AG746" i="3"/>
  <c r="P746" i="5" s="1"/>
  <c r="AF740" i="3"/>
  <c r="O740" i="5" s="1"/>
  <c r="AE737" i="3"/>
  <c r="AF735" i="3"/>
  <c r="O735" i="5" s="1"/>
  <c r="Z734" i="3"/>
  <c r="AA734" i="3" s="1"/>
  <c r="AD732" i="3"/>
  <c r="M732" i="5" s="1"/>
  <c r="AG730" i="3"/>
  <c r="P730" i="5" s="1"/>
  <c r="AB729" i="3"/>
  <c r="K729" i="5" s="1"/>
  <c r="AD727" i="3"/>
  <c r="M727" i="5" s="1"/>
  <c r="AG725" i="3"/>
  <c r="P725" i="5" s="1"/>
  <c r="AC724" i="3"/>
  <c r="L724" i="5" s="1"/>
  <c r="AE722" i="3"/>
  <c r="N722" i="5" s="1"/>
  <c r="AC719" i="3"/>
  <c r="L719" i="5" s="1"/>
  <c r="AE717" i="3"/>
  <c r="N717" i="5" s="1"/>
  <c r="AD714" i="3"/>
  <c r="AG712" i="3"/>
  <c r="P712" i="5" s="1"/>
  <c r="AB711" i="3"/>
  <c r="K711" i="5" s="1"/>
  <c r="AE709" i="3"/>
  <c r="N709" i="5" s="1"/>
  <c r="Z708" i="3"/>
  <c r="AA708" i="3" s="1"/>
  <c r="AD706" i="3"/>
  <c r="M706" i="5" s="1"/>
  <c r="AF704" i="3"/>
  <c r="O704" i="5" s="1"/>
  <c r="Z703" i="3"/>
  <c r="AA703" i="3" s="1"/>
  <c r="AC701" i="3"/>
  <c r="L701" i="5" s="1"/>
  <c r="AF699" i="3"/>
  <c r="O699" i="5" s="1"/>
  <c r="Z698" i="3"/>
  <c r="AA698" i="3" s="1"/>
  <c r="AC696" i="3"/>
  <c r="AE694" i="3"/>
  <c r="Z693" i="3"/>
  <c r="AD691" i="3"/>
  <c r="M691" i="5" s="1"/>
  <c r="AF689" i="3"/>
  <c r="O689" i="5" s="1"/>
  <c r="Z688" i="3"/>
  <c r="AA688" i="3" s="1"/>
  <c r="AD686" i="3"/>
  <c r="M686" i="5" s="1"/>
  <c r="AG684" i="3"/>
  <c r="P684" i="5" s="1"/>
  <c r="AB683" i="3"/>
  <c r="K683" i="5" s="1"/>
  <c r="AD681" i="3"/>
  <c r="M681" i="5" s="1"/>
  <c r="AG679" i="3"/>
  <c r="P679" i="5" s="1"/>
  <c r="AB678" i="3"/>
  <c r="K678" i="5" s="1"/>
  <c r="AD676" i="3"/>
  <c r="M676" i="5" s="1"/>
  <c r="AG674" i="3"/>
  <c r="AB673" i="3"/>
  <c r="K673" i="5" s="1"/>
  <c r="AD671" i="3"/>
  <c r="M671" i="5" s="1"/>
  <c r="AG669" i="3"/>
  <c r="P669" i="5" s="1"/>
  <c r="AB668" i="3"/>
  <c r="K668" i="5" s="1"/>
  <c r="AD666" i="3"/>
  <c r="M666" i="5" s="1"/>
  <c r="AF664" i="3"/>
  <c r="O664" i="5" s="1"/>
  <c r="AE661" i="3"/>
  <c r="N661" i="5" s="1"/>
  <c r="AG659" i="3"/>
  <c r="P659" i="5" s="1"/>
  <c r="AB658" i="3"/>
  <c r="K658" i="5" s="1"/>
  <c r="AE656" i="3"/>
  <c r="N656" i="5" s="1"/>
  <c r="AD653" i="3"/>
  <c r="M653" i="5" s="1"/>
  <c r="AF651" i="3"/>
  <c r="Z650" i="3"/>
  <c r="AA650" i="3" s="1"/>
  <c r="AC648" i="3"/>
  <c r="L648" i="5" s="1"/>
  <c r="AE646" i="3"/>
  <c r="N646" i="5" s="1"/>
  <c r="AG644" i="3"/>
  <c r="P644" i="5" s="1"/>
  <c r="AB643" i="3"/>
  <c r="K643" i="5" s="1"/>
  <c r="AE641" i="3"/>
  <c r="N641" i="5" s="1"/>
  <c r="AG639" i="3"/>
  <c r="P639" i="5" s="1"/>
  <c r="AB638" i="3"/>
  <c r="K638" i="5" s="1"/>
  <c r="AE636" i="3"/>
  <c r="N636" i="5" s="1"/>
  <c r="Z635" i="3"/>
  <c r="AC633" i="3"/>
  <c r="L633" i="5" s="1"/>
  <c r="AE631" i="3"/>
  <c r="AG629" i="3"/>
  <c r="P629" i="5" s="1"/>
  <c r="AB628" i="3"/>
  <c r="K628" i="5" s="1"/>
  <c r="AD626" i="3"/>
  <c r="M626" i="5" s="1"/>
  <c r="AF624" i="3"/>
  <c r="O624" i="5" s="1"/>
  <c r="Z623" i="3"/>
  <c r="AA623" i="3" s="1"/>
  <c r="AC621" i="3"/>
  <c r="L621" i="5" s="1"/>
  <c r="AF619" i="3"/>
  <c r="O619" i="5" s="1"/>
  <c r="AE950" i="3"/>
  <c r="N950" i="5" s="1"/>
  <c r="AB918" i="3"/>
  <c r="K918" i="5" s="1"/>
  <c r="AC869" i="3"/>
  <c r="L869" i="5" s="1"/>
  <c r="AG811" i="3"/>
  <c r="P811" i="5" s="1"/>
  <c r="AD797" i="3"/>
  <c r="AE784" i="3"/>
  <c r="N784" i="5" s="1"/>
  <c r="AB766" i="3"/>
  <c r="K766" i="5" s="1"/>
  <c r="AC756" i="3"/>
  <c r="L756" i="5" s="1"/>
  <c r="AD746" i="3"/>
  <c r="M746" i="5" s="1"/>
  <c r="AD740" i="3"/>
  <c r="M740" i="5" s="1"/>
  <c r="AD737" i="3"/>
  <c r="M737" i="5" s="1"/>
  <c r="AE735" i="3"/>
  <c r="N735" i="5" s="1"/>
  <c r="AG733" i="3"/>
  <c r="P733" i="5" s="1"/>
  <c r="AC732" i="3"/>
  <c r="L732" i="5" s="1"/>
  <c r="AF730" i="3"/>
  <c r="O730" i="5" s="1"/>
  <c r="Z729" i="3"/>
  <c r="AA729" i="3" s="1"/>
  <c r="AC727" i="3"/>
  <c r="AF725" i="3"/>
  <c r="O725" i="5" s="1"/>
  <c r="AB724" i="3"/>
  <c r="K724" i="5" s="1"/>
  <c r="AD722" i="3"/>
  <c r="M722" i="5" s="1"/>
  <c r="AG720" i="3"/>
  <c r="P720" i="5" s="1"/>
  <c r="AB719" i="3"/>
  <c r="K719" i="5" s="1"/>
  <c r="AD717" i="3"/>
  <c r="M717" i="5" s="1"/>
  <c r="AC714" i="3"/>
  <c r="L714" i="5" s="1"/>
  <c r="AF712" i="3"/>
  <c r="O712" i="5" s="1"/>
  <c r="Z711" i="3"/>
  <c r="AA711" i="3" s="1"/>
  <c r="AD709" i="3"/>
  <c r="M709" i="5" s="1"/>
  <c r="AG707" i="3"/>
  <c r="AC706" i="3"/>
  <c r="AE704" i="3"/>
  <c r="N704" i="5" s="1"/>
  <c r="AG702" i="3"/>
  <c r="P702" i="5" s="1"/>
  <c r="AB701" i="3"/>
  <c r="K701" i="5" s="1"/>
  <c r="AE699" i="3"/>
  <c r="N699" i="5" s="1"/>
  <c r="AG697" i="3"/>
  <c r="P697" i="5" s="1"/>
  <c r="AB696" i="3"/>
  <c r="K696" i="5" s="1"/>
  <c r="AD694" i="3"/>
  <c r="M694" i="5" s="1"/>
  <c r="AG692" i="3"/>
  <c r="P692" i="5" s="1"/>
  <c r="AC691" i="3"/>
  <c r="L691" i="5" s="1"/>
  <c r="AE689" i="3"/>
  <c r="N689" i="5" s="1"/>
  <c r="AG687" i="3"/>
  <c r="P687" i="5" s="1"/>
  <c r="AC686" i="3"/>
  <c r="AF684" i="3"/>
  <c r="O684" i="5" s="1"/>
  <c r="Z683" i="3"/>
  <c r="AA683" i="3" s="1"/>
  <c r="AC681" i="3"/>
  <c r="L681" i="5" s="1"/>
  <c r="AF679" i="3"/>
  <c r="O679" i="5" s="1"/>
  <c r="Z678" i="3"/>
  <c r="AA678" i="3" s="1"/>
  <c r="AC676" i="3"/>
  <c r="L676" i="5" s="1"/>
  <c r="AF674" i="3"/>
  <c r="O674" i="5" s="1"/>
  <c r="Z673" i="3"/>
  <c r="AA673" i="3" s="1"/>
  <c r="AC671" i="3"/>
  <c r="L671" i="5" s="1"/>
  <c r="AF669" i="3"/>
  <c r="O669" i="5" s="1"/>
  <c r="Z668" i="3"/>
  <c r="AA668" i="3" s="1"/>
  <c r="AC666" i="3"/>
  <c r="AE664" i="3"/>
  <c r="N664" i="5" s="1"/>
  <c r="AD661" i="3"/>
  <c r="M661" i="5" s="1"/>
  <c r="AF659" i="3"/>
  <c r="O659" i="5" s="1"/>
  <c r="Z658" i="3"/>
  <c r="AA658" i="3" s="1"/>
  <c r="AD656" i="3"/>
  <c r="M656" i="5" s="1"/>
  <c r="AG654" i="3"/>
  <c r="P654" i="5" s="1"/>
  <c r="AC653" i="3"/>
  <c r="L653" i="5" s="1"/>
  <c r="AE651" i="3"/>
  <c r="N651" i="5" s="1"/>
  <c r="AG649" i="3"/>
  <c r="P649" i="5" s="1"/>
  <c r="AB648" i="3"/>
  <c r="K648" i="5" s="1"/>
  <c r="AD646" i="3"/>
  <c r="AF644" i="3"/>
  <c r="AC939" i="3"/>
  <c r="L939" i="5" s="1"/>
  <c r="AE911" i="3"/>
  <c r="N911" i="5" s="1"/>
  <c r="AE864" i="3"/>
  <c r="N864" i="5" s="1"/>
  <c r="AB839" i="3"/>
  <c r="K839" i="5" s="1"/>
  <c r="AD826" i="3"/>
  <c r="M826" i="5" s="1"/>
  <c r="AB810" i="3"/>
  <c r="K810" i="5" s="1"/>
  <c r="AF795" i="3"/>
  <c r="O795" i="5" s="1"/>
  <c r="AG782" i="3"/>
  <c r="P782" i="5" s="1"/>
  <c r="Z765" i="3"/>
  <c r="AA765" i="3" s="1"/>
  <c r="Z755" i="3"/>
  <c r="AA755" i="3" s="1"/>
  <c r="AC737" i="3"/>
  <c r="L737" i="5" s="1"/>
  <c r="AD735" i="3"/>
  <c r="AF733" i="3"/>
  <c r="O733" i="5" s="1"/>
  <c r="AB732" i="3"/>
  <c r="K732" i="5" s="1"/>
  <c r="AE730" i="3"/>
  <c r="N730" i="5" s="1"/>
  <c r="AG728" i="3"/>
  <c r="AB727" i="3"/>
  <c r="K727" i="5" s="1"/>
  <c r="AE725" i="3"/>
  <c r="N725" i="5" s="1"/>
  <c r="Z724" i="3"/>
  <c r="AA724" i="3" s="1"/>
  <c r="AC722" i="3"/>
  <c r="L722" i="5" s="1"/>
  <c r="AF720" i="3"/>
  <c r="O720" i="5" s="1"/>
  <c r="Z719" i="3"/>
  <c r="AC717" i="3"/>
  <c r="L717" i="5" s="1"/>
  <c r="AG715" i="3"/>
  <c r="AB714" i="3"/>
  <c r="K714" i="5" s="1"/>
  <c r="AE712" i="3"/>
  <c r="N712" i="5" s="1"/>
  <c r="AG710" i="3"/>
  <c r="P710" i="5" s="1"/>
  <c r="AC709" i="3"/>
  <c r="AF707" i="3"/>
  <c r="O707" i="5" s="1"/>
  <c r="AB706" i="3"/>
  <c r="K706" i="5" s="1"/>
  <c r="AD704" i="3"/>
  <c r="M704" i="5" s="1"/>
  <c r="AF702" i="3"/>
  <c r="O702" i="5" s="1"/>
  <c r="AD699" i="3"/>
  <c r="M699" i="5" s="1"/>
  <c r="AF697" i="3"/>
  <c r="O697" i="5" s="1"/>
  <c r="Z696" i="3"/>
  <c r="AA696" i="3" s="1"/>
  <c r="AC694" i="3"/>
  <c r="AF692" i="3"/>
  <c r="O692" i="5" s="1"/>
  <c r="AB691" i="3"/>
  <c r="K691" i="5" s="1"/>
  <c r="AD689" i="3"/>
  <c r="M689" i="5" s="1"/>
  <c r="AF687" i="3"/>
  <c r="O687" i="5" s="1"/>
  <c r="AB686" i="3"/>
  <c r="K686" i="5" s="1"/>
  <c r="AE684" i="3"/>
  <c r="N684" i="5" s="1"/>
  <c r="AG682" i="3"/>
  <c r="P682" i="5" s="1"/>
  <c r="AB681" i="3"/>
  <c r="K681" i="5" s="1"/>
  <c r="AE679" i="3"/>
  <c r="N679" i="5" s="1"/>
  <c r="AG677" i="3"/>
  <c r="P677" i="5" s="1"/>
  <c r="AB676" i="3"/>
  <c r="K676" i="5" s="1"/>
  <c r="AE674" i="3"/>
  <c r="AG672" i="3"/>
  <c r="P672" i="5" s="1"/>
  <c r="AB671" i="3"/>
  <c r="K671" i="5" s="1"/>
  <c r="AE669" i="3"/>
  <c r="N669" i="5" s="1"/>
  <c r="AG667" i="3"/>
  <c r="P667" i="5" s="1"/>
  <c r="AB666" i="3"/>
  <c r="K666" i="5" s="1"/>
  <c r="AD664" i="3"/>
  <c r="M664" i="5" s="1"/>
  <c r="AG662" i="3"/>
  <c r="P662" i="5" s="1"/>
  <c r="AC661" i="3"/>
  <c r="L661" i="5" s="1"/>
  <c r="AE659" i="3"/>
  <c r="N659" i="5" s="1"/>
  <c r="AG657" i="3"/>
  <c r="P657" i="5" s="1"/>
  <c r="AC656" i="3"/>
  <c r="L656" i="5" s="1"/>
  <c r="AF654" i="3"/>
  <c r="AB653" i="3"/>
  <c r="K653" i="5" s="1"/>
  <c r="AD651" i="3"/>
  <c r="AF649" i="3"/>
  <c r="O649" i="5" s="1"/>
  <c r="Z648" i="3"/>
  <c r="AA648" i="3" s="1"/>
  <c r="AC646" i="3"/>
  <c r="L646" i="5" s="1"/>
  <c r="AE644" i="3"/>
  <c r="N644" i="5" s="1"/>
  <c r="AG642" i="3"/>
  <c r="P642" i="5" s="1"/>
  <c r="AC641" i="3"/>
  <c r="L641" i="5" s="1"/>
  <c r="AE639" i="3"/>
  <c r="N639" i="5" s="1"/>
  <c r="AG637" i="3"/>
  <c r="P637" i="5" s="1"/>
  <c r="AC636" i="3"/>
  <c r="L636" i="5" s="1"/>
  <c r="AF634" i="3"/>
  <c r="Z633" i="3"/>
  <c r="AA633" i="3" s="1"/>
  <c r="AC631" i="3"/>
  <c r="L631" i="5" s="1"/>
  <c r="AE629" i="3"/>
  <c r="N629" i="5" s="1"/>
  <c r="AG627" i="3"/>
  <c r="P627" i="5" s="1"/>
  <c r="AB626" i="3"/>
  <c r="K626" i="5" s="1"/>
  <c r="AD624" i="3"/>
  <c r="M624" i="5" s="1"/>
  <c r="AF622" i="3"/>
  <c r="O622" i="5" s="1"/>
  <c r="Z621" i="3"/>
  <c r="AA621" i="3" s="1"/>
  <c r="AD619" i="3"/>
  <c r="M619" i="5" s="1"/>
  <c r="AD616" i="3"/>
  <c r="M616" i="5" s="1"/>
  <c r="AG614" i="3"/>
  <c r="P614" i="5" s="1"/>
  <c r="AC613" i="3"/>
  <c r="AG611" i="3"/>
  <c r="P611" i="5" s="1"/>
  <c r="AB610" i="3"/>
  <c r="K610" i="5" s="1"/>
  <c r="AD608" i="3"/>
  <c r="M608" i="5" s="1"/>
  <c r="Z905" i="3"/>
  <c r="AA905" i="3" s="1"/>
  <c r="AD861" i="3"/>
  <c r="M861" i="5" s="1"/>
  <c r="AD837" i="3"/>
  <c r="M837" i="5" s="1"/>
  <c r="AF824" i="3"/>
  <c r="O824" i="5" s="1"/>
  <c r="AE808" i="3"/>
  <c r="N808" i="5" s="1"/>
  <c r="Z794" i="3"/>
  <c r="AA794" i="3" s="1"/>
  <c r="AC781" i="3"/>
  <c r="L781" i="5" s="1"/>
  <c r="AE764" i="3"/>
  <c r="N764" i="5" s="1"/>
  <c r="AE754" i="3"/>
  <c r="Z740" i="3"/>
  <c r="AA740" i="3" s="1"/>
  <c r="AB737" i="3"/>
  <c r="K737" i="5" s="1"/>
  <c r="AC735" i="3"/>
  <c r="L735" i="5" s="1"/>
  <c r="AE733" i="3"/>
  <c r="N733" i="5" s="1"/>
  <c r="AD730" i="3"/>
  <c r="M730" i="5" s="1"/>
  <c r="AF728" i="3"/>
  <c r="O728" i="5" s="1"/>
  <c r="Z727" i="3"/>
  <c r="AA727" i="3" s="1"/>
  <c r="AD725" i="3"/>
  <c r="M725" i="5" s="1"/>
  <c r="AG723" i="3"/>
  <c r="P723" i="5" s="1"/>
  <c r="AB722" i="3"/>
  <c r="K722" i="5" s="1"/>
  <c r="AE720" i="3"/>
  <c r="N720" i="5" s="1"/>
  <c r="AG718" i="3"/>
  <c r="AB717" i="3"/>
  <c r="K717" i="5" s="1"/>
  <c r="AF715" i="3"/>
  <c r="O715" i="5" s="1"/>
  <c r="Z714" i="3"/>
  <c r="AA714" i="3" s="1"/>
  <c r="AD712" i="3"/>
  <c r="M712" i="5" s="1"/>
  <c r="AF710" i="3"/>
  <c r="O710" i="5" s="1"/>
  <c r="AB709" i="3"/>
  <c r="K709" i="5" s="1"/>
  <c r="AE707" i="3"/>
  <c r="N707" i="5" s="1"/>
  <c r="Z706" i="3"/>
  <c r="AA706" i="3" s="1"/>
  <c r="AC704" i="3"/>
  <c r="L704" i="5" s="1"/>
  <c r="AE702" i="3"/>
  <c r="N702" i="5" s="1"/>
  <c r="Z701" i="3"/>
  <c r="AA701" i="3" s="1"/>
  <c r="AC699" i="3"/>
  <c r="AE697" i="3"/>
  <c r="N697" i="5" s="1"/>
  <c r="AG695" i="3"/>
  <c r="P695" i="5" s="1"/>
  <c r="AB694" i="3"/>
  <c r="K694" i="5" s="1"/>
  <c r="AE692" i="3"/>
  <c r="N692" i="5" s="1"/>
  <c r="Z691" i="3"/>
  <c r="AA691" i="3" s="1"/>
  <c r="AC689" i="3"/>
  <c r="L689" i="5" s="1"/>
  <c r="AE687" i="3"/>
  <c r="N687" i="5" s="1"/>
  <c r="AD684" i="3"/>
  <c r="M684" i="5" s="1"/>
  <c r="AF682" i="3"/>
  <c r="O682" i="5" s="1"/>
  <c r="AD679" i="3"/>
  <c r="M679" i="5" s="1"/>
  <c r="AF677" i="3"/>
  <c r="O677" i="5" s="1"/>
  <c r="Z676" i="3"/>
  <c r="AA676" i="3" s="1"/>
  <c r="AD674" i="3"/>
  <c r="M674" i="5" s="1"/>
  <c r="AF672" i="3"/>
  <c r="O672" i="5" s="1"/>
  <c r="AD669" i="3"/>
  <c r="M669" i="5" s="1"/>
  <c r="AF667" i="3"/>
  <c r="Z666" i="3"/>
  <c r="AA666" i="3" s="1"/>
  <c r="AC664" i="3"/>
  <c r="L664" i="5" s="1"/>
  <c r="AF662" i="3"/>
  <c r="O662" i="5" s="1"/>
  <c r="AB661" i="3"/>
  <c r="K661" i="5" s="1"/>
  <c r="AD659" i="3"/>
  <c r="M659" i="5" s="1"/>
  <c r="AF657" i="3"/>
  <c r="O657" i="5" s="1"/>
  <c r="AB656" i="3"/>
  <c r="K656" i="5" s="1"/>
  <c r="AE654" i="3"/>
  <c r="Z653" i="3"/>
  <c r="AA653" i="3" s="1"/>
  <c r="AC651" i="3"/>
  <c r="L651" i="5" s="1"/>
  <c r="AE649" i="3"/>
  <c r="N649" i="5" s="1"/>
  <c r="AG647" i="3"/>
  <c r="P647" i="5" s="1"/>
  <c r="AB646" i="3"/>
  <c r="K646" i="5" s="1"/>
  <c r="AD644" i="3"/>
  <c r="M644" i="5" s="1"/>
  <c r="AF642" i="3"/>
  <c r="O642" i="5" s="1"/>
  <c r="AB641" i="3"/>
  <c r="K641" i="5" s="1"/>
  <c r="AD639" i="3"/>
  <c r="M639" i="5" s="1"/>
  <c r="AF637" i="3"/>
  <c r="O637" i="5" s="1"/>
  <c r="AB636" i="3"/>
  <c r="K636" i="5" s="1"/>
  <c r="AE634" i="3"/>
  <c r="AG632" i="3"/>
  <c r="P632" i="5" s="1"/>
  <c r="AB631" i="3"/>
  <c r="K631" i="5" s="1"/>
  <c r="AD629" i="3"/>
  <c r="M629" i="5" s="1"/>
  <c r="AF627" i="3"/>
  <c r="O627" i="5" s="1"/>
  <c r="Z626" i="3"/>
  <c r="AA626" i="3" s="1"/>
  <c r="AC624" i="3"/>
  <c r="L624" i="5" s="1"/>
  <c r="AE622" i="3"/>
  <c r="N622" i="5" s="1"/>
  <c r="AG620" i="3"/>
  <c r="P620" i="5" s="1"/>
  <c r="AC619" i="3"/>
  <c r="L619" i="5" s="1"/>
  <c r="AG617" i="3"/>
  <c r="P617" i="5" s="1"/>
  <c r="AC616" i="3"/>
  <c r="AF614" i="3"/>
  <c r="AB613" i="3"/>
  <c r="K613" i="5" s="1"/>
  <c r="AF611" i="3"/>
  <c r="O611" i="5" s="1"/>
  <c r="Z610" i="3"/>
  <c r="AA610" i="3" s="1"/>
  <c r="AC608" i="3"/>
  <c r="L608" i="5" s="1"/>
  <c r="Z858" i="3"/>
  <c r="AA858" i="3" s="1"/>
  <c r="AG835" i="3"/>
  <c r="P835" i="5" s="1"/>
  <c r="AB823" i="3"/>
  <c r="K823" i="5" s="1"/>
  <c r="Z807" i="3"/>
  <c r="AA807" i="3" s="1"/>
  <c r="AC792" i="3"/>
  <c r="L792" i="5" s="1"/>
  <c r="AE779" i="3"/>
  <c r="N779" i="5" s="1"/>
  <c r="AD763" i="3"/>
  <c r="M763" i="5" s="1"/>
  <c r="AC753" i="3"/>
  <c r="AC745" i="3"/>
  <c r="L745" i="5" s="1"/>
  <c r="AE739" i="3"/>
  <c r="N739" i="5" s="1"/>
  <c r="Z737" i="3"/>
  <c r="AA737" i="3" s="1"/>
  <c r="AB735" i="3"/>
  <c r="K735" i="5" s="1"/>
  <c r="AD733" i="3"/>
  <c r="M733" i="5" s="1"/>
  <c r="AC730" i="3"/>
  <c r="L730" i="5" s="1"/>
  <c r="AE728" i="3"/>
  <c r="N728" i="5" s="1"/>
  <c r="AG726" i="3"/>
  <c r="P726" i="5" s="1"/>
  <c r="AC725" i="3"/>
  <c r="L725" i="5" s="1"/>
  <c r="AF723" i="3"/>
  <c r="O723" i="5" s="1"/>
  <c r="Z722" i="3"/>
  <c r="AA722" i="3" s="1"/>
  <c r="AD720" i="3"/>
  <c r="AF718" i="3"/>
  <c r="O718" i="5" s="1"/>
  <c r="AE715" i="3"/>
  <c r="N715" i="5" s="1"/>
  <c r="AG713" i="3"/>
  <c r="P713" i="5" s="1"/>
  <c r="AC712" i="3"/>
  <c r="L712" i="5" s="1"/>
  <c r="AE710" i="3"/>
  <c r="N710" i="5" s="1"/>
  <c r="Z709" i="3"/>
  <c r="AA709" i="3" s="1"/>
  <c r="AD707" i="3"/>
  <c r="M707" i="5" s="1"/>
  <c r="AG705" i="3"/>
  <c r="P705" i="5" s="1"/>
  <c r="AB704" i="3"/>
  <c r="K704" i="5" s="1"/>
  <c r="AD702" i="3"/>
  <c r="M702" i="5" s="1"/>
  <c r="AG700" i="3"/>
  <c r="P700" i="5" s="1"/>
  <c r="AB699" i="3"/>
  <c r="AD697" i="3"/>
  <c r="M697" i="5" s="1"/>
  <c r="AF695" i="3"/>
  <c r="O695" i="5" s="1"/>
  <c r="Z694" i="3"/>
  <c r="AA694" i="3" s="1"/>
  <c r="AD692" i="3"/>
  <c r="AG690" i="3"/>
  <c r="P690" i="5" s="1"/>
  <c r="AB689" i="3"/>
  <c r="K689" i="5" s="1"/>
  <c r="AD687" i="3"/>
  <c r="M687" i="5" s="1"/>
  <c r="Z686" i="3"/>
  <c r="AA686" i="3" s="1"/>
  <c r="AC684" i="3"/>
  <c r="L684" i="5" s="1"/>
  <c r="AE682" i="3"/>
  <c r="N682" i="5" s="1"/>
  <c r="Z681" i="3"/>
  <c r="AA681" i="3" s="1"/>
  <c r="AC679" i="3"/>
  <c r="AE677" i="3"/>
  <c r="N677" i="5" s="1"/>
  <c r="AG675" i="3"/>
  <c r="P675" i="5" s="1"/>
  <c r="AC674" i="3"/>
  <c r="L674" i="5" s="1"/>
  <c r="AE672" i="3"/>
  <c r="N672" i="5" s="1"/>
  <c r="Z671" i="3"/>
  <c r="AA671" i="3" s="1"/>
  <c r="AC669" i="3"/>
  <c r="L669" i="5" s="1"/>
  <c r="AE667" i="3"/>
  <c r="N667" i="5" s="1"/>
  <c r="AG665" i="3"/>
  <c r="P665" i="5" s="1"/>
  <c r="AB664" i="3"/>
  <c r="K664" i="5" s="1"/>
  <c r="AE662" i="3"/>
  <c r="N662" i="5" s="1"/>
  <c r="Z661" i="3"/>
  <c r="AA661" i="3" s="1"/>
  <c r="AC659" i="3"/>
  <c r="AE657" i="3"/>
  <c r="N657" i="5" s="1"/>
  <c r="Z656" i="3"/>
  <c r="AA656" i="3" s="1"/>
  <c r="AD654" i="3"/>
  <c r="M654" i="5" s="1"/>
  <c r="AG652" i="3"/>
  <c r="P652" i="5" s="1"/>
  <c r="AB651" i="3"/>
  <c r="K651" i="5" s="1"/>
  <c r="AD649" i="3"/>
  <c r="M649" i="5" s="1"/>
  <c r="AF647" i="3"/>
  <c r="O647" i="5" s="1"/>
  <c r="Z646" i="3"/>
  <c r="AA646" i="3" s="1"/>
  <c r="AC644" i="3"/>
  <c r="L644" i="5" s="1"/>
  <c r="AE642" i="3"/>
  <c r="N642" i="5" s="1"/>
  <c r="Z641" i="3"/>
  <c r="AA641" i="3" s="1"/>
  <c r="AC639" i="3"/>
  <c r="AE637" i="3"/>
  <c r="N637" i="5" s="1"/>
  <c r="AD634" i="3"/>
  <c r="M634" i="5" s="1"/>
  <c r="AF632" i="3"/>
  <c r="O632" i="5" s="1"/>
  <c r="Z631" i="3"/>
  <c r="AA631" i="3" s="1"/>
  <c r="AC629" i="3"/>
  <c r="L629" i="5" s="1"/>
  <c r="AE627" i="3"/>
  <c r="N627" i="5" s="1"/>
  <c r="AG625" i="3"/>
  <c r="P625" i="5" s="1"/>
  <c r="AB624" i="3"/>
  <c r="K624" i="5" s="1"/>
  <c r="AD622" i="3"/>
  <c r="M622" i="5" s="1"/>
  <c r="AF620" i="3"/>
  <c r="O620" i="5" s="1"/>
  <c r="AB619" i="3"/>
  <c r="K619" i="5" s="1"/>
  <c r="AF617" i="3"/>
  <c r="AB616" i="3"/>
  <c r="K616" i="5" s="1"/>
  <c r="AE614" i="3"/>
  <c r="N614" i="5" s="1"/>
  <c r="AE611" i="3"/>
  <c r="N611" i="5" s="1"/>
  <c r="AG609" i="3"/>
  <c r="P609" i="5" s="1"/>
  <c r="AB608" i="3"/>
  <c r="K608" i="5" s="1"/>
  <c r="AF854" i="3"/>
  <c r="O854" i="5" s="1"/>
  <c r="AB834" i="3"/>
  <c r="K834" i="5" s="1"/>
  <c r="AD821" i="3"/>
  <c r="M821" i="5" s="1"/>
  <c r="AD805" i="3"/>
  <c r="M805" i="5" s="1"/>
  <c r="AG790" i="3"/>
  <c r="P790" i="5" s="1"/>
  <c r="Z778" i="3"/>
  <c r="AA778" i="3" s="1"/>
  <c r="Z763" i="3"/>
  <c r="AA763" i="3" s="1"/>
  <c r="Z753" i="3"/>
  <c r="AA753" i="3" s="1"/>
  <c r="AB739" i="3"/>
  <c r="K739" i="5" s="1"/>
  <c r="AG736" i="3"/>
  <c r="P736" i="5" s="1"/>
  <c r="Z735" i="3"/>
  <c r="AA735" i="3" s="1"/>
  <c r="AC733" i="3"/>
  <c r="L733" i="5" s="1"/>
  <c r="AG731" i="3"/>
  <c r="P731" i="5" s="1"/>
  <c r="AB730" i="3"/>
  <c r="K730" i="5" s="1"/>
  <c r="AD728" i="3"/>
  <c r="M728" i="5" s="1"/>
  <c r="AF726" i="3"/>
  <c r="O726" i="5" s="1"/>
  <c r="AB725" i="3"/>
  <c r="K725" i="5" s="1"/>
  <c r="AE723" i="3"/>
  <c r="N723" i="5" s="1"/>
  <c r="AG721" i="3"/>
  <c r="AC720" i="3"/>
  <c r="L720" i="5" s="1"/>
  <c r="AE718" i="3"/>
  <c r="N718" i="5" s="1"/>
  <c r="AD715" i="3"/>
  <c r="M715" i="5" s="1"/>
  <c r="AF713" i="3"/>
  <c r="O713" i="5" s="1"/>
  <c r="AB712" i="3"/>
  <c r="K712" i="5" s="1"/>
  <c r="AD710" i="3"/>
  <c r="M710" i="5" s="1"/>
  <c r="AG708" i="3"/>
  <c r="P708" i="5" s="1"/>
  <c r="AC707" i="3"/>
  <c r="L707" i="5" s="1"/>
  <c r="AF705" i="3"/>
  <c r="O705" i="5" s="1"/>
  <c r="Z704" i="3"/>
  <c r="AA704" i="3" s="1"/>
  <c r="AC702" i="3"/>
  <c r="L702" i="5" s="1"/>
  <c r="AF700" i="3"/>
  <c r="Z699" i="3"/>
  <c r="AA699" i="3" s="1"/>
  <c r="AC697" i="3"/>
  <c r="L697" i="5" s="1"/>
  <c r="AE695" i="3"/>
  <c r="N695" i="5" s="1"/>
  <c r="AG693" i="3"/>
  <c r="P693" i="5" s="1"/>
  <c r="AC692" i="3"/>
  <c r="L692" i="5" s="1"/>
  <c r="AF690" i="3"/>
  <c r="O690" i="5" s="1"/>
  <c r="Z689" i="3"/>
  <c r="AA689" i="3" s="1"/>
  <c r="AC687" i="3"/>
  <c r="L687" i="5" s="1"/>
  <c r="AG685" i="3"/>
  <c r="P685" i="5" s="1"/>
  <c r="AB684" i="3"/>
  <c r="K684" i="5" s="1"/>
  <c r="AD682" i="3"/>
  <c r="M682" i="5" s="1"/>
  <c r="AG680" i="3"/>
  <c r="AB679" i="3"/>
  <c r="K679" i="5" s="1"/>
  <c r="AD677" i="3"/>
  <c r="M677" i="5" s="1"/>
  <c r="AF675" i="3"/>
  <c r="O675" i="5" s="1"/>
  <c r="AB674" i="3"/>
  <c r="K674" i="5" s="1"/>
  <c r="AD672" i="3"/>
  <c r="M672" i="5" s="1"/>
  <c r="AG670" i="3"/>
  <c r="P670" i="5" s="1"/>
  <c r="AB669" i="3"/>
  <c r="K669" i="5" s="1"/>
  <c r="AD667" i="3"/>
  <c r="M667" i="5" s="1"/>
  <c r="AF665" i="3"/>
  <c r="O665" i="5" s="1"/>
  <c r="Z664" i="3"/>
  <c r="AA664" i="3" s="1"/>
  <c r="AD662" i="3"/>
  <c r="M662" i="5" s="1"/>
  <c r="AG660" i="3"/>
  <c r="AB659" i="3"/>
  <c r="K659" i="5" s="1"/>
  <c r="AD657" i="3"/>
  <c r="M657" i="5" s="1"/>
  <c r="AG655" i="3"/>
  <c r="P655" i="5" s="1"/>
  <c r="AC654" i="3"/>
  <c r="L654" i="5" s="1"/>
  <c r="AF652" i="3"/>
  <c r="O652" i="5" s="1"/>
  <c r="Z651" i="3"/>
  <c r="AA651" i="3" s="1"/>
  <c r="AC649" i="3"/>
  <c r="L649" i="5" s="1"/>
  <c r="AE647" i="3"/>
  <c r="N647" i="5" s="1"/>
  <c r="AG645" i="3"/>
  <c r="P645" i="5" s="1"/>
  <c r="AB644" i="3"/>
  <c r="K644" i="5" s="1"/>
  <c r="AD642" i="3"/>
  <c r="AG640" i="3"/>
  <c r="AB639" i="3"/>
  <c r="K639" i="5" s="1"/>
  <c r="AD637" i="3"/>
  <c r="M637" i="5" s="1"/>
  <c r="AC634" i="3"/>
  <c r="L634" i="5" s="1"/>
  <c r="AE632" i="3"/>
  <c r="AG630" i="3"/>
  <c r="P630" i="5" s="1"/>
  <c r="AB629" i="3"/>
  <c r="K629" i="5" s="1"/>
  <c r="AD627" i="3"/>
  <c r="M627" i="5" s="1"/>
  <c r="AF625" i="3"/>
  <c r="O625" i="5" s="1"/>
  <c r="Z624" i="3"/>
  <c r="AA624" i="3" s="1"/>
  <c r="AC622" i="3"/>
  <c r="L622" i="5" s="1"/>
  <c r="AE620" i="3"/>
  <c r="N620" i="5" s="1"/>
  <c r="AE617" i="3"/>
  <c r="Z616" i="3"/>
  <c r="AA616" i="3" s="1"/>
  <c r="AD614" i="3"/>
  <c r="M614" i="5" s="1"/>
  <c r="AD611" i="3"/>
  <c r="M611" i="5" s="1"/>
  <c r="AF609" i="3"/>
  <c r="O609" i="5" s="1"/>
  <c r="AD606" i="3"/>
  <c r="M606" i="5" s="1"/>
  <c r="AB733" i="3"/>
  <c r="K733" i="5" s="1"/>
  <c r="AC710" i="3"/>
  <c r="L710" i="5" s="1"/>
  <c r="AE690" i="3"/>
  <c r="N690" i="5" s="1"/>
  <c r="AF670" i="3"/>
  <c r="O670" i="5" s="1"/>
  <c r="AC657" i="3"/>
  <c r="L657" i="5" s="1"/>
  <c r="Z644" i="3"/>
  <c r="AA644" i="3" s="1"/>
  <c r="AD630" i="3"/>
  <c r="AE623" i="3"/>
  <c r="N623" i="5" s="1"/>
  <c r="AB618" i="3"/>
  <c r="K618" i="5" s="1"/>
  <c r="Z615" i="3"/>
  <c r="AA615" i="3" s="1"/>
  <c r="AB612" i="3"/>
  <c r="K612" i="5" s="1"/>
  <c r="Z609" i="3"/>
  <c r="AA609" i="3" s="1"/>
  <c r="AF606" i="3"/>
  <c r="O606" i="5" s="1"/>
  <c r="AF604" i="3"/>
  <c r="O604" i="5" s="1"/>
  <c r="AE601" i="3"/>
  <c r="N601" i="5" s="1"/>
  <c r="AD598" i="3"/>
  <c r="M598" i="5" s="1"/>
  <c r="AF596" i="3"/>
  <c r="O596" i="5" s="1"/>
  <c r="Z595" i="3"/>
  <c r="AA595" i="3" s="1"/>
  <c r="AC593" i="3"/>
  <c r="AE591" i="3"/>
  <c r="N591" i="5" s="1"/>
  <c r="AG589" i="3"/>
  <c r="P589" i="5" s="1"/>
  <c r="AB588" i="3"/>
  <c r="K588" i="5" s="1"/>
  <c r="AF586" i="3"/>
  <c r="O586" i="5" s="1"/>
  <c r="Z585" i="3"/>
  <c r="AA585" i="3" s="1"/>
  <c r="AC583" i="3"/>
  <c r="L583" i="5" s="1"/>
  <c r="AE581" i="3"/>
  <c r="N581" i="5" s="1"/>
  <c r="Z580" i="3"/>
  <c r="AA580" i="3" s="1"/>
  <c r="AC578" i="3"/>
  <c r="L578" i="5" s="1"/>
  <c r="AE576" i="3"/>
  <c r="N576" i="5" s="1"/>
  <c r="AG574" i="3"/>
  <c r="P574" i="5" s="1"/>
  <c r="AC573" i="3"/>
  <c r="AF571" i="3"/>
  <c r="O571" i="5" s="1"/>
  <c r="Z570" i="3"/>
  <c r="AA570" i="3" s="1"/>
  <c r="AC568" i="3"/>
  <c r="L568" i="5" s="1"/>
  <c r="AF566" i="3"/>
  <c r="O566" i="5" s="1"/>
  <c r="AB565" i="3"/>
  <c r="K565" i="5" s="1"/>
  <c r="AF563" i="3"/>
  <c r="O563" i="5" s="1"/>
  <c r="AB562" i="3"/>
  <c r="K562" i="5" s="1"/>
  <c r="AD560" i="3"/>
  <c r="M560" i="5" s="1"/>
  <c r="AF558" i="3"/>
  <c r="O558" i="5" s="1"/>
  <c r="AB557" i="3"/>
  <c r="K557" i="5" s="1"/>
  <c r="AD555" i="3"/>
  <c r="M555" i="5" s="1"/>
  <c r="AG553" i="3"/>
  <c r="AB552" i="3"/>
  <c r="K552" i="5" s="1"/>
  <c r="AF550" i="3"/>
  <c r="O550" i="5" s="1"/>
  <c r="AB549" i="3"/>
  <c r="K549" i="5" s="1"/>
  <c r="AF547" i="3"/>
  <c r="O547" i="5" s="1"/>
  <c r="Z546" i="3"/>
  <c r="AA546" i="3" s="1"/>
  <c r="AD544" i="3"/>
  <c r="M544" i="5" s="1"/>
  <c r="AF542" i="3"/>
  <c r="O542" i="5" s="1"/>
  <c r="Z541" i="3"/>
  <c r="AA541" i="3" s="1"/>
  <c r="AC539" i="3"/>
  <c r="L539" i="5" s="1"/>
  <c r="AE537" i="3"/>
  <c r="N537" i="5" s="1"/>
  <c r="AD534" i="3"/>
  <c r="M534" i="5" s="1"/>
  <c r="AG532" i="3"/>
  <c r="AB531" i="3"/>
  <c r="K531" i="5" s="1"/>
  <c r="AE529" i="3"/>
  <c r="N529" i="5" s="1"/>
  <c r="AG527" i="3"/>
  <c r="P527" i="5" s="1"/>
  <c r="AC526" i="3"/>
  <c r="L526" i="5" s="1"/>
  <c r="AF524" i="3"/>
  <c r="O524" i="5" s="1"/>
  <c r="AB523" i="3"/>
  <c r="K523" i="5" s="1"/>
  <c r="AE521" i="3"/>
  <c r="N521" i="5" s="1"/>
  <c r="Z520" i="3"/>
  <c r="AA520" i="3" s="1"/>
  <c r="AD518" i="3"/>
  <c r="M518" i="5" s="1"/>
  <c r="AF516" i="3"/>
  <c r="O516" i="5" s="1"/>
  <c r="AB515" i="3"/>
  <c r="K515" i="5" s="1"/>
  <c r="AD513" i="3"/>
  <c r="AC510" i="3"/>
  <c r="L510" i="5" s="1"/>
  <c r="AF508" i="3"/>
  <c r="O508" i="5" s="1"/>
  <c r="Z507" i="3"/>
  <c r="AA507" i="3" s="1"/>
  <c r="AC505" i="3"/>
  <c r="L505" i="5" s="1"/>
  <c r="AE503" i="3"/>
  <c r="N503" i="5" s="1"/>
  <c r="AG501" i="3"/>
  <c r="P501" i="5" s="1"/>
  <c r="AC500" i="3"/>
  <c r="L500" i="5" s="1"/>
  <c r="AF498" i="3"/>
  <c r="O498" i="5" s="1"/>
  <c r="AB497" i="3"/>
  <c r="K497" i="5" s="1"/>
  <c r="AD495" i="3"/>
  <c r="M495" i="5" s="1"/>
  <c r="AG493" i="3"/>
  <c r="P493" i="5" s="1"/>
  <c r="AC492" i="3"/>
  <c r="AF490" i="3"/>
  <c r="O490" i="5" s="1"/>
  <c r="Z489" i="3"/>
  <c r="AA489" i="3" s="1"/>
  <c r="AD487" i="3"/>
  <c r="M487" i="5" s="1"/>
  <c r="AG485" i="3"/>
  <c r="P485" i="5" s="1"/>
  <c r="AC484" i="3"/>
  <c r="L484" i="5" s="1"/>
  <c r="AE482" i="3"/>
  <c r="N482" i="5" s="1"/>
  <c r="AF708" i="3"/>
  <c r="O708" i="5" s="1"/>
  <c r="AG688" i="3"/>
  <c r="P688" i="5" s="1"/>
  <c r="Z669" i="3"/>
  <c r="AA669" i="3" s="1"/>
  <c r="AF655" i="3"/>
  <c r="O655" i="5" s="1"/>
  <c r="Z643" i="3"/>
  <c r="AA643" i="3" s="1"/>
  <c r="AF629" i="3"/>
  <c r="AG622" i="3"/>
  <c r="P622" i="5" s="1"/>
  <c r="AC614" i="3"/>
  <c r="L614" i="5" s="1"/>
  <c r="AG608" i="3"/>
  <c r="P608" i="5" s="1"/>
  <c r="AE606" i="3"/>
  <c r="N606" i="5" s="1"/>
  <c r="AE604" i="3"/>
  <c r="N604" i="5" s="1"/>
  <c r="Z603" i="3"/>
  <c r="AA603" i="3" s="1"/>
  <c r="AD601" i="3"/>
  <c r="M601" i="5" s="1"/>
  <c r="Z600" i="3"/>
  <c r="AC598" i="3"/>
  <c r="L598" i="5" s="1"/>
  <c r="AE596" i="3"/>
  <c r="N596" i="5" s="1"/>
  <c r="AG594" i="3"/>
  <c r="P594" i="5" s="1"/>
  <c r="AB593" i="3"/>
  <c r="AD591" i="3"/>
  <c r="M591" i="5" s="1"/>
  <c r="AF589" i="3"/>
  <c r="O589" i="5" s="1"/>
  <c r="AE586" i="3"/>
  <c r="N586" i="5" s="1"/>
  <c r="AG584" i="3"/>
  <c r="P584" i="5" s="1"/>
  <c r="AB583" i="3"/>
  <c r="K583" i="5" s="1"/>
  <c r="AD581" i="3"/>
  <c r="M581" i="5" s="1"/>
  <c r="AG579" i="3"/>
  <c r="P579" i="5" s="1"/>
  <c r="AB578" i="3"/>
  <c r="K578" i="5" s="1"/>
  <c r="AD576" i="3"/>
  <c r="M576" i="5" s="1"/>
  <c r="AF574" i="3"/>
  <c r="O574" i="5" s="1"/>
  <c r="AB573" i="3"/>
  <c r="K573" i="5" s="1"/>
  <c r="AE571" i="3"/>
  <c r="AG569" i="3"/>
  <c r="P569" i="5" s="1"/>
  <c r="AB568" i="3"/>
  <c r="K568" i="5" s="1"/>
  <c r="AE566" i="3"/>
  <c r="N566" i="5" s="1"/>
  <c r="AE563" i="3"/>
  <c r="N563" i="5" s="1"/>
  <c r="Z562" i="3"/>
  <c r="AA562" i="3" s="1"/>
  <c r="AC560" i="3"/>
  <c r="L560" i="5" s="1"/>
  <c r="AE558" i="3"/>
  <c r="N558" i="5" s="1"/>
  <c r="Z557" i="3"/>
  <c r="AA557" i="3" s="1"/>
  <c r="AC555" i="3"/>
  <c r="L555" i="5" s="1"/>
  <c r="AF553" i="3"/>
  <c r="O553" i="5" s="1"/>
  <c r="AE550" i="3"/>
  <c r="N550" i="5" s="1"/>
  <c r="AE547" i="3"/>
  <c r="AG545" i="3"/>
  <c r="P545" i="5" s="1"/>
  <c r="AC544" i="3"/>
  <c r="L544" i="5" s="1"/>
  <c r="AE542" i="3"/>
  <c r="N542" i="5" s="1"/>
  <c r="AG540" i="3"/>
  <c r="P540" i="5" s="1"/>
  <c r="AB539" i="3"/>
  <c r="K539" i="5" s="1"/>
  <c r="AD537" i="3"/>
  <c r="M537" i="5" s="1"/>
  <c r="Z536" i="3"/>
  <c r="AA536" i="3" s="1"/>
  <c r="AC534" i="3"/>
  <c r="L534" i="5" s="1"/>
  <c r="AF532" i="3"/>
  <c r="O532" i="5" s="1"/>
  <c r="Z531" i="3"/>
  <c r="AA531" i="3" s="1"/>
  <c r="AD529" i="3"/>
  <c r="M529" i="5" s="1"/>
  <c r="AF527" i="3"/>
  <c r="AB526" i="3"/>
  <c r="K526" i="5" s="1"/>
  <c r="AE524" i="3"/>
  <c r="N524" i="5" s="1"/>
  <c r="Z523" i="3"/>
  <c r="AA523" i="3" s="1"/>
  <c r="AD521" i="3"/>
  <c r="M521" i="5" s="1"/>
  <c r="AG519" i="3"/>
  <c r="P519" i="5" s="1"/>
  <c r="AC518" i="3"/>
  <c r="L518" i="5" s="1"/>
  <c r="AE516" i="3"/>
  <c r="N516" i="5" s="1"/>
  <c r="Z515" i="3"/>
  <c r="AA515" i="3" s="1"/>
  <c r="AC513" i="3"/>
  <c r="L513" i="5" s="1"/>
  <c r="AG511" i="3"/>
  <c r="P511" i="5" s="1"/>
  <c r="AB510" i="3"/>
  <c r="K510" i="5" s="1"/>
  <c r="AE508" i="3"/>
  <c r="AG506" i="3"/>
  <c r="P506" i="5" s="1"/>
  <c r="AB505" i="3"/>
  <c r="K505" i="5" s="1"/>
  <c r="AD503" i="3"/>
  <c r="M503" i="5" s="1"/>
  <c r="AF501" i="3"/>
  <c r="O501" i="5" s="1"/>
  <c r="AB500" i="3"/>
  <c r="K500" i="5" s="1"/>
  <c r="AE498" i="3"/>
  <c r="N498" i="5" s="1"/>
  <c r="Z497" i="3"/>
  <c r="AA497" i="3" s="1"/>
  <c r="AC495" i="3"/>
  <c r="L495" i="5" s="1"/>
  <c r="AF493" i="3"/>
  <c r="O493" i="5" s="1"/>
  <c r="AB492" i="3"/>
  <c r="K492" i="5" s="1"/>
  <c r="AE490" i="3"/>
  <c r="N490" i="5" s="1"/>
  <c r="AG488" i="3"/>
  <c r="AC487" i="3"/>
  <c r="L487" i="5" s="1"/>
  <c r="AF485" i="3"/>
  <c r="O485" i="5" s="1"/>
  <c r="AB484" i="3"/>
  <c r="K484" i="5" s="1"/>
  <c r="AG819" i="3"/>
  <c r="P819" i="5" s="1"/>
  <c r="AD776" i="3"/>
  <c r="M776" i="5" s="1"/>
  <c r="AB720" i="3"/>
  <c r="K720" i="5" s="1"/>
  <c r="AB707" i="3"/>
  <c r="K707" i="5" s="1"/>
  <c r="AB687" i="3"/>
  <c r="K687" i="5" s="1"/>
  <c r="AC667" i="3"/>
  <c r="L667" i="5" s="1"/>
  <c r="AC642" i="3"/>
  <c r="L642" i="5" s="1"/>
  <c r="AG635" i="3"/>
  <c r="P635" i="5" s="1"/>
  <c r="Z629" i="3"/>
  <c r="AA629" i="3" s="1"/>
  <c r="AB622" i="3"/>
  <c r="K622" i="5" s="1"/>
  <c r="AB614" i="3"/>
  <c r="K614" i="5" s="1"/>
  <c r="Z612" i="3"/>
  <c r="AA612" i="3" s="1"/>
  <c r="AF608" i="3"/>
  <c r="O608" i="5" s="1"/>
  <c r="AC606" i="3"/>
  <c r="L606" i="5" s="1"/>
  <c r="AD604" i="3"/>
  <c r="M604" i="5" s="1"/>
  <c r="AG602" i="3"/>
  <c r="P602" i="5" s="1"/>
  <c r="AC601" i="3"/>
  <c r="L601" i="5" s="1"/>
  <c r="AG599" i="3"/>
  <c r="P599" i="5" s="1"/>
  <c r="AB598" i="3"/>
  <c r="K598" i="5" s="1"/>
  <c r="AD596" i="3"/>
  <c r="M596" i="5" s="1"/>
  <c r="AF594" i="3"/>
  <c r="Z593" i="3"/>
  <c r="AA593" i="3" s="1"/>
  <c r="AC591" i="3"/>
  <c r="L591" i="5" s="1"/>
  <c r="AE589" i="3"/>
  <c r="N589" i="5" s="1"/>
  <c r="AD586" i="3"/>
  <c r="M586" i="5" s="1"/>
  <c r="AF584" i="3"/>
  <c r="O584" i="5" s="1"/>
  <c r="Z583" i="3"/>
  <c r="AA583" i="3" s="1"/>
  <c r="AC581" i="3"/>
  <c r="L581" i="5" s="1"/>
  <c r="AF579" i="3"/>
  <c r="O579" i="5" s="1"/>
  <c r="Z578" i="3"/>
  <c r="AA578" i="3" s="1"/>
  <c r="AC576" i="3"/>
  <c r="L576" i="5" s="1"/>
  <c r="AE574" i="3"/>
  <c r="N574" i="5" s="1"/>
  <c r="AD571" i="3"/>
  <c r="AF569" i="3"/>
  <c r="O569" i="5" s="1"/>
  <c r="Z568" i="3"/>
  <c r="AA568" i="3" s="1"/>
  <c r="AD566" i="3"/>
  <c r="M566" i="5" s="1"/>
  <c r="AD563" i="3"/>
  <c r="M563" i="5" s="1"/>
  <c r="AG561" i="3"/>
  <c r="P561" i="5" s="1"/>
  <c r="AB560" i="3"/>
  <c r="K560" i="5" s="1"/>
  <c r="AD558" i="3"/>
  <c r="M558" i="5" s="1"/>
  <c r="AG556" i="3"/>
  <c r="P556" i="5" s="1"/>
  <c r="AB555" i="3"/>
  <c r="K555" i="5" s="1"/>
  <c r="AE553" i="3"/>
  <c r="N553" i="5" s="1"/>
  <c r="Z552" i="3"/>
  <c r="AA552" i="3" s="1"/>
  <c r="AD550" i="3"/>
  <c r="Z549" i="3"/>
  <c r="AA549" i="3" s="1"/>
  <c r="AD547" i="3"/>
  <c r="M547" i="5" s="1"/>
  <c r="AF545" i="3"/>
  <c r="O545" i="5" s="1"/>
  <c r="AB544" i="3"/>
  <c r="K544" i="5" s="1"/>
  <c r="AD542" i="3"/>
  <c r="M542" i="5" s="1"/>
  <c r="AF540" i="3"/>
  <c r="O540" i="5" s="1"/>
  <c r="Z539" i="3"/>
  <c r="AA539" i="3" s="1"/>
  <c r="AC537" i="3"/>
  <c r="L537" i="5" s="1"/>
  <c r="AG535" i="3"/>
  <c r="P535" i="5" s="1"/>
  <c r="AB534" i="3"/>
  <c r="K534" i="5" s="1"/>
  <c r="AE532" i="3"/>
  <c r="N532" i="5" s="1"/>
  <c r="AG530" i="3"/>
  <c r="AC529" i="3"/>
  <c r="L529" i="5" s="1"/>
  <c r="AE527" i="3"/>
  <c r="N527" i="5" s="1"/>
  <c r="Z526" i="3"/>
  <c r="AD524" i="3"/>
  <c r="M524" i="5" s="1"/>
  <c r="AG522" i="3"/>
  <c r="P522" i="5" s="1"/>
  <c r="AC521" i="3"/>
  <c r="L521" i="5" s="1"/>
  <c r="AF519" i="3"/>
  <c r="O519" i="5" s="1"/>
  <c r="AB518" i="3"/>
  <c r="K518" i="5" s="1"/>
  <c r="AD516" i="3"/>
  <c r="M516" i="5" s="1"/>
  <c r="AG514" i="3"/>
  <c r="P514" i="5" s="1"/>
  <c r="AB513" i="3"/>
  <c r="K513" i="5" s="1"/>
  <c r="AF511" i="3"/>
  <c r="Z510" i="3"/>
  <c r="AA510" i="3" s="1"/>
  <c r="AD508" i="3"/>
  <c r="M508" i="5" s="1"/>
  <c r="AF506" i="3"/>
  <c r="O506" i="5" s="1"/>
  <c r="Z505" i="3"/>
  <c r="AA505" i="3" s="1"/>
  <c r="AC503" i="3"/>
  <c r="L503" i="5" s="1"/>
  <c r="AE501" i="3"/>
  <c r="N501" i="5" s="1"/>
  <c r="AD498" i="3"/>
  <c r="M498" i="5" s="1"/>
  <c r="AG496" i="3"/>
  <c r="P496" i="5" s="1"/>
  <c r="AB495" i="3"/>
  <c r="K495" i="5" s="1"/>
  <c r="AF761" i="3"/>
  <c r="O761" i="5" s="1"/>
  <c r="AD718" i="3"/>
  <c r="M718" i="5" s="1"/>
  <c r="AE705" i="3"/>
  <c r="AF685" i="3"/>
  <c r="O685" i="5" s="1"/>
  <c r="AE665" i="3"/>
  <c r="N665" i="5" s="1"/>
  <c r="AD641" i="3"/>
  <c r="M641" i="5" s="1"/>
  <c r="AE635" i="3"/>
  <c r="N635" i="5" s="1"/>
  <c r="AF628" i="3"/>
  <c r="O628" i="5" s="1"/>
  <c r="AG621" i="3"/>
  <c r="P621" i="5" s="1"/>
  <c r="AD617" i="3"/>
  <c r="M617" i="5" s="1"/>
  <c r="AC611" i="3"/>
  <c r="L611" i="5" s="1"/>
  <c r="AE608" i="3"/>
  <c r="N608" i="5" s="1"/>
  <c r="AB606" i="3"/>
  <c r="K606" i="5" s="1"/>
  <c r="AC604" i="3"/>
  <c r="L604" i="5" s="1"/>
  <c r="AF602" i="3"/>
  <c r="AB601" i="3"/>
  <c r="K601" i="5" s="1"/>
  <c r="AF599" i="3"/>
  <c r="O599" i="5" s="1"/>
  <c r="Z598" i="3"/>
  <c r="AA598" i="3" s="1"/>
  <c r="AC596" i="3"/>
  <c r="L596" i="5" s="1"/>
  <c r="AE594" i="3"/>
  <c r="N594" i="5" s="1"/>
  <c r="AG592" i="3"/>
  <c r="P592" i="5" s="1"/>
  <c r="AB591" i="3"/>
  <c r="K591" i="5" s="1"/>
  <c r="AD589" i="3"/>
  <c r="M589" i="5" s="1"/>
  <c r="AG587" i="3"/>
  <c r="P587" i="5" s="1"/>
  <c r="AC586" i="3"/>
  <c r="L586" i="5" s="1"/>
  <c r="AE584" i="3"/>
  <c r="N584" i="5" s="1"/>
  <c r="AG582" i="3"/>
  <c r="AB581" i="3"/>
  <c r="K581" i="5" s="1"/>
  <c r="AE579" i="3"/>
  <c r="N579" i="5" s="1"/>
  <c r="AG577" i="3"/>
  <c r="P577" i="5" s="1"/>
  <c r="AB576" i="3"/>
  <c r="K576" i="5" s="1"/>
  <c r="AD574" i="3"/>
  <c r="M574" i="5" s="1"/>
  <c r="AC571" i="3"/>
  <c r="L571" i="5" s="1"/>
  <c r="AE569" i="3"/>
  <c r="N569" i="5" s="1"/>
  <c r="AG567" i="3"/>
  <c r="P567" i="5" s="1"/>
  <c r="AC566" i="3"/>
  <c r="L566" i="5" s="1"/>
  <c r="AG564" i="3"/>
  <c r="P564" i="5" s="1"/>
  <c r="AC563" i="3"/>
  <c r="L563" i="5" s="1"/>
  <c r="AF561" i="3"/>
  <c r="Z560" i="3"/>
  <c r="AA560" i="3" s="1"/>
  <c r="AC558" i="3"/>
  <c r="L558" i="5" s="1"/>
  <c r="AF556" i="3"/>
  <c r="O556" i="5" s="1"/>
  <c r="AD553" i="3"/>
  <c r="AG551" i="3"/>
  <c r="P551" i="5" s="1"/>
  <c r="AC550" i="3"/>
  <c r="L550" i="5" s="1"/>
  <c r="AG548" i="3"/>
  <c r="P548" i="5" s="1"/>
  <c r="AC547" i="3"/>
  <c r="L547" i="5" s="1"/>
  <c r="AE545" i="3"/>
  <c r="N545" i="5" s="1"/>
  <c r="Z544" i="3"/>
  <c r="AA544" i="3" s="1"/>
  <c r="AC542" i="3"/>
  <c r="L542" i="5" s="1"/>
  <c r="AE540" i="3"/>
  <c r="AG538" i="3"/>
  <c r="P538" i="5" s="1"/>
  <c r="AB537" i="3"/>
  <c r="K537" i="5" s="1"/>
  <c r="AF535" i="3"/>
  <c r="O535" i="5" s="1"/>
  <c r="AD532" i="3"/>
  <c r="M532" i="5" s="1"/>
  <c r="AF530" i="3"/>
  <c r="O530" i="5" s="1"/>
  <c r="AB529" i="3"/>
  <c r="K529" i="5" s="1"/>
  <c r="AD527" i="3"/>
  <c r="M527" i="5" s="1"/>
  <c r="AG525" i="3"/>
  <c r="P525" i="5" s="1"/>
  <c r="AC524" i="3"/>
  <c r="L524" i="5" s="1"/>
  <c r="AF522" i="3"/>
  <c r="O522" i="5" s="1"/>
  <c r="AB521" i="3"/>
  <c r="K521" i="5" s="1"/>
  <c r="AE519" i="3"/>
  <c r="Z518" i="3"/>
  <c r="AA518" i="3" s="1"/>
  <c r="AC516" i="3"/>
  <c r="L516" i="5" s="1"/>
  <c r="AF514" i="3"/>
  <c r="O514" i="5" s="1"/>
  <c r="AE511" i="3"/>
  <c r="N511" i="5" s="1"/>
  <c r="AG509" i="3"/>
  <c r="P509" i="5" s="1"/>
  <c r="AC508" i="3"/>
  <c r="L508" i="5" s="1"/>
  <c r="AE506" i="3"/>
  <c r="N506" i="5" s="1"/>
  <c r="AG504" i="3"/>
  <c r="P504" i="5" s="1"/>
  <c r="AB503" i="3"/>
  <c r="K503" i="5" s="1"/>
  <c r="AD501" i="3"/>
  <c r="M501" i="5" s="1"/>
  <c r="Z500" i="3"/>
  <c r="AA500" i="3" s="1"/>
  <c r="AC498" i="3"/>
  <c r="AF496" i="3"/>
  <c r="O496" i="5" s="1"/>
  <c r="Z495" i="3"/>
  <c r="AA495" i="3" s="1"/>
  <c r="AD493" i="3"/>
  <c r="M493" i="5" s="1"/>
  <c r="AG491" i="3"/>
  <c r="P491" i="5" s="1"/>
  <c r="AC490" i="3"/>
  <c r="L490" i="5" s="1"/>
  <c r="AE488" i="3"/>
  <c r="N488" i="5" s="1"/>
  <c r="Z487" i="3"/>
  <c r="AA487" i="3" s="1"/>
  <c r="AD485" i="3"/>
  <c r="M485" i="5" s="1"/>
  <c r="AD851" i="3"/>
  <c r="M851" i="5" s="1"/>
  <c r="AG751" i="3"/>
  <c r="P751" i="5" s="1"/>
  <c r="AG703" i="3"/>
  <c r="P703" i="5" s="1"/>
  <c r="Z684" i="3"/>
  <c r="AA684" i="3" s="1"/>
  <c r="AG663" i="3"/>
  <c r="P663" i="5" s="1"/>
  <c r="AB654" i="3"/>
  <c r="K654" i="5" s="1"/>
  <c r="AF640" i="3"/>
  <c r="O640" i="5" s="1"/>
  <c r="AG634" i="3"/>
  <c r="P634" i="5" s="1"/>
  <c r="Z628" i="3"/>
  <c r="AA628" i="3" s="1"/>
  <c r="AB621" i="3"/>
  <c r="K621" i="5" s="1"/>
  <c r="AC617" i="3"/>
  <c r="L617" i="5" s="1"/>
  <c r="AB611" i="3"/>
  <c r="Z608" i="3"/>
  <c r="AA608" i="3" s="1"/>
  <c r="Z606" i="3"/>
  <c r="AA606" i="3" s="1"/>
  <c r="AB604" i="3"/>
  <c r="K604" i="5" s="1"/>
  <c r="AE602" i="3"/>
  <c r="AE599" i="3"/>
  <c r="N599" i="5" s="1"/>
  <c r="AG597" i="3"/>
  <c r="P597" i="5" s="1"/>
  <c r="AB596" i="3"/>
  <c r="K596" i="5" s="1"/>
  <c r="AD594" i="3"/>
  <c r="M594" i="5" s="1"/>
  <c r="AF592" i="3"/>
  <c r="O592" i="5" s="1"/>
  <c r="Z591" i="3"/>
  <c r="AC589" i="3"/>
  <c r="L589" i="5" s="1"/>
  <c r="AF587" i="3"/>
  <c r="O587" i="5" s="1"/>
  <c r="AB586" i="3"/>
  <c r="K586" i="5" s="1"/>
  <c r="AD584" i="3"/>
  <c r="M584" i="5" s="1"/>
  <c r="AF582" i="3"/>
  <c r="O582" i="5" s="1"/>
  <c r="AD579" i="3"/>
  <c r="AF577" i="3"/>
  <c r="O577" i="5" s="1"/>
  <c r="Z576" i="3"/>
  <c r="AA576" i="3" s="1"/>
  <c r="AC574" i="3"/>
  <c r="L574" i="5" s="1"/>
  <c r="AG572" i="3"/>
  <c r="P572" i="5" s="1"/>
  <c r="AB571" i="3"/>
  <c r="K571" i="5" s="1"/>
  <c r="AD569" i="3"/>
  <c r="M569" i="5" s="1"/>
  <c r="AF567" i="3"/>
  <c r="O567" i="5" s="1"/>
  <c r="AB566" i="3"/>
  <c r="K566" i="5" s="1"/>
  <c r="AF564" i="3"/>
  <c r="O564" i="5" s="1"/>
  <c r="AB563" i="3"/>
  <c r="K563" i="5" s="1"/>
  <c r="AE561" i="3"/>
  <c r="N561" i="5" s="1"/>
  <c r="AG559" i="3"/>
  <c r="AB558" i="3"/>
  <c r="K558" i="5" s="1"/>
  <c r="AE556" i="3"/>
  <c r="N556" i="5" s="1"/>
  <c r="Z555" i="3"/>
  <c r="AA555" i="3" s="1"/>
  <c r="AC553" i="3"/>
  <c r="L553" i="5" s="1"/>
  <c r="AF551" i="3"/>
  <c r="O551" i="5" s="1"/>
  <c r="AB550" i="3"/>
  <c r="K550" i="5" s="1"/>
  <c r="AF548" i="3"/>
  <c r="O548" i="5" s="1"/>
  <c r="AB547" i="3"/>
  <c r="K547" i="5" s="1"/>
  <c r="AD545" i="3"/>
  <c r="M545" i="5" s="1"/>
  <c r="AG543" i="3"/>
  <c r="P543" i="5" s="1"/>
  <c r="AB542" i="3"/>
  <c r="K542" i="5" s="1"/>
  <c r="AD540" i="3"/>
  <c r="AF538" i="3"/>
  <c r="O538" i="5" s="1"/>
  <c r="AE535" i="3"/>
  <c r="N535" i="5" s="1"/>
  <c r="Z534" i="3"/>
  <c r="AA534" i="3" s="1"/>
  <c r="AC532" i="3"/>
  <c r="L532" i="5" s="1"/>
  <c r="AE530" i="3"/>
  <c r="N530" i="5" s="1"/>
  <c r="Z529" i="3"/>
  <c r="AA529" i="3" s="1"/>
  <c r="AC527" i="3"/>
  <c r="L527" i="5" s="1"/>
  <c r="AF525" i="3"/>
  <c r="O525" i="5" s="1"/>
  <c r="AB524" i="3"/>
  <c r="K524" i="5" s="1"/>
  <c r="AE522" i="3"/>
  <c r="N522" i="5" s="1"/>
  <c r="AD519" i="3"/>
  <c r="M519" i="5" s="1"/>
  <c r="AG517" i="3"/>
  <c r="AB516" i="3"/>
  <c r="K516" i="5" s="1"/>
  <c r="AE514" i="3"/>
  <c r="N514" i="5" s="1"/>
  <c r="AD511" i="3"/>
  <c r="M511" i="5" s="1"/>
  <c r="AF509" i="3"/>
  <c r="O509" i="5" s="1"/>
  <c r="AB508" i="3"/>
  <c r="K508" i="5" s="1"/>
  <c r="AD506" i="3"/>
  <c r="M506" i="5" s="1"/>
  <c r="AF504" i="3"/>
  <c r="O504" i="5" s="1"/>
  <c r="Z503" i="3"/>
  <c r="AA503" i="3" s="1"/>
  <c r="AC501" i="3"/>
  <c r="L501" i="5" s="1"/>
  <c r="AG499" i="3"/>
  <c r="P499" i="5" s="1"/>
  <c r="AB498" i="3"/>
  <c r="K498" i="5" s="1"/>
  <c r="AE496" i="3"/>
  <c r="AF731" i="3"/>
  <c r="O731" i="5" s="1"/>
  <c r="AB702" i="3"/>
  <c r="K702" i="5" s="1"/>
  <c r="AC682" i="3"/>
  <c r="L682" i="5" s="1"/>
  <c r="AF639" i="3"/>
  <c r="O639" i="5" s="1"/>
  <c r="AB634" i="3"/>
  <c r="K634" i="5" s="1"/>
  <c r="AC627" i="3"/>
  <c r="L627" i="5" s="1"/>
  <c r="AD620" i="3"/>
  <c r="M620" i="5" s="1"/>
  <c r="AB617" i="3"/>
  <c r="K617" i="5" s="1"/>
  <c r="AE613" i="3"/>
  <c r="N613" i="5" s="1"/>
  <c r="Z611" i="3"/>
  <c r="AA611" i="3" s="1"/>
  <c r="AG607" i="3"/>
  <c r="P607" i="5" s="1"/>
  <c r="AF605" i="3"/>
  <c r="Z604" i="3"/>
  <c r="AA604" i="3" s="1"/>
  <c r="AD602" i="3"/>
  <c r="M602" i="5" s="1"/>
  <c r="AD599" i="3"/>
  <c r="M599" i="5" s="1"/>
  <c r="AF597" i="3"/>
  <c r="O597" i="5" s="1"/>
  <c r="Z596" i="3"/>
  <c r="AA596" i="3" s="1"/>
  <c r="AC594" i="3"/>
  <c r="L594" i="5" s="1"/>
  <c r="AE592" i="3"/>
  <c r="N592" i="5" s="1"/>
  <c r="AG590" i="3"/>
  <c r="P590" i="5" s="1"/>
  <c r="AB589" i="3"/>
  <c r="K589" i="5" s="1"/>
  <c r="AE587" i="3"/>
  <c r="N587" i="5" s="1"/>
  <c r="Z586" i="3"/>
  <c r="AA586" i="3" s="1"/>
  <c r="AC584" i="3"/>
  <c r="AE582" i="3"/>
  <c r="N582" i="5" s="1"/>
  <c r="Z581" i="3"/>
  <c r="AA581" i="3" s="1"/>
  <c r="AC579" i="3"/>
  <c r="L579" i="5" s="1"/>
  <c r="AE577" i="3"/>
  <c r="N577" i="5" s="1"/>
  <c r="AG575" i="3"/>
  <c r="P575" i="5" s="1"/>
  <c r="AB574" i="3"/>
  <c r="K574" i="5" s="1"/>
  <c r="AF572" i="3"/>
  <c r="O572" i="5" s="1"/>
  <c r="Z571" i="3"/>
  <c r="AA571" i="3" s="1"/>
  <c r="AC569" i="3"/>
  <c r="L569" i="5" s="1"/>
  <c r="AE567" i="3"/>
  <c r="N567" i="5" s="1"/>
  <c r="AE564" i="3"/>
  <c r="N564" i="5" s="1"/>
  <c r="AD561" i="3"/>
  <c r="AF559" i="3"/>
  <c r="O559" i="5" s="1"/>
  <c r="AD556" i="3"/>
  <c r="M556" i="5" s="1"/>
  <c r="AG554" i="3"/>
  <c r="P554" i="5" s="1"/>
  <c r="AB553" i="3"/>
  <c r="K553" i="5" s="1"/>
  <c r="AE551" i="3"/>
  <c r="N551" i="5" s="1"/>
  <c r="AE548" i="3"/>
  <c r="N548" i="5" s="1"/>
  <c r="Z547" i="3"/>
  <c r="AA547" i="3" s="1"/>
  <c r="AC545" i="3"/>
  <c r="L545" i="5" s="1"/>
  <c r="AF543" i="3"/>
  <c r="O543" i="5" s="1"/>
  <c r="Z542" i="3"/>
  <c r="AA542" i="3" s="1"/>
  <c r="AC540" i="3"/>
  <c r="L540" i="5" s="1"/>
  <c r="AE538" i="3"/>
  <c r="Z537" i="3"/>
  <c r="AD535" i="3"/>
  <c r="M535" i="5" s="1"/>
  <c r="AG533" i="3"/>
  <c r="P533" i="5" s="1"/>
  <c r="AB532" i="3"/>
  <c r="K532" i="5" s="1"/>
  <c r="AD530" i="3"/>
  <c r="M530" i="5" s="1"/>
  <c r="AG528" i="3"/>
  <c r="P528" i="5" s="1"/>
  <c r="AB527" i="3"/>
  <c r="K527" i="5" s="1"/>
  <c r="AE525" i="3"/>
  <c r="N525" i="5" s="1"/>
  <c r="AD522" i="3"/>
  <c r="M522" i="5" s="1"/>
  <c r="AC519" i="3"/>
  <c r="L519" i="5" s="1"/>
  <c r="AF517" i="3"/>
  <c r="O517" i="5" s="1"/>
  <c r="AD514" i="3"/>
  <c r="AG512" i="3"/>
  <c r="P512" i="5" s="1"/>
  <c r="AC511" i="3"/>
  <c r="L511" i="5" s="1"/>
  <c r="AE509" i="3"/>
  <c r="N509" i="5" s="1"/>
  <c r="Z508" i="3"/>
  <c r="AA508" i="3" s="1"/>
  <c r="AC506" i="3"/>
  <c r="L506" i="5" s="1"/>
  <c r="AE504" i="3"/>
  <c r="N504" i="5" s="1"/>
  <c r="AG502" i="3"/>
  <c r="P502" i="5" s="1"/>
  <c r="AB501" i="3"/>
  <c r="K501" i="5" s="1"/>
  <c r="AF499" i="3"/>
  <c r="O499" i="5" s="1"/>
  <c r="AD496" i="3"/>
  <c r="M496" i="5" s="1"/>
  <c r="AF494" i="3"/>
  <c r="O494" i="5" s="1"/>
  <c r="AB493" i="3"/>
  <c r="AE491" i="3"/>
  <c r="N491" i="5" s="1"/>
  <c r="Z490" i="3"/>
  <c r="AA490" i="3" s="1"/>
  <c r="AC488" i="3"/>
  <c r="L488" i="5" s="1"/>
  <c r="AF486" i="3"/>
  <c r="O486" i="5" s="1"/>
  <c r="AB485" i="3"/>
  <c r="K485" i="5" s="1"/>
  <c r="AE483" i="3"/>
  <c r="N483" i="5" s="1"/>
  <c r="AG481" i="3"/>
  <c r="P481" i="5" s="1"/>
  <c r="Z730" i="3"/>
  <c r="AA730" i="3" s="1"/>
  <c r="AG716" i="3"/>
  <c r="P716" i="5" s="1"/>
  <c r="AE700" i="3"/>
  <c r="N700" i="5" s="1"/>
  <c r="AF680" i="3"/>
  <c r="O680" i="5" s="1"/>
  <c r="Z639" i="3"/>
  <c r="AA639" i="3" s="1"/>
  <c r="AG633" i="3"/>
  <c r="P633" i="5" s="1"/>
  <c r="Z627" i="3"/>
  <c r="AA627" i="3" s="1"/>
  <c r="AB620" i="3"/>
  <c r="K620" i="5" s="1"/>
  <c r="AF616" i="3"/>
  <c r="O616" i="5" s="1"/>
  <c r="AD613" i="3"/>
  <c r="M613" i="5" s="1"/>
  <c r="AE610" i="3"/>
  <c r="N610" i="5" s="1"/>
  <c r="AF607" i="3"/>
  <c r="O607" i="5" s="1"/>
  <c r="AE605" i="3"/>
  <c r="N605" i="5" s="1"/>
  <c r="AG603" i="3"/>
  <c r="P603" i="5" s="1"/>
  <c r="AC602" i="3"/>
  <c r="L602" i="5" s="1"/>
  <c r="AG600" i="3"/>
  <c r="P600" i="5" s="1"/>
  <c r="AC599" i="3"/>
  <c r="AE597" i="3"/>
  <c r="N597" i="5" s="1"/>
  <c r="AG595" i="3"/>
  <c r="P595" i="5" s="1"/>
  <c r="AB594" i="3"/>
  <c r="K594" i="5" s="1"/>
  <c r="AD592" i="3"/>
  <c r="M592" i="5" s="1"/>
  <c r="AF590" i="3"/>
  <c r="O590" i="5" s="1"/>
  <c r="Z589" i="3"/>
  <c r="AA589" i="3" s="1"/>
  <c r="AD587" i="3"/>
  <c r="M587" i="5" s="1"/>
  <c r="AG585" i="3"/>
  <c r="P585" i="5" s="1"/>
  <c r="AB584" i="3"/>
  <c r="K584" i="5" s="1"/>
  <c r="AD582" i="3"/>
  <c r="M582" i="5" s="1"/>
  <c r="AG580" i="3"/>
  <c r="P580" i="5" s="1"/>
  <c r="AB579" i="3"/>
  <c r="AD577" i="3"/>
  <c r="M577" i="5" s="1"/>
  <c r="AF575" i="3"/>
  <c r="O575" i="5" s="1"/>
  <c r="AE572" i="3"/>
  <c r="N572" i="5" s="1"/>
  <c r="AG570" i="3"/>
  <c r="P570" i="5" s="1"/>
  <c r="AB569" i="3"/>
  <c r="K569" i="5" s="1"/>
  <c r="AD567" i="3"/>
  <c r="M567" i="5" s="1"/>
  <c r="AD564" i="3"/>
  <c r="M564" i="5" s="1"/>
  <c r="Z563" i="3"/>
  <c r="AA563" i="3" s="1"/>
  <c r="AC561" i="3"/>
  <c r="L561" i="5" s="1"/>
  <c r="AE559" i="3"/>
  <c r="N559" i="5" s="1"/>
  <c r="Z558" i="3"/>
  <c r="AA558" i="3" s="1"/>
  <c r="AC556" i="3"/>
  <c r="AF554" i="3"/>
  <c r="O554" i="5" s="1"/>
  <c r="Z553" i="3"/>
  <c r="AA553" i="3" s="1"/>
  <c r="AD551" i="3"/>
  <c r="M551" i="5" s="1"/>
  <c r="AD548" i="3"/>
  <c r="M548" i="5" s="1"/>
  <c r="AG546" i="3"/>
  <c r="P546" i="5" s="1"/>
  <c r="AB545" i="3"/>
  <c r="K545" i="5" s="1"/>
  <c r="AE543" i="3"/>
  <c r="N543" i="5" s="1"/>
  <c r="AG541" i="3"/>
  <c r="P541" i="5" s="1"/>
  <c r="AB540" i="3"/>
  <c r="K540" i="5" s="1"/>
  <c r="AD538" i="3"/>
  <c r="M538" i="5" s="1"/>
  <c r="AG536" i="3"/>
  <c r="P536" i="5" s="1"/>
  <c r="AC535" i="3"/>
  <c r="AF533" i="3"/>
  <c r="O533" i="5" s="1"/>
  <c r="Z532" i="3"/>
  <c r="AA532" i="3" s="1"/>
  <c r="AC530" i="3"/>
  <c r="L530" i="5" s="1"/>
  <c r="AF528" i="3"/>
  <c r="O528" i="5" s="1"/>
  <c r="AD525" i="3"/>
  <c r="M525" i="5" s="1"/>
  <c r="Z524" i="3"/>
  <c r="AA524" i="3" s="1"/>
  <c r="AC522" i="3"/>
  <c r="L522" i="5" s="1"/>
  <c r="AG520" i="3"/>
  <c r="P520" i="5" s="1"/>
  <c r="AB519" i="3"/>
  <c r="K519" i="5" s="1"/>
  <c r="AE517" i="3"/>
  <c r="N517" i="5" s="1"/>
  <c r="Z516" i="3"/>
  <c r="AA516" i="3" s="1"/>
  <c r="AC514" i="3"/>
  <c r="AF512" i="3"/>
  <c r="O512" i="5" s="1"/>
  <c r="AB511" i="3"/>
  <c r="K511" i="5" s="1"/>
  <c r="AD509" i="3"/>
  <c r="M509" i="5" s="1"/>
  <c r="AG507" i="3"/>
  <c r="P507" i="5" s="1"/>
  <c r="AB506" i="3"/>
  <c r="K506" i="5" s="1"/>
  <c r="AD504" i="3"/>
  <c r="M504" i="5" s="1"/>
  <c r="AF502" i="3"/>
  <c r="O502" i="5" s="1"/>
  <c r="AE499" i="3"/>
  <c r="N499" i="5" s="1"/>
  <c r="Z498" i="3"/>
  <c r="AA498" i="3" s="1"/>
  <c r="AC496" i="3"/>
  <c r="L496" i="5" s="1"/>
  <c r="AE494" i="3"/>
  <c r="N494" i="5" s="1"/>
  <c r="AD491" i="3"/>
  <c r="AG489" i="3"/>
  <c r="P489" i="5" s="1"/>
  <c r="AB488" i="3"/>
  <c r="K488" i="5" s="1"/>
  <c r="AE486" i="3"/>
  <c r="N486" i="5" s="1"/>
  <c r="AC728" i="3"/>
  <c r="L728" i="5" s="1"/>
  <c r="AG698" i="3"/>
  <c r="P698" i="5" s="1"/>
  <c r="Z679" i="3"/>
  <c r="AA679" i="3" s="1"/>
  <c r="AC662" i="3"/>
  <c r="L662" i="5" s="1"/>
  <c r="AE652" i="3"/>
  <c r="N652" i="5" s="1"/>
  <c r="Z638" i="3"/>
  <c r="AA638" i="3" s="1"/>
  <c r="AB633" i="3"/>
  <c r="K633" i="5" s="1"/>
  <c r="AC626" i="3"/>
  <c r="L626" i="5" s="1"/>
  <c r="AE619" i="3"/>
  <c r="AE616" i="3"/>
  <c r="N616" i="5" s="1"/>
  <c r="AD610" i="3"/>
  <c r="M610" i="5" s="1"/>
  <c r="AD607" i="3"/>
  <c r="M607" i="5" s="1"/>
  <c r="AD605" i="3"/>
  <c r="M605" i="5" s="1"/>
  <c r="AF603" i="3"/>
  <c r="O603" i="5" s="1"/>
  <c r="AB602" i="3"/>
  <c r="K602" i="5" s="1"/>
  <c r="AF600" i="3"/>
  <c r="O600" i="5" s="1"/>
  <c r="AB599" i="3"/>
  <c r="K599" i="5" s="1"/>
  <c r="AD597" i="3"/>
  <c r="M597" i="5" s="1"/>
  <c r="AF595" i="3"/>
  <c r="O595" i="5" s="1"/>
  <c r="Z594" i="3"/>
  <c r="AA594" i="3" s="1"/>
  <c r="AC592" i="3"/>
  <c r="AE590" i="3"/>
  <c r="N590" i="5" s="1"/>
  <c r="AG588" i="3"/>
  <c r="P588" i="5" s="1"/>
  <c r="AC587" i="3"/>
  <c r="L587" i="5" s="1"/>
  <c r="AF585" i="3"/>
  <c r="O585" i="5" s="1"/>
  <c r="Z584" i="3"/>
  <c r="AA584" i="3" s="1"/>
  <c r="AC582" i="3"/>
  <c r="L582" i="5" s="1"/>
  <c r="AF580" i="3"/>
  <c r="O580" i="5" s="1"/>
  <c r="Z579" i="3"/>
  <c r="AA579" i="3" s="1"/>
  <c r="AC577" i="3"/>
  <c r="L577" i="5" s="1"/>
  <c r="AE575" i="3"/>
  <c r="N575" i="5" s="1"/>
  <c r="AD572" i="3"/>
  <c r="M572" i="5" s="1"/>
  <c r="AF570" i="3"/>
  <c r="Z569" i="3"/>
  <c r="AA569" i="3" s="1"/>
  <c r="AC567" i="3"/>
  <c r="L567" i="5" s="1"/>
  <c r="AG565" i="3"/>
  <c r="P565" i="5" s="1"/>
  <c r="AC564" i="3"/>
  <c r="L564" i="5" s="1"/>
  <c r="AG562" i="3"/>
  <c r="P562" i="5" s="1"/>
  <c r="AB561" i="3"/>
  <c r="K561" i="5" s="1"/>
  <c r="AD559" i="3"/>
  <c r="M559" i="5" s="1"/>
  <c r="AG557" i="3"/>
  <c r="P557" i="5" s="1"/>
  <c r="AB556" i="3"/>
  <c r="K556" i="5" s="1"/>
  <c r="AE554" i="3"/>
  <c r="N554" i="5" s="1"/>
  <c r="AG552" i="3"/>
  <c r="P552" i="5" s="1"/>
  <c r="AC551" i="3"/>
  <c r="AG549" i="3"/>
  <c r="P549" i="5" s="1"/>
  <c r="AC548" i="3"/>
  <c r="L548" i="5" s="1"/>
  <c r="AF546" i="3"/>
  <c r="O546" i="5" s="1"/>
  <c r="AD543" i="3"/>
  <c r="M543" i="5" s="1"/>
  <c r="AF541" i="3"/>
  <c r="O541" i="5" s="1"/>
  <c r="Z540" i="3"/>
  <c r="AA540" i="3" s="1"/>
  <c r="AC538" i="3"/>
  <c r="L538" i="5" s="1"/>
  <c r="AF536" i="3"/>
  <c r="O536" i="5" s="1"/>
  <c r="AB535" i="3"/>
  <c r="K535" i="5" s="1"/>
  <c r="AE533" i="3"/>
  <c r="N533" i="5" s="1"/>
  <c r="AG531" i="3"/>
  <c r="P531" i="5" s="1"/>
  <c r="AB530" i="3"/>
  <c r="AE528" i="3"/>
  <c r="N528" i="5" s="1"/>
  <c r="Z527" i="3"/>
  <c r="AA527" i="3" s="1"/>
  <c r="AC525" i="3"/>
  <c r="L525" i="5" s="1"/>
  <c r="AG523" i="3"/>
  <c r="P523" i="5" s="1"/>
  <c r="AB522" i="3"/>
  <c r="K522" i="5" s="1"/>
  <c r="AF520" i="3"/>
  <c r="O520" i="5" s="1"/>
  <c r="AD517" i="3"/>
  <c r="M517" i="5" s="1"/>
  <c r="AG515" i="3"/>
  <c r="P515" i="5" s="1"/>
  <c r="AB514" i="3"/>
  <c r="K514" i="5" s="1"/>
  <c r="AE512" i="3"/>
  <c r="N512" i="5" s="1"/>
  <c r="Z511" i="3"/>
  <c r="AA511" i="3" s="1"/>
  <c r="AC509" i="3"/>
  <c r="AF507" i="3"/>
  <c r="O507" i="5" s="1"/>
  <c r="Z506" i="3"/>
  <c r="AA506" i="3" s="1"/>
  <c r="AC504" i="3"/>
  <c r="L504" i="5" s="1"/>
  <c r="AE502" i="3"/>
  <c r="N502" i="5" s="1"/>
  <c r="Z501" i="3"/>
  <c r="AA501" i="3" s="1"/>
  <c r="AD499" i="3"/>
  <c r="M499" i="5" s="1"/>
  <c r="AG497" i="3"/>
  <c r="P497" i="5" s="1"/>
  <c r="AB496" i="3"/>
  <c r="K496" i="5" s="1"/>
  <c r="AD494" i="3"/>
  <c r="M494" i="5" s="1"/>
  <c r="AC491" i="3"/>
  <c r="L491" i="5" s="1"/>
  <c r="AF489" i="3"/>
  <c r="O489" i="5" s="1"/>
  <c r="AD486" i="3"/>
  <c r="AC483" i="3"/>
  <c r="L483" i="5" s="1"/>
  <c r="AE481" i="3"/>
  <c r="N481" i="5" s="1"/>
  <c r="Z480" i="3"/>
  <c r="AA480" i="3" s="1"/>
  <c r="AE726" i="3"/>
  <c r="N726" i="5" s="1"/>
  <c r="AB697" i="3"/>
  <c r="K697" i="5" s="1"/>
  <c r="AC677" i="3"/>
  <c r="L677" i="5" s="1"/>
  <c r="AG650" i="3"/>
  <c r="P650" i="5" s="1"/>
  <c r="AC637" i="3"/>
  <c r="L637" i="5" s="1"/>
  <c r="AD632" i="3"/>
  <c r="M632" i="5" s="1"/>
  <c r="AE625" i="3"/>
  <c r="N625" i="5" s="1"/>
  <c r="AG615" i="3"/>
  <c r="P615" i="5" s="1"/>
  <c r="AC610" i="3"/>
  <c r="AC607" i="3"/>
  <c r="L607" i="5" s="1"/>
  <c r="AC605" i="3"/>
  <c r="L605" i="5" s="1"/>
  <c r="AE603" i="3"/>
  <c r="N603" i="5" s="1"/>
  <c r="AE600" i="3"/>
  <c r="N600" i="5" s="1"/>
  <c r="Z599" i="3"/>
  <c r="AC597" i="3"/>
  <c r="L597" i="5" s="1"/>
  <c r="AE595" i="3"/>
  <c r="N595" i="5" s="1"/>
  <c r="AG593" i="3"/>
  <c r="P593" i="5" s="1"/>
  <c r="AB592" i="3"/>
  <c r="K592" i="5" s="1"/>
  <c r="AD590" i="3"/>
  <c r="M590" i="5" s="1"/>
  <c r="AF588" i="3"/>
  <c r="O588" i="5" s="1"/>
  <c r="AB587" i="3"/>
  <c r="AE585" i="3"/>
  <c r="N585" i="5" s="1"/>
  <c r="AG583" i="3"/>
  <c r="P583" i="5" s="1"/>
  <c r="AB582" i="3"/>
  <c r="K582" i="5" s="1"/>
  <c r="AE580" i="3"/>
  <c r="N580" i="5" s="1"/>
  <c r="AG578" i="3"/>
  <c r="P578" i="5" s="1"/>
  <c r="AB577" i="3"/>
  <c r="K577" i="5" s="1"/>
  <c r="AD575" i="3"/>
  <c r="M575" i="5" s="1"/>
  <c r="AG573" i="3"/>
  <c r="P573" i="5" s="1"/>
  <c r="AC572" i="3"/>
  <c r="L572" i="5" s="1"/>
  <c r="AE570" i="3"/>
  <c r="N570" i="5" s="1"/>
  <c r="AG568" i="3"/>
  <c r="P568" i="5" s="1"/>
  <c r="AB567" i="3"/>
  <c r="AF565" i="3"/>
  <c r="O565" i="5" s="1"/>
  <c r="AB564" i="3"/>
  <c r="K564" i="5" s="1"/>
  <c r="AF562" i="3"/>
  <c r="O562" i="5" s="1"/>
  <c r="Z561" i="3"/>
  <c r="AA561" i="3" s="1"/>
  <c r="AC559" i="3"/>
  <c r="L559" i="5" s="1"/>
  <c r="AF557" i="3"/>
  <c r="O557" i="5" s="1"/>
  <c r="Z556" i="3"/>
  <c r="AA556" i="3" s="1"/>
  <c r="AD554" i="3"/>
  <c r="M554" i="5" s="1"/>
  <c r="AF552" i="3"/>
  <c r="O552" i="5" s="1"/>
  <c r="AB551" i="3"/>
  <c r="K551" i="5" s="1"/>
  <c r="AF549" i="3"/>
  <c r="O549" i="5" s="1"/>
  <c r="AB548" i="3"/>
  <c r="AE546" i="3"/>
  <c r="N546" i="5" s="1"/>
  <c r="Z545" i="3"/>
  <c r="AA545" i="3" s="1"/>
  <c r="AC543" i="3"/>
  <c r="L543" i="5" s="1"/>
  <c r="AE541" i="3"/>
  <c r="N541" i="5" s="1"/>
  <c r="AG539" i="3"/>
  <c r="P539" i="5" s="1"/>
  <c r="AB538" i="3"/>
  <c r="K538" i="5" s="1"/>
  <c r="AE536" i="3"/>
  <c r="N536" i="5" s="1"/>
  <c r="Z535" i="3"/>
  <c r="AA535" i="3" s="1"/>
  <c r="AD533" i="3"/>
  <c r="M533" i="5" s="1"/>
  <c r="AF531" i="3"/>
  <c r="O531" i="5" s="1"/>
  <c r="AD528" i="3"/>
  <c r="M528" i="5" s="1"/>
  <c r="AG526" i="3"/>
  <c r="AB525" i="3"/>
  <c r="K525" i="5" s="1"/>
  <c r="AF523" i="3"/>
  <c r="O523" i="5" s="1"/>
  <c r="AE520" i="3"/>
  <c r="N520" i="5" s="1"/>
  <c r="Z519" i="3"/>
  <c r="AA519" i="3" s="1"/>
  <c r="AC517" i="3"/>
  <c r="L517" i="5" s="1"/>
  <c r="AF515" i="3"/>
  <c r="O515" i="5" s="1"/>
  <c r="Z514" i="3"/>
  <c r="AA514" i="3" s="1"/>
  <c r="AD512" i="3"/>
  <c r="M512" i="5" s="1"/>
  <c r="AG510" i="3"/>
  <c r="P510" i="5" s="1"/>
  <c r="AB509" i="3"/>
  <c r="K509" i="5" s="1"/>
  <c r="AE507" i="3"/>
  <c r="N507" i="5" s="1"/>
  <c r="AG505" i="3"/>
  <c r="AB504" i="3"/>
  <c r="K504" i="5" s="1"/>
  <c r="AD502" i="3"/>
  <c r="M502" i="5" s="1"/>
  <c r="AG500" i="3"/>
  <c r="P500" i="5" s="1"/>
  <c r="AC499" i="3"/>
  <c r="L499" i="5" s="1"/>
  <c r="AF497" i="3"/>
  <c r="O497" i="5" s="1"/>
  <c r="Z496" i="3"/>
  <c r="AC494" i="3"/>
  <c r="L494" i="5" s="1"/>
  <c r="AF832" i="3"/>
  <c r="O832" i="5" s="1"/>
  <c r="AB789" i="3"/>
  <c r="K789" i="5" s="1"/>
  <c r="Z739" i="3"/>
  <c r="AC715" i="3"/>
  <c r="L715" i="5" s="1"/>
  <c r="AD695" i="3"/>
  <c r="AE675" i="3"/>
  <c r="N675" i="5" s="1"/>
  <c r="AB649" i="3"/>
  <c r="K649" i="5" s="1"/>
  <c r="AB632" i="3"/>
  <c r="K632" i="5" s="1"/>
  <c r="AC625" i="3"/>
  <c r="L625" i="5" s="1"/>
  <c r="AF615" i="3"/>
  <c r="O615" i="5" s="1"/>
  <c r="AG612" i="3"/>
  <c r="P612" i="5" s="1"/>
  <c r="AE609" i="3"/>
  <c r="N609" i="5" s="1"/>
  <c r="AB607" i="3"/>
  <c r="K607" i="5" s="1"/>
  <c r="AB605" i="3"/>
  <c r="K605" i="5" s="1"/>
  <c r="AD603" i="3"/>
  <c r="M603" i="5" s="1"/>
  <c r="AD600" i="3"/>
  <c r="M600" i="5" s="1"/>
  <c r="AG598" i="3"/>
  <c r="AB597" i="3"/>
  <c r="K597" i="5" s="1"/>
  <c r="AD595" i="3"/>
  <c r="M595" i="5" s="1"/>
  <c r="AF593" i="3"/>
  <c r="O593" i="5" s="1"/>
  <c r="Z592" i="3"/>
  <c r="AA592" i="3" s="1"/>
  <c r="AC590" i="3"/>
  <c r="L590" i="5" s="1"/>
  <c r="AE588" i="3"/>
  <c r="N588" i="5" s="1"/>
  <c r="AD585" i="3"/>
  <c r="M585" i="5" s="1"/>
  <c r="AF583" i="3"/>
  <c r="O583" i="5" s="1"/>
  <c r="Z582" i="3"/>
  <c r="AA582" i="3" s="1"/>
  <c r="AD580" i="3"/>
  <c r="M580" i="5" s="1"/>
  <c r="AF578" i="3"/>
  <c r="O578" i="5" s="1"/>
  <c r="Z577" i="3"/>
  <c r="AA577" i="3" s="1"/>
  <c r="AC575" i="3"/>
  <c r="L575" i="5" s="1"/>
  <c r="AF573" i="3"/>
  <c r="O573" i="5" s="1"/>
  <c r="AB572" i="3"/>
  <c r="K572" i="5" s="1"/>
  <c r="AD570" i="3"/>
  <c r="M570" i="5" s="1"/>
  <c r="AF568" i="3"/>
  <c r="O568" i="5" s="1"/>
  <c r="AE565" i="3"/>
  <c r="N565" i="5" s="1"/>
  <c r="AE562" i="3"/>
  <c r="N562" i="5" s="1"/>
  <c r="AG560" i="3"/>
  <c r="P560" i="5" s="1"/>
  <c r="AB559" i="3"/>
  <c r="K559" i="5" s="1"/>
  <c r="AE557" i="3"/>
  <c r="N557" i="5" s="1"/>
  <c r="AG555" i="3"/>
  <c r="P555" i="5" s="1"/>
  <c r="AC554" i="3"/>
  <c r="AE552" i="3"/>
  <c r="N552" i="5" s="1"/>
  <c r="AE549" i="3"/>
  <c r="N549" i="5" s="1"/>
  <c r="AD546" i="3"/>
  <c r="M546" i="5" s="1"/>
  <c r="AG544" i="3"/>
  <c r="P544" i="5" s="1"/>
  <c r="AB543" i="3"/>
  <c r="K543" i="5" s="1"/>
  <c r="AD541" i="3"/>
  <c r="M541" i="5" s="1"/>
  <c r="AF539" i="3"/>
  <c r="O539" i="5" s="1"/>
  <c r="Z538" i="3"/>
  <c r="AA538" i="3" s="1"/>
  <c r="AD536" i="3"/>
  <c r="M536" i="5" s="1"/>
  <c r="AG534" i="3"/>
  <c r="P534" i="5" s="1"/>
  <c r="AC533" i="3"/>
  <c r="L533" i="5" s="1"/>
  <c r="AE531" i="3"/>
  <c r="Z530" i="3"/>
  <c r="AA530" i="3" s="1"/>
  <c r="AC528" i="3"/>
  <c r="L528" i="5" s="1"/>
  <c r="AF526" i="3"/>
  <c r="O526" i="5" s="1"/>
  <c r="AE523" i="3"/>
  <c r="N523" i="5" s="1"/>
  <c r="AD520" i="3"/>
  <c r="M520" i="5" s="1"/>
  <c r="AG518" i="3"/>
  <c r="P518" i="5" s="1"/>
  <c r="AB517" i="3"/>
  <c r="K517" i="5" s="1"/>
  <c r="AE515" i="3"/>
  <c r="N515" i="5" s="1"/>
  <c r="AG513" i="3"/>
  <c r="P513" i="5" s="1"/>
  <c r="AC512" i="3"/>
  <c r="L512" i="5" s="1"/>
  <c r="AF510" i="3"/>
  <c r="O510" i="5" s="1"/>
  <c r="AD507" i="3"/>
  <c r="AF505" i="3"/>
  <c r="O505" i="5" s="1"/>
  <c r="Z504" i="3"/>
  <c r="AA504" i="3" s="1"/>
  <c r="AC502" i="3"/>
  <c r="L502" i="5" s="1"/>
  <c r="AF500" i="3"/>
  <c r="O500" i="5" s="1"/>
  <c r="AB499" i="3"/>
  <c r="K499" i="5" s="1"/>
  <c r="AE497" i="3"/>
  <c r="N497" i="5" s="1"/>
  <c r="AF736" i="3"/>
  <c r="O736" i="5" s="1"/>
  <c r="AD723" i="3"/>
  <c r="M723" i="5" s="1"/>
  <c r="AE713" i="3"/>
  <c r="N713" i="5" s="1"/>
  <c r="AF693" i="3"/>
  <c r="O693" i="5" s="1"/>
  <c r="Z674" i="3"/>
  <c r="AA674" i="3" s="1"/>
  <c r="AF660" i="3"/>
  <c r="AD647" i="3"/>
  <c r="M647" i="5" s="1"/>
  <c r="AD631" i="3"/>
  <c r="M631" i="5" s="1"/>
  <c r="AE624" i="3"/>
  <c r="N624" i="5" s="1"/>
  <c r="AG618" i="3"/>
  <c r="P618" i="5" s="1"/>
  <c r="AE615" i="3"/>
  <c r="N615" i="5" s="1"/>
  <c r="AF612" i="3"/>
  <c r="O612" i="5" s="1"/>
  <c r="AD609" i="3"/>
  <c r="M609" i="5" s="1"/>
  <c r="Z607" i="3"/>
  <c r="AA607" i="3" s="1"/>
  <c r="Z605" i="3"/>
  <c r="AA605" i="3" s="1"/>
  <c r="AC603" i="3"/>
  <c r="L603" i="5" s="1"/>
  <c r="AG601" i="3"/>
  <c r="P601" i="5" s="1"/>
  <c r="AC600" i="3"/>
  <c r="AF598" i="3"/>
  <c r="O598" i="5" s="1"/>
  <c r="Z597" i="3"/>
  <c r="AA597" i="3" s="1"/>
  <c r="AC595" i="3"/>
  <c r="L595" i="5" s="1"/>
  <c r="AE593" i="3"/>
  <c r="N593" i="5" s="1"/>
  <c r="AG591" i="3"/>
  <c r="P591" i="5" s="1"/>
  <c r="AB590" i="3"/>
  <c r="K590" i="5" s="1"/>
  <c r="AD588" i="3"/>
  <c r="M588" i="5" s="1"/>
  <c r="AC585" i="3"/>
  <c r="L585" i="5" s="1"/>
  <c r="AE583" i="3"/>
  <c r="N583" i="5" s="1"/>
  <c r="AG581" i="3"/>
  <c r="P581" i="5" s="1"/>
  <c r="AC580" i="3"/>
  <c r="L580" i="5" s="1"/>
  <c r="AE578" i="3"/>
  <c r="AG576" i="3"/>
  <c r="P576" i="5" s="1"/>
  <c r="AB575" i="3"/>
  <c r="K575" i="5" s="1"/>
  <c r="AE573" i="3"/>
  <c r="N573" i="5" s="1"/>
  <c r="Z572" i="3"/>
  <c r="AA572" i="3" s="1"/>
  <c r="AC570" i="3"/>
  <c r="L570" i="5" s="1"/>
  <c r="AE568" i="3"/>
  <c r="N568" i="5" s="1"/>
  <c r="Z567" i="3"/>
  <c r="AA567" i="3" s="1"/>
  <c r="AD565" i="3"/>
  <c r="M565" i="5" s="1"/>
  <c r="Z564" i="3"/>
  <c r="AA564" i="3" s="1"/>
  <c r="AD562" i="3"/>
  <c r="M562" i="5" s="1"/>
  <c r="AF560" i="3"/>
  <c r="O560" i="5" s="1"/>
  <c r="Z559" i="3"/>
  <c r="AA559" i="3" s="1"/>
  <c r="AD557" i="3"/>
  <c r="M557" i="5" s="1"/>
  <c r="AF555" i="3"/>
  <c r="O555" i="5" s="1"/>
  <c r="AB554" i="3"/>
  <c r="K554" i="5" s="1"/>
  <c r="AD552" i="3"/>
  <c r="M552" i="5" s="1"/>
  <c r="AD549" i="3"/>
  <c r="M549" i="5" s="1"/>
  <c r="Z548" i="3"/>
  <c r="AA548" i="3" s="1"/>
  <c r="AC546" i="3"/>
  <c r="L546" i="5" s="1"/>
  <c r="AF544" i="3"/>
  <c r="O544" i="5" s="1"/>
  <c r="Z543" i="3"/>
  <c r="AA543" i="3" s="1"/>
  <c r="AC541" i="3"/>
  <c r="L541" i="5" s="1"/>
  <c r="AE539" i="3"/>
  <c r="N539" i="5" s="1"/>
  <c r="AG537" i="3"/>
  <c r="AC536" i="3"/>
  <c r="L536" i="5" s="1"/>
  <c r="AF534" i="3"/>
  <c r="O534" i="5" s="1"/>
  <c r="AB533" i="3"/>
  <c r="K533" i="5" s="1"/>
  <c r="AD531" i="3"/>
  <c r="M531" i="5" s="1"/>
  <c r="AG529" i="3"/>
  <c r="P529" i="5" s="1"/>
  <c r="AB528" i="3"/>
  <c r="K528" i="5" s="1"/>
  <c r="AE526" i="3"/>
  <c r="N526" i="5" s="1"/>
  <c r="Z525" i="3"/>
  <c r="AA525" i="3" s="1"/>
  <c r="AD523" i="3"/>
  <c r="M523" i="5" s="1"/>
  <c r="AG521" i="3"/>
  <c r="P521" i="5" s="1"/>
  <c r="AC520" i="3"/>
  <c r="L520" i="5" s="1"/>
  <c r="AF518" i="3"/>
  <c r="Z517" i="3"/>
  <c r="AA517" i="3" s="1"/>
  <c r="AD515" i="3"/>
  <c r="M515" i="5" s="1"/>
  <c r="AF513" i="3"/>
  <c r="O513" i="5" s="1"/>
  <c r="AB512" i="3"/>
  <c r="K512" i="5" s="1"/>
  <c r="AE510" i="3"/>
  <c r="N510" i="5" s="1"/>
  <c r="Z509" i="3"/>
  <c r="AA509" i="3" s="1"/>
  <c r="AC507" i="3"/>
  <c r="L507" i="5" s="1"/>
  <c r="AE505" i="3"/>
  <c r="N505" i="5" s="1"/>
  <c r="AG503" i="3"/>
  <c r="P503" i="5" s="1"/>
  <c r="AB502" i="3"/>
  <c r="K502" i="5" s="1"/>
  <c r="AE500" i="3"/>
  <c r="N500" i="5" s="1"/>
  <c r="Z499" i="3"/>
  <c r="AA499" i="3" s="1"/>
  <c r="AD497" i="3"/>
  <c r="M497" i="5" s="1"/>
  <c r="AF495" i="3"/>
  <c r="O495" i="5" s="1"/>
  <c r="AE492" i="3"/>
  <c r="N492" i="5" s="1"/>
  <c r="Z491" i="3"/>
  <c r="AA491" i="3" s="1"/>
  <c r="AC489" i="3"/>
  <c r="L489" i="5" s="1"/>
  <c r="AF487" i="3"/>
  <c r="O487" i="5" s="1"/>
  <c r="AE484" i="3"/>
  <c r="N484" i="5" s="1"/>
  <c r="AG482" i="3"/>
  <c r="P482" i="5" s="1"/>
  <c r="AG734" i="3"/>
  <c r="P734" i="5" s="1"/>
  <c r="AF721" i="3"/>
  <c r="O721" i="5" s="1"/>
  <c r="Z712" i="3"/>
  <c r="AA712" i="3" s="1"/>
  <c r="AB692" i="3"/>
  <c r="AC672" i="3"/>
  <c r="L672" i="5" s="1"/>
  <c r="Z659" i="3"/>
  <c r="AA659" i="3" s="1"/>
  <c r="AF645" i="3"/>
  <c r="O645" i="5" s="1"/>
  <c r="AD636" i="3"/>
  <c r="M636" i="5" s="1"/>
  <c r="AF630" i="3"/>
  <c r="O630" i="5" s="1"/>
  <c r="AG623" i="3"/>
  <c r="P623" i="5" s="1"/>
  <c r="AF618" i="3"/>
  <c r="O618" i="5" s="1"/>
  <c r="AE612" i="3"/>
  <c r="N612" i="5" s="1"/>
  <c r="AC609" i="3"/>
  <c r="L609" i="5" s="1"/>
  <c r="AG606" i="3"/>
  <c r="P606" i="5" s="1"/>
  <c r="AG604" i="3"/>
  <c r="P604" i="5" s="1"/>
  <c r="AB603" i="3"/>
  <c r="AF601" i="3"/>
  <c r="O601" i="5" s="1"/>
  <c r="AB600" i="3"/>
  <c r="K600" i="5" s="1"/>
  <c r="AE598" i="3"/>
  <c r="N598" i="5" s="1"/>
  <c r="AG596" i="3"/>
  <c r="P596" i="5" s="1"/>
  <c r="AB595" i="3"/>
  <c r="K595" i="5" s="1"/>
  <c r="AD593" i="3"/>
  <c r="M593" i="5" s="1"/>
  <c r="AF591" i="3"/>
  <c r="O591" i="5" s="1"/>
  <c r="Z590" i="3"/>
  <c r="AA590" i="3" s="1"/>
  <c r="AC588" i="3"/>
  <c r="L588" i="5" s="1"/>
  <c r="AG586" i="3"/>
  <c r="P586" i="5" s="1"/>
  <c r="AB585" i="3"/>
  <c r="K585" i="5" s="1"/>
  <c r="AD583" i="3"/>
  <c r="AF581" i="3"/>
  <c r="O581" i="5" s="1"/>
  <c r="AB580" i="3"/>
  <c r="K580" i="5" s="1"/>
  <c r="AD578" i="3"/>
  <c r="M578" i="5" s="1"/>
  <c r="AF576" i="3"/>
  <c r="O576" i="5" s="1"/>
  <c r="Z575" i="3"/>
  <c r="AA575" i="3" s="1"/>
  <c r="AD573" i="3"/>
  <c r="M573" i="5" s="1"/>
  <c r="AG571" i="3"/>
  <c r="P571" i="5" s="1"/>
  <c r="AB570" i="3"/>
  <c r="K570" i="5" s="1"/>
  <c r="AD568" i="3"/>
  <c r="M568" i="5" s="1"/>
  <c r="AG566" i="3"/>
  <c r="P566" i="5" s="1"/>
  <c r="AC565" i="3"/>
  <c r="L565" i="5" s="1"/>
  <c r="AG563" i="3"/>
  <c r="AC562" i="3"/>
  <c r="L562" i="5" s="1"/>
  <c r="AE560" i="3"/>
  <c r="N560" i="5" s="1"/>
  <c r="AG558" i="3"/>
  <c r="P558" i="5" s="1"/>
  <c r="AC557" i="3"/>
  <c r="L557" i="5" s="1"/>
  <c r="AE555" i="3"/>
  <c r="N555" i="5" s="1"/>
  <c r="Z554" i="3"/>
  <c r="AA554" i="3" s="1"/>
  <c r="AC552" i="3"/>
  <c r="L552" i="5" s="1"/>
  <c r="AG550" i="3"/>
  <c r="P550" i="5" s="1"/>
  <c r="AC549" i="3"/>
  <c r="L549" i="5" s="1"/>
  <c r="AG547" i="3"/>
  <c r="P547" i="5" s="1"/>
  <c r="AB546" i="3"/>
  <c r="K546" i="5" s="1"/>
  <c r="AE544" i="3"/>
  <c r="AG542" i="3"/>
  <c r="P542" i="5" s="1"/>
  <c r="AB541" i="3"/>
  <c r="K541" i="5" s="1"/>
  <c r="AD539" i="3"/>
  <c r="M539" i="5" s="1"/>
  <c r="AF537" i="3"/>
  <c r="O537" i="5" s="1"/>
  <c r="AB536" i="3"/>
  <c r="K536" i="5" s="1"/>
  <c r="AE534" i="3"/>
  <c r="N534" i="5" s="1"/>
  <c r="Z533" i="3"/>
  <c r="AA533" i="3" s="1"/>
  <c r="AC531" i="3"/>
  <c r="L531" i="5" s="1"/>
  <c r="AF529" i="3"/>
  <c r="O529" i="5" s="1"/>
  <c r="Z528" i="3"/>
  <c r="AA528" i="3" s="1"/>
  <c r="AD526" i="3"/>
  <c r="M526" i="5" s="1"/>
  <c r="AG524" i="3"/>
  <c r="AC523" i="3"/>
  <c r="L523" i="5" s="1"/>
  <c r="AF521" i="3"/>
  <c r="O521" i="5" s="1"/>
  <c r="AB520" i="3"/>
  <c r="K520" i="5" s="1"/>
  <c r="AE518" i="3"/>
  <c r="N518" i="5" s="1"/>
  <c r="AG516" i="3"/>
  <c r="P516" i="5" s="1"/>
  <c r="AC515" i="3"/>
  <c r="L515" i="5" s="1"/>
  <c r="AE513" i="3"/>
  <c r="N513" i="5" s="1"/>
  <c r="AD510" i="3"/>
  <c r="M510" i="5" s="1"/>
  <c r="AG508" i="3"/>
  <c r="P508" i="5" s="1"/>
  <c r="AB507" i="3"/>
  <c r="K507" i="5" s="1"/>
  <c r="AD505" i="3"/>
  <c r="M505" i="5" s="1"/>
  <c r="AF503" i="3"/>
  <c r="Z502" i="3"/>
  <c r="AA502" i="3" s="1"/>
  <c r="AD500" i="3"/>
  <c r="M500" i="5" s="1"/>
  <c r="AG498" i="3"/>
  <c r="P498" i="5" s="1"/>
  <c r="AC497" i="3"/>
  <c r="L497" i="5" s="1"/>
  <c r="AE495" i="3"/>
  <c r="N495" i="5" s="1"/>
  <c r="AG495" i="3"/>
  <c r="P495" i="5" s="1"/>
  <c r="Z492" i="3"/>
  <c r="Z488" i="3"/>
  <c r="AA488" i="3" s="1"/>
  <c r="AG484" i="3"/>
  <c r="P484" i="5" s="1"/>
  <c r="AB482" i="3"/>
  <c r="K482" i="5" s="1"/>
  <c r="AB480" i="3"/>
  <c r="K480" i="5" s="1"/>
  <c r="AD478" i="3"/>
  <c r="AG476" i="3"/>
  <c r="P476" i="5" s="1"/>
  <c r="AB475" i="3"/>
  <c r="K475" i="5" s="1"/>
  <c r="AE473" i="3"/>
  <c r="N473" i="5" s="1"/>
  <c r="Z472" i="3"/>
  <c r="AA472" i="3" s="1"/>
  <c r="AC470" i="3"/>
  <c r="L470" i="5" s="1"/>
  <c r="AF468" i="3"/>
  <c r="O468" i="5" s="1"/>
  <c r="Z467" i="3"/>
  <c r="AA467" i="3" s="1"/>
  <c r="AD465" i="3"/>
  <c r="M465" i="5" s="1"/>
  <c r="AG463" i="3"/>
  <c r="P463" i="5" s="1"/>
  <c r="AB462" i="3"/>
  <c r="K462" i="5" s="1"/>
  <c r="AF460" i="3"/>
  <c r="O460" i="5" s="1"/>
  <c r="AE457" i="3"/>
  <c r="Z456" i="3"/>
  <c r="AA456" i="3" s="1"/>
  <c r="AC454" i="3"/>
  <c r="L454" i="5" s="1"/>
  <c r="AE452" i="3"/>
  <c r="N452" i="5" s="1"/>
  <c r="Z451" i="3"/>
  <c r="AA451" i="3" s="1"/>
  <c r="AC449" i="3"/>
  <c r="L449" i="5" s="1"/>
  <c r="AF447" i="3"/>
  <c r="O447" i="5" s="1"/>
  <c r="AB446" i="3"/>
  <c r="K446" i="5" s="1"/>
  <c r="AE444" i="3"/>
  <c r="N444" i="5" s="1"/>
  <c r="AD441" i="3"/>
  <c r="M441" i="5" s="1"/>
  <c r="AG439" i="3"/>
  <c r="P439" i="5" s="1"/>
  <c r="AB438" i="3"/>
  <c r="K438" i="5" s="1"/>
  <c r="AE436" i="3"/>
  <c r="AD433" i="3"/>
  <c r="M433" i="5" s="1"/>
  <c r="AG431" i="3"/>
  <c r="P431" i="5" s="1"/>
  <c r="AC430" i="3"/>
  <c r="L430" i="5" s="1"/>
  <c r="AE428" i="3"/>
  <c r="N428" i="5" s="1"/>
  <c r="Z427" i="3"/>
  <c r="AA427" i="3" s="1"/>
  <c r="AC425" i="3"/>
  <c r="L425" i="5" s="1"/>
  <c r="AE423" i="3"/>
  <c r="N423" i="5" s="1"/>
  <c r="AD420" i="3"/>
  <c r="M420" i="5" s="1"/>
  <c r="AG418" i="3"/>
  <c r="P418" i="5" s="1"/>
  <c r="AC417" i="3"/>
  <c r="L417" i="5" s="1"/>
  <c r="AE415" i="3"/>
  <c r="N415" i="5" s="1"/>
  <c r="AD412" i="3"/>
  <c r="AG410" i="3"/>
  <c r="P410" i="5" s="1"/>
  <c r="AB409" i="3"/>
  <c r="K409" i="5" s="1"/>
  <c r="AD407" i="3"/>
  <c r="M407" i="5" s="1"/>
  <c r="AG405" i="3"/>
  <c r="P405" i="5" s="1"/>
  <c r="AB404" i="3"/>
  <c r="K404" i="5" s="1"/>
  <c r="AE402" i="3"/>
  <c r="N402" i="5" s="1"/>
  <c r="AD399" i="3"/>
  <c r="M399" i="5" s="1"/>
  <c r="AF397" i="3"/>
  <c r="O397" i="5" s="1"/>
  <c r="AD394" i="3"/>
  <c r="M394" i="5" s="1"/>
  <c r="AG392" i="3"/>
  <c r="P392" i="5" s="1"/>
  <c r="AB391" i="3"/>
  <c r="K391" i="5" s="1"/>
  <c r="AE389" i="3"/>
  <c r="Z388" i="3"/>
  <c r="AA388" i="3" s="1"/>
  <c r="AC386" i="3"/>
  <c r="L386" i="5" s="1"/>
  <c r="AF384" i="3"/>
  <c r="O384" i="5" s="1"/>
  <c r="Z383" i="3"/>
  <c r="AA383" i="3" s="1"/>
  <c r="AC381" i="3"/>
  <c r="L381" i="5" s="1"/>
  <c r="AE379" i="3"/>
  <c r="N379" i="5" s="1"/>
  <c r="Z378" i="3"/>
  <c r="AA378" i="3" s="1"/>
  <c r="AD376" i="3"/>
  <c r="M376" i="5" s="1"/>
  <c r="AG374" i="3"/>
  <c r="P374" i="5" s="1"/>
  <c r="AB373" i="3"/>
  <c r="K373" i="5" s="1"/>
  <c r="AD371" i="3"/>
  <c r="M371" i="5" s="1"/>
  <c r="AG369" i="3"/>
  <c r="AB368" i="3"/>
  <c r="K368" i="5" s="1"/>
  <c r="AG494" i="3"/>
  <c r="P494" i="5" s="1"/>
  <c r="AF491" i="3"/>
  <c r="O491" i="5" s="1"/>
  <c r="AG487" i="3"/>
  <c r="P487" i="5" s="1"/>
  <c r="AF484" i="3"/>
  <c r="O484" i="5" s="1"/>
  <c r="Z482" i="3"/>
  <c r="AA482" i="3" s="1"/>
  <c r="AC478" i="3"/>
  <c r="L478" i="5" s="1"/>
  <c r="AF476" i="3"/>
  <c r="O476" i="5" s="1"/>
  <c r="Z475" i="3"/>
  <c r="AA475" i="3" s="1"/>
  <c r="AD473" i="3"/>
  <c r="M473" i="5" s="1"/>
  <c r="AG471" i="3"/>
  <c r="P471" i="5" s="1"/>
  <c r="AB470" i="3"/>
  <c r="AE468" i="3"/>
  <c r="N468" i="5" s="1"/>
  <c r="AG466" i="3"/>
  <c r="P466" i="5" s="1"/>
  <c r="AC465" i="3"/>
  <c r="L465" i="5" s="1"/>
  <c r="AF463" i="3"/>
  <c r="O463" i="5" s="1"/>
  <c r="AE460" i="3"/>
  <c r="N460" i="5" s="1"/>
  <c r="Z459" i="3"/>
  <c r="AA459" i="3" s="1"/>
  <c r="AD457" i="3"/>
  <c r="M457" i="5" s="1"/>
  <c r="AG455" i="3"/>
  <c r="P455" i="5" s="1"/>
  <c r="AB454" i="3"/>
  <c r="K454" i="5" s="1"/>
  <c r="AD452" i="3"/>
  <c r="M452" i="5" s="1"/>
  <c r="AG450" i="3"/>
  <c r="P450" i="5" s="1"/>
  <c r="AB449" i="3"/>
  <c r="AE447" i="3"/>
  <c r="N447" i="5" s="1"/>
  <c r="AD444" i="3"/>
  <c r="M444" i="5" s="1"/>
  <c r="AC441" i="3"/>
  <c r="L441" i="5" s="1"/>
  <c r="AF439" i="3"/>
  <c r="O439" i="5" s="1"/>
  <c r="AD436" i="3"/>
  <c r="M436" i="5" s="1"/>
  <c r="AC433" i="3"/>
  <c r="L433" i="5" s="1"/>
  <c r="AF431" i="3"/>
  <c r="O431" i="5" s="1"/>
  <c r="AB430" i="3"/>
  <c r="K430" i="5" s="1"/>
  <c r="AD428" i="3"/>
  <c r="M428" i="5" s="1"/>
  <c r="AG426" i="3"/>
  <c r="P426" i="5" s="1"/>
  <c r="AB425" i="3"/>
  <c r="K425" i="5" s="1"/>
  <c r="AD423" i="3"/>
  <c r="AG421" i="3"/>
  <c r="P421" i="5" s="1"/>
  <c r="AC420" i="3"/>
  <c r="L420" i="5" s="1"/>
  <c r="AF418" i="3"/>
  <c r="O418" i="5" s="1"/>
  <c r="AB417" i="3"/>
  <c r="AD415" i="3"/>
  <c r="M415" i="5" s="1"/>
  <c r="AG413" i="3"/>
  <c r="P413" i="5" s="1"/>
  <c r="AC412" i="3"/>
  <c r="L412" i="5" s="1"/>
  <c r="AF410" i="3"/>
  <c r="O410" i="5" s="1"/>
  <c r="Z409" i="3"/>
  <c r="AA409" i="3" s="1"/>
  <c r="AC407" i="3"/>
  <c r="L407" i="5" s="1"/>
  <c r="AF405" i="3"/>
  <c r="O405" i="5" s="1"/>
  <c r="AD402" i="3"/>
  <c r="Z401" i="3"/>
  <c r="AC399" i="3"/>
  <c r="L399" i="5" s="1"/>
  <c r="AE397" i="3"/>
  <c r="N397" i="5" s="1"/>
  <c r="Z396" i="3"/>
  <c r="AA396" i="3" s="1"/>
  <c r="AC394" i="3"/>
  <c r="L394" i="5" s="1"/>
  <c r="AF392" i="3"/>
  <c r="O392" i="5" s="1"/>
  <c r="Z391" i="3"/>
  <c r="AA391" i="3" s="1"/>
  <c r="AD389" i="3"/>
  <c r="M389" i="5" s="1"/>
  <c r="AG387" i="3"/>
  <c r="P387" i="5" s="1"/>
  <c r="AB386" i="3"/>
  <c r="K386" i="5" s="1"/>
  <c r="AE384" i="3"/>
  <c r="N384" i="5" s="1"/>
  <c r="AG382" i="3"/>
  <c r="AB381" i="3"/>
  <c r="K381" i="5" s="1"/>
  <c r="AD379" i="3"/>
  <c r="M379" i="5" s="1"/>
  <c r="AB494" i="3"/>
  <c r="K494" i="5" s="1"/>
  <c r="AB491" i="3"/>
  <c r="K491" i="5" s="1"/>
  <c r="AE487" i="3"/>
  <c r="N487" i="5" s="1"/>
  <c r="AD484" i="3"/>
  <c r="M484" i="5" s="1"/>
  <c r="AF481" i="3"/>
  <c r="O481" i="5" s="1"/>
  <c r="AG479" i="3"/>
  <c r="P479" i="5" s="1"/>
  <c r="AB478" i="3"/>
  <c r="K478" i="5" s="1"/>
  <c r="AE476" i="3"/>
  <c r="N476" i="5" s="1"/>
  <c r="AG474" i="3"/>
  <c r="P474" i="5" s="1"/>
  <c r="AC473" i="3"/>
  <c r="AF471" i="3"/>
  <c r="O471" i="5" s="1"/>
  <c r="AD468" i="3"/>
  <c r="M468" i="5" s="1"/>
  <c r="AF466" i="3"/>
  <c r="O466" i="5" s="1"/>
  <c r="AB465" i="3"/>
  <c r="K465" i="5" s="1"/>
  <c r="AE463" i="3"/>
  <c r="N463" i="5" s="1"/>
  <c r="AD460" i="3"/>
  <c r="M460" i="5" s="1"/>
  <c r="AG458" i="3"/>
  <c r="P458" i="5" s="1"/>
  <c r="AC457" i="3"/>
  <c r="AF455" i="3"/>
  <c r="O455" i="5" s="1"/>
  <c r="Z454" i="3"/>
  <c r="AA454" i="3" s="1"/>
  <c r="AC452" i="3"/>
  <c r="L452" i="5" s="1"/>
  <c r="AF450" i="3"/>
  <c r="AD447" i="3"/>
  <c r="M447" i="5" s="1"/>
  <c r="Z446" i="3"/>
  <c r="AA446" i="3" s="1"/>
  <c r="AC444" i="3"/>
  <c r="L444" i="5" s="1"/>
  <c r="AG442" i="3"/>
  <c r="P442" i="5" s="1"/>
  <c r="AB441" i="3"/>
  <c r="K441" i="5" s="1"/>
  <c r="AE439" i="3"/>
  <c r="N439" i="5" s="1"/>
  <c r="AC436" i="3"/>
  <c r="L436" i="5" s="1"/>
  <c r="AG434" i="3"/>
  <c r="P434" i="5" s="1"/>
  <c r="AB433" i="3"/>
  <c r="K433" i="5" s="1"/>
  <c r="AE431" i="3"/>
  <c r="N431" i="5" s="1"/>
  <c r="Z430" i="3"/>
  <c r="AA430" i="3" s="1"/>
  <c r="AC428" i="3"/>
  <c r="AF426" i="3"/>
  <c r="O426" i="5" s="1"/>
  <c r="Z425" i="3"/>
  <c r="AA425" i="3" s="1"/>
  <c r="AC423" i="3"/>
  <c r="L423" i="5" s="1"/>
  <c r="AF421" i="3"/>
  <c r="O421" i="5" s="1"/>
  <c r="AB420" i="3"/>
  <c r="K420" i="5" s="1"/>
  <c r="AE418" i="3"/>
  <c r="N418" i="5" s="1"/>
  <c r="Z417" i="3"/>
  <c r="AA417" i="3" s="1"/>
  <c r="AC415" i="3"/>
  <c r="L415" i="5" s="1"/>
  <c r="AF413" i="3"/>
  <c r="O413" i="5" s="1"/>
  <c r="AB412" i="3"/>
  <c r="K412" i="5" s="1"/>
  <c r="AE410" i="3"/>
  <c r="AG408" i="3"/>
  <c r="AB407" i="3"/>
  <c r="K407" i="5" s="1"/>
  <c r="AE405" i="3"/>
  <c r="N405" i="5" s="1"/>
  <c r="Z404" i="3"/>
  <c r="AA404" i="3" s="1"/>
  <c r="AC402" i="3"/>
  <c r="L402" i="5" s="1"/>
  <c r="AG400" i="3"/>
  <c r="P400" i="5" s="1"/>
  <c r="AB399" i="3"/>
  <c r="K399" i="5" s="1"/>
  <c r="AD397" i="3"/>
  <c r="M397" i="5" s="1"/>
  <c r="AG395" i="3"/>
  <c r="P395" i="5" s="1"/>
  <c r="AB394" i="3"/>
  <c r="K394" i="5" s="1"/>
  <c r="AE392" i="3"/>
  <c r="N392" i="5" s="1"/>
  <c r="AG390" i="3"/>
  <c r="P390" i="5" s="1"/>
  <c r="AC389" i="3"/>
  <c r="AF387" i="3"/>
  <c r="O387" i="5" s="1"/>
  <c r="AD384" i="3"/>
  <c r="M384" i="5" s="1"/>
  <c r="AF382" i="3"/>
  <c r="O382" i="5" s="1"/>
  <c r="Z381" i="3"/>
  <c r="AA381" i="3" s="1"/>
  <c r="AC379" i="3"/>
  <c r="L379" i="5" s="1"/>
  <c r="AF377" i="3"/>
  <c r="O377" i="5" s="1"/>
  <c r="AB376" i="3"/>
  <c r="K376" i="5" s="1"/>
  <c r="AE374" i="3"/>
  <c r="N374" i="5" s="1"/>
  <c r="AG372" i="3"/>
  <c r="P372" i="5" s="1"/>
  <c r="AB371" i="3"/>
  <c r="K371" i="5" s="1"/>
  <c r="AE369" i="3"/>
  <c r="N369" i="5" s="1"/>
  <c r="Z368" i="3"/>
  <c r="AA368" i="3" s="1"/>
  <c r="AC366" i="3"/>
  <c r="L366" i="5" s="1"/>
  <c r="AG364" i="3"/>
  <c r="P364" i="5" s="1"/>
  <c r="AB363" i="3"/>
  <c r="K363" i="5" s="1"/>
  <c r="AD361" i="3"/>
  <c r="M361" i="5" s="1"/>
  <c r="AG359" i="3"/>
  <c r="P359" i="5" s="1"/>
  <c r="AB358" i="3"/>
  <c r="K358" i="5" s="1"/>
  <c r="AE356" i="3"/>
  <c r="N356" i="5" s="1"/>
  <c r="Z355" i="3"/>
  <c r="AA355" i="3" s="1"/>
  <c r="AD353" i="3"/>
  <c r="M353" i="5" s="1"/>
  <c r="AG351" i="3"/>
  <c r="P351" i="5" s="1"/>
  <c r="AB350" i="3"/>
  <c r="K350" i="5" s="1"/>
  <c r="AE348" i="3"/>
  <c r="AC345" i="3"/>
  <c r="L345" i="5" s="1"/>
  <c r="AF343" i="3"/>
  <c r="O343" i="5" s="1"/>
  <c r="AE340" i="3"/>
  <c r="N340" i="5" s="1"/>
  <c r="Z339" i="3"/>
  <c r="AA339" i="3" s="1"/>
  <c r="AB487" i="3"/>
  <c r="K487" i="5" s="1"/>
  <c r="Z484" i="3"/>
  <c r="AA484" i="3" s="1"/>
  <c r="AD481" i="3"/>
  <c r="M481" i="5" s="1"/>
  <c r="AF479" i="3"/>
  <c r="O479" i="5" s="1"/>
  <c r="Z478" i="3"/>
  <c r="AA478" i="3" s="1"/>
  <c r="AD476" i="3"/>
  <c r="M476" i="5" s="1"/>
  <c r="AF474" i="3"/>
  <c r="O474" i="5" s="1"/>
  <c r="AB473" i="3"/>
  <c r="AE471" i="3"/>
  <c r="N471" i="5" s="1"/>
  <c r="Z470" i="3"/>
  <c r="AA470" i="3" s="1"/>
  <c r="AC468" i="3"/>
  <c r="L468" i="5" s="1"/>
  <c r="AE466" i="3"/>
  <c r="N466" i="5" s="1"/>
  <c r="AD463" i="3"/>
  <c r="M463" i="5" s="1"/>
  <c r="AG461" i="3"/>
  <c r="P461" i="5" s="1"/>
  <c r="AC460" i="3"/>
  <c r="L460" i="5" s="1"/>
  <c r="AF458" i="3"/>
  <c r="O458" i="5" s="1"/>
  <c r="AB457" i="3"/>
  <c r="K457" i="5" s="1"/>
  <c r="AE455" i="3"/>
  <c r="N455" i="5" s="1"/>
  <c r="AG453" i="3"/>
  <c r="P453" i="5" s="1"/>
  <c r="AB452" i="3"/>
  <c r="AE450" i="3"/>
  <c r="N450" i="5" s="1"/>
  <c r="Z449" i="3"/>
  <c r="AA449" i="3" s="1"/>
  <c r="AC447" i="3"/>
  <c r="L447" i="5" s="1"/>
  <c r="AG445" i="3"/>
  <c r="P445" i="5" s="1"/>
  <c r="AB444" i="3"/>
  <c r="K444" i="5" s="1"/>
  <c r="AF442" i="3"/>
  <c r="O442" i="5" s="1"/>
  <c r="AD439" i="3"/>
  <c r="M439" i="5" s="1"/>
  <c r="AG437" i="3"/>
  <c r="P437" i="5" s="1"/>
  <c r="AB436" i="3"/>
  <c r="K436" i="5" s="1"/>
  <c r="AF434" i="3"/>
  <c r="O434" i="5" s="1"/>
  <c r="Z433" i="3"/>
  <c r="AA433" i="3" s="1"/>
  <c r="AD431" i="3"/>
  <c r="AG429" i="3"/>
  <c r="P429" i="5" s="1"/>
  <c r="AB428" i="3"/>
  <c r="K428" i="5" s="1"/>
  <c r="AE426" i="3"/>
  <c r="N426" i="5" s="1"/>
  <c r="AG424" i="3"/>
  <c r="P424" i="5" s="1"/>
  <c r="AB423" i="3"/>
  <c r="K423" i="5" s="1"/>
  <c r="AE421" i="3"/>
  <c r="N421" i="5" s="1"/>
  <c r="Z420" i="3"/>
  <c r="AA420" i="3" s="1"/>
  <c r="AD418" i="3"/>
  <c r="M418" i="5" s="1"/>
  <c r="AG416" i="3"/>
  <c r="P416" i="5" s="1"/>
  <c r="AB415" i="3"/>
  <c r="K415" i="5" s="1"/>
  <c r="AE413" i="3"/>
  <c r="N413" i="5" s="1"/>
  <c r="Z412" i="3"/>
  <c r="AA412" i="3" s="1"/>
  <c r="AD410" i="3"/>
  <c r="M410" i="5" s="1"/>
  <c r="AF408" i="3"/>
  <c r="O408" i="5" s="1"/>
  <c r="AD405" i="3"/>
  <c r="M405" i="5" s="1"/>
  <c r="AG403" i="3"/>
  <c r="P403" i="5" s="1"/>
  <c r="AB402" i="3"/>
  <c r="K402" i="5" s="1"/>
  <c r="AF400" i="3"/>
  <c r="O400" i="5" s="1"/>
  <c r="Z399" i="3"/>
  <c r="AA399" i="3" s="1"/>
  <c r="AC397" i="3"/>
  <c r="L397" i="5" s="1"/>
  <c r="AF395" i="3"/>
  <c r="O395" i="5" s="1"/>
  <c r="Z394" i="3"/>
  <c r="AA394" i="3" s="1"/>
  <c r="AD392" i="3"/>
  <c r="M392" i="5" s="1"/>
  <c r="AF390" i="3"/>
  <c r="AB389" i="3"/>
  <c r="K389" i="5" s="1"/>
  <c r="AE387" i="3"/>
  <c r="N387" i="5" s="1"/>
  <c r="Z386" i="3"/>
  <c r="AA386" i="3" s="1"/>
  <c r="AC384" i="3"/>
  <c r="L384" i="5" s="1"/>
  <c r="AE382" i="3"/>
  <c r="N382" i="5" s="1"/>
  <c r="AG380" i="3"/>
  <c r="P380" i="5" s="1"/>
  <c r="AG490" i="3"/>
  <c r="P490" i="5" s="1"/>
  <c r="AG486" i="3"/>
  <c r="P486" i="5" s="1"/>
  <c r="AG483" i="3"/>
  <c r="P483" i="5" s="1"/>
  <c r="AC481" i="3"/>
  <c r="L481" i="5" s="1"/>
  <c r="AE479" i="3"/>
  <c r="N479" i="5" s="1"/>
  <c r="AG477" i="3"/>
  <c r="AC476" i="3"/>
  <c r="L476" i="5" s="1"/>
  <c r="AE474" i="3"/>
  <c r="N474" i="5" s="1"/>
  <c r="AD471" i="3"/>
  <c r="M471" i="5" s="1"/>
  <c r="AG469" i="3"/>
  <c r="P469" i="5" s="1"/>
  <c r="AB468" i="3"/>
  <c r="K468" i="5" s="1"/>
  <c r="AD466" i="3"/>
  <c r="M466" i="5" s="1"/>
  <c r="AC463" i="3"/>
  <c r="L463" i="5" s="1"/>
  <c r="AF461" i="3"/>
  <c r="O461" i="5" s="1"/>
  <c r="AB460" i="3"/>
  <c r="K460" i="5" s="1"/>
  <c r="AE458" i="3"/>
  <c r="N458" i="5" s="1"/>
  <c r="Z457" i="3"/>
  <c r="AA457" i="3" s="1"/>
  <c r="AD455" i="3"/>
  <c r="AF453" i="3"/>
  <c r="O453" i="5" s="1"/>
  <c r="AD450" i="3"/>
  <c r="M450" i="5" s="1"/>
  <c r="AG448" i="3"/>
  <c r="P448" i="5" s="1"/>
  <c r="AB447" i="3"/>
  <c r="K447" i="5" s="1"/>
  <c r="AF445" i="3"/>
  <c r="O445" i="5" s="1"/>
  <c r="AE442" i="3"/>
  <c r="N442" i="5" s="1"/>
  <c r="Z441" i="3"/>
  <c r="AA441" i="3" s="1"/>
  <c r="AC439" i="3"/>
  <c r="L439" i="5" s="1"/>
  <c r="AF437" i="3"/>
  <c r="O437" i="5" s="1"/>
  <c r="AE434" i="3"/>
  <c r="N434" i="5" s="1"/>
  <c r="AG432" i="3"/>
  <c r="P432" i="5" s="1"/>
  <c r="AC431" i="3"/>
  <c r="AF429" i="3"/>
  <c r="O429" i="5" s="1"/>
  <c r="AD426" i="3"/>
  <c r="M426" i="5" s="1"/>
  <c r="AF424" i="3"/>
  <c r="O424" i="5" s="1"/>
  <c r="Z423" i="3"/>
  <c r="AA423" i="3" s="1"/>
  <c r="AD421" i="3"/>
  <c r="M421" i="5" s="1"/>
  <c r="AG419" i="3"/>
  <c r="P419" i="5" s="1"/>
  <c r="AC418" i="3"/>
  <c r="L418" i="5" s="1"/>
  <c r="AF416" i="3"/>
  <c r="O416" i="5" s="1"/>
  <c r="Z415" i="3"/>
  <c r="AA415" i="3" s="1"/>
  <c r="AD413" i="3"/>
  <c r="M413" i="5" s="1"/>
  <c r="AG411" i="3"/>
  <c r="P411" i="5" s="1"/>
  <c r="AC410" i="3"/>
  <c r="AE408" i="3"/>
  <c r="N408" i="5" s="1"/>
  <c r="Z407" i="3"/>
  <c r="AA407" i="3" s="1"/>
  <c r="AC405" i="3"/>
  <c r="L405" i="5" s="1"/>
  <c r="AF403" i="3"/>
  <c r="O403" i="5" s="1"/>
  <c r="AE400" i="3"/>
  <c r="N400" i="5" s="1"/>
  <c r="AG398" i="3"/>
  <c r="P398" i="5" s="1"/>
  <c r="AB397" i="3"/>
  <c r="K397" i="5" s="1"/>
  <c r="AE395" i="3"/>
  <c r="N395" i="5" s="1"/>
  <c r="AG393" i="3"/>
  <c r="P393" i="5" s="1"/>
  <c r="AC392" i="3"/>
  <c r="L392" i="5" s="1"/>
  <c r="AE390" i="3"/>
  <c r="N390" i="5" s="1"/>
  <c r="AD387" i="3"/>
  <c r="AG385" i="3"/>
  <c r="P385" i="5" s="1"/>
  <c r="AB384" i="3"/>
  <c r="K384" i="5" s="1"/>
  <c r="AD382" i="3"/>
  <c r="M382" i="5" s="1"/>
  <c r="AF380" i="3"/>
  <c r="O380" i="5" s="1"/>
  <c r="Z379" i="3"/>
  <c r="AA379" i="3" s="1"/>
  <c r="AD377" i="3"/>
  <c r="M377" i="5" s="1"/>
  <c r="AG375" i="3"/>
  <c r="P375" i="5" s="1"/>
  <c r="AC374" i="3"/>
  <c r="L374" i="5" s="1"/>
  <c r="AE372" i="3"/>
  <c r="N372" i="5" s="1"/>
  <c r="Z371" i="3"/>
  <c r="AA371" i="3" s="1"/>
  <c r="AC369" i="3"/>
  <c r="L369" i="5" s="1"/>
  <c r="AF367" i="3"/>
  <c r="AE364" i="3"/>
  <c r="N364" i="5" s="1"/>
  <c r="AG362" i="3"/>
  <c r="P362" i="5" s="1"/>
  <c r="AB361" i="3"/>
  <c r="K361" i="5" s="1"/>
  <c r="AE359" i="3"/>
  <c r="N359" i="5" s="1"/>
  <c r="AG357" i="3"/>
  <c r="P357" i="5" s="1"/>
  <c r="AC356" i="3"/>
  <c r="L356" i="5" s="1"/>
  <c r="AF354" i="3"/>
  <c r="O354" i="5" s="1"/>
  <c r="AB353" i="3"/>
  <c r="K353" i="5" s="1"/>
  <c r="AE351" i="3"/>
  <c r="N351" i="5" s="1"/>
  <c r="Z350" i="3"/>
  <c r="AA350" i="3" s="1"/>
  <c r="AC348" i="3"/>
  <c r="L348" i="5" s="1"/>
  <c r="AF346" i="3"/>
  <c r="AD343" i="3"/>
  <c r="M343" i="5" s="1"/>
  <c r="AG341" i="3"/>
  <c r="P341" i="5" s="1"/>
  <c r="AC340" i="3"/>
  <c r="L340" i="5" s="1"/>
  <c r="AE493" i="3"/>
  <c r="N493" i="5" s="1"/>
  <c r="AD490" i="3"/>
  <c r="M490" i="5" s="1"/>
  <c r="AC486" i="3"/>
  <c r="L486" i="5" s="1"/>
  <c r="AF483" i="3"/>
  <c r="O483" i="5" s="1"/>
  <c r="AB481" i="3"/>
  <c r="K481" i="5" s="1"/>
  <c r="AD479" i="3"/>
  <c r="M479" i="5" s="1"/>
  <c r="AF477" i="3"/>
  <c r="O477" i="5" s="1"/>
  <c r="AB476" i="3"/>
  <c r="K476" i="5" s="1"/>
  <c r="AD474" i="3"/>
  <c r="Z473" i="3"/>
  <c r="AC471" i="3"/>
  <c r="L471" i="5" s="1"/>
  <c r="AF469" i="3"/>
  <c r="O469" i="5" s="1"/>
  <c r="Z468" i="3"/>
  <c r="AA468" i="3" s="1"/>
  <c r="AC466" i="3"/>
  <c r="L466" i="5" s="1"/>
  <c r="AG464" i="3"/>
  <c r="P464" i="5" s="1"/>
  <c r="AB463" i="3"/>
  <c r="K463" i="5" s="1"/>
  <c r="AE461" i="3"/>
  <c r="N461" i="5" s="1"/>
  <c r="Z460" i="3"/>
  <c r="AA460" i="3" s="1"/>
  <c r="AD458" i="3"/>
  <c r="M458" i="5" s="1"/>
  <c r="AG456" i="3"/>
  <c r="P456" i="5" s="1"/>
  <c r="AC455" i="3"/>
  <c r="AE453" i="3"/>
  <c r="N453" i="5" s="1"/>
  <c r="Z452" i="3"/>
  <c r="AA452" i="3" s="1"/>
  <c r="AC450" i="3"/>
  <c r="L450" i="5" s="1"/>
  <c r="AF448" i="3"/>
  <c r="O448" i="5" s="1"/>
  <c r="AE445" i="3"/>
  <c r="N445" i="5" s="1"/>
  <c r="AD442" i="3"/>
  <c r="M442" i="5" s="1"/>
  <c r="AG440" i="3"/>
  <c r="P440" i="5" s="1"/>
  <c r="AB439" i="3"/>
  <c r="K439" i="5" s="1"/>
  <c r="AE437" i="3"/>
  <c r="N437" i="5" s="1"/>
  <c r="AD434" i="3"/>
  <c r="M434" i="5" s="1"/>
  <c r="AF432" i="3"/>
  <c r="O432" i="5" s="1"/>
  <c r="AB431" i="3"/>
  <c r="AE429" i="3"/>
  <c r="N429" i="5" s="1"/>
  <c r="Z428" i="3"/>
  <c r="AC426" i="3"/>
  <c r="L426" i="5" s="1"/>
  <c r="AE424" i="3"/>
  <c r="N424" i="5" s="1"/>
  <c r="AG422" i="3"/>
  <c r="P422" i="5" s="1"/>
  <c r="AC421" i="3"/>
  <c r="L421" i="5" s="1"/>
  <c r="AF419" i="3"/>
  <c r="O419" i="5" s="1"/>
  <c r="AB418" i="3"/>
  <c r="K418" i="5" s="1"/>
  <c r="AE416" i="3"/>
  <c r="N416" i="5" s="1"/>
  <c r="AG414" i="3"/>
  <c r="P414" i="5" s="1"/>
  <c r="AC413" i="3"/>
  <c r="L413" i="5" s="1"/>
  <c r="AF411" i="3"/>
  <c r="AB410" i="3"/>
  <c r="K410" i="5" s="1"/>
  <c r="AD408" i="3"/>
  <c r="M408" i="5" s="1"/>
  <c r="AG406" i="3"/>
  <c r="P406" i="5" s="1"/>
  <c r="AB405" i="3"/>
  <c r="K405" i="5" s="1"/>
  <c r="AE403" i="3"/>
  <c r="N403" i="5" s="1"/>
  <c r="Z402" i="3"/>
  <c r="AA402" i="3" s="1"/>
  <c r="AD400" i="3"/>
  <c r="M400" i="5" s="1"/>
  <c r="AF398" i="3"/>
  <c r="O398" i="5" s="1"/>
  <c r="Z397" i="3"/>
  <c r="AD395" i="3"/>
  <c r="M395" i="5" s="1"/>
  <c r="AF393" i="3"/>
  <c r="O393" i="5" s="1"/>
  <c r="AB392" i="3"/>
  <c r="AD390" i="3"/>
  <c r="M390" i="5" s="1"/>
  <c r="Z389" i="3"/>
  <c r="AA389" i="3" s="1"/>
  <c r="AC387" i="3"/>
  <c r="L387" i="5" s="1"/>
  <c r="AF385" i="3"/>
  <c r="Z384" i="3"/>
  <c r="AA384" i="3" s="1"/>
  <c r="AC382" i="3"/>
  <c r="L382" i="5" s="1"/>
  <c r="AC493" i="3"/>
  <c r="L493" i="5" s="1"/>
  <c r="AB490" i="3"/>
  <c r="K490" i="5" s="1"/>
  <c r="AB486" i="3"/>
  <c r="K486" i="5" s="1"/>
  <c r="AD483" i="3"/>
  <c r="M483" i="5" s="1"/>
  <c r="Z481" i="3"/>
  <c r="AA481" i="3" s="1"/>
  <c r="AC479" i="3"/>
  <c r="AE477" i="3"/>
  <c r="N477" i="5" s="1"/>
  <c r="Z476" i="3"/>
  <c r="AA476" i="3" s="1"/>
  <c r="AC474" i="3"/>
  <c r="L474" i="5" s="1"/>
  <c r="AG472" i="3"/>
  <c r="P472" i="5" s="1"/>
  <c r="AB471" i="3"/>
  <c r="K471" i="5" s="1"/>
  <c r="AE469" i="3"/>
  <c r="N469" i="5" s="1"/>
  <c r="AG467" i="3"/>
  <c r="P467" i="5" s="1"/>
  <c r="AB466" i="3"/>
  <c r="K466" i="5" s="1"/>
  <c r="AF464" i="3"/>
  <c r="O464" i="5" s="1"/>
  <c r="Z463" i="3"/>
  <c r="AA463" i="3" s="1"/>
  <c r="AD461" i="3"/>
  <c r="M461" i="5" s="1"/>
  <c r="AG459" i="3"/>
  <c r="AC458" i="3"/>
  <c r="L458" i="5" s="1"/>
  <c r="AF456" i="3"/>
  <c r="O456" i="5" s="1"/>
  <c r="AB455" i="3"/>
  <c r="K455" i="5" s="1"/>
  <c r="AD453" i="3"/>
  <c r="M453" i="5" s="1"/>
  <c r="AG451" i="3"/>
  <c r="P451" i="5" s="1"/>
  <c r="AB450" i="3"/>
  <c r="K450" i="5" s="1"/>
  <c r="AE448" i="3"/>
  <c r="N448" i="5" s="1"/>
  <c r="Z447" i="3"/>
  <c r="AA447" i="3" s="1"/>
  <c r="AD445" i="3"/>
  <c r="M445" i="5" s="1"/>
  <c r="AG443" i="3"/>
  <c r="P443" i="5" s="1"/>
  <c r="AC442" i="3"/>
  <c r="L442" i="5" s="1"/>
  <c r="AF440" i="3"/>
  <c r="Z439" i="3"/>
  <c r="AA439" i="3" s="1"/>
  <c r="AD437" i="3"/>
  <c r="M437" i="5" s="1"/>
  <c r="AG435" i="3"/>
  <c r="P435" i="5" s="1"/>
  <c r="AC434" i="3"/>
  <c r="L434" i="5" s="1"/>
  <c r="AE432" i="3"/>
  <c r="N432" i="5" s="1"/>
  <c r="AD429" i="3"/>
  <c r="M429" i="5" s="1"/>
  <c r="AG427" i="3"/>
  <c r="P427" i="5" s="1"/>
  <c r="AB426" i="3"/>
  <c r="K426" i="5" s="1"/>
  <c r="AD424" i="3"/>
  <c r="M424" i="5" s="1"/>
  <c r="AF422" i="3"/>
  <c r="O422" i="5" s="1"/>
  <c r="AB421" i="3"/>
  <c r="K421" i="5" s="1"/>
  <c r="AE419" i="3"/>
  <c r="AD416" i="3"/>
  <c r="M416" i="5" s="1"/>
  <c r="AF414" i="3"/>
  <c r="O414" i="5" s="1"/>
  <c r="AB413" i="3"/>
  <c r="K413" i="5" s="1"/>
  <c r="AE411" i="3"/>
  <c r="N411" i="5" s="1"/>
  <c r="Z410" i="3"/>
  <c r="AC408" i="3"/>
  <c r="L408" i="5" s="1"/>
  <c r="AF406" i="3"/>
  <c r="O406" i="5" s="1"/>
  <c r="Z405" i="3"/>
  <c r="AA405" i="3" s="1"/>
  <c r="AD403" i="3"/>
  <c r="M403" i="5" s="1"/>
  <c r="AG401" i="3"/>
  <c r="P401" i="5" s="1"/>
  <c r="AC400" i="3"/>
  <c r="L400" i="5" s="1"/>
  <c r="AE398" i="3"/>
  <c r="AG396" i="3"/>
  <c r="P396" i="5" s="1"/>
  <c r="AC395" i="3"/>
  <c r="L395" i="5" s="1"/>
  <c r="AE393" i="3"/>
  <c r="N393" i="5" s="1"/>
  <c r="Z392" i="3"/>
  <c r="AA392" i="3" s="1"/>
  <c r="AC390" i="3"/>
  <c r="L390" i="5" s="1"/>
  <c r="AG388" i="3"/>
  <c r="P388" i="5" s="1"/>
  <c r="AB387" i="3"/>
  <c r="K387" i="5" s="1"/>
  <c r="AE385" i="3"/>
  <c r="N385" i="5" s="1"/>
  <c r="AG383" i="3"/>
  <c r="P383" i="5" s="1"/>
  <c r="AB382" i="3"/>
  <c r="K382" i="5" s="1"/>
  <c r="AD380" i="3"/>
  <c r="M380" i="5" s="1"/>
  <c r="AF378" i="3"/>
  <c r="AB377" i="3"/>
  <c r="K377" i="5" s="1"/>
  <c r="AE375" i="3"/>
  <c r="N375" i="5" s="1"/>
  <c r="Z374" i="3"/>
  <c r="AA374" i="3" s="1"/>
  <c r="AC372" i="3"/>
  <c r="L372" i="5" s="1"/>
  <c r="AF370" i="3"/>
  <c r="O370" i="5" s="1"/>
  <c r="Z369" i="3"/>
  <c r="AA369" i="3" s="1"/>
  <c r="AE489" i="3"/>
  <c r="N489" i="5" s="1"/>
  <c r="Z486" i="3"/>
  <c r="AA486" i="3" s="1"/>
  <c r="AB483" i="3"/>
  <c r="K483" i="5" s="1"/>
  <c r="AG480" i="3"/>
  <c r="P480" i="5" s="1"/>
  <c r="AB479" i="3"/>
  <c r="K479" i="5" s="1"/>
  <c r="AD477" i="3"/>
  <c r="AG475" i="3"/>
  <c r="P475" i="5" s="1"/>
  <c r="AB474" i="3"/>
  <c r="K474" i="5" s="1"/>
  <c r="AF472" i="3"/>
  <c r="O472" i="5" s="1"/>
  <c r="Z471" i="3"/>
  <c r="AA471" i="3" s="1"/>
  <c r="AD469" i="3"/>
  <c r="M469" i="5" s="1"/>
  <c r="AF467" i="3"/>
  <c r="O467" i="5" s="1"/>
  <c r="AE464" i="3"/>
  <c r="N464" i="5" s="1"/>
  <c r="AG462" i="3"/>
  <c r="P462" i="5" s="1"/>
  <c r="AC461" i="3"/>
  <c r="L461" i="5" s="1"/>
  <c r="AF459" i="3"/>
  <c r="O459" i="5" s="1"/>
  <c r="AB458" i="3"/>
  <c r="K458" i="5" s="1"/>
  <c r="AE456" i="3"/>
  <c r="Z455" i="3"/>
  <c r="AC453" i="3"/>
  <c r="L453" i="5" s="1"/>
  <c r="AF451" i="3"/>
  <c r="O451" i="5" s="1"/>
  <c r="Z450" i="3"/>
  <c r="AA450" i="3" s="1"/>
  <c r="AD448" i="3"/>
  <c r="M448" i="5" s="1"/>
  <c r="AG446" i="3"/>
  <c r="P446" i="5" s="1"/>
  <c r="AC445" i="3"/>
  <c r="L445" i="5" s="1"/>
  <c r="AF443" i="3"/>
  <c r="O443" i="5" s="1"/>
  <c r="AB442" i="3"/>
  <c r="K442" i="5" s="1"/>
  <c r="AE440" i="3"/>
  <c r="N440" i="5" s="1"/>
  <c r="AG438" i="3"/>
  <c r="P438" i="5" s="1"/>
  <c r="AC437" i="3"/>
  <c r="AF435" i="3"/>
  <c r="O435" i="5" s="1"/>
  <c r="AB434" i="3"/>
  <c r="K434" i="5" s="1"/>
  <c r="AD432" i="3"/>
  <c r="M432" i="5" s="1"/>
  <c r="Z431" i="3"/>
  <c r="AA431" i="3" s="1"/>
  <c r="AC429" i="3"/>
  <c r="L429" i="5" s="1"/>
  <c r="AF427" i="3"/>
  <c r="O427" i="5" s="1"/>
  <c r="Z426" i="3"/>
  <c r="AA426" i="3" s="1"/>
  <c r="AC424" i="3"/>
  <c r="L424" i="5" s="1"/>
  <c r="AE422" i="3"/>
  <c r="N422" i="5" s="1"/>
  <c r="AD419" i="3"/>
  <c r="M419" i="5" s="1"/>
  <c r="AC416" i="3"/>
  <c r="L416" i="5" s="1"/>
  <c r="AE414" i="3"/>
  <c r="AD411" i="3"/>
  <c r="M411" i="5" s="1"/>
  <c r="AG409" i="3"/>
  <c r="P409" i="5" s="1"/>
  <c r="AB408" i="3"/>
  <c r="K408" i="5" s="1"/>
  <c r="AE406" i="3"/>
  <c r="N406" i="5" s="1"/>
  <c r="AG404" i="3"/>
  <c r="P404" i="5" s="1"/>
  <c r="AC403" i="3"/>
  <c r="L403" i="5" s="1"/>
  <c r="AF401" i="3"/>
  <c r="O401" i="5" s="1"/>
  <c r="AB400" i="3"/>
  <c r="K400" i="5" s="1"/>
  <c r="AD398" i="3"/>
  <c r="M398" i="5" s="1"/>
  <c r="AF396" i="3"/>
  <c r="O396" i="5" s="1"/>
  <c r="AB395" i="3"/>
  <c r="K395" i="5" s="1"/>
  <c r="AD393" i="3"/>
  <c r="AG391" i="3"/>
  <c r="P391" i="5" s="1"/>
  <c r="AB390" i="3"/>
  <c r="K390" i="5" s="1"/>
  <c r="AF388" i="3"/>
  <c r="O388" i="5" s="1"/>
  <c r="Z387" i="3"/>
  <c r="AA387" i="3" s="1"/>
  <c r="AD385" i="3"/>
  <c r="M385" i="5" s="1"/>
  <c r="AF383" i="3"/>
  <c r="O383" i="5" s="1"/>
  <c r="Z382" i="3"/>
  <c r="AA382" i="3" s="1"/>
  <c r="AC380" i="3"/>
  <c r="L380" i="5" s="1"/>
  <c r="AE378" i="3"/>
  <c r="N378" i="5" s="1"/>
  <c r="AD375" i="3"/>
  <c r="M375" i="5" s="1"/>
  <c r="AG373" i="3"/>
  <c r="P373" i="5" s="1"/>
  <c r="AB372" i="3"/>
  <c r="AE370" i="3"/>
  <c r="N370" i="5" s="1"/>
  <c r="AG368" i="3"/>
  <c r="P368" i="5" s="1"/>
  <c r="AC367" i="3"/>
  <c r="L367" i="5" s="1"/>
  <c r="AF365" i="3"/>
  <c r="O365" i="5" s="1"/>
  <c r="AB364" i="3"/>
  <c r="K364" i="5" s="1"/>
  <c r="AD362" i="3"/>
  <c r="M362" i="5" s="1"/>
  <c r="AF360" i="3"/>
  <c r="O360" i="5" s="1"/>
  <c r="AB359" i="3"/>
  <c r="K359" i="5" s="1"/>
  <c r="AD357" i="3"/>
  <c r="M357" i="5" s="1"/>
  <c r="AC354" i="3"/>
  <c r="L354" i="5" s="1"/>
  <c r="AG352" i="3"/>
  <c r="P352" i="5" s="1"/>
  <c r="AB351" i="3"/>
  <c r="AE349" i="3"/>
  <c r="N349" i="5" s="1"/>
  <c r="AG347" i="3"/>
  <c r="P347" i="5" s="1"/>
  <c r="AC346" i="3"/>
  <c r="L346" i="5" s="1"/>
  <c r="AF344" i="3"/>
  <c r="O344" i="5" s="1"/>
  <c r="Z343" i="3"/>
  <c r="AA343" i="3" s="1"/>
  <c r="AD341" i="3"/>
  <c r="M341" i="5" s="1"/>
  <c r="AG339" i="3"/>
  <c r="P339" i="5" s="1"/>
  <c r="AG492" i="3"/>
  <c r="P492" i="5" s="1"/>
  <c r="AB489" i="3"/>
  <c r="K489" i="5" s="1"/>
  <c r="AC485" i="3"/>
  <c r="L485" i="5" s="1"/>
  <c r="AF482" i="3"/>
  <c r="O482" i="5" s="1"/>
  <c r="AE480" i="3"/>
  <c r="AG478" i="3"/>
  <c r="P478" i="5" s="1"/>
  <c r="AB477" i="3"/>
  <c r="K477" i="5" s="1"/>
  <c r="AE475" i="3"/>
  <c r="N475" i="5" s="1"/>
  <c r="Z474" i="3"/>
  <c r="AA474" i="3" s="1"/>
  <c r="J474" i="5" s="1"/>
  <c r="AD472" i="3"/>
  <c r="M472" i="5" s="1"/>
  <c r="AF470" i="3"/>
  <c r="O470" i="5" s="1"/>
  <c r="AB469" i="3"/>
  <c r="K469" i="5" s="1"/>
  <c r="AD467" i="3"/>
  <c r="M467" i="5" s="1"/>
  <c r="AG465" i="3"/>
  <c r="P465" i="5" s="1"/>
  <c r="AC464" i="3"/>
  <c r="L464" i="5" s="1"/>
  <c r="AE462" i="3"/>
  <c r="N462" i="5" s="1"/>
  <c r="AD459" i="3"/>
  <c r="Z458" i="3"/>
  <c r="AA458" i="3" s="1"/>
  <c r="AC456" i="3"/>
  <c r="L456" i="5" s="1"/>
  <c r="AF454" i="3"/>
  <c r="O454" i="5" s="1"/>
  <c r="Z453" i="3"/>
  <c r="AA453" i="3" s="1"/>
  <c r="AD451" i="3"/>
  <c r="M451" i="5" s="1"/>
  <c r="AF449" i="3"/>
  <c r="O449" i="5" s="1"/>
  <c r="AB448" i="3"/>
  <c r="K448" i="5" s="1"/>
  <c r="AE446" i="3"/>
  <c r="N446" i="5" s="1"/>
  <c r="Z445" i="3"/>
  <c r="AA445" i="3" s="1"/>
  <c r="AD443" i="3"/>
  <c r="M443" i="5" s="1"/>
  <c r="AG441" i="3"/>
  <c r="P441" i="5" s="1"/>
  <c r="AC440" i="3"/>
  <c r="AE438" i="3"/>
  <c r="N438" i="5" s="1"/>
  <c r="Z437" i="3"/>
  <c r="AA437" i="3" s="1"/>
  <c r="AD435" i="3"/>
  <c r="M435" i="5" s="1"/>
  <c r="AG433" i="3"/>
  <c r="P433" i="5" s="1"/>
  <c r="AB432" i="3"/>
  <c r="K432" i="5" s="1"/>
  <c r="AF430" i="3"/>
  <c r="O430" i="5" s="1"/>
  <c r="Z429" i="3"/>
  <c r="AA429" i="3" s="1"/>
  <c r="AD427" i="3"/>
  <c r="M427" i="5" s="1"/>
  <c r="AF425" i="3"/>
  <c r="O425" i="5" s="1"/>
  <c r="Z424" i="3"/>
  <c r="AA424" i="3" s="1"/>
  <c r="AC422" i="3"/>
  <c r="L422" i="5" s="1"/>
  <c r="AG420" i="3"/>
  <c r="AB419" i="3"/>
  <c r="K419" i="5" s="1"/>
  <c r="AF417" i="3"/>
  <c r="O417" i="5" s="1"/>
  <c r="Z416" i="3"/>
  <c r="AA416" i="3" s="1"/>
  <c r="AC414" i="3"/>
  <c r="L414" i="5" s="1"/>
  <c r="AG412" i="3"/>
  <c r="P412" i="5" s="1"/>
  <c r="AB411" i="3"/>
  <c r="K411" i="5" s="1"/>
  <c r="AE409" i="3"/>
  <c r="N409" i="5" s="1"/>
  <c r="AG407" i="3"/>
  <c r="P407" i="5" s="1"/>
  <c r="AC406" i="3"/>
  <c r="L406" i="5" s="1"/>
  <c r="AE404" i="3"/>
  <c r="N404" i="5" s="1"/>
  <c r="Z403" i="3"/>
  <c r="AA403" i="3" s="1"/>
  <c r="AD401" i="3"/>
  <c r="AG399" i="3"/>
  <c r="P399" i="5" s="1"/>
  <c r="AB398" i="3"/>
  <c r="K398" i="5" s="1"/>
  <c r="AD396" i="3"/>
  <c r="M396" i="5" s="1"/>
  <c r="AG394" i="3"/>
  <c r="P394" i="5" s="1"/>
  <c r="AB393" i="3"/>
  <c r="K393" i="5" s="1"/>
  <c r="AE391" i="3"/>
  <c r="N391" i="5" s="1"/>
  <c r="Z390" i="3"/>
  <c r="AA390" i="3" s="1"/>
  <c r="AD388" i="3"/>
  <c r="AF386" i="3"/>
  <c r="O386" i="5" s="1"/>
  <c r="AB385" i="3"/>
  <c r="K385" i="5" s="1"/>
  <c r="AD383" i="3"/>
  <c r="M383" i="5" s="1"/>
  <c r="AF381" i="3"/>
  <c r="Z380" i="3"/>
  <c r="AA380" i="3" s="1"/>
  <c r="AC378" i="3"/>
  <c r="L378" i="5" s="1"/>
  <c r="AG376" i="3"/>
  <c r="P376" i="5" s="1"/>
  <c r="AB375" i="3"/>
  <c r="K375" i="5" s="1"/>
  <c r="AE373" i="3"/>
  <c r="N373" i="5" s="1"/>
  <c r="AG371" i="3"/>
  <c r="P371" i="5" s="1"/>
  <c r="AC370" i="3"/>
  <c r="L370" i="5" s="1"/>
  <c r="AE368" i="3"/>
  <c r="N368" i="5" s="1"/>
  <c r="Z367" i="3"/>
  <c r="AA367" i="3" s="1"/>
  <c r="AD365" i="3"/>
  <c r="M365" i="5" s="1"/>
  <c r="AG363" i="3"/>
  <c r="P363" i="5" s="1"/>
  <c r="AB362" i="3"/>
  <c r="AD360" i="3"/>
  <c r="M360" i="5" s="1"/>
  <c r="AG358" i="3"/>
  <c r="P358" i="5" s="1"/>
  <c r="AB357" i="3"/>
  <c r="K357" i="5" s="1"/>
  <c r="AF355" i="3"/>
  <c r="O355" i="5" s="1"/>
  <c r="AE352" i="3"/>
  <c r="N352" i="5" s="1"/>
  <c r="AG350" i="3"/>
  <c r="P350" i="5" s="1"/>
  <c r="AC349" i="3"/>
  <c r="L349" i="5" s="1"/>
  <c r="AE347" i="3"/>
  <c r="N347" i="5" s="1"/>
  <c r="Z346" i="3"/>
  <c r="AA346" i="3" s="1"/>
  <c r="AD344" i="3"/>
  <c r="M344" i="5" s="1"/>
  <c r="AF342" i="3"/>
  <c r="O342" i="5" s="1"/>
  <c r="AB341" i="3"/>
  <c r="AE339" i="3"/>
  <c r="N339" i="5" s="1"/>
  <c r="AF492" i="3"/>
  <c r="O492" i="5" s="1"/>
  <c r="AF488" i="3"/>
  <c r="O488" i="5" s="1"/>
  <c r="AD482" i="3"/>
  <c r="M482" i="5" s="1"/>
  <c r="AD480" i="3"/>
  <c r="M480" i="5" s="1"/>
  <c r="AF478" i="3"/>
  <c r="O478" i="5" s="1"/>
  <c r="AD475" i="3"/>
  <c r="M475" i="5" s="1"/>
  <c r="AG473" i="3"/>
  <c r="P473" i="5" s="1"/>
  <c r="AC472" i="3"/>
  <c r="L472" i="5" s="1"/>
  <c r="AE470" i="3"/>
  <c r="N470" i="5" s="1"/>
  <c r="Z469" i="3"/>
  <c r="AA469" i="3" s="1"/>
  <c r="AC467" i="3"/>
  <c r="AF465" i="3"/>
  <c r="O465" i="5" s="1"/>
  <c r="AB464" i="3"/>
  <c r="K464" i="5" s="1"/>
  <c r="AD462" i="3"/>
  <c r="M462" i="5" s="1"/>
  <c r="AC459" i="3"/>
  <c r="L459" i="5" s="1"/>
  <c r="AG457" i="3"/>
  <c r="P457" i="5" s="1"/>
  <c r="AB456" i="3"/>
  <c r="K456" i="5" s="1"/>
  <c r="AE454" i="3"/>
  <c r="N454" i="5" s="1"/>
  <c r="AG452" i="3"/>
  <c r="P452" i="5" s="1"/>
  <c r="AC451" i="3"/>
  <c r="L451" i="5" s="1"/>
  <c r="AE449" i="3"/>
  <c r="N449" i="5" s="1"/>
  <c r="Z448" i="3"/>
  <c r="AA448" i="3" s="1"/>
  <c r="AD446" i="3"/>
  <c r="AG444" i="3"/>
  <c r="P444" i="5" s="1"/>
  <c r="AC443" i="3"/>
  <c r="L443" i="5" s="1"/>
  <c r="AF441" i="3"/>
  <c r="O441" i="5" s="1"/>
  <c r="AB440" i="3"/>
  <c r="K440" i="5" s="1"/>
  <c r="AD438" i="3"/>
  <c r="M438" i="5" s="1"/>
  <c r="AG436" i="3"/>
  <c r="P436" i="5" s="1"/>
  <c r="AC435" i="3"/>
  <c r="L435" i="5" s="1"/>
  <c r="AF433" i="3"/>
  <c r="O433" i="5" s="1"/>
  <c r="AE430" i="3"/>
  <c r="N430" i="5" s="1"/>
  <c r="AG428" i="3"/>
  <c r="P428" i="5" s="1"/>
  <c r="AC427" i="3"/>
  <c r="L427" i="5" s="1"/>
  <c r="AE425" i="3"/>
  <c r="AG423" i="3"/>
  <c r="P423" i="5" s="1"/>
  <c r="AB422" i="3"/>
  <c r="K422" i="5" s="1"/>
  <c r="AF420" i="3"/>
  <c r="O420" i="5" s="1"/>
  <c r="AE417" i="3"/>
  <c r="N417" i="5" s="1"/>
  <c r="AG415" i="3"/>
  <c r="P415" i="5" s="1"/>
  <c r="AB414" i="3"/>
  <c r="K414" i="5" s="1"/>
  <c r="AF412" i="3"/>
  <c r="O412" i="5" s="1"/>
  <c r="AD409" i="3"/>
  <c r="M409" i="5" s="1"/>
  <c r="AF407" i="3"/>
  <c r="O407" i="5" s="1"/>
  <c r="AB406" i="3"/>
  <c r="K406" i="5" s="1"/>
  <c r="AD404" i="3"/>
  <c r="M404" i="5" s="1"/>
  <c r="AG402" i="3"/>
  <c r="AC401" i="3"/>
  <c r="L401" i="5" s="1"/>
  <c r="AF399" i="3"/>
  <c r="O399" i="5" s="1"/>
  <c r="Z398" i="3"/>
  <c r="AA398" i="3" s="1"/>
  <c r="AC396" i="3"/>
  <c r="L396" i="5" s="1"/>
  <c r="AF394" i="3"/>
  <c r="O394" i="5" s="1"/>
  <c r="AD391" i="3"/>
  <c r="M391" i="5" s="1"/>
  <c r="AG389" i="3"/>
  <c r="P389" i="5" s="1"/>
  <c r="AC388" i="3"/>
  <c r="L388" i="5" s="1"/>
  <c r="AE386" i="3"/>
  <c r="N386" i="5" s="1"/>
  <c r="Z385" i="3"/>
  <c r="AA385" i="3" s="1"/>
  <c r="AC383" i="3"/>
  <c r="L383" i="5" s="1"/>
  <c r="AE381" i="3"/>
  <c r="AG379" i="3"/>
  <c r="P379" i="5" s="1"/>
  <c r="AB378" i="3"/>
  <c r="K378" i="5" s="1"/>
  <c r="AF376" i="3"/>
  <c r="O376" i="5" s="1"/>
  <c r="AD373" i="3"/>
  <c r="M373" i="5" s="1"/>
  <c r="AF371" i="3"/>
  <c r="O371" i="5" s="1"/>
  <c r="AB370" i="3"/>
  <c r="K370" i="5" s="1"/>
  <c r="AD368" i="3"/>
  <c r="M368" i="5" s="1"/>
  <c r="AG366" i="3"/>
  <c r="P366" i="5" s="1"/>
  <c r="AC365" i="3"/>
  <c r="L365" i="5" s="1"/>
  <c r="AF363" i="3"/>
  <c r="O363" i="5" s="1"/>
  <c r="Z362" i="3"/>
  <c r="AA362" i="3" s="1"/>
  <c r="AC360" i="3"/>
  <c r="AF358" i="3"/>
  <c r="O358" i="5" s="1"/>
  <c r="AE355" i="3"/>
  <c r="N355" i="5" s="1"/>
  <c r="AD352" i="3"/>
  <c r="M352" i="5" s="1"/>
  <c r="AF350" i="3"/>
  <c r="AB349" i="3"/>
  <c r="K349" i="5" s="1"/>
  <c r="AD347" i="3"/>
  <c r="M347" i="5" s="1"/>
  <c r="AG345" i="3"/>
  <c r="P345" i="5" s="1"/>
  <c r="AC344" i="3"/>
  <c r="L344" i="5" s="1"/>
  <c r="AE342" i="3"/>
  <c r="N342" i="5" s="1"/>
  <c r="AD339" i="3"/>
  <c r="M339" i="5" s="1"/>
  <c r="AD492" i="3"/>
  <c r="M492" i="5" s="1"/>
  <c r="AD488" i="3"/>
  <c r="AC482" i="3"/>
  <c r="L482" i="5" s="1"/>
  <c r="AC480" i="3"/>
  <c r="L480" i="5" s="1"/>
  <c r="AE478" i="3"/>
  <c r="N478" i="5" s="1"/>
  <c r="AC475" i="3"/>
  <c r="L475" i="5" s="1"/>
  <c r="AF473" i="3"/>
  <c r="O473" i="5" s="1"/>
  <c r="AB472" i="3"/>
  <c r="K472" i="5" s="1"/>
  <c r="AD470" i="3"/>
  <c r="M470" i="5" s="1"/>
  <c r="AG468" i="3"/>
  <c r="P468" i="5" s="1"/>
  <c r="AB467" i="3"/>
  <c r="K467" i="5" s="1"/>
  <c r="AE465" i="3"/>
  <c r="N465" i="5" s="1"/>
  <c r="Z464" i="3"/>
  <c r="AA464" i="3" s="1"/>
  <c r="AC462" i="3"/>
  <c r="AG460" i="3"/>
  <c r="P460" i="5" s="1"/>
  <c r="AB459" i="3"/>
  <c r="K459" i="5" s="1"/>
  <c r="AF457" i="3"/>
  <c r="O457" i="5" s="1"/>
  <c r="AD454" i="3"/>
  <c r="M454" i="5" s="1"/>
  <c r="AF452" i="3"/>
  <c r="O452" i="5" s="1"/>
  <c r="AB451" i="3"/>
  <c r="K451" i="5" s="1"/>
  <c r="AD449" i="3"/>
  <c r="M449" i="5" s="1"/>
  <c r="AG447" i="3"/>
  <c r="P447" i="5" s="1"/>
  <c r="AC446" i="3"/>
  <c r="L446" i="5" s="1"/>
  <c r="AF444" i="3"/>
  <c r="O444" i="5" s="1"/>
  <c r="AB443" i="3"/>
  <c r="K443" i="5" s="1"/>
  <c r="AE441" i="3"/>
  <c r="Z440" i="3"/>
  <c r="AA440" i="3" s="1"/>
  <c r="AC438" i="3"/>
  <c r="L438" i="5" s="1"/>
  <c r="AF436" i="3"/>
  <c r="O436" i="5" s="1"/>
  <c r="AB435" i="3"/>
  <c r="K435" i="5" s="1"/>
  <c r="AE433" i="3"/>
  <c r="N433" i="5" s="1"/>
  <c r="Z432" i="3"/>
  <c r="AA432" i="3" s="1"/>
  <c r="AD430" i="3"/>
  <c r="M430" i="5" s="1"/>
  <c r="AF428" i="3"/>
  <c r="O428" i="5" s="1"/>
  <c r="AB427" i="3"/>
  <c r="K427" i="5" s="1"/>
  <c r="AD425" i="3"/>
  <c r="M425" i="5" s="1"/>
  <c r="AF423" i="3"/>
  <c r="O423" i="5" s="1"/>
  <c r="AE420" i="3"/>
  <c r="AD417" i="3"/>
  <c r="M417" i="5" s="1"/>
  <c r="AF415" i="3"/>
  <c r="O415" i="5" s="1"/>
  <c r="AE412" i="3"/>
  <c r="N412" i="5" s="1"/>
  <c r="Z411" i="3"/>
  <c r="AA411" i="3" s="1"/>
  <c r="AC409" i="3"/>
  <c r="L409" i="5" s="1"/>
  <c r="AE407" i="3"/>
  <c r="N407" i="5" s="1"/>
  <c r="Z406" i="3"/>
  <c r="AA406" i="3" s="1"/>
  <c r="AC404" i="3"/>
  <c r="L404" i="5" s="1"/>
  <c r="AF402" i="3"/>
  <c r="O402" i="5" s="1"/>
  <c r="AB401" i="3"/>
  <c r="K401" i="5" s="1"/>
  <c r="AE399" i="3"/>
  <c r="N399" i="5" s="1"/>
  <c r="AG397" i="3"/>
  <c r="AB396" i="3"/>
  <c r="K396" i="5" s="1"/>
  <c r="AE394" i="3"/>
  <c r="N394" i="5" s="1"/>
  <c r="Z393" i="3"/>
  <c r="AA393" i="3" s="1"/>
  <c r="AC391" i="3"/>
  <c r="L391" i="5" s="1"/>
  <c r="AF389" i="3"/>
  <c r="O389" i="5" s="1"/>
  <c r="AB388" i="3"/>
  <c r="K388" i="5" s="1"/>
  <c r="AD386" i="3"/>
  <c r="M386" i="5" s="1"/>
  <c r="AG384" i="3"/>
  <c r="P384" i="5" s="1"/>
  <c r="AB383" i="3"/>
  <c r="K383" i="5" s="1"/>
  <c r="AD381" i="3"/>
  <c r="M381" i="5" s="1"/>
  <c r="AF379" i="3"/>
  <c r="O379" i="5" s="1"/>
  <c r="AE376" i="3"/>
  <c r="Z375" i="3"/>
  <c r="AA375" i="3" s="1"/>
  <c r="AC373" i="3"/>
  <c r="L373" i="5" s="1"/>
  <c r="AE371" i="3"/>
  <c r="N371" i="5" s="1"/>
  <c r="Z370" i="3"/>
  <c r="AA370" i="3" s="1"/>
  <c r="AC368" i="3"/>
  <c r="L368" i="5" s="1"/>
  <c r="AF366" i="3"/>
  <c r="O366" i="5" s="1"/>
  <c r="AB365" i="3"/>
  <c r="K365" i="5" s="1"/>
  <c r="AE363" i="3"/>
  <c r="N363" i="5" s="1"/>
  <c r="AG361" i="3"/>
  <c r="P361" i="5" s="1"/>
  <c r="AB360" i="3"/>
  <c r="K360" i="5" s="1"/>
  <c r="AE358" i="3"/>
  <c r="N358" i="5" s="1"/>
  <c r="AD355" i="3"/>
  <c r="AG353" i="3"/>
  <c r="P353" i="5" s="1"/>
  <c r="AC352" i="3"/>
  <c r="L352" i="5" s="1"/>
  <c r="AE350" i="3"/>
  <c r="N350" i="5" s="1"/>
  <c r="Z349" i="3"/>
  <c r="AA349" i="3" s="1"/>
  <c r="AC347" i="3"/>
  <c r="L347" i="5" s="1"/>
  <c r="AF345" i="3"/>
  <c r="O345" i="5" s="1"/>
  <c r="AB344" i="3"/>
  <c r="K344" i="5" s="1"/>
  <c r="AD342" i="3"/>
  <c r="M342" i="5" s="1"/>
  <c r="Z341" i="3"/>
  <c r="AA341" i="3" s="1"/>
  <c r="AD464" i="3"/>
  <c r="M464" i="5" s="1"/>
  <c r="AE451" i="3"/>
  <c r="N451" i="5" s="1"/>
  <c r="AF438" i="3"/>
  <c r="AB429" i="3"/>
  <c r="K429" i="5" s="1"/>
  <c r="AD406" i="3"/>
  <c r="M406" i="5" s="1"/>
  <c r="AG386" i="3"/>
  <c r="P386" i="5" s="1"/>
  <c r="Z377" i="3"/>
  <c r="AA377" i="3" s="1"/>
  <c r="Z372" i="3"/>
  <c r="AA372" i="3" s="1"/>
  <c r="AD367" i="3"/>
  <c r="M367" i="5" s="1"/>
  <c r="AC364" i="3"/>
  <c r="L364" i="5" s="1"/>
  <c r="AG360" i="3"/>
  <c r="P360" i="5" s="1"/>
  <c r="AE357" i="3"/>
  <c r="N357" i="5" s="1"/>
  <c r="AB355" i="3"/>
  <c r="K355" i="5" s="1"/>
  <c r="AF352" i="3"/>
  <c r="O352" i="5" s="1"/>
  <c r="AD349" i="3"/>
  <c r="AD346" i="3"/>
  <c r="M346" i="5" s="1"/>
  <c r="AC343" i="3"/>
  <c r="L343" i="5" s="1"/>
  <c r="AB340" i="3"/>
  <c r="K340" i="5" s="1"/>
  <c r="Z338" i="3"/>
  <c r="AA338" i="3" s="1"/>
  <c r="AC336" i="3"/>
  <c r="L336" i="5" s="1"/>
  <c r="AF334" i="3"/>
  <c r="O334" i="5" s="1"/>
  <c r="Z333" i="3"/>
  <c r="AA333" i="3" s="1"/>
  <c r="AD331" i="3"/>
  <c r="M331" i="5" s="1"/>
  <c r="AG329" i="3"/>
  <c r="P329" i="5" s="1"/>
  <c r="AC328" i="3"/>
  <c r="L328" i="5" s="1"/>
  <c r="AE326" i="3"/>
  <c r="N326" i="5" s="1"/>
  <c r="AG324" i="3"/>
  <c r="AC323" i="3"/>
  <c r="L323" i="5" s="1"/>
  <c r="AF321" i="3"/>
  <c r="O321" i="5" s="1"/>
  <c r="AB320" i="3"/>
  <c r="K320" i="5" s="1"/>
  <c r="AD318" i="3"/>
  <c r="M318" i="5" s="1"/>
  <c r="Z317" i="3"/>
  <c r="AA317" i="3" s="1"/>
  <c r="AC315" i="3"/>
  <c r="L315" i="5" s="1"/>
  <c r="AF313" i="3"/>
  <c r="O313" i="5" s="1"/>
  <c r="Z312" i="3"/>
  <c r="AA312" i="3" s="1"/>
  <c r="AC310" i="3"/>
  <c r="L310" i="5" s="1"/>
  <c r="AG308" i="3"/>
  <c r="P308" i="5" s="1"/>
  <c r="AB307" i="3"/>
  <c r="K307" i="5" s="1"/>
  <c r="AD305" i="3"/>
  <c r="AF303" i="3"/>
  <c r="O303" i="5" s="1"/>
  <c r="AB302" i="3"/>
  <c r="K302" i="5" s="1"/>
  <c r="AE300" i="3"/>
  <c r="N300" i="5" s="1"/>
  <c r="AD297" i="3"/>
  <c r="M297" i="5" s="1"/>
  <c r="AG295" i="3"/>
  <c r="P295" i="5" s="1"/>
  <c r="AB294" i="3"/>
  <c r="K294" i="5" s="1"/>
  <c r="AE292" i="3"/>
  <c r="N292" i="5" s="1"/>
  <c r="Z291" i="3"/>
  <c r="AA291" i="3" s="1"/>
  <c r="AD289" i="3"/>
  <c r="M289" i="5" s="1"/>
  <c r="AF287" i="3"/>
  <c r="O287" i="5" s="1"/>
  <c r="Z286" i="3"/>
  <c r="AA286" i="3" s="1"/>
  <c r="AD284" i="3"/>
  <c r="AD281" i="3"/>
  <c r="M281" i="5" s="1"/>
  <c r="AF279" i="3"/>
  <c r="O279" i="5" s="1"/>
  <c r="AB278" i="3"/>
  <c r="K278" i="5" s="1"/>
  <c r="AF276" i="3"/>
  <c r="O276" i="5" s="1"/>
  <c r="AB275" i="3"/>
  <c r="K275" i="5" s="1"/>
  <c r="AD273" i="3"/>
  <c r="M273" i="5" s="1"/>
  <c r="Z272" i="3"/>
  <c r="AA272" i="3" s="1"/>
  <c r="AC270" i="3"/>
  <c r="L270" i="5" s="1"/>
  <c r="AF268" i="3"/>
  <c r="O268" i="5" s="1"/>
  <c r="Z267" i="3"/>
  <c r="AC265" i="3"/>
  <c r="L265" i="5" s="1"/>
  <c r="AE263" i="3"/>
  <c r="AG261" i="3"/>
  <c r="P261" i="5" s="1"/>
  <c r="AC260" i="3"/>
  <c r="L260" i="5" s="1"/>
  <c r="AF258" i="3"/>
  <c r="O258" i="5" s="1"/>
  <c r="AB257" i="3"/>
  <c r="K257" i="5" s="1"/>
  <c r="AD255" i="3"/>
  <c r="M255" i="5" s="1"/>
  <c r="AF253" i="3"/>
  <c r="O253" i="5" s="1"/>
  <c r="Z252" i="3"/>
  <c r="AA252" i="3" s="1"/>
  <c r="AC250" i="3"/>
  <c r="L250" i="5" s="1"/>
  <c r="AF248" i="3"/>
  <c r="O248" i="5" s="1"/>
  <c r="AF462" i="3"/>
  <c r="O462" i="5" s="1"/>
  <c r="AG449" i="3"/>
  <c r="P449" i="5" s="1"/>
  <c r="AE427" i="3"/>
  <c r="AF404" i="3"/>
  <c r="O404" i="5" s="1"/>
  <c r="AC385" i="3"/>
  <c r="L385" i="5" s="1"/>
  <c r="AC376" i="3"/>
  <c r="L376" i="5" s="1"/>
  <c r="AC371" i="3"/>
  <c r="L371" i="5" s="1"/>
  <c r="AB367" i="3"/>
  <c r="K367" i="5" s="1"/>
  <c r="Z364" i="3"/>
  <c r="AA364" i="3" s="1"/>
  <c r="AE360" i="3"/>
  <c r="N360" i="5" s="1"/>
  <c r="AC357" i="3"/>
  <c r="L357" i="5" s="1"/>
  <c r="AG354" i="3"/>
  <c r="P354" i="5" s="1"/>
  <c r="AB352" i="3"/>
  <c r="K352" i="5" s="1"/>
  <c r="AG348" i="3"/>
  <c r="P348" i="5" s="1"/>
  <c r="AB346" i="3"/>
  <c r="AB343" i="3"/>
  <c r="K343" i="5" s="1"/>
  <c r="Z340" i="3"/>
  <c r="AA340" i="3" s="1"/>
  <c r="AG337" i="3"/>
  <c r="P337" i="5" s="1"/>
  <c r="AB336" i="3"/>
  <c r="AE334" i="3"/>
  <c r="N334" i="5" s="1"/>
  <c r="AG332" i="3"/>
  <c r="P332" i="5" s="1"/>
  <c r="AC331" i="3"/>
  <c r="L331" i="5" s="1"/>
  <c r="AF329" i="3"/>
  <c r="O329" i="5" s="1"/>
  <c r="AB328" i="3"/>
  <c r="K328" i="5" s="1"/>
  <c r="AD326" i="3"/>
  <c r="M326" i="5" s="1"/>
  <c r="AF324" i="3"/>
  <c r="O324" i="5" s="1"/>
  <c r="AB323" i="3"/>
  <c r="AE321" i="3"/>
  <c r="N321" i="5" s="1"/>
  <c r="Z320" i="3"/>
  <c r="AA320" i="3" s="1"/>
  <c r="AC318" i="3"/>
  <c r="L318" i="5" s="1"/>
  <c r="AG316" i="3"/>
  <c r="P316" i="5" s="1"/>
  <c r="AB315" i="3"/>
  <c r="K315" i="5" s="1"/>
  <c r="AE313" i="3"/>
  <c r="N313" i="5" s="1"/>
  <c r="AG311" i="3"/>
  <c r="P311" i="5" s="1"/>
  <c r="AB310" i="3"/>
  <c r="K310" i="5" s="1"/>
  <c r="AF308" i="3"/>
  <c r="O308" i="5" s="1"/>
  <c r="Z307" i="3"/>
  <c r="AA307" i="3" s="1"/>
  <c r="AC305" i="3"/>
  <c r="L305" i="5" s="1"/>
  <c r="AE303" i="3"/>
  <c r="AD300" i="3"/>
  <c r="M300" i="5" s="1"/>
  <c r="AC297" i="3"/>
  <c r="L297" i="5" s="1"/>
  <c r="AF295" i="3"/>
  <c r="O295" i="5" s="1"/>
  <c r="Z294" i="3"/>
  <c r="AA294" i="3" s="1"/>
  <c r="AD292" i="3"/>
  <c r="M292" i="5" s="1"/>
  <c r="AG290" i="3"/>
  <c r="P290" i="5" s="1"/>
  <c r="AC289" i="3"/>
  <c r="L289" i="5" s="1"/>
  <c r="AE287" i="3"/>
  <c r="N287" i="5" s="1"/>
  <c r="AG285" i="3"/>
  <c r="P285" i="5" s="1"/>
  <c r="AC284" i="3"/>
  <c r="L284" i="5" s="1"/>
  <c r="AG282" i="3"/>
  <c r="P282" i="5" s="1"/>
  <c r="AC281" i="3"/>
  <c r="AE279" i="3"/>
  <c r="N279" i="5" s="1"/>
  <c r="AE276" i="3"/>
  <c r="N276" i="5" s="1"/>
  <c r="Z275" i="3"/>
  <c r="AA275" i="3" s="1"/>
  <c r="AC273" i="3"/>
  <c r="L273" i="5" s="1"/>
  <c r="AG271" i="3"/>
  <c r="P271" i="5" s="1"/>
  <c r="AB270" i="3"/>
  <c r="K270" i="5" s="1"/>
  <c r="AE268" i="3"/>
  <c r="N268" i="5" s="1"/>
  <c r="AG266" i="3"/>
  <c r="P266" i="5" s="1"/>
  <c r="AB265" i="3"/>
  <c r="K265" i="5" s="1"/>
  <c r="AD263" i="3"/>
  <c r="M263" i="5" s="1"/>
  <c r="AF261" i="3"/>
  <c r="O261" i="5" s="1"/>
  <c r="AB260" i="3"/>
  <c r="AE258" i="3"/>
  <c r="N258" i="5" s="1"/>
  <c r="Z257" i="3"/>
  <c r="AA257" i="3" s="1"/>
  <c r="AC255" i="3"/>
  <c r="L255" i="5" s="1"/>
  <c r="AE253" i="3"/>
  <c r="N253" i="5" s="1"/>
  <c r="AG251" i="3"/>
  <c r="P251" i="5" s="1"/>
  <c r="AB250" i="3"/>
  <c r="K250" i="5" s="1"/>
  <c r="AE248" i="3"/>
  <c r="N248" i="5" s="1"/>
  <c r="AE245" i="3"/>
  <c r="N245" i="5" s="1"/>
  <c r="AG243" i="3"/>
  <c r="P243" i="5" s="1"/>
  <c r="AB242" i="3"/>
  <c r="K242" i="5" s="1"/>
  <c r="AD240" i="3"/>
  <c r="M240" i="5" s="1"/>
  <c r="AF238" i="3"/>
  <c r="AE235" i="3"/>
  <c r="N235" i="5" s="1"/>
  <c r="AG233" i="3"/>
  <c r="P233" i="5" s="1"/>
  <c r="AB232" i="3"/>
  <c r="K232" i="5" s="1"/>
  <c r="AE230" i="3"/>
  <c r="N230" i="5" s="1"/>
  <c r="AG228" i="3"/>
  <c r="P228" i="5" s="1"/>
  <c r="AC227" i="3"/>
  <c r="L227" i="5" s="1"/>
  <c r="AG225" i="3"/>
  <c r="P225" i="5" s="1"/>
  <c r="AC224" i="3"/>
  <c r="L224" i="5" s="1"/>
  <c r="AG222" i="3"/>
  <c r="P222" i="5" s="1"/>
  <c r="AC221" i="3"/>
  <c r="L221" i="5" s="1"/>
  <c r="AE219" i="3"/>
  <c r="N219" i="5" s="1"/>
  <c r="AD216" i="3"/>
  <c r="AF214" i="3"/>
  <c r="O214" i="5" s="1"/>
  <c r="AF475" i="3"/>
  <c r="O475" i="5" s="1"/>
  <c r="AC448" i="3"/>
  <c r="L448" i="5" s="1"/>
  <c r="AG425" i="3"/>
  <c r="P425" i="5" s="1"/>
  <c r="AG417" i="3"/>
  <c r="P417" i="5" s="1"/>
  <c r="AB403" i="3"/>
  <c r="K403" i="5" s="1"/>
  <c r="AE383" i="3"/>
  <c r="N383" i="5" s="1"/>
  <c r="Z376" i="3"/>
  <c r="AA376" i="3" s="1"/>
  <c r="AE366" i="3"/>
  <c r="N366" i="5" s="1"/>
  <c r="AD363" i="3"/>
  <c r="M363" i="5" s="1"/>
  <c r="AE354" i="3"/>
  <c r="N354" i="5" s="1"/>
  <c r="Z352" i="3"/>
  <c r="AA352" i="3" s="1"/>
  <c r="AF348" i="3"/>
  <c r="O348" i="5" s="1"/>
  <c r="AE345" i="3"/>
  <c r="N345" i="5" s="1"/>
  <c r="AG342" i="3"/>
  <c r="P342" i="5" s="1"/>
  <c r="AF339" i="3"/>
  <c r="O339" i="5" s="1"/>
  <c r="AF337" i="3"/>
  <c r="O337" i="5" s="1"/>
  <c r="Z336" i="3"/>
  <c r="AA336" i="3" s="1"/>
  <c r="AD334" i="3"/>
  <c r="M334" i="5" s="1"/>
  <c r="AF332" i="3"/>
  <c r="O332" i="5" s="1"/>
  <c r="AB331" i="3"/>
  <c r="K331" i="5" s="1"/>
  <c r="AE329" i="3"/>
  <c r="N329" i="5" s="1"/>
  <c r="Z328" i="3"/>
  <c r="AA328" i="3" s="1"/>
  <c r="AC326" i="3"/>
  <c r="AE324" i="3"/>
  <c r="N324" i="5" s="1"/>
  <c r="AD321" i="3"/>
  <c r="M321" i="5" s="1"/>
  <c r="AG319" i="3"/>
  <c r="P319" i="5" s="1"/>
  <c r="AB318" i="3"/>
  <c r="K318" i="5" s="1"/>
  <c r="AF316" i="3"/>
  <c r="O316" i="5" s="1"/>
  <c r="Z315" i="3"/>
  <c r="AA315" i="3" s="1"/>
  <c r="AD313" i="3"/>
  <c r="M313" i="5" s="1"/>
  <c r="AF311" i="3"/>
  <c r="O311" i="5" s="1"/>
  <c r="AE308" i="3"/>
  <c r="N308" i="5" s="1"/>
  <c r="AG306" i="3"/>
  <c r="P306" i="5" s="1"/>
  <c r="AB305" i="3"/>
  <c r="K305" i="5" s="1"/>
  <c r="AD303" i="3"/>
  <c r="Z302" i="3"/>
  <c r="AA302" i="3" s="1"/>
  <c r="AC300" i="3"/>
  <c r="L300" i="5" s="1"/>
  <c r="AG298" i="3"/>
  <c r="P298" i="5" s="1"/>
  <c r="AB297" i="3"/>
  <c r="AE295" i="3"/>
  <c r="N295" i="5" s="1"/>
  <c r="AG293" i="3"/>
  <c r="P293" i="5" s="1"/>
  <c r="AC292" i="3"/>
  <c r="L292" i="5" s="1"/>
  <c r="AF290" i="3"/>
  <c r="O290" i="5" s="1"/>
  <c r="AB289" i="3"/>
  <c r="K289" i="5" s="1"/>
  <c r="AD287" i="3"/>
  <c r="M287" i="5" s="1"/>
  <c r="AF285" i="3"/>
  <c r="O285" i="5" s="1"/>
  <c r="AB284" i="3"/>
  <c r="AF282" i="3"/>
  <c r="O282" i="5" s="1"/>
  <c r="AB281" i="3"/>
  <c r="K281" i="5" s="1"/>
  <c r="AD279" i="3"/>
  <c r="M279" i="5" s="1"/>
  <c r="AD276" i="3"/>
  <c r="M276" i="5" s="1"/>
  <c r="AG274" i="3"/>
  <c r="P274" i="5" s="1"/>
  <c r="AB273" i="3"/>
  <c r="K273" i="5" s="1"/>
  <c r="AF271" i="3"/>
  <c r="O271" i="5" s="1"/>
  <c r="Z270" i="3"/>
  <c r="AA270" i="3" s="1"/>
  <c r="AD268" i="3"/>
  <c r="M268" i="5" s="1"/>
  <c r="AF266" i="3"/>
  <c r="O266" i="5" s="1"/>
  <c r="Z265" i="3"/>
  <c r="AA265" i="3" s="1"/>
  <c r="AC263" i="3"/>
  <c r="AE261" i="3"/>
  <c r="N261" i="5" s="1"/>
  <c r="Z260" i="3"/>
  <c r="AA260" i="3" s="1"/>
  <c r="AD258" i="3"/>
  <c r="M258" i="5" s="1"/>
  <c r="AG256" i="3"/>
  <c r="AB255" i="3"/>
  <c r="K255" i="5" s="1"/>
  <c r="AD253" i="3"/>
  <c r="M253" i="5" s="1"/>
  <c r="AF251" i="3"/>
  <c r="O251" i="5" s="1"/>
  <c r="Z250" i="3"/>
  <c r="AA250" i="3" s="1"/>
  <c r="AD248" i="3"/>
  <c r="M248" i="5" s="1"/>
  <c r="AD245" i="3"/>
  <c r="M245" i="5" s="1"/>
  <c r="AF243" i="3"/>
  <c r="O243" i="5" s="1"/>
  <c r="Z242" i="3"/>
  <c r="AA242" i="3" s="1"/>
  <c r="AC240" i="3"/>
  <c r="L240" i="5" s="1"/>
  <c r="AE238" i="3"/>
  <c r="N238" i="5" s="1"/>
  <c r="AD235" i="3"/>
  <c r="M235" i="5" s="1"/>
  <c r="AF233" i="3"/>
  <c r="O233" i="5" s="1"/>
  <c r="Z232" i="3"/>
  <c r="AA232" i="3" s="1"/>
  <c r="AD230" i="3"/>
  <c r="M230" i="5" s="1"/>
  <c r="AF228" i="3"/>
  <c r="O228" i="5" s="1"/>
  <c r="AB227" i="3"/>
  <c r="K227" i="5" s="1"/>
  <c r="AF225" i="3"/>
  <c r="O225" i="5" s="1"/>
  <c r="AB224" i="3"/>
  <c r="K224" i="5" s="1"/>
  <c r="AF222" i="3"/>
  <c r="O222" i="5" s="1"/>
  <c r="AB221" i="3"/>
  <c r="AD219" i="3"/>
  <c r="M219" i="5" s="1"/>
  <c r="Z218" i="3"/>
  <c r="AA218" i="3" s="1"/>
  <c r="AF446" i="3"/>
  <c r="O446" i="5" s="1"/>
  <c r="AB437" i="3"/>
  <c r="K437" i="5" s="1"/>
  <c r="AB424" i="3"/>
  <c r="K424" i="5" s="1"/>
  <c r="AB416" i="3"/>
  <c r="K416" i="5" s="1"/>
  <c r="AE401" i="3"/>
  <c r="N401" i="5" s="1"/>
  <c r="AG381" i="3"/>
  <c r="P381" i="5" s="1"/>
  <c r="AF375" i="3"/>
  <c r="O375" i="5" s="1"/>
  <c r="AG370" i="3"/>
  <c r="P370" i="5" s="1"/>
  <c r="AD366" i="3"/>
  <c r="M366" i="5" s="1"/>
  <c r="AC363" i="3"/>
  <c r="Z360" i="3"/>
  <c r="AA360" i="3" s="1"/>
  <c r="AD354" i="3"/>
  <c r="M354" i="5" s="1"/>
  <c r="AF351" i="3"/>
  <c r="O351" i="5" s="1"/>
  <c r="AD348" i="3"/>
  <c r="M348" i="5" s="1"/>
  <c r="AD345" i="3"/>
  <c r="M345" i="5" s="1"/>
  <c r="AC342" i="3"/>
  <c r="L342" i="5" s="1"/>
  <c r="AC339" i="3"/>
  <c r="L339" i="5" s="1"/>
  <c r="AE337" i="3"/>
  <c r="N337" i="5" s="1"/>
  <c r="AG335" i="3"/>
  <c r="P335" i="5" s="1"/>
  <c r="AC334" i="3"/>
  <c r="L334" i="5" s="1"/>
  <c r="AE332" i="3"/>
  <c r="N332" i="5" s="1"/>
  <c r="Z331" i="3"/>
  <c r="AA331" i="3" s="1"/>
  <c r="AD329" i="3"/>
  <c r="M329" i="5" s="1"/>
  <c r="AG327" i="3"/>
  <c r="P327" i="5" s="1"/>
  <c r="AB326" i="3"/>
  <c r="K326" i="5" s="1"/>
  <c r="AD324" i="3"/>
  <c r="M324" i="5" s="1"/>
  <c r="AC321" i="3"/>
  <c r="L321" i="5" s="1"/>
  <c r="AF319" i="3"/>
  <c r="O319" i="5" s="1"/>
  <c r="AE316" i="3"/>
  <c r="N316" i="5" s="1"/>
  <c r="AG314" i="3"/>
  <c r="P314" i="5" s="1"/>
  <c r="AC313" i="3"/>
  <c r="L313" i="5" s="1"/>
  <c r="AE311" i="3"/>
  <c r="N311" i="5" s="1"/>
  <c r="AD308" i="3"/>
  <c r="M308" i="5" s="1"/>
  <c r="AF306" i="3"/>
  <c r="Z305" i="3"/>
  <c r="AA305" i="3" s="1"/>
  <c r="AC303" i="3"/>
  <c r="L303" i="5" s="1"/>
  <c r="AG301" i="3"/>
  <c r="P301" i="5" s="1"/>
  <c r="AB300" i="3"/>
  <c r="K300" i="5" s="1"/>
  <c r="AF298" i="3"/>
  <c r="O298" i="5" s="1"/>
  <c r="Z297" i="3"/>
  <c r="AA297" i="3" s="1"/>
  <c r="AD295" i="3"/>
  <c r="M295" i="5" s="1"/>
  <c r="AF293" i="3"/>
  <c r="O293" i="5" s="1"/>
  <c r="AB292" i="3"/>
  <c r="K292" i="5" s="1"/>
  <c r="AE290" i="3"/>
  <c r="N290" i="5" s="1"/>
  <c r="Z289" i="3"/>
  <c r="AA289" i="3" s="1"/>
  <c r="AC287" i="3"/>
  <c r="AE285" i="3"/>
  <c r="N285" i="5" s="1"/>
  <c r="AE282" i="3"/>
  <c r="N282" i="5" s="1"/>
  <c r="Z281" i="3"/>
  <c r="AA281" i="3" s="1"/>
  <c r="AC279" i="3"/>
  <c r="L279" i="5" s="1"/>
  <c r="AG277" i="3"/>
  <c r="P277" i="5" s="1"/>
  <c r="AC276" i="3"/>
  <c r="L276" i="5" s="1"/>
  <c r="AF274" i="3"/>
  <c r="O274" i="5" s="1"/>
  <c r="AE271" i="3"/>
  <c r="N271" i="5" s="1"/>
  <c r="AG269" i="3"/>
  <c r="P269" i="5" s="1"/>
  <c r="AC268" i="3"/>
  <c r="L268" i="5" s="1"/>
  <c r="AE266" i="3"/>
  <c r="N266" i="5" s="1"/>
  <c r="AG264" i="3"/>
  <c r="AB263" i="3"/>
  <c r="K263" i="5" s="1"/>
  <c r="AD261" i="3"/>
  <c r="M261" i="5" s="1"/>
  <c r="AG259" i="3"/>
  <c r="P259" i="5" s="1"/>
  <c r="AC258" i="3"/>
  <c r="L258" i="5" s="1"/>
  <c r="AF256" i="3"/>
  <c r="O256" i="5" s="1"/>
  <c r="AD489" i="3"/>
  <c r="M489" i="5" s="1"/>
  <c r="AE472" i="3"/>
  <c r="N472" i="5" s="1"/>
  <c r="AB461" i="3"/>
  <c r="K461" i="5" s="1"/>
  <c r="AB445" i="3"/>
  <c r="K445" i="5" s="1"/>
  <c r="AD422" i="3"/>
  <c r="M422" i="5" s="1"/>
  <c r="AD414" i="3"/>
  <c r="M414" i="5" s="1"/>
  <c r="Z400" i="3"/>
  <c r="AA400" i="3" s="1"/>
  <c r="AE380" i="3"/>
  <c r="N380" i="5" s="1"/>
  <c r="AC375" i="3"/>
  <c r="L375" i="5" s="1"/>
  <c r="AD370" i="3"/>
  <c r="M370" i="5" s="1"/>
  <c r="AB366" i="3"/>
  <c r="K366" i="5" s="1"/>
  <c r="Z363" i="3"/>
  <c r="AA363" i="3" s="1"/>
  <c r="AF359" i="3"/>
  <c r="O359" i="5" s="1"/>
  <c r="AG356" i="3"/>
  <c r="P356" i="5" s="1"/>
  <c r="AB354" i="3"/>
  <c r="K354" i="5" s="1"/>
  <c r="AD351" i="3"/>
  <c r="M351" i="5" s="1"/>
  <c r="AB348" i="3"/>
  <c r="K348" i="5" s="1"/>
  <c r="AB345" i="3"/>
  <c r="K345" i="5" s="1"/>
  <c r="AB342" i="3"/>
  <c r="AB339" i="3"/>
  <c r="K339" i="5" s="1"/>
  <c r="AD337" i="3"/>
  <c r="M337" i="5" s="1"/>
  <c r="AF335" i="3"/>
  <c r="O335" i="5" s="1"/>
  <c r="AB334" i="3"/>
  <c r="K334" i="5" s="1"/>
  <c r="AD332" i="3"/>
  <c r="M332" i="5" s="1"/>
  <c r="AG330" i="3"/>
  <c r="P330" i="5" s="1"/>
  <c r="AC329" i="3"/>
  <c r="L329" i="5" s="1"/>
  <c r="AF327" i="3"/>
  <c r="O327" i="5" s="1"/>
  <c r="Z326" i="3"/>
  <c r="AA326" i="3" s="1"/>
  <c r="AC324" i="3"/>
  <c r="L324" i="5" s="1"/>
  <c r="AG322" i="3"/>
  <c r="P322" i="5" s="1"/>
  <c r="AB321" i="3"/>
  <c r="AE319" i="3"/>
  <c r="N319" i="5" s="1"/>
  <c r="Z318" i="3"/>
  <c r="AA318" i="3" s="1"/>
  <c r="AD316" i="3"/>
  <c r="M316" i="5" s="1"/>
  <c r="AF314" i="3"/>
  <c r="O314" i="5" s="1"/>
  <c r="AB313" i="3"/>
  <c r="K313" i="5" s="1"/>
  <c r="AD311" i="3"/>
  <c r="M311" i="5" s="1"/>
  <c r="AG309" i="3"/>
  <c r="P309" i="5" s="1"/>
  <c r="AC308" i="3"/>
  <c r="L308" i="5" s="1"/>
  <c r="AE306" i="3"/>
  <c r="N306" i="5" s="1"/>
  <c r="AG304" i="3"/>
  <c r="P304" i="5" s="1"/>
  <c r="AB303" i="3"/>
  <c r="K303" i="5" s="1"/>
  <c r="AF301" i="3"/>
  <c r="O301" i="5" s="1"/>
  <c r="AE298" i="3"/>
  <c r="N298" i="5" s="1"/>
  <c r="AG296" i="3"/>
  <c r="P296" i="5" s="1"/>
  <c r="AC295" i="3"/>
  <c r="L295" i="5" s="1"/>
  <c r="AE293" i="3"/>
  <c r="N293" i="5" s="1"/>
  <c r="Z292" i="3"/>
  <c r="AA292" i="3" s="1"/>
  <c r="AD290" i="3"/>
  <c r="M290" i="5" s="1"/>
  <c r="AG288" i="3"/>
  <c r="P288" i="5" s="1"/>
  <c r="AB287" i="3"/>
  <c r="K287" i="5" s="1"/>
  <c r="AD285" i="3"/>
  <c r="M285" i="5" s="1"/>
  <c r="AD282" i="3"/>
  <c r="M282" i="5" s="1"/>
  <c r="AG280" i="3"/>
  <c r="P280" i="5" s="1"/>
  <c r="AB279" i="3"/>
  <c r="AF277" i="3"/>
  <c r="O277" i="5" s="1"/>
  <c r="AB276" i="3"/>
  <c r="K276" i="5" s="1"/>
  <c r="AE274" i="3"/>
  <c r="N274" i="5" s="1"/>
  <c r="Z273" i="3"/>
  <c r="AA273" i="3" s="1"/>
  <c r="AD271" i="3"/>
  <c r="M271" i="5" s="1"/>
  <c r="AF269" i="3"/>
  <c r="O269" i="5" s="1"/>
  <c r="AB268" i="3"/>
  <c r="K268" i="5" s="1"/>
  <c r="AD266" i="3"/>
  <c r="M266" i="5" s="1"/>
  <c r="AF264" i="3"/>
  <c r="O264" i="5" s="1"/>
  <c r="Z263" i="3"/>
  <c r="AA263" i="3" s="1"/>
  <c r="AC261" i="3"/>
  <c r="L261" i="5" s="1"/>
  <c r="AF259" i="3"/>
  <c r="AB258" i="3"/>
  <c r="K258" i="5" s="1"/>
  <c r="AE256" i="3"/>
  <c r="N256" i="5" s="1"/>
  <c r="AG254" i="3"/>
  <c r="P254" i="5" s="1"/>
  <c r="AB253" i="3"/>
  <c r="K253" i="5" s="1"/>
  <c r="AD251" i="3"/>
  <c r="M251" i="5" s="1"/>
  <c r="AF249" i="3"/>
  <c r="O249" i="5" s="1"/>
  <c r="AB248" i="3"/>
  <c r="K248" i="5" s="1"/>
  <c r="AF246" i="3"/>
  <c r="O246" i="5" s="1"/>
  <c r="AB245" i="3"/>
  <c r="K245" i="5" s="1"/>
  <c r="AD243" i="3"/>
  <c r="M243" i="5" s="1"/>
  <c r="AF241" i="3"/>
  <c r="O241" i="5" s="1"/>
  <c r="Z240" i="3"/>
  <c r="AA240" i="3" s="1"/>
  <c r="AC238" i="3"/>
  <c r="L238" i="5" s="1"/>
  <c r="AF236" i="3"/>
  <c r="O236" i="5" s="1"/>
  <c r="AB235" i="3"/>
  <c r="K235" i="5" s="1"/>
  <c r="AD233" i="3"/>
  <c r="AF231" i="3"/>
  <c r="O231" i="5" s="1"/>
  <c r="AB230" i="3"/>
  <c r="K230" i="5" s="1"/>
  <c r="AD228" i="3"/>
  <c r="M228" i="5" s="1"/>
  <c r="AD225" i="3"/>
  <c r="M225" i="5" s="1"/>
  <c r="AD222" i="3"/>
  <c r="M222" i="5" s="1"/>
  <c r="AG220" i="3"/>
  <c r="P220" i="5" s="1"/>
  <c r="AB219" i="3"/>
  <c r="K219" i="5" s="1"/>
  <c r="AF217" i="3"/>
  <c r="Z216" i="3"/>
  <c r="AA216" i="3" s="1"/>
  <c r="AC214" i="3"/>
  <c r="L214" i="5" s="1"/>
  <c r="AE485" i="3"/>
  <c r="N485" i="5" s="1"/>
  <c r="AG470" i="3"/>
  <c r="P470" i="5" s="1"/>
  <c r="AC398" i="3"/>
  <c r="L398" i="5" s="1"/>
  <c r="AB380" i="3"/>
  <c r="K380" i="5" s="1"/>
  <c r="AF374" i="3"/>
  <c r="O374" i="5" s="1"/>
  <c r="AF369" i="3"/>
  <c r="O369" i="5" s="1"/>
  <c r="Z366" i="3"/>
  <c r="AA366" i="3" s="1"/>
  <c r="AF362" i="3"/>
  <c r="O362" i="5" s="1"/>
  <c r="AD359" i="3"/>
  <c r="M359" i="5" s="1"/>
  <c r="AF356" i="3"/>
  <c r="AC351" i="3"/>
  <c r="L351" i="5" s="1"/>
  <c r="Z348" i="3"/>
  <c r="AA348" i="3" s="1"/>
  <c r="Z342" i="3"/>
  <c r="AA342" i="3" s="1"/>
  <c r="AC337" i="3"/>
  <c r="L337" i="5" s="1"/>
  <c r="AE335" i="3"/>
  <c r="N335" i="5" s="1"/>
  <c r="Z334" i="3"/>
  <c r="AA334" i="3" s="1"/>
  <c r="AC332" i="3"/>
  <c r="L332" i="5" s="1"/>
  <c r="AF330" i="3"/>
  <c r="O330" i="5" s="1"/>
  <c r="AB329" i="3"/>
  <c r="K329" i="5" s="1"/>
  <c r="AE327" i="3"/>
  <c r="N327" i="5" s="1"/>
  <c r="AG325" i="3"/>
  <c r="P325" i="5" s="1"/>
  <c r="AB324" i="3"/>
  <c r="AF322" i="3"/>
  <c r="O322" i="5" s="1"/>
  <c r="AD319" i="3"/>
  <c r="M319" i="5" s="1"/>
  <c r="AG317" i="3"/>
  <c r="P317" i="5" s="1"/>
  <c r="AC316" i="3"/>
  <c r="L316" i="5" s="1"/>
  <c r="AE314" i="3"/>
  <c r="N314" i="5" s="1"/>
  <c r="Z313" i="3"/>
  <c r="AA313" i="3" s="1"/>
  <c r="AC311" i="3"/>
  <c r="L311" i="5" s="1"/>
  <c r="AF309" i="3"/>
  <c r="O309" i="5" s="1"/>
  <c r="AB308" i="3"/>
  <c r="K308" i="5" s="1"/>
  <c r="AD306" i="3"/>
  <c r="M306" i="5" s="1"/>
  <c r="AF304" i="3"/>
  <c r="O304" i="5" s="1"/>
  <c r="AE301" i="3"/>
  <c r="AD298" i="3"/>
  <c r="M298" i="5" s="1"/>
  <c r="AF296" i="3"/>
  <c r="O296" i="5" s="1"/>
  <c r="AB295" i="3"/>
  <c r="K295" i="5" s="1"/>
  <c r="AD293" i="3"/>
  <c r="M293" i="5" s="1"/>
  <c r="AG291" i="3"/>
  <c r="P291" i="5" s="1"/>
  <c r="AC290" i="3"/>
  <c r="L290" i="5" s="1"/>
  <c r="AF288" i="3"/>
  <c r="O288" i="5" s="1"/>
  <c r="Z287" i="3"/>
  <c r="AA287" i="3" s="1"/>
  <c r="AC285" i="3"/>
  <c r="L285" i="5" s="1"/>
  <c r="AG283" i="3"/>
  <c r="P283" i="5" s="1"/>
  <c r="AC282" i="3"/>
  <c r="L282" i="5" s="1"/>
  <c r="AF280" i="3"/>
  <c r="AE277" i="3"/>
  <c r="N277" i="5" s="1"/>
  <c r="AD274" i="3"/>
  <c r="M274" i="5" s="1"/>
  <c r="AG272" i="3"/>
  <c r="P272" i="5" s="1"/>
  <c r="AC271" i="3"/>
  <c r="L271" i="5" s="1"/>
  <c r="AE269" i="3"/>
  <c r="N269" i="5" s="1"/>
  <c r="Z268" i="3"/>
  <c r="AA268" i="3" s="1"/>
  <c r="AC266" i="3"/>
  <c r="L266" i="5" s="1"/>
  <c r="AE264" i="3"/>
  <c r="N264" i="5" s="1"/>
  <c r="AG262" i="3"/>
  <c r="P262" i="5" s="1"/>
  <c r="AB261" i="3"/>
  <c r="K261" i="5" s="1"/>
  <c r="AE259" i="3"/>
  <c r="N259" i="5" s="1"/>
  <c r="AD256" i="3"/>
  <c r="AF254" i="3"/>
  <c r="O254" i="5" s="1"/>
  <c r="Z253" i="3"/>
  <c r="AA253" i="3" s="1"/>
  <c r="AC251" i="3"/>
  <c r="L251" i="5" s="1"/>
  <c r="AE249" i="3"/>
  <c r="N249" i="5" s="1"/>
  <c r="AE246" i="3"/>
  <c r="N246" i="5" s="1"/>
  <c r="Z245" i="3"/>
  <c r="AA245" i="3" s="1"/>
  <c r="AC243" i="3"/>
  <c r="L243" i="5" s="1"/>
  <c r="AE241" i="3"/>
  <c r="N241" i="5" s="1"/>
  <c r="AG239" i="3"/>
  <c r="P239" i="5" s="1"/>
  <c r="AB238" i="3"/>
  <c r="K238" i="5" s="1"/>
  <c r="AE236" i="3"/>
  <c r="N236" i="5" s="1"/>
  <c r="Z235" i="3"/>
  <c r="AA235" i="3" s="1"/>
  <c r="AC233" i="3"/>
  <c r="L233" i="5" s="1"/>
  <c r="AE231" i="3"/>
  <c r="N231" i="5" s="1"/>
  <c r="Z230" i="3"/>
  <c r="AA230" i="3" s="1"/>
  <c r="AC228" i="3"/>
  <c r="L228" i="5" s="1"/>
  <c r="AG226" i="3"/>
  <c r="P226" i="5" s="1"/>
  <c r="AC225" i="3"/>
  <c r="L225" i="5" s="1"/>
  <c r="AG223" i="3"/>
  <c r="P223" i="5" s="1"/>
  <c r="AC222" i="3"/>
  <c r="L222" i="5" s="1"/>
  <c r="AF220" i="3"/>
  <c r="O220" i="5" s="1"/>
  <c r="AE217" i="3"/>
  <c r="N217" i="5" s="1"/>
  <c r="AC469" i="3"/>
  <c r="L469" i="5" s="1"/>
  <c r="AE435" i="3"/>
  <c r="AE396" i="3"/>
  <c r="N396" i="5" s="1"/>
  <c r="AB379" i="3"/>
  <c r="K379" i="5" s="1"/>
  <c r="AD374" i="3"/>
  <c r="M374" i="5" s="1"/>
  <c r="AD369" i="3"/>
  <c r="M369" i="5" s="1"/>
  <c r="AG365" i="3"/>
  <c r="P365" i="5" s="1"/>
  <c r="AE362" i="3"/>
  <c r="N362" i="5" s="1"/>
  <c r="AC359" i="3"/>
  <c r="L359" i="5" s="1"/>
  <c r="AD356" i="3"/>
  <c r="M356" i="5" s="1"/>
  <c r="Z351" i="3"/>
  <c r="AA351" i="3" s="1"/>
  <c r="AF347" i="3"/>
  <c r="O347" i="5" s="1"/>
  <c r="AF341" i="3"/>
  <c r="O341" i="5" s="1"/>
  <c r="AG338" i="3"/>
  <c r="AB337" i="3"/>
  <c r="K337" i="5" s="1"/>
  <c r="AD335" i="3"/>
  <c r="M335" i="5" s="1"/>
  <c r="AG333" i="3"/>
  <c r="P333" i="5" s="1"/>
  <c r="AB332" i="3"/>
  <c r="K332" i="5" s="1"/>
  <c r="AE330" i="3"/>
  <c r="N330" i="5" s="1"/>
  <c r="AD327" i="3"/>
  <c r="M327" i="5" s="1"/>
  <c r="AF325" i="3"/>
  <c r="O325" i="5" s="1"/>
  <c r="AE322" i="3"/>
  <c r="N322" i="5" s="1"/>
  <c r="Z321" i="3"/>
  <c r="AA321" i="3" s="1"/>
  <c r="AC319" i="3"/>
  <c r="L319" i="5" s="1"/>
  <c r="AF317" i="3"/>
  <c r="O317" i="5" s="1"/>
  <c r="AB316" i="3"/>
  <c r="AD314" i="3"/>
  <c r="M314" i="5" s="1"/>
  <c r="AG312" i="3"/>
  <c r="P312" i="5" s="1"/>
  <c r="AB311" i="3"/>
  <c r="K311" i="5" s="1"/>
  <c r="AE309" i="3"/>
  <c r="N309" i="5" s="1"/>
  <c r="Z308" i="3"/>
  <c r="AA308" i="3" s="1"/>
  <c r="AC306" i="3"/>
  <c r="L306" i="5" s="1"/>
  <c r="AE304" i="3"/>
  <c r="N304" i="5" s="1"/>
  <c r="Z303" i="3"/>
  <c r="AA303" i="3" s="1"/>
  <c r="AD301" i="3"/>
  <c r="M301" i="5" s="1"/>
  <c r="AG299" i="3"/>
  <c r="P299" i="5" s="1"/>
  <c r="AC298" i="3"/>
  <c r="L298" i="5" s="1"/>
  <c r="AE296" i="3"/>
  <c r="Z295" i="3"/>
  <c r="AA295" i="3" s="1"/>
  <c r="AC293" i="3"/>
  <c r="L293" i="5" s="1"/>
  <c r="AF291" i="3"/>
  <c r="O291" i="5" s="1"/>
  <c r="AB290" i="3"/>
  <c r="K290" i="5" s="1"/>
  <c r="AE288" i="3"/>
  <c r="N288" i="5" s="1"/>
  <c r="AG286" i="3"/>
  <c r="P286" i="5" s="1"/>
  <c r="AB285" i="3"/>
  <c r="K285" i="5" s="1"/>
  <c r="AF283" i="3"/>
  <c r="O283" i="5" s="1"/>
  <c r="AB282" i="3"/>
  <c r="K282" i="5" s="1"/>
  <c r="AE280" i="3"/>
  <c r="N280" i="5" s="1"/>
  <c r="Z279" i="3"/>
  <c r="AA279" i="3" s="1"/>
  <c r="AD277" i="3"/>
  <c r="Z276" i="3"/>
  <c r="AA276" i="3" s="1"/>
  <c r="AC274" i="3"/>
  <c r="L274" i="5" s="1"/>
  <c r="AF272" i="3"/>
  <c r="O272" i="5" s="1"/>
  <c r="AB271" i="3"/>
  <c r="K271" i="5" s="1"/>
  <c r="AD269" i="3"/>
  <c r="M269" i="5" s="1"/>
  <c r="AG267" i="3"/>
  <c r="P267" i="5" s="1"/>
  <c r="AB266" i="3"/>
  <c r="K266" i="5" s="1"/>
  <c r="AD264" i="3"/>
  <c r="M264" i="5" s="1"/>
  <c r="AF262" i="3"/>
  <c r="O262" i="5" s="1"/>
  <c r="AD259" i="3"/>
  <c r="M259" i="5" s="1"/>
  <c r="AC256" i="3"/>
  <c r="L256" i="5" s="1"/>
  <c r="AE254" i="3"/>
  <c r="AG252" i="3"/>
  <c r="P252" i="5" s="1"/>
  <c r="AB251" i="3"/>
  <c r="K251" i="5" s="1"/>
  <c r="AD249" i="3"/>
  <c r="M249" i="5" s="1"/>
  <c r="AD246" i="3"/>
  <c r="M246" i="5" s="1"/>
  <c r="AG244" i="3"/>
  <c r="P244" i="5" s="1"/>
  <c r="AB243" i="3"/>
  <c r="K243" i="5" s="1"/>
  <c r="AD241" i="3"/>
  <c r="M241" i="5" s="1"/>
  <c r="AF239" i="3"/>
  <c r="O239" i="5" s="1"/>
  <c r="Z238" i="3"/>
  <c r="AA238" i="3" s="1"/>
  <c r="AD236" i="3"/>
  <c r="M236" i="5" s="1"/>
  <c r="AG234" i="3"/>
  <c r="P234" i="5" s="1"/>
  <c r="AB233" i="3"/>
  <c r="AD231" i="3"/>
  <c r="M231" i="5" s="1"/>
  <c r="AG229" i="3"/>
  <c r="P229" i="5" s="1"/>
  <c r="AB228" i="3"/>
  <c r="K228" i="5" s="1"/>
  <c r="AF226" i="3"/>
  <c r="O226" i="5" s="1"/>
  <c r="AB225" i="3"/>
  <c r="K225" i="5" s="1"/>
  <c r="AF223" i="3"/>
  <c r="O223" i="5" s="1"/>
  <c r="AB222" i="3"/>
  <c r="K222" i="5" s="1"/>
  <c r="AE220" i="3"/>
  <c r="N220" i="5" s="1"/>
  <c r="Z219" i="3"/>
  <c r="AA219" i="3" s="1"/>
  <c r="AE467" i="3"/>
  <c r="N467" i="5" s="1"/>
  <c r="AE459" i="3"/>
  <c r="N459" i="5" s="1"/>
  <c r="AE443" i="3"/>
  <c r="Z395" i="3"/>
  <c r="AA395" i="3" s="1"/>
  <c r="AG378" i="3"/>
  <c r="P378" i="5" s="1"/>
  <c r="AB374" i="3"/>
  <c r="K374" i="5" s="1"/>
  <c r="AB369" i="3"/>
  <c r="K369" i="5" s="1"/>
  <c r="AE365" i="3"/>
  <c r="N365" i="5" s="1"/>
  <c r="AC362" i="3"/>
  <c r="L362" i="5" s="1"/>
  <c r="Z359" i="3"/>
  <c r="AA359" i="3" s="1"/>
  <c r="AB356" i="3"/>
  <c r="K356" i="5" s="1"/>
  <c r="AF353" i="3"/>
  <c r="O353" i="5" s="1"/>
  <c r="AD350" i="3"/>
  <c r="M350" i="5" s="1"/>
  <c r="AB347" i="3"/>
  <c r="K347" i="5" s="1"/>
  <c r="AG344" i="3"/>
  <c r="AE341" i="3"/>
  <c r="N341" i="5" s="1"/>
  <c r="AF338" i="3"/>
  <c r="O338" i="5" s="1"/>
  <c r="Z337" i="3"/>
  <c r="AA337" i="3" s="1"/>
  <c r="AC335" i="3"/>
  <c r="L335" i="5" s="1"/>
  <c r="AF333" i="3"/>
  <c r="O333" i="5" s="1"/>
  <c r="AD330" i="3"/>
  <c r="M330" i="5" s="1"/>
  <c r="Z329" i="3"/>
  <c r="AA329" i="3" s="1"/>
  <c r="AC327" i="3"/>
  <c r="L327" i="5" s="1"/>
  <c r="AE325" i="3"/>
  <c r="N325" i="5" s="1"/>
  <c r="AD322" i="3"/>
  <c r="M322" i="5" s="1"/>
  <c r="AG320" i="3"/>
  <c r="P320" i="5" s="1"/>
  <c r="AB319" i="3"/>
  <c r="AE317" i="3"/>
  <c r="N317" i="5" s="1"/>
  <c r="Z316" i="3"/>
  <c r="AA316" i="3" s="1"/>
  <c r="AC314" i="3"/>
  <c r="L314" i="5" s="1"/>
  <c r="AF312" i="3"/>
  <c r="O312" i="5" s="1"/>
  <c r="Z311" i="3"/>
  <c r="AA311" i="3" s="1"/>
  <c r="AD309" i="3"/>
  <c r="M309" i="5" s="1"/>
  <c r="AG307" i="3"/>
  <c r="P307" i="5" s="1"/>
  <c r="AB306" i="3"/>
  <c r="K306" i="5" s="1"/>
  <c r="AD304" i="3"/>
  <c r="M304" i="5" s="1"/>
  <c r="AG302" i="3"/>
  <c r="P302" i="5" s="1"/>
  <c r="AC301" i="3"/>
  <c r="L301" i="5" s="1"/>
  <c r="AF299" i="3"/>
  <c r="AB298" i="3"/>
  <c r="K298" i="5" s="1"/>
  <c r="AD296" i="3"/>
  <c r="M296" i="5" s="1"/>
  <c r="AG294" i="3"/>
  <c r="P294" i="5" s="1"/>
  <c r="AB293" i="3"/>
  <c r="K293" i="5" s="1"/>
  <c r="AE291" i="3"/>
  <c r="N291" i="5" s="1"/>
  <c r="AD288" i="3"/>
  <c r="M288" i="5" s="1"/>
  <c r="AF286" i="3"/>
  <c r="O286" i="5" s="1"/>
  <c r="AE283" i="3"/>
  <c r="N283" i="5" s="1"/>
  <c r="AD280" i="3"/>
  <c r="M280" i="5" s="1"/>
  <c r="AG278" i="3"/>
  <c r="P278" i="5" s="1"/>
  <c r="AC277" i="3"/>
  <c r="L277" i="5" s="1"/>
  <c r="AG275" i="3"/>
  <c r="AB274" i="3"/>
  <c r="K274" i="5" s="1"/>
  <c r="AE272" i="3"/>
  <c r="N272" i="5" s="1"/>
  <c r="Z271" i="3"/>
  <c r="AA271" i="3" s="1"/>
  <c r="AC269" i="3"/>
  <c r="L269" i="5" s="1"/>
  <c r="AF267" i="3"/>
  <c r="O267" i="5" s="1"/>
  <c r="Z266" i="3"/>
  <c r="AA266" i="3" s="1"/>
  <c r="AC264" i="3"/>
  <c r="L264" i="5" s="1"/>
  <c r="AE262" i="3"/>
  <c r="N262" i="5" s="1"/>
  <c r="Z261" i="3"/>
  <c r="AA261" i="3" s="1"/>
  <c r="AC259" i="3"/>
  <c r="L259" i="5" s="1"/>
  <c r="AG257" i="3"/>
  <c r="P257" i="5" s="1"/>
  <c r="AB256" i="3"/>
  <c r="AD254" i="3"/>
  <c r="M254" i="5" s="1"/>
  <c r="AF252" i="3"/>
  <c r="O252" i="5" s="1"/>
  <c r="Z251" i="3"/>
  <c r="AA251" i="3" s="1"/>
  <c r="AC249" i="3"/>
  <c r="L249" i="5" s="1"/>
  <c r="AG247" i="3"/>
  <c r="P247" i="5" s="1"/>
  <c r="AC246" i="3"/>
  <c r="L246" i="5" s="1"/>
  <c r="AF244" i="3"/>
  <c r="O244" i="5" s="1"/>
  <c r="Z243" i="3"/>
  <c r="AC241" i="3"/>
  <c r="L241" i="5" s="1"/>
  <c r="AE239" i="3"/>
  <c r="N239" i="5" s="1"/>
  <c r="AG237" i="3"/>
  <c r="P237" i="5" s="1"/>
  <c r="AC236" i="3"/>
  <c r="AF234" i="3"/>
  <c r="O234" i="5" s="1"/>
  <c r="Z233" i="3"/>
  <c r="AA233" i="3" s="1"/>
  <c r="AC231" i="3"/>
  <c r="L231" i="5" s="1"/>
  <c r="AF229" i="3"/>
  <c r="O229" i="5" s="1"/>
  <c r="AE226" i="3"/>
  <c r="N226" i="5" s="1"/>
  <c r="AE223" i="3"/>
  <c r="N223" i="5" s="1"/>
  <c r="AD220" i="3"/>
  <c r="M220" i="5" s="1"/>
  <c r="AG218" i="3"/>
  <c r="P218" i="5" s="1"/>
  <c r="AC217" i="3"/>
  <c r="L217" i="5" s="1"/>
  <c r="AE215" i="3"/>
  <c r="N215" i="5" s="1"/>
  <c r="AG213" i="3"/>
  <c r="P213" i="5" s="1"/>
  <c r="AC212" i="3"/>
  <c r="Z483" i="3"/>
  <c r="AA483" i="3" s="1"/>
  <c r="AC393" i="3"/>
  <c r="L393" i="5" s="1"/>
  <c r="AD378" i="3"/>
  <c r="M378" i="5" s="1"/>
  <c r="AF373" i="3"/>
  <c r="O373" i="5" s="1"/>
  <c r="AF368" i="3"/>
  <c r="O368" i="5" s="1"/>
  <c r="AF361" i="3"/>
  <c r="O361" i="5" s="1"/>
  <c r="AD358" i="3"/>
  <c r="M358" i="5" s="1"/>
  <c r="AE353" i="3"/>
  <c r="AC350" i="3"/>
  <c r="L350" i="5" s="1"/>
  <c r="AE344" i="3"/>
  <c r="N344" i="5" s="1"/>
  <c r="AC341" i="3"/>
  <c r="L341" i="5" s="1"/>
  <c r="AE338" i="3"/>
  <c r="AG336" i="3"/>
  <c r="P336" i="5" s="1"/>
  <c r="AB335" i="3"/>
  <c r="K335" i="5" s="1"/>
  <c r="AE333" i="3"/>
  <c r="N333" i="5" s="1"/>
  <c r="Z332" i="3"/>
  <c r="AA332" i="3" s="1"/>
  <c r="AC330" i="3"/>
  <c r="L330" i="5" s="1"/>
  <c r="AG328" i="3"/>
  <c r="P328" i="5" s="1"/>
  <c r="AB327" i="3"/>
  <c r="K327" i="5" s="1"/>
  <c r="AD325" i="3"/>
  <c r="M325" i="5" s="1"/>
  <c r="AG323" i="3"/>
  <c r="P323" i="5" s="1"/>
  <c r="AC322" i="3"/>
  <c r="L322" i="5" s="1"/>
  <c r="AF320" i="3"/>
  <c r="O320" i="5" s="1"/>
  <c r="Z319" i="3"/>
  <c r="AA319" i="3" s="1"/>
  <c r="AD317" i="3"/>
  <c r="M317" i="5" s="1"/>
  <c r="AG315" i="3"/>
  <c r="P315" i="5" s="1"/>
  <c r="AB314" i="3"/>
  <c r="K314" i="5" s="1"/>
  <c r="AE312" i="3"/>
  <c r="N312" i="5" s="1"/>
  <c r="AG310" i="3"/>
  <c r="P310" i="5" s="1"/>
  <c r="AC309" i="3"/>
  <c r="L309" i="5" s="1"/>
  <c r="AF307" i="3"/>
  <c r="O307" i="5" s="1"/>
  <c r="Z306" i="3"/>
  <c r="AA306" i="3" s="1"/>
  <c r="AC304" i="3"/>
  <c r="L304" i="5" s="1"/>
  <c r="AF302" i="3"/>
  <c r="O302" i="5" s="1"/>
  <c r="AB301" i="3"/>
  <c r="K301" i="5" s="1"/>
  <c r="AE299" i="3"/>
  <c r="Z298" i="3"/>
  <c r="AA298" i="3" s="1"/>
  <c r="AC296" i="3"/>
  <c r="L296" i="5" s="1"/>
  <c r="AF294" i="3"/>
  <c r="O294" i="5" s="1"/>
  <c r="AD291" i="3"/>
  <c r="M291" i="5" s="1"/>
  <c r="Z290" i="3"/>
  <c r="AA290" i="3" s="1"/>
  <c r="AC288" i="3"/>
  <c r="L288" i="5" s="1"/>
  <c r="AE286" i="3"/>
  <c r="N286" i="5" s="1"/>
  <c r="Z285" i="3"/>
  <c r="AA285" i="3" s="1"/>
  <c r="AD283" i="3"/>
  <c r="M283" i="5" s="1"/>
  <c r="Z282" i="3"/>
  <c r="AA282" i="3" s="1"/>
  <c r="AC280" i="3"/>
  <c r="L280" i="5" s="1"/>
  <c r="AF278" i="3"/>
  <c r="AB277" i="3"/>
  <c r="K277" i="5" s="1"/>
  <c r="AF275" i="3"/>
  <c r="O275" i="5" s="1"/>
  <c r="Z274" i="3"/>
  <c r="AA274" i="3" s="1"/>
  <c r="AD272" i="3"/>
  <c r="M272" i="5" s="1"/>
  <c r="AG270" i="3"/>
  <c r="P270" i="5" s="1"/>
  <c r="AB269" i="3"/>
  <c r="K269" i="5" s="1"/>
  <c r="AE267" i="3"/>
  <c r="N267" i="5" s="1"/>
  <c r="AG265" i="3"/>
  <c r="P265" i="5" s="1"/>
  <c r="AB264" i="3"/>
  <c r="K264" i="5" s="1"/>
  <c r="AD262" i="3"/>
  <c r="M262" i="5" s="1"/>
  <c r="AG260" i="3"/>
  <c r="P260" i="5" s="1"/>
  <c r="AB259" i="3"/>
  <c r="AF257" i="3"/>
  <c r="O257" i="5" s="1"/>
  <c r="Z256" i="3"/>
  <c r="AA256" i="3" s="1"/>
  <c r="AC254" i="3"/>
  <c r="L254" i="5" s="1"/>
  <c r="AE252" i="3"/>
  <c r="N252" i="5" s="1"/>
  <c r="AG250" i="3"/>
  <c r="P250" i="5" s="1"/>
  <c r="AB249" i="3"/>
  <c r="K249" i="5" s="1"/>
  <c r="AF247" i="3"/>
  <c r="O247" i="5" s="1"/>
  <c r="AB246" i="3"/>
  <c r="K246" i="5" s="1"/>
  <c r="AE244" i="3"/>
  <c r="N244" i="5" s="1"/>
  <c r="AG242" i="3"/>
  <c r="P242" i="5" s="1"/>
  <c r="AB241" i="3"/>
  <c r="K241" i="5" s="1"/>
  <c r="AD239" i="3"/>
  <c r="AF237" i="3"/>
  <c r="O237" i="5" s="1"/>
  <c r="AB236" i="3"/>
  <c r="K236" i="5" s="1"/>
  <c r="AE234" i="3"/>
  <c r="N234" i="5" s="1"/>
  <c r="AG232" i="3"/>
  <c r="P232" i="5" s="1"/>
  <c r="AB231" i="3"/>
  <c r="K231" i="5" s="1"/>
  <c r="AE229" i="3"/>
  <c r="N229" i="5" s="1"/>
  <c r="Z228" i="3"/>
  <c r="AA228" i="3" s="1"/>
  <c r="AD226" i="3"/>
  <c r="M226" i="5" s="1"/>
  <c r="Z225" i="3"/>
  <c r="AA225" i="3" s="1"/>
  <c r="AD223" i="3"/>
  <c r="M223" i="5" s="1"/>
  <c r="Z222" i="3"/>
  <c r="AA222" i="3" s="1"/>
  <c r="AC220" i="3"/>
  <c r="AF218" i="3"/>
  <c r="O218" i="5" s="1"/>
  <c r="AB217" i="3"/>
  <c r="K217" i="5" s="1"/>
  <c r="AF480" i="3"/>
  <c r="O480" i="5" s="1"/>
  <c r="AD456" i="3"/>
  <c r="M456" i="5" s="1"/>
  <c r="Z434" i="3"/>
  <c r="AA434" i="3" s="1"/>
  <c r="AC419" i="3"/>
  <c r="L419" i="5" s="1"/>
  <c r="AC411" i="3"/>
  <c r="L411" i="5" s="1"/>
  <c r="AF391" i="3"/>
  <c r="O391" i="5" s="1"/>
  <c r="AG377" i="3"/>
  <c r="P377" i="5" s="1"/>
  <c r="Z373" i="3"/>
  <c r="AA373" i="3" s="1"/>
  <c r="Z365" i="3"/>
  <c r="AA365" i="3" s="1"/>
  <c r="AE361" i="3"/>
  <c r="AC358" i="3"/>
  <c r="L358" i="5" s="1"/>
  <c r="AC353" i="3"/>
  <c r="L353" i="5" s="1"/>
  <c r="Z344" i="3"/>
  <c r="AA344" i="3" s="1"/>
  <c r="AG340" i="3"/>
  <c r="P340" i="5" s="1"/>
  <c r="AD338" i="3"/>
  <c r="M338" i="5" s="1"/>
  <c r="AF336" i="3"/>
  <c r="O336" i="5" s="1"/>
  <c r="AD333" i="3"/>
  <c r="M333" i="5" s="1"/>
  <c r="AG331" i="3"/>
  <c r="P331" i="5" s="1"/>
  <c r="AB330" i="3"/>
  <c r="K330" i="5" s="1"/>
  <c r="AF328" i="3"/>
  <c r="O328" i="5" s="1"/>
  <c r="Z327" i="3"/>
  <c r="AA327" i="3" s="1"/>
  <c r="AC325" i="3"/>
  <c r="AF323" i="3"/>
  <c r="O323" i="5" s="1"/>
  <c r="AB322" i="3"/>
  <c r="K322" i="5" s="1"/>
  <c r="AE320" i="3"/>
  <c r="N320" i="5" s="1"/>
  <c r="AG318" i="3"/>
  <c r="P318" i="5" s="1"/>
  <c r="AC317" i="3"/>
  <c r="L317" i="5" s="1"/>
  <c r="AF315" i="3"/>
  <c r="O315" i="5" s="1"/>
  <c r="AD312" i="3"/>
  <c r="M312" i="5" s="1"/>
  <c r="AF310" i="3"/>
  <c r="O310" i="5" s="1"/>
  <c r="AB309" i="3"/>
  <c r="K309" i="5" s="1"/>
  <c r="AE307" i="3"/>
  <c r="N307" i="5" s="1"/>
  <c r="AG305" i="3"/>
  <c r="P305" i="5" s="1"/>
  <c r="AB304" i="3"/>
  <c r="AE302" i="3"/>
  <c r="N302" i="5" s="1"/>
  <c r="Z301" i="3"/>
  <c r="AA301" i="3" s="1"/>
  <c r="AD299" i="3"/>
  <c r="M299" i="5" s="1"/>
  <c r="AG297" i="3"/>
  <c r="P297" i="5" s="1"/>
  <c r="AB296" i="3"/>
  <c r="K296" i="5" s="1"/>
  <c r="AE294" i="3"/>
  <c r="N294" i="5" s="1"/>
  <c r="Z293" i="3"/>
  <c r="AA293" i="3" s="1"/>
  <c r="AC291" i="3"/>
  <c r="L291" i="5" s="1"/>
  <c r="AG289" i="3"/>
  <c r="P289" i="5" s="1"/>
  <c r="AB288" i="3"/>
  <c r="K288" i="5" s="1"/>
  <c r="AD286" i="3"/>
  <c r="M286" i="5" s="1"/>
  <c r="AG284" i="3"/>
  <c r="AC283" i="3"/>
  <c r="L283" i="5" s="1"/>
  <c r="AG281" i="3"/>
  <c r="P281" i="5" s="1"/>
  <c r="AB280" i="3"/>
  <c r="K280" i="5" s="1"/>
  <c r="AE278" i="3"/>
  <c r="N278" i="5" s="1"/>
  <c r="AE275" i="3"/>
  <c r="N275" i="5" s="1"/>
  <c r="AG273" i="3"/>
  <c r="P273" i="5" s="1"/>
  <c r="AC272" i="3"/>
  <c r="L272" i="5" s="1"/>
  <c r="AF270" i="3"/>
  <c r="O270" i="5" s="1"/>
  <c r="AD267" i="3"/>
  <c r="M267" i="5" s="1"/>
  <c r="AF265" i="3"/>
  <c r="O265" i="5" s="1"/>
  <c r="Z264" i="3"/>
  <c r="AA264" i="3" s="1"/>
  <c r="AC262" i="3"/>
  <c r="AF260" i="3"/>
  <c r="O260" i="5" s="1"/>
  <c r="AE257" i="3"/>
  <c r="N257" i="5" s="1"/>
  <c r="AG255" i="3"/>
  <c r="P255" i="5" s="1"/>
  <c r="AB254" i="3"/>
  <c r="K254" i="5" s="1"/>
  <c r="AD252" i="3"/>
  <c r="M252" i="5" s="1"/>
  <c r="AF250" i="3"/>
  <c r="O250" i="5" s="1"/>
  <c r="AE247" i="3"/>
  <c r="N247" i="5" s="1"/>
  <c r="AD244" i="3"/>
  <c r="M244" i="5" s="1"/>
  <c r="AF242" i="3"/>
  <c r="O242" i="5" s="1"/>
  <c r="Z241" i="3"/>
  <c r="AA241" i="3" s="1"/>
  <c r="AC239" i="3"/>
  <c r="L239" i="5" s="1"/>
  <c r="AE237" i="3"/>
  <c r="AD234" i="3"/>
  <c r="M234" i="5" s="1"/>
  <c r="AF232" i="3"/>
  <c r="O232" i="5" s="1"/>
  <c r="AD229" i="3"/>
  <c r="M229" i="5" s="1"/>
  <c r="AG227" i="3"/>
  <c r="P227" i="5" s="1"/>
  <c r="AC226" i="3"/>
  <c r="L226" i="5" s="1"/>
  <c r="AG224" i="3"/>
  <c r="P224" i="5" s="1"/>
  <c r="AC223" i="3"/>
  <c r="L223" i="5" s="1"/>
  <c r="AG221" i="3"/>
  <c r="P221" i="5" s="1"/>
  <c r="AB220" i="3"/>
  <c r="K220" i="5" s="1"/>
  <c r="AE218" i="3"/>
  <c r="N218" i="5" s="1"/>
  <c r="Z217" i="3"/>
  <c r="AA217" i="3" s="1"/>
  <c r="AC215" i="3"/>
  <c r="AE213" i="3"/>
  <c r="N213" i="5" s="1"/>
  <c r="Z479" i="3"/>
  <c r="AA479" i="3" s="1"/>
  <c r="AG454" i="3"/>
  <c r="P454" i="5" s="1"/>
  <c r="Z442" i="3"/>
  <c r="AA442" i="3" s="1"/>
  <c r="AC432" i="3"/>
  <c r="L432" i="5" s="1"/>
  <c r="AF409" i="3"/>
  <c r="O409" i="5" s="1"/>
  <c r="AE377" i="3"/>
  <c r="N377" i="5" s="1"/>
  <c r="AF372" i="3"/>
  <c r="O372" i="5" s="1"/>
  <c r="AG367" i="3"/>
  <c r="P367" i="5" s="1"/>
  <c r="AF364" i="3"/>
  <c r="O364" i="5" s="1"/>
  <c r="AC361" i="3"/>
  <c r="L361" i="5" s="1"/>
  <c r="Z358" i="3"/>
  <c r="AA358" i="3" s="1"/>
  <c r="AG355" i="3"/>
  <c r="P355" i="5" s="1"/>
  <c r="AG349" i="3"/>
  <c r="P349" i="5" s="1"/>
  <c r="AG346" i="3"/>
  <c r="P346" i="5" s="1"/>
  <c r="AG343" i="3"/>
  <c r="P343" i="5" s="1"/>
  <c r="AF340" i="3"/>
  <c r="O340" i="5" s="1"/>
  <c r="AC338" i="3"/>
  <c r="L338" i="5" s="1"/>
  <c r="AE336" i="3"/>
  <c r="N336" i="5" s="1"/>
  <c r="Z335" i="3"/>
  <c r="AA335" i="3" s="1"/>
  <c r="AC333" i="3"/>
  <c r="L333" i="5" s="1"/>
  <c r="AF331" i="3"/>
  <c r="O331" i="5" s="1"/>
  <c r="AE328" i="3"/>
  <c r="N328" i="5" s="1"/>
  <c r="AG326" i="3"/>
  <c r="AB325" i="3"/>
  <c r="K325" i="5" s="1"/>
  <c r="AE323" i="3"/>
  <c r="N323" i="5" s="1"/>
  <c r="Z322" i="3"/>
  <c r="AA322" i="3" s="1"/>
  <c r="AD320" i="3"/>
  <c r="M320" i="5" s="1"/>
  <c r="AF318" i="3"/>
  <c r="O318" i="5" s="1"/>
  <c r="AB317" i="3"/>
  <c r="K317" i="5" s="1"/>
  <c r="AE315" i="3"/>
  <c r="N315" i="5" s="1"/>
  <c r="Z314" i="3"/>
  <c r="AA314" i="3" s="1"/>
  <c r="AC312" i="3"/>
  <c r="L312" i="5" s="1"/>
  <c r="AE310" i="3"/>
  <c r="N310" i="5" s="1"/>
  <c r="AD307" i="3"/>
  <c r="M307" i="5" s="1"/>
  <c r="AF305" i="3"/>
  <c r="Z304" i="3"/>
  <c r="AA304" i="3" s="1"/>
  <c r="AD302" i="3"/>
  <c r="M302" i="5" s="1"/>
  <c r="AG300" i="3"/>
  <c r="P300" i="5" s="1"/>
  <c r="AC299" i="3"/>
  <c r="L299" i="5" s="1"/>
  <c r="AF297" i="3"/>
  <c r="O297" i="5" s="1"/>
  <c r="AD294" i="3"/>
  <c r="M294" i="5" s="1"/>
  <c r="AG292" i="3"/>
  <c r="P292" i="5" s="1"/>
  <c r="AB291" i="3"/>
  <c r="K291" i="5" s="1"/>
  <c r="AF289" i="3"/>
  <c r="O289" i="5" s="1"/>
  <c r="Z288" i="3"/>
  <c r="AA288" i="3" s="1"/>
  <c r="AC286" i="3"/>
  <c r="L286" i="5" s="1"/>
  <c r="AF284" i="3"/>
  <c r="AB283" i="3"/>
  <c r="K283" i="5" s="1"/>
  <c r="AF281" i="3"/>
  <c r="O281" i="5" s="1"/>
  <c r="Z280" i="3"/>
  <c r="AA280" i="3" s="1"/>
  <c r="AD278" i="3"/>
  <c r="M278" i="5" s="1"/>
  <c r="AD275" i="3"/>
  <c r="M275" i="5" s="1"/>
  <c r="AF273" i="3"/>
  <c r="O273" i="5" s="1"/>
  <c r="AB272" i="3"/>
  <c r="K272" i="5" s="1"/>
  <c r="AE270" i="3"/>
  <c r="N270" i="5" s="1"/>
  <c r="Z269" i="3"/>
  <c r="AA269" i="3" s="1"/>
  <c r="AC267" i="3"/>
  <c r="L267" i="5" s="1"/>
  <c r="AE265" i="3"/>
  <c r="N265" i="5" s="1"/>
  <c r="AG263" i="3"/>
  <c r="AB262" i="3"/>
  <c r="K262" i="5" s="1"/>
  <c r="AE260" i="3"/>
  <c r="N260" i="5" s="1"/>
  <c r="AD257" i="3"/>
  <c r="M257" i="5" s="1"/>
  <c r="AF255" i="3"/>
  <c r="O255" i="5" s="1"/>
  <c r="Z254" i="3"/>
  <c r="AA254" i="3" s="1"/>
  <c r="AC252" i="3"/>
  <c r="L252" i="5" s="1"/>
  <c r="AE250" i="3"/>
  <c r="N250" i="5" s="1"/>
  <c r="Z249" i="3"/>
  <c r="AA249" i="3" s="1"/>
  <c r="AD247" i="3"/>
  <c r="M247" i="5" s="1"/>
  <c r="Z246" i="3"/>
  <c r="AA246" i="3" s="1"/>
  <c r="AC244" i="3"/>
  <c r="L244" i="5" s="1"/>
  <c r="AE242" i="3"/>
  <c r="AG240" i="3"/>
  <c r="P240" i="5" s="1"/>
  <c r="AB239" i="3"/>
  <c r="K239" i="5" s="1"/>
  <c r="AD237" i="3"/>
  <c r="M237" i="5" s="1"/>
  <c r="AC234" i="3"/>
  <c r="L234" i="5" s="1"/>
  <c r="AE232" i="3"/>
  <c r="N232" i="5" s="1"/>
  <c r="Z231" i="3"/>
  <c r="AA231" i="3" s="1"/>
  <c r="AC229" i="3"/>
  <c r="L229" i="5" s="1"/>
  <c r="AF227" i="3"/>
  <c r="O227" i="5" s="1"/>
  <c r="AB226" i="3"/>
  <c r="K226" i="5" s="1"/>
  <c r="AF224" i="3"/>
  <c r="O224" i="5" s="1"/>
  <c r="AB223" i="3"/>
  <c r="K223" i="5" s="1"/>
  <c r="AF221" i="3"/>
  <c r="Z220" i="3"/>
  <c r="AA220" i="3" s="1"/>
  <c r="AD218" i="3"/>
  <c r="M218" i="5" s="1"/>
  <c r="AG216" i="3"/>
  <c r="P216" i="5" s="1"/>
  <c r="AB215" i="3"/>
  <c r="K215" i="5" s="1"/>
  <c r="AD213" i="3"/>
  <c r="M213" i="5" s="1"/>
  <c r="AC477" i="3"/>
  <c r="L477" i="5" s="1"/>
  <c r="AB453" i="3"/>
  <c r="K453" i="5" s="1"/>
  <c r="AD440" i="3"/>
  <c r="M440" i="5" s="1"/>
  <c r="AG430" i="3"/>
  <c r="P430" i="5" s="1"/>
  <c r="Z408" i="3"/>
  <c r="AA408" i="3" s="1"/>
  <c r="AE388" i="3"/>
  <c r="N388" i="5" s="1"/>
  <c r="AC377" i="3"/>
  <c r="AD372" i="3"/>
  <c r="M372" i="5" s="1"/>
  <c r="AE367" i="3"/>
  <c r="N367" i="5" s="1"/>
  <c r="AD364" i="3"/>
  <c r="M364" i="5" s="1"/>
  <c r="Z361" i="3"/>
  <c r="AA361" i="3" s="1"/>
  <c r="AF357" i="3"/>
  <c r="O357" i="5" s="1"/>
  <c r="AC355" i="3"/>
  <c r="L355" i="5" s="1"/>
  <c r="AF349" i="3"/>
  <c r="O349" i="5" s="1"/>
  <c r="AE346" i="3"/>
  <c r="N346" i="5" s="1"/>
  <c r="AE343" i="3"/>
  <c r="N343" i="5" s="1"/>
  <c r="AD340" i="3"/>
  <c r="M340" i="5" s="1"/>
  <c r="AB338" i="3"/>
  <c r="K338" i="5" s="1"/>
  <c r="AD336" i="3"/>
  <c r="AG334" i="3"/>
  <c r="P334" i="5" s="1"/>
  <c r="AB333" i="3"/>
  <c r="K333" i="5" s="1"/>
  <c r="AE331" i="3"/>
  <c r="N331" i="5" s="1"/>
  <c r="Z330" i="3"/>
  <c r="AA330" i="3" s="1"/>
  <c r="AD328" i="3"/>
  <c r="M328" i="5" s="1"/>
  <c r="AF326" i="3"/>
  <c r="O326" i="5" s="1"/>
  <c r="Z325" i="3"/>
  <c r="AA325" i="3" s="1"/>
  <c r="AD323" i="3"/>
  <c r="M323" i="5" s="1"/>
  <c r="AG321" i="3"/>
  <c r="P321" i="5" s="1"/>
  <c r="AC320" i="3"/>
  <c r="L320" i="5" s="1"/>
  <c r="AE318" i="3"/>
  <c r="N318" i="5" s="1"/>
  <c r="AD315" i="3"/>
  <c r="AG313" i="3"/>
  <c r="P313" i="5" s="1"/>
  <c r="AB312" i="3"/>
  <c r="K312" i="5" s="1"/>
  <c r="AD310" i="3"/>
  <c r="M310" i="5" s="1"/>
  <c r="AC307" i="3"/>
  <c r="L307" i="5" s="1"/>
  <c r="AE305" i="3"/>
  <c r="N305" i="5" s="1"/>
  <c r="AG303" i="3"/>
  <c r="P303" i="5" s="1"/>
  <c r="AC302" i="3"/>
  <c r="L302" i="5" s="1"/>
  <c r="AF300" i="3"/>
  <c r="O300" i="5" s="1"/>
  <c r="AB299" i="3"/>
  <c r="K299" i="5" s="1"/>
  <c r="AE297" i="3"/>
  <c r="N297" i="5" s="1"/>
  <c r="Z296" i="3"/>
  <c r="AA296" i="3" s="1"/>
  <c r="AC294" i="3"/>
  <c r="AF292" i="3"/>
  <c r="O292" i="5" s="1"/>
  <c r="AE289" i="3"/>
  <c r="N289" i="5" s="1"/>
  <c r="AG287" i="3"/>
  <c r="P287" i="5" s="1"/>
  <c r="AB286" i="3"/>
  <c r="K286" i="5" s="1"/>
  <c r="AE284" i="3"/>
  <c r="N284" i="5" s="1"/>
  <c r="AE281" i="3"/>
  <c r="N281" i="5" s="1"/>
  <c r="AG279" i="3"/>
  <c r="P279" i="5" s="1"/>
  <c r="AC278" i="3"/>
  <c r="L278" i="5" s="1"/>
  <c r="AG276" i="3"/>
  <c r="P276" i="5" s="1"/>
  <c r="AC275" i="3"/>
  <c r="L275" i="5" s="1"/>
  <c r="AE273" i="3"/>
  <c r="N273" i="5" s="1"/>
  <c r="AD270" i="3"/>
  <c r="AG268" i="3"/>
  <c r="P268" i="5" s="1"/>
  <c r="AB267" i="3"/>
  <c r="K267" i="5" s="1"/>
  <c r="AD265" i="3"/>
  <c r="M265" i="5" s="1"/>
  <c r="AF263" i="3"/>
  <c r="O263" i="5" s="1"/>
  <c r="Z262" i="3"/>
  <c r="AD260" i="3"/>
  <c r="M260" i="5" s="1"/>
  <c r="AG258" i="3"/>
  <c r="P258" i="5" s="1"/>
  <c r="AC257" i="3"/>
  <c r="L257" i="5" s="1"/>
  <c r="AE255" i="3"/>
  <c r="N255" i="5" s="1"/>
  <c r="AG253" i="3"/>
  <c r="P253" i="5" s="1"/>
  <c r="AB252" i="3"/>
  <c r="K252" i="5" s="1"/>
  <c r="AD250" i="3"/>
  <c r="AG248" i="3"/>
  <c r="P248" i="5" s="1"/>
  <c r="AC247" i="3"/>
  <c r="L247" i="5" s="1"/>
  <c r="AG245" i="3"/>
  <c r="P245" i="5" s="1"/>
  <c r="AB244" i="3"/>
  <c r="K244" i="5" s="1"/>
  <c r="AD242" i="3"/>
  <c r="M242" i="5" s="1"/>
  <c r="AF240" i="3"/>
  <c r="O240" i="5" s="1"/>
  <c r="Z239" i="3"/>
  <c r="AA239" i="3" s="1"/>
  <c r="AC237" i="3"/>
  <c r="L237" i="5" s="1"/>
  <c r="AG235" i="3"/>
  <c r="P235" i="5" s="1"/>
  <c r="AB234" i="3"/>
  <c r="K234" i="5" s="1"/>
  <c r="AG246" i="3"/>
  <c r="P246" i="5" s="1"/>
  <c r="AG230" i="3"/>
  <c r="AE225" i="3"/>
  <c r="N225" i="5" s="1"/>
  <c r="AF219" i="3"/>
  <c r="O219" i="5" s="1"/>
  <c r="AD215" i="3"/>
  <c r="M215" i="5" s="1"/>
  <c r="AG212" i="3"/>
  <c r="P212" i="5" s="1"/>
  <c r="AB211" i="3"/>
  <c r="K211" i="5" s="1"/>
  <c r="AE209" i="3"/>
  <c r="N209" i="5" s="1"/>
  <c r="Z208" i="3"/>
  <c r="AA208" i="3" s="1"/>
  <c r="AD206" i="3"/>
  <c r="M206" i="5" s="1"/>
  <c r="AF204" i="3"/>
  <c r="O204" i="5" s="1"/>
  <c r="Z203" i="3"/>
  <c r="AC201" i="3"/>
  <c r="L201" i="5" s="1"/>
  <c r="AF199" i="3"/>
  <c r="AD196" i="3"/>
  <c r="M196" i="5" s="1"/>
  <c r="AG194" i="3"/>
  <c r="P194" i="5" s="1"/>
  <c r="AB193" i="3"/>
  <c r="K193" i="5" s="1"/>
  <c r="AD191" i="3"/>
  <c r="M191" i="5" s="1"/>
  <c r="AG189" i="3"/>
  <c r="P189" i="5" s="1"/>
  <c r="AB188" i="3"/>
  <c r="K188" i="5" s="1"/>
  <c r="AD186" i="3"/>
  <c r="M186" i="5" s="1"/>
  <c r="AG184" i="3"/>
  <c r="P184" i="5" s="1"/>
  <c r="AB183" i="3"/>
  <c r="K183" i="5" s="1"/>
  <c r="AF181" i="3"/>
  <c r="O181" i="5" s="1"/>
  <c r="AD178" i="3"/>
  <c r="M178" i="5" s="1"/>
  <c r="AF176" i="3"/>
  <c r="Z175" i="3"/>
  <c r="AA175" i="3" s="1"/>
  <c r="AC173" i="3"/>
  <c r="L173" i="5" s="1"/>
  <c r="AE171" i="3"/>
  <c r="N171" i="5" s="1"/>
  <c r="Z170" i="3"/>
  <c r="AA170" i="3" s="1"/>
  <c r="AC168" i="3"/>
  <c r="L168" i="5" s="1"/>
  <c r="AE166" i="3"/>
  <c r="N166" i="5" s="1"/>
  <c r="AG164" i="3"/>
  <c r="P164" i="5" s="1"/>
  <c r="AB163" i="3"/>
  <c r="K163" i="5" s="1"/>
  <c r="AE161" i="3"/>
  <c r="N161" i="5" s="1"/>
  <c r="Z160" i="3"/>
  <c r="AA160" i="3" s="1"/>
  <c r="AD158" i="3"/>
  <c r="M158" i="5" s="1"/>
  <c r="AF156" i="3"/>
  <c r="AD153" i="3"/>
  <c r="M153" i="5" s="1"/>
  <c r="AF151" i="3"/>
  <c r="O151" i="5" s="1"/>
  <c r="AD148" i="3"/>
  <c r="M148" i="5" s="1"/>
  <c r="AF146" i="3"/>
  <c r="O146" i="5" s="1"/>
  <c r="Z145" i="3"/>
  <c r="AA145" i="3" s="1"/>
  <c r="AD143" i="3"/>
  <c r="M143" i="5" s="1"/>
  <c r="AF141" i="3"/>
  <c r="O141" i="5" s="1"/>
  <c r="Z140" i="3"/>
  <c r="AA140" i="3" s="1"/>
  <c r="AC138" i="3"/>
  <c r="L138" i="5" s="1"/>
  <c r="AE136" i="3"/>
  <c r="N136" i="5" s="1"/>
  <c r="Z135" i="3"/>
  <c r="AA135" i="3" s="1"/>
  <c r="AC133" i="3"/>
  <c r="AE131" i="3"/>
  <c r="N131" i="5" s="1"/>
  <c r="AG129" i="3"/>
  <c r="P129" i="5" s="1"/>
  <c r="AB128" i="3"/>
  <c r="K128" i="5" s="1"/>
  <c r="AD126" i="3"/>
  <c r="M126" i="5" s="1"/>
  <c r="AG124" i="3"/>
  <c r="P124" i="5" s="1"/>
  <c r="AB123" i="3"/>
  <c r="K123" i="5" s="1"/>
  <c r="AD121" i="3"/>
  <c r="M121" i="5" s="1"/>
  <c r="AF119" i="3"/>
  <c r="O119" i="5" s="1"/>
  <c r="Z118" i="3"/>
  <c r="AA118" i="3" s="1"/>
  <c r="AD116" i="3"/>
  <c r="M116" i="5" s="1"/>
  <c r="AG114" i="3"/>
  <c r="P114" i="5" s="1"/>
  <c r="AC113" i="3"/>
  <c r="AE111" i="3"/>
  <c r="N111" i="5" s="1"/>
  <c r="AG109" i="3"/>
  <c r="P109" i="5" s="1"/>
  <c r="AB108" i="3"/>
  <c r="K108" i="5" s="1"/>
  <c r="AE106" i="3"/>
  <c r="N106" i="5" s="1"/>
  <c r="AG104" i="3"/>
  <c r="P104" i="5" s="1"/>
  <c r="AB103" i="3"/>
  <c r="K103" i="5" s="1"/>
  <c r="AD101" i="3"/>
  <c r="M101" i="5" s="1"/>
  <c r="AF99" i="3"/>
  <c r="O99" i="5" s="1"/>
  <c r="AB98" i="3"/>
  <c r="K98" i="5" s="1"/>
  <c r="AE96" i="3"/>
  <c r="N96" i="5" s="1"/>
  <c r="AG94" i="3"/>
  <c r="P94" i="5" s="1"/>
  <c r="AC93" i="3"/>
  <c r="AF91" i="3"/>
  <c r="O91" i="5" s="1"/>
  <c r="Z90" i="3"/>
  <c r="AA90" i="3" s="1"/>
  <c r="AC88" i="3"/>
  <c r="L88" i="5" s="1"/>
  <c r="AE86" i="3"/>
  <c r="N86" i="5" s="1"/>
  <c r="AD83" i="3"/>
  <c r="M83" i="5" s="1"/>
  <c r="AG81" i="3"/>
  <c r="P81" i="5" s="1"/>
  <c r="AC80" i="3"/>
  <c r="L80" i="5" s="1"/>
  <c r="AE78" i="3"/>
  <c r="N78" i="5" s="1"/>
  <c r="AG76" i="3"/>
  <c r="P76" i="5" s="1"/>
  <c r="AB75" i="3"/>
  <c r="K75" i="5" s="1"/>
  <c r="AE73" i="3"/>
  <c r="N73" i="5" s="1"/>
  <c r="AE70" i="3"/>
  <c r="AG68" i="3"/>
  <c r="P68" i="5" s="1"/>
  <c r="AB67" i="3"/>
  <c r="K67" i="5" s="1"/>
  <c r="AD65" i="3"/>
  <c r="M65" i="5" s="1"/>
  <c r="AF63" i="3"/>
  <c r="O63" i="5" s="1"/>
  <c r="Z62" i="3"/>
  <c r="AA62" i="3" s="1"/>
  <c r="AC60" i="3"/>
  <c r="L60" i="5" s="1"/>
  <c r="AG58" i="3"/>
  <c r="P58" i="5" s="1"/>
  <c r="AB57" i="3"/>
  <c r="K57" i="5" s="1"/>
  <c r="AD55" i="3"/>
  <c r="M55" i="5" s="1"/>
  <c r="AG53" i="3"/>
  <c r="P53" i="5" s="1"/>
  <c r="AB52" i="3"/>
  <c r="K52" i="5" s="1"/>
  <c r="AD50" i="3"/>
  <c r="AF48" i="3"/>
  <c r="O48" i="5" s="1"/>
  <c r="Z47" i="3"/>
  <c r="AA47" i="3" s="1"/>
  <c r="AC45" i="3"/>
  <c r="L45" i="5" s="1"/>
  <c r="AF43" i="3"/>
  <c r="O43" i="5" s="1"/>
  <c r="Z42" i="3"/>
  <c r="AA42" i="3" s="1"/>
  <c r="AC40" i="3"/>
  <c r="L40" i="5" s="1"/>
  <c r="AG38" i="3"/>
  <c r="P38" i="5" s="1"/>
  <c r="AB37" i="3"/>
  <c r="K37" i="5" s="1"/>
  <c r="AE35" i="3"/>
  <c r="N35" i="5" s="1"/>
  <c r="AD32" i="3"/>
  <c r="M32" i="5" s="1"/>
  <c r="AF30" i="3"/>
  <c r="O30" i="5" s="1"/>
  <c r="AB29" i="3"/>
  <c r="AE27" i="3"/>
  <c r="N27" i="5" s="1"/>
  <c r="Z26" i="3"/>
  <c r="AA26" i="3" s="1"/>
  <c r="AC24" i="3"/>
  <c r="L24" i="5" s="1"/>
  <c r="AE22" i="3"/>
  <c r="N22" i="5" s="1"/>
  <c r="Z21" i="3"/>
  <c r="AA21" i="3" s="1"/>
  <c r="AC19" i="3"/>
  <c r="L19" i="5" s="1"/>
  <c r="AG17" i="3"/>
  <c r="P17" i="5" s="1"/>
  <c r="AC16" i="3"/>
  <c r="L16" i="5" s="1"/>
  <c r="AF14" i="3"/>
  <c r="O14" i="5" s="1"/>
  <c r="AE11" i="3"/>
  <c r="N11" i="5" s="1"/>
  <c r="AG9" i="3"/>
  <c r="P9" i="5" s="1"/>
  <c r="AC8" i="3"/>
  <c r="AE6" i="3"/>
  <c r="N6" i="5" s="1"/>
  <c r="AG4" i="3"/>
  <c r="P4" i="5" s="1"/>
  <c r="AB3" i="3"/>
  <c r="K3" i="5" s="1"/>
  <c r="AE233" i="3"/>
  <c r="N233" i="5" s="1"/>
  <c r="AC195" i="3"/>
  <c r="L195" i="5" s="1"/>
  <c r="Z179" i="3"/>
  <c r="AA179" i="3" s="1"/>
  <c r="AC157" i="3"/>
  <c r="L157" i="5" s="1"/>
  <c r="AE140" i="3"/>
  <c r="N140" i="5" s="1"/>
  <c r="AF123" i="3"/>
  <c r="O123" i="5" s="1"/>
  <c r="AB107" i="3"/>
  <c r="K107" i="5" s="1"/>
  <c r="AE90" i="3"/>
  <c r="N90" i="5" s="1"/>
  <c r="AG60" i="3"/>
  <c r="AE47" i="3"/>
  <c r="N47" i="5" s="1"/>
  <c r="AF29" i="3"/>
  <c r="O29" i="5" s="1"/>
  <c r="AG8" i="3"/>
  <c r="P8" i="5" s="1"/>
  <c r="AF245" i="3"/>
  <c r="AF230" i="3"/>
  <c r="O230" i="5" s="1"/>
  <c r="AE224" i="3"/>
  <c r="N224" i="5" s="1"/>
  <c r="AC219" i="3"/>
  <c r="L219" i="5" s="1"/>
  <c r="Z215" i="3"/>
  <c r="AA215" i="3" s="1"/>
  <c r="AF212" i="3"/>
  <c r="O212" i="5" s="1"/>
  <c r="Z211" i="3"/>
  <c r="AA211" i="3" s="1"/>
  <c r="AD209" i="3"/>
  <c r="M209" i="5" s="1"/>
  <c r="AG207" i="3"/>
  <c r="AC206" i="3"/>
  <c r="L206" i="5" s="1"/>
  <c r="AE204" i="3"/>
  <c r="N204" i="5" s="1"/>
  <c r="AG202" i="3"/>
  <c r="P202" i="5" s="1"/>
  <c r="AB201" i="3"/>
  <c r="K201" i="5" s="1"/>
  <c r="AE199" i="3"/>
  <c r="N199" i="5" s="1"/>
  <c r="Z198" i="3"/>
  <c r="AA198" i="3" s="1"/>
  <c r="AC196" i="3"/>
  <c r="L196" i="5" s="1"/>
  <c r="AF194" i="3"/>
  <c r="O194" i="5" s="1"/>
  <c r="Z193" i="3"/>
  <c r="AA193" i="3" s="1"/>
  <c r="AC191" i="3"/>
  <c r="L191" i="5" s="1"/>
  <c r="AF189" i="3"/>
  <c r="O189" i="5" s="1"/>
  <c r="Z188" i="3"/>
  <c r="AA188" i="3" s="1"/>
  <c r="AC186" i="3"/>
  <c r="L186" i="5" s="1"/>
  <c r="AF184" i="3"/>
  <c r="O184" i="5" s="1"/>
  <c r="AE181" i="3"/>
  <c r="N181" i="5" s="1"/>
  <c r="Z180" i="3"/>
  <c r="AA180" i="3" s="1"/>
  <c r="AC178" i="3"/>
  <c r="L178" i="5" s="1"/>
  <c r="AE176" i="3"/>
  <c r="N176" i="5" s="1"/>
  <c r="AG174" i="3"/>
  <c r="P174" i="5" s="1"/>
  <c r="AB173" i="3"/>
  <c r="K173" i="5" s="1"/>
  <c r="AD171" i="3"/>
  <c r="M171" i="5" s="1"/>
  <c r="AG169" i="3"/>
  <c r="P169" i="5" s="1"/>
  <c r="AB168" i="3"/>
  <c r="K168" i="5" s="1"/>
  <c r="AD166" i="3"/>
  <c r="AF164" i="3"/>
  <c r="O164" i="5" s="1"/>
  <c r="Z163" i="3"/>
  <c r="AA163" i="3" s="1"/>
  <c r="AD161" i="3"/>
  <c r="M161" i="5" s="1"/>
  <c r="AG159" i="3"/>
  <c r="P159" i="5" s="1"/>
  <c r="AC158" i="3"/>
  <c r="L158" i="5" s="1"/>
  <c r="AE156" i="3"/>
  <c r="N156" i="5" s="1"/>
  <c r="Z155" i="3"/>
  <c r="AC153" i="3"/>
  <c r="L153" i="5" s="1"/>
  <c r="AE151" i="3"/>
  <c r="N151" i="5" s="1"/>
  <c r="Z150" i="3"/>
  <c r="AA150" i="3" s="1"/>
  <c r="AC148" i="3"/>
  <c r="L148" i="5" s="1"/>
  <c r="AE146" i="3"/>
  <c r="AG144" i="3"/>
  <c r="P144" i="5" s="1"/>
  <c r="AC143" i="3"/>
  <c r="L143" i="5" s="1"/>
  <c r="AE141" i="3"/>
  <c r="N141" i="5" s="1"/>
  <c r="AG139" i="3"/>
  <c r="P139" i="5" s="1"/>
  <c r="AB138" i="3"/>
  <c r="K138" i="5" s="1"/>
  <c r="AD136" i="3"/>
  <c r="M136" i="5" s="1"/>
  <c r="AG134" i="3"/>
  <c r="P134" i="5" s="1"/>
  <c r="AB133" i="3"/>
  <c r="K133" i="5" s="1"/>
  <c r="AD131" i="3"/>
  <c r="M131" i="5" s="1"/>
  <c r="AF129" i="3"/>
  <c r="O129" i="5" s="1"/>
  <c r="Z128" i="3"/>
  <c r="AA128" i="3" s="1"/>
  <c r="AC126" i="3"/>
  <c r="AF124" i="3"/>
  <c r="O124" i="5" s="1"/>
  <c r="Z123" i="3"/>
  <c r="AA123" i="3" s="1"/>
  <c r="AC121" i="3"/>
  <c r="L121" i="5" s="1"/>
  <c r="AE119" i="3"/>
  <c r="N119" i="5" s="1"/>
  <c r="AG117" i="3"/>
  <c r="P117" i="5" s="1"/>
  <c r="AC116" i="3"/>
  <c r="L116" i="5" s="1"/>
  <c r="AF114" i="3"/>
  <c r="O114" i="5" s="1"/>
  <c r="AB113" i="3"/>
  <c r="K113" i="5" s="1"/>
  <c r="AD111" i="3"/>
  <c r="M111" i="5" s="1"/>
  <c r="AF109" i="3"/>
  <c r="O109" i="5" s="1"/>
  <c r="AD106" i="3"/>
  <c r="M106" i="5" s="1"/>
  <c r="AF104" i="3"/>
  <c r="Z103" i="3"/>
  <c r="AA103" i="3" s="1"/>
  <c r="AC101" i="3"/>
  <c r="L101" i="5" s="1"/>
  <c r="AE99" i="3"/>
  <c r="N99" i="5" s="1"/>
  <c r="AD96" i="3"/>
  <c r="M96" i="5" s="1"/>
  <c r="AF94" i="3"/>
  <c r="O94" i="5" s="1"/>
  <c r="AB93" i="3"/>
  <c r="K93" i="5" s="1"/>
  <c r="AE91" i="3"/>
  <c r="N91" i="5" s="1"/>
  <c r="AG89" i="3"/>
  <c r="P89" i="5" s="1"/>
  <c r="AB88" i="3"/>
  <c r="K88" i="5" s="1"/>
  <c r="AD86" i="3"/>
  <c r="M86" i="5" s="1"/>
  <c r="AC83" i="3"/>
  <c r="L83" i="5" s="1"/>
  <c r="AF81" i="3"/>
  <c r="AB80" i="3"/>
  <c r="K80" i="5" s="1"/>
  <c r="AD78" i="3"/>
  <c r="M78" i="5" s="1"/>
  <c r="AF76" i="3"/>
  <c r="O76" i="5" s="1"/>
  <c r="Z75" i="3"/>
  <c r="AA75" i="3" s="1"/>
  <c r="AD73" i="3"/>
  <c r="M73" i="5" s="1"/>
  <c r="AD70" i="3"/>
  <c r="M70" i="5" s="1"/>
  <c r="AF68" i="3"/>
  <c r="O68" i="5" s="1"/>
  <c r="Z67" i="3"/>
  <c r="AA67" i="3" s="1"/>
  <c r="AC65" i="3"/>
  <c r="L65" i="5" s="1"/>
  <c r="AE63" i="3"/>
  <c r="N63" i="5" s="1"/>
  <c r="AG61" i="3"/>
  <c r="P61" i="5" s="1"/>
  <c r="AB60" i="3"/>
  <c r="AF58" i="3"/>
  <c r="O58" i="5" s="1"/>
  <c r="Z57" i="3"/>
  <c r="AA57" i="3" s="1"/>
  <c r="AC55" i="3"/>
  <c r="L55" i="5" s="1"/>
  <c r="AF53" i="3"/>
  <c r="O53" i="5" s="1"/>
  <c r="Z52" i="3"/>
  <c r="AA52" i="3" s="1"/>
  <c r="AC50" i="3"/>
  <c r="L50" i="5" s="1"/>
  <c r="AE48" i="3"/>
  <c r="N48" i="5" s="1"/>
  <c r="AG46" i="3"/>
  <c r="P46" i="5" s="1"/>
  <c r="AB45" i="3"/>
  <c r="K45" i="5" s="1"/>
  <c r="AE43" i="3"/>
  <c r="N43" i="5" s="1"/>
  <c r="AG41" i="3"/>
  <c r="P41" i="5" s="1"/>
  <c r="AB40" i="3"/>
  <c r="AF38" i="3"/>
  <c r="O38" i="5" s="1"/>
  <c r="AD35" i="3"/>
  <c r="M35" i="5" s="1"/>
  <c r="AG33" i="3"/>
  <c r="P33" i="5" s="1"/>
  <c r="AC32" i="3"/>
  <c r="L32" i="5" s="1"/>
  <c r="AE30" i="3"/>
  <c r="N30" i="5" s="1"/>
  <c r="Z29" i="3"/>
  <c r="AA29" i="3" s="1"/>
  <c r="AD27" i="3"/>
  <c r="M27" i="5" s="1"/>
  <c r="AG25" i="3"/>
  <c r="P25" i="5" s="1"/>
  <c r="AB24" i="3"/>
  <c r="K24" i="5" s="1"/>
  <c r="AD22" i="3"/>
  <c r="M22" i="5" s="1"/>
  <c r="AG20" i="3"/>
  <c r="P20" i="5" s="1"/>
  <c r="AB19" i="3"/>
  <c r="AF17" i="3"/>
  <c r="O17" i="5" s="1"/>
  <c r="AB16" i="3"/>
  <c r="K16" i="5" s="1"/>
  <c r="AE14" i="3"/>
  <c r="N14" i="5" s="1"/>
  <c r="Z13" i="3"/>
  <c r="AA13" i="3" s="1"/>
  <c r="AD11" i="3"/>
  <c r="M11" i="5" s="1"/>
  <c r="AF9" i="3"/>
  <c r="O9" i="5" s="1"/>
  <c r="AB8" i="3"/>
  <c r="K8" i="5" s="1"/>
  <c r="AD6" i="3"/>
  <c r="M6" i="5" s="1"/>
  <c r="AF4" i="3"/>
  <c r="O4" i="5" s="1"/>
  <c r="Z3" i="3"/>
  <c r="AA3" i="3" s="1"/>
  <c r="AC216" i="3"/>
  <c r="L216" i="5" s="1"/>
  <c r="AE198" i="3"/>
  <c r="AF183" i="3"/>
  <c r="O183" i="5" s="1"/>
  <c r="AG168" i="3"/>
  <c r="P168" i="5" s="1"/>
  <c r="Z149" i="3"/>
  <c r="AA149" i="3" s="1"/>
  <c r="AB132" i="3"/>
  <c r="K132" i="5" s="1"/>
  <c r="AD115" i="3"/>
  <c r="M115" i="5" s="1"/>
  <c r="AC100" i="3"/>
  <c r="L100" i="5" s="1"/>
  <c r="AE85" i="3"/>
  <c r="N85" i="5" s="1"/>
  <c r="AD69" i="3"/>
  <c r="M69" i="5" s="1"/>
  <c r="Z51" i="3"/>
  <c r="AA51" i="3" s="1"/>
  <c r="AD34" i="3"/>
  <c r="M34" i="5" s="1"/>
  <c r="AC15" i="3"/>
  <c r="L15" i="5" s="1"/>
  <c r="Z255" i="3"/>
  <c r="AA255" i="3" s="1"/>
  <c r="AC245" i="3"/>
  <c r="L245" i="5" s="1"/>
  <c r="AG236" i="3"/>
  <c r="P236" i="5" s="1"/>
  <c r="AC230" i="3"/>
  <c r="L230" i="5" s="1"/>
  <c r="AD224" i="3"/>
  <c r="M224" i="5" s="1"/>
  <c r="AC218" i="3"/>
  <c r="L218" i="5" s="1"/>
  <c r="AG214" i="3"/>
  <c r="P214" i="5" s="1"/>
  <c r="AE212" i="3"/>
  <c r="N212" i="5" s="1"/>
  <c r="AG210" i="3"/>
  <c r="P210" i="5" s="1"/>
  <c r="AC209" i="3"/>
  <c r="L209" i="5" s="1"/>
  <c r="AF207" i="3"/>
  <c r="O207" i="5" s="1"/>
  <c r="AB206" i="3"/>
  <c r="K206" i="5" s="1"/>
  <c r="AD204" i="3"/>
  <c r="AF202" i="3"/>
  <c r="O202" i="5" s="1"/>
  <c r="AD199" i="3"/>
  <c r="M199" i="5" s="1"/>
  <c r="AG197" i="3"/>
  <c r="P197" i="5" s="1"/>
  <c r="AB196" i="3"/>
  <c r="K196" i="5" s="1"/>
  <c r="AE194" i="3"/>
  <c r="N194" i="5" s="1"/>
  <c r="AG192" i="3"/>
  <c r="P192" i="5" s="1"/>
  <c r="AB191" i="3"/>
  <c r="K191" i="5" s="1"/>
  <c r="AE189" i="3"/>
  <c r="N189" i="5" s="1"/>
  <c r="AG187" i="3"/>
  <c r="P187" i="5" s="1"/>
  <c r="AB186" i="3"/>
  <c r="K186" i="5" s="1"/>
  <c r="AE184" i="3"/>
  <c r="N184" i="5" s="1"/>
  <c r="Z183" i="3"/>
  <c r="AA183" i="3" s="1"/>
  <c r="AD181" i="3"/>
  <c r="M181" i="5" s="1"/>
  <c r="AG179" i="3"/>
  <c r="P179" i="5" s="1"/>
  <c r="AB178" i="3"/>
  <c r="K178" i="5" s="1"/>
  <c r="AD176" i="3"/>
  <c r="M176" i="5" s="1"/>
  <c r="AF174" i="3"/>
  <c r="O174" i="5" s="1"/>
  <c r="Z173" i="3"/>
  <c r="AA173" i="3" s="1"/>
  <c r="AC171" i="3"/>
  <c r="L171" i="5" s="1"/>
  <c r="AF169" i="3"/>
  <c r="O169" i="5" s="1"/>
  <c r="Z168" i="3"/>
  <c r="AA168" i="3" s="1"/>
  <c r="AC166" i="3"/>
  <c r="L166" i="5" s="1"/>
  <c r="AE164" i="3"/>
  <c r="N164" i="5" s="1"/>
  <c r="AG162" i="3"/>
  <c r="AC161" i="3"/>
  <c r="L161" i="5" s="1"/>
  <c r="AF159" i="3"/>
  <c r="O159" i="5" s="1"/>
  <c r="AB158" i="3"/>
  <c r="K158" i="5" s="1"/>
  <c r="AD156" i="3"/>
  <c r="M156" i="5" s="1"/>
  <c r="AG154" i="3"/>
  <c r="P154" i="5" s="1"/>
  <c r="AB153" i="3"/>
  <c r="K153" i="5" s="1"/>
  <c r="AD151" i="3"/>
  <c r="M151" i="5" s="1"/>
  <c r="AG149" i="3"/>
  <c r="P149" i="5" s="1"/>
  <c r="AB148" i="3"/>
  <c r="K148" i="5" s="1"/>
  <c r="AD146" i="3"/>
  <c r="M146" i="5" s="1"/>
  <c r="AF144" i="3"/>
  <c r="O144" i="5" s="1"/>
  <c r="AB143" i="3"/>
  <c r="AD141" i="3"/>
  <c r="M141" i="5" s="1"/>
  <c r="AF139" i="3"/>
  <c r="O139" i="5" s="1"/>
  <c r="Z138" i="3"/>
  <c r="AA138" i="3" s="1"/>
  <c r="AC136" i="3"/>
  <c r="AF134" i="3"/>
  <c r="O134" i="5" s="1"/>
  <c r="Z133" i="3"/>
  <c r="AA133" i="3" s="1"/>
  <c r="AC131" i="3"/>
  <c r="L131" i="5" s="1"/>
  <c r="AE129" i="3"/>
  <c r="N129" i="5" s="1"/>
  <c r="AG127" i="3"/>
  <c r="P127" i="5" s="1"/>
  <c r="AB126" i="3"/>
  <c r="K126" i="5" s="1"/>
  <c r="AE124" i="3"/>
  <c r="N124" i="5" s="1"/>
  <c r="AG122" i="3"/>
  <c r="AB121" i="3"/>
  <c r="K121" i="5" s="1"/>
  <c r="AD119" i="3"/>
  <c r="M119" i="5" s="1"/>
  <c r="AF117" i="3"/>
  <c r="O117" i="5" s="1"/>
  <c r="AB116" i="3"/>
  <c r="K116" i="5" s="1"/>
  <c r="AE114" i="3"/>
  <c r="N114" i="5" s="1"/>
  <c r="Z113" i="3"/>
  <c r="AA113" i="3" s="1"/>
  <c r="AC111" i="3"/>
  <c r="L111" i="5" s="1"/>
  <c r="AE109" i="3"/>
  <c r="N109" i="5" s="1"/>
  <c r="Z108" i="3"/>
  <c r="AA108" i="3" s="1"/>
  <c r="AC106" i="3"/>
  <c r="L106" i="5" s="1"/>
  <c r="AE104" i="3"/>
  <c r="N104" i="5" s="1"/>
  <c r="AG102" i="3"/>
  <c r="AB101" i="3"/>
  <c r="K101" i="5" s="1"/>
  <c r="AD99" i="3"/>
  <c r="M99" i="5" s="1"/>
  <c r="AC96" i="3"/>
  <c r="L96" i="5" s="1"/>
  <c r="AE94" i="3"/>
  <c r="N94" i="5" s="1"/>
  <c r="AD91" i="3"/>
  <c r="M91" i="5" s="1"/>
  <c r="AF89" i="3"/>
  <c r="O89" i="5" s="1"/>
  <c r="Z88" i="3"/>
  <c r="AC86" i="3"/>
  <c r="L86" i="5" s="1"/>
  <c r="AG84" i="3"/>
  <c r="P84" i="5" s="1"/>
  <c r="AB83" i="3"/>
  <c r="K83" i="5" s="1"/>
  <c r="AE81" i="3"/>
  <c r="N81" i="5" s="1"/>
  <c r="Z80" i="3"/>
  <c r="AA80" i="3" s="1"/>
  <c r="AC78" i="3"/>
  <c r="L78" i="5" s="1"/>
  <c r="AE76" i="3"/>
  <c r="N76" i="5" s="1"/>
  <c r="AG74" i="3"/>
  <c r="P74" i="5" s="1"/>
  <c r="AC73" i="3"/>
  <c r="L73" i="5" s="1"/>
  <c r="AG71" i="3"/>
  <c r="P71" i="5" s="1"/>
  <c r="AC70" i="3"/>
  <c r="L70" i="5" s="1"/>
  <c r="AE68" i="3"/>
  <c r="N68" i="5" s="1"/>
  <c r="AG66" i="3"/>
  <c r="P66" i="5" s="1"/>
  <c r="AB65" i="3"/>
  <c r="K65" i="5" s="1"/>
  <c r="AD63" i="3"/>
  <c r="M63" i="5" s="1"/>
  <c r="AF61" i="3"/>
  <c r="O61" i="5" s="1"/>
  <c r="AE58" i="3"/>
  <c r="AG56" i="3"/>
  <c r="P56" i="5" s="1"/>
  <c r="AB55" i="3"/>
  <c r="K55" i="5" s="1"/>
  <c r="AE53" i="3"/>
  <c r="N53" i="5" s="1"/>
  <c r="AG51" i="3"/>
  <c r="P51" i="5" s="1"/>
  <c r="AB50" i="3"/>
  <c r="K50" i="5" s="1"/>
  <c r="AD48" i="3"/>
  <c r="M48" i="5" s="1"/>
  <c r="AF46" i="3"/>
  <c r="O46" i="5" s="1"/>
  <c r="Z45" i="3"/>
  <c r="AA45" i="3" s="1"/>
  <c r="AD43" i="3"/>
  <c r="M43" i="5" s="1"/>
  <c r="AF41" i="3"/>
  <c r="O41" i="5" s="1"/>
  <c r="AE38" i="3"/>
  <c r="N38" i="5" s="1"/>
  <c r="Z37" i="3"/>
  <c r="AA37" i="3" s="1"/>
  <c r="AC35" i="3"/>
  <c r="L35" i="5" s="1"/>
  <c r="AF33" i="3"/>
  <c r="O33" i="5" s="1"/>
  <c r="AB32" i="3"/>
  <c r="K32" i="5" s="1"/>
  <c r="AD30" i="3"/>
  <c r="M30" i="5" s="1"/>
  <c r="AG28" i="3"/>
  <c r="P28" i="5" s="1"/>
  <c r="AC27" i="3"/>
  <c r="L27" i="5" s="1"/>
  <c r="AF25" i="3"/>
  <c r="O25" i="5" s="1"/>
  <c r="Z24" i="3"/>
  <c r="AA24" i="3" s="1"/>
  <c r="AC22" i="3"/>
  <c r="L22" i="5" s="1"/>
  <c r="AF20" i="3"/>
  <c r="O20" i="5" s="1"/>
  <c r="AE17" i="3"/>
  <c r="N17" i="5" s="1"/>
  <c r="AD14" i="3"/>
  <c r="AG12" i="3"/>
  <c r="P12" i="5" s="1"/>
  <c r="AC11" i="3"/>
  <c r="L11" i="5" s="1"/>
  <c r="AE9" i="3"/>
  <c r="N9" i="5" s="1"/>
  <c r="Z8" i="3"/>
  <c r="AA8" i="3" s="1"/>
  <c r="AC6" i="3"/>
  <c r="L6" i="5" s="1"/>
  <c r="AE4" i="3"/>
  <c r="N4" i="5" s="1"/>
  <c r="AG2" i="3"/>
  <c r="P2" i="5" s="1"/>
  <c r="Z207" i="3"/>
  <c r="AA207" i="3" s="1"/>
  <c r="AC200" i="3"/>
  <c r="L200" i="5" s="1"/>
  <c r="AB182" i="3"/>
  <c r="K182" i="5" s="1"/>
  <c r="AD165" i="3"/>
  <c r="M165" i="5" s="1"/>
  <c r="AC147" i="3"/>
  <c r="AD130" i="3"/>
  <c r="M130" i="5" s="1"/>
  <c r="AG113" i="3"/>
  <c r="P113" i="5" s="1"/>
  <c r="AD95" i="3"/>
  <c r="M95" i="5" s="1"/>
  <c r="AD77" i="3"/>
  <c r="M77" i="5" s="1"/>
  <c r="AF57" i="3"/>
  <c r="O57" i="5" s="1"/>
  <c r="AE42" i="3"/>
  <c r="N42" i="5" s="1"/>
  <c r="AG19" i="3"/>
  <c r="P19" i="5" s="1"/>
  <c r="AD5" i="3"/>
  <c r="M5" i="5" s="1"/>
  <c r="AC253" i="3"/>
  <c r="L253" i="5" s="1"/>
  <c r="Z244" i="3"/>
  <c r="AA244" i="3" s="1"/>
  <c r="AB229" i="3"/>
  <c r="K229" i="5" s="1"/>
  <c r="AB218" i="3"/>
  <c r="AE214" i="3"/>
  <c r="N214" i="5" s="1"/>
  <c r="AD212" i="3"/>
  <c r="M212" i="5" s="1"/>
  <c r="AF210" i="3"/>
  <c r="O210" i="5" s="1"/>
  <c r="AB209" i="3"/>
  <c r="K209" i="5" s="1"/>
  <c r="AE207" i="3"/>
  <c r="N207" i="5" s="1"/>
  <c r="Z206" i="3"/>
  <c r="AA206" i="3" s="1"/>
  <c r="AC204" i="3"/>
  <c r="L204" i="5" s="1"/>
  <c r="AE202" i="3"/>
  <c r="N202" i="5" s="1"/>
  <c r="Z201" i="3"/>
  <c r="AA201" i="3" s="1"/>
  <c r="AC199" i="3"/>
  <c r="L199" i="5" s="1"/>
  <c r="AF197" i="3"/>
  <c r="O197" i="5" s="1"/>
  <c r="Z196" i="3"/>
  <c r="AA196" i="3" s="1"/>
  <c r="AD194" i="3"/>
  <c r="M194" i="5" s="1"/>
  <c r="AF192" i="3"/>
  <c r="O192" i="5" s="1"/>
  <c r="AD189" i="3"/>
  <c r="M189" i="5" s="1"/>
  <c r="AF187" i="3"/>
  <c r="O187" i="5" s="1"/>
  <c r="Z186" i="3"/>
  <c r="AA186" i="3" s="1"/>
  <c r="AD184" i="3"/>
  <c r="M184" i="5" s="1"/>
  <c r="AG182" i="3"/>
  <c r="P182" i="5" s="1"/>
  <c r="AC181" i="3"/>
  <c r="L181" i="5" s="1"/>
  <c r="AF179" i="3"/>
  <c r="O179" i="5" s="1"/>
  <c r="Z178" i="3"/>
  <c r="AA178" i="3" s="1"/>
  <c r="AC176" i="3"/>
  <c r="L176" i="5" s="1"/>
  <c r="AE174" i="3"/>
  <c r="AG172" i="3"/>
  <c r="P172" i="5" s="1"/>
  <c r="AB171" i="3"/>
  <c r="K171" i="5" s="1"/>
  <c r="AE169" i="3"/>
  <c r="N169" i="5" s="1"/>
  <c r="AG167" i="3"/>
  <c r="P167" i="5" s="1"/>
  <c r="AB166" i="3"/>
  <c r="K166" i="5" s="1"/>
  <c r="AD164" i="3"/>
  <c r="M164" i="5" s="1"/>
  <c r="AF162" i="3"/>
  <c r="O162" i="5" s="1"/>
  <c r="AB161" i="3"/>
  <c r="K161" i="5" s="1"/>
  <c r="AE159" i="3"/>
  <c r="N159" i="5" s="1"/>
  <c r="Z158" i="3"/>
  <c r="AA158" i="3" s="1"/>
  <c r="AC156" i="3"/>
  <c r="L156" i="5" s="1"/>
  <c r="AF154" i="3"/>
  <c r="Z153" i="3"/>
  <c r="AA153" i="3" s="1"/>
  <c r="AC151" i="3"/>
  <c r="L151" i="5" s="1"/>
  <c r="AF149" i="3"/>
  <c r="O149" i="5" s="1"/>
  <c r="Z148" i="3"/>
  <c r="AA148" i="3" s="1"/>
  <c r="AC146" i="3"/>
  <c r="L146" i="5" s="1"/>
  <c r="AE144" i="3"/>
  <c r="N144" i="5" s="1"/>
  <c r="Z143" i="3"/>
  <c r="AA143" i="3" s="1"/>
  <c r="AC141" i="3"/>
  <c r="L141" i="5" s="1"/>
  <c r="AE139" i="3"/>
  <c r="N139" i="5" s="1"/>
  <c r="AG137" i="3"/>
  <c r="P137" i="5" s="1"/>
  <c r="AB136" i="3"/>
  <c r="K136" i="5" s="1"/>
  <c r="AE134" i="3"/>
  <c r="AG132" i="3"/>
  <c r="P132" i="5" s="1"/>
  <c r="AB131" i="3"/>
  <c r="K131" i="5" s="1"/>
  <c r="AD129" i="3"/>
  <c r="M129" i="5" s="1"/>
  <c r="AF127" i="3"/>
  <c r="O127" i="5" s="1"/>
  <c r="Z126" i="3"/>
  <c r="AA126" i="3" s="1"/>
  <c r="AD124" i="3"/>
  <c r="M124" i="5" s="1"/>
  <c r="AF122" i="3"/>
  <c r="O122" i="5" s="1"/>
  <c r="Z121" i="3"/>
  <c r="AA121" i="3" s="1"/>
  <c r="AC119" i="3"/>
  <c r="L119" i="5" s="1"/>
  <c r="AE117" i="3"/>
  <c r="N117" i="5" s="1"/>
  <c r="AD114" i="3"/>
  <c r="M114" i="5" s="1"/>
  <c r="AG112" i="3"/>
  <c r="AB111" i="3"/>
  <c r="K111" i="5" s="1"/>
  <c r="AD109" i="3"/>
  <c r="M109" i="5" s="1"/>
  <c r="AG107" i="3"/>
  <c r="P107" i="5" s="1"/>
  <c r="AB106" i="3"/>
  <c r="K106" i="5" s="1"/>
  <c r="AD104" i="3"/>
  <c r="M104" i="5" s="1"/>
  <c r="AF102" i="3"/>
  <c r="O102" i="5" s="1"/>
  <c r="Z101" i="3"/>
  <c r="AA101" i="3" s="1"/>
  <c r="AC99" i="3"/>
  <c r="L99" i="5" s="1"/>
  <c r="AG97" i="3"/>
  <c r="P97" i="5" s="1"/>
  <c r="AB96" i="3"/>
  <c r="K96" i="5" s="1"/>
  <c r="AD94" i="3"/>
  <c r="M94" i="5" s="1"/>
  <c r="AC91" i="3"/>
  <c r="AE89" i="3"/>
  <c r="N89" i="5" s="1"/>
  <c r="AG87" i="3"/>
  <c r="P87" i="5" s="1"/>
  <c r="AB86" i="3"/>
  <c r="K86" i="5" s="1"/>
  <c r="AF84" i="3"/>
  <c r="O84" i="5" s="1"/>
  <c r="AD81" i="3"/>
  <c r="M81" i="5" s="1"/>
  <c r="AG79" i="3"/>
  <c r="P79" i="5" s="1"/>
  <c r="AB78" i="3"/>
  <c r="K78" i="5" s="1"/>
  <c r="AD76" i="3"/>
  <c r="M76" i="5" s="1"/>
  <c r="AF74" i="3"/>
  <c r="O74" i="5" s="1"/>
  <c r="AB73" i="3"/>
  <c r="K73" i="5" s="1"/>
  <c r="AF71" i="3"/>
  <c r="O71" i="5" s="1"/>
  <c r="AB70" i="3"/>
  <c r="AD68" i="3"/>
  <c r="M68" i="5" s="1"/>
  <c r="AF66" i="3"/>
  <c r="O66" i="5" s="1"/>
  <c r="Z65" i="3"/>
  <c r="AA65" i="3" s="1"/>
  <c r="AC63" i="3"/>
  <c r="L63" i="5" s="1"/>
  <c r="AE61" i="3"/>
  <c r="N61" i="5" s="1"/>
  <c r="AD58" i="3"/>
  <c r="M58" i="5" s="1"/>
  <c r="AF56" i="3"/>
  <c r="O56" i="5" s="1"/>
  <c r="Z55" i="3"/>
  <c r="AA55" i="3" s="1"/>
  <c r="AD53" i="3"/>
  <c r="M53" i="5" s="1"/>
  <c r="AF51" i="3"/>
  <c r="O51" i="5" s="1"/>
  <c r="Z50" i="3"/>
  <c r="AA50" i="3" s="1"/>
  <c r="AC48" i="3"/>
  <c r="AE46" i="3"/>
  <c r="N46" i="5" s="1"/>
  <c r="AG44" i="3"/>
  <c r="P44" i="5" s="1"/>
  <c r="AC43" i="3"/>
  <c r="L43" i="5" s="1"/>
  <c r="AE41" i="3"/>
  <c r="N41" i="5" s="1"/>
  <c r="Z40" i="3"/>
  <c r="AD38" i="3"/>
  <c r="M38" i="5" s="1"/>
  <c r="AG36" i="3"/>
  <c r="P36" i="5" s="1"/>
  <c r="AB35" i="3"/>
  <c r="K35" i="5" s="1"/>
  <c r="AE33" i="3"/>
  <c r="N33" i="5" s="1"/>
  <c r="Z32" i="3"/>
  <c r="AA32" i="3" s="1"/>
  <c r="AC30" i="3"/>
  <c r="L30" i="5" s="1"/>
  <c r="AF28" i="3"/>
  <c r="AB27" i="3"/>
  <c r="K27" i="5" s="1"/>
  <c r="AE25" i="3"/>
  <c r="N25" i="5" s="1"/>
  <c r="AG23" i="3"/>
  <c r="P23" i="5" s="1"/>
  <c r="AB22" i="3"/>
  <c r="K22" i="5" s="1"/>
  <c r="AE20" i="3"/>
  <c r="N20" i="5" s="1"/>
  <c r="Z19" i="3"/>
  <c r="AD17" i="3"/>
  <c r="M17" i="5" s="1"/>
  <c r="Z16" i="3"/>
  <c r="AA16" i="3" s="1"/>
  <c r="AC14" i="3"/>
  <c r="L14" i="5" s="1"/>
  <c r="AF12" i="3"/>
  <c r="O12" i="5" s="1"/>
  <c r="AB11" i="3"/>
  <c r="K11" i="5" s="1"/>
  <c r="AD9" i="3"/>
  <c r="AG7" i="3"/>
  <c r="P7" i="5" s="1"/>
  <c r="AB6" i="3"/>
  <c r="K6" i="5" s="1"/>
  <c r="AD4" i="3"/>
  <c r="M4" i="5" s="1"/>
  <c r="AF2" i="3"/>
  <c r="O2" i="5" s="1"/>
  <c r="AC205" i="3"/>
  <c r="L205" i="5" s="1"/>
  <c r="AF188" i="3"/>
  <c r="O188" i="5" s="1"/>
  <c r="AE180" i="3"/>
  <c r="N180" i="5" s="1"/>
  <c r="AF163" i="3"/>
  <c r="O163" i="5" s="1"/>
  <c r="AE145" i="3"/>
  <c r="N145" i="5" s="1"/>
  <c r="Z127" i="3"/>
  <c r="AA127" i="3" s="1"/>
  <c r="AF108" i="3"/>
  <c r="O108" i="5" s="1"/>
  <c r="AC92" i="3"/>
  <c r="AF75" i="3"/>
  <c r="O75" i="5" s="1"/>
  <c r="AC54" i="3"/>
  <c r="L54" i="5" s="1"/>
  <c r="AF37" i="3"/>
  <c r="O37" i="5" s="1"/>
  <c r="AC18" i="3"/>
  <c r="L18" i="5" s="1"/>
  <c r="AE251" i="3"/>
  <c r="N251" i="5" s="1"/>
  <c r="AE243" i="3"/>
  <c r="N243" i="5" s="1"/>
  <c r="Z229" i="3"/>
  <c r="AA229" i="3" s="1"/>
  <c r="AG217" i="3"/>
  <c r="P217" i="5" s="1"/>
  <c r="AD214" i="3"/>
  <c r="M214" i="5" s="1"/>
  <c r="AB212" i="3"/>
  <c r="K212" i="5" s="1"/>
  <c r="AE210" i="3"/>
  <c r="N210" i="5" s="1"/>
  <c r="AD207" i="3"/>
  <c r="AG205" i="3"/>
  <c r="P205" i="5" s="1"/>
  <c r="AB204" i="3"/>
  <c r="K204" i="5" s="1"/>
  <c r="AD202" i="3"/>
  <c r="M202" i="5" s="1"/>
  <c r="AG200" i="3"/>
  <c r="P200" i="5" s="1"/>
  <c r="AB199" i="3"/>
  <c r="K199" i="5" s="1"/>
  <c r="AE197" i="3"/>
  <c r="N197" i="5" s="1"/>
  <c r="AG195" i="3"/>
  <c r="P195" i="5" s="1"/>
  <c r="AC194" i="3"/>
  <c r="L194" i="5" s="1"/>
  <c r="AE192" i="3"/>
  <c r="N192" i="5" s="1"/>
  <c r="Z191" i="3"/>
  <c r="AA191" i="3" s="1"/>
  <c r="AC189" i="3"/>
  <c r="L189" i="5" s="1"/>
  <c r="AE187" i="3"/>
  <c r="AG185" i="3"/>
  <c r="P185" i="5" s="1"/>
  <c r="AC184" i="3"/>
  <c r="L184" i="5" s="1"/>
  <c r="AF182" i="3"/>
  <c r="O182" i="5" s="1"/>
  <c r="AB181" i="3"/>
  <c r="K181" i="5" s="1"/>
  <c r="AE179" i="3"/>
  <c r="N179" i="5" s="1"/>
  <c r="AG177" i="3"/>
  <c r="P177" i="5" s="1"/>
  <c r="AB176" i="3"/>
  <c r="K176" i="5" s="1"/>
  <c r="AD174" i="3"/>
  <c r="M174" i="5" s="1"/>
  <c r="AF172" i="3"/>
  <c r="O172" i="5" s="1"/>
  <c r="AD169" i="3"/>
  <c r="M169" i="5" s="1"/>
  <c r="AF167" i="3"/>
  <c r="O167" i="5" s="1"/>
  <c r="Z166" i="3"/>
  <c r="AA166" i="3" s="1"/>
  <c r="AC164" i="3"/>
  <c r="L164" i="5" s="1"/>
  <c r="AE162" i="3"/>
  <c r="N162" i="5" s="1"/>
  <c r="AD159" i="3"/>
  <c r="M159" i="5" s="1"/>
  <c r="AG157" i="3"/>
  <c r="P157" i="5" s="1"/>
  <c r="AB156" i="3"/>
  <c r="K156" i="5" s="1"/>
  <c r="AE154" i="3"/>
  <c r="N154" i="5" s="1"/>
  <c r="AG152" i="3"/>
  <c r="P152" i="5" s="1"/>
  <c r="AB151" i="3"/>
  <c r="K151" i="5" s="1"/>
  <c r="AE149" i="3"/>
  <c r="N149" i="5" s="1"/>
  <c r="AG147" i="3"/>
  <c r="P147" i="5" s="1"/>
  <c r="AB146" i="3"/>
  <c r="K146" i="5" s="1"/>
  <c r="AD144" i="3"/>
  <c r="AG142" i="3"/>
  <c r="P142" i="5" s="1"/>
  <c r="AB141" i="3"/>
  <c r="K141" i="5" s="1"/>
  <c r="AD139" i="3"/>
  <c r="M139" i="5" s="1"/>
  <c r="AF137" i="3"/>
  <c r="O137" i="5" s="1"/>
  <c r="Z136" i="3"/>
  <c r="AA136" i="3" s="1"/>
  <c r="AD134" i="3"/>
  <c r="M134" i="5" s="1"/>
  <c r="AF132" i="3"/>
  <c r="O132" i="5" s="1"/>
  <c r="Z131" i="3"/>
  <c r="AA131" i="3" s="1"/>
  <c r="AC129" i="3"/>
  <c r="L129" i="5" s="1"/>
  <c r="AE127" i="3"/>
  <c r="N127" i="5" s="1"/>
  <c r="AG125" i="3"/>
  <c r="P125" i="5" s="1"/>
  <c r="AC124" i="3"/>
  <c r="AE122" i="3"/>
  <c r="N122" i="5" s="1"/>
  <c r="AG120" i="3"/>
  <c r="P120" i="5" s="1"/>
  <c r="AB119" i="3"/>
  <c r="K119" i="5" s="1"/>
  <c r="AD117" i="3"/>
  <c r="M117" i="5" s="1"/>
  <c r="AC114" i="3"/>
  <c r="L114" i="5" s="1"/>
  <c r="AF112" i="3"/>
  <c r="O112" i="5" s="1"/>
  <c r="Z111" i="3"/>
  <c r="AA111" i="3" s="1"/>
  <c r="AC109" i="3"/>
  <c r="L109" i="5" s="1"/>
  <c r="AF107" i="3"/>
  <c r="O107" i="5" s="1"/>
  <c r="Z106" i="3"/>
  <c r="AC104" i="3"/>
  <c r="L104" i="5" s="1"/>
  <c r="AE102" i="3"/>
  <c r="AG100" i="3"/>
  <c r="P100" i="5" s="1"/>
  <c r="AB99" i="3"/>
  <c r="K99" i="5" s="1"/>
  <c r="AF97" i="3"/>
  <c r="O97" i="5" s="1"/>
  <c r="Z96" i="3"/>
  <c r="AA96" i="3" s="1"/>
  <c r="AC94" i="3"/>
  <c r="L94" i="5" s="1"/>
  <c r="AG92" i="3"/>
  <c r="P92" i="5" s="1"/>
  <c r="AB91" i="3"/>
  <c r="K91" i="5" s="1"/>
  <c r="AD89" i="3"/>
  <c r="M89" i="5" s="1"/>
  <c r="AF87" i="3"/>
  <c r="O87" i="5" s="1"/>
  <c r="AE84" i="3"/>
  <c r="N84" i="5" s="1"/>
  <c r="Z83" i="3"/>
  <c r="AA83" i="3" s="1"/>
  <c r="AC81" i="3"/>
  <c r="AF79" i="3"/>
  <c r="O79" i="5" s="1"/>
  <c r="Z78" i="3"/>
  <c r="AA78" i="3" s="1"/>
  <c r="AC76" i="3"/>
  <c r="L76" i="5" s="1"/>
  <c r="AE74" i="3"/>
  <c r="N74" i="5" s="1"/>
  <c r="AE71" i="3"/>
  <c r="N71" i="5" s="1"/>
  <c r="Z70" i="3"/>
  <c r="AA70" i="3" s="1"/>
  <c r="AC68" i="3"/>
  <c r="L68" i="5" s="1"/>
  <c r="AE66" i="3"/>
  <c r="N66" i="5" s="1"/>
  <c r="AG64" i="3"/>
  <c r="P64" i="5" s="1"/>
  <c r="AB63" i="3"/>
  <c r="K63" i="5" s="1"/>
  <c r="AD61" i="3"/>
  <c r="M61" i="5" s="1"/>
  <c r="AG59" i="3"/>
  <c r="AC58" i="3"/>
  <c r="L58" i="5" s="1"/>
  <c r="AE56" i="3"/>
  <c r="N56" i="5" s="1"/>
  <c r="AG54" i="3"/>
  <c r="P54" i="5" s="1"/>
  <c r="AC53" i="3"/>
  <c r="L53" i="5" s="1"/>
  <c r="AE51" i="3"/>
  <c r="N51" i="5" s="1"/>
  <c r="AG49" i="3"/>
  <c r="P49" i="5" s="1"/>
  <c r="AB48" i="3"/>
  <c r="K48" i="5" s="1"/>
  <c r="AD46" i="3"/>
  <c r="M46" i="5" s="1"/>
  <c r="AF44" i="3"/>
  <c r="O44" i="5" s="1"/>
  <c r="AB43" i="3"/>
  <c r="K43" i="5" s="1"/>
  <c r="AD41" i="3"/>
  <c r="M41" i="5" s="1"/>
  <c r="AG39" i="3"/>
  <c r="AC38" i="3"/>
  <c r="L38" i="5" s="1"/>
  <c r="AF36" i="3"/>
  <c r="O36" i="5" s="1"/>
  <c r="Z35" i="3"/>
  <c r="AA35" i="3" s="1"/>
  <c r="AD33" i="3"/>
  <c r="M33" i="5" s="1"/>
  <c r="AG31" i="3"/>
  <c r="P31" i="5" s="1"/>
  <c r="AB30" i="3"/>
  <c r="K30" i="5" s="1"/>
  <c r="AE28" i="3"/>
  <c r="N28" i="5" s="1"/>
  <c r="AD25" i="3"/>
  <c r="M25" i="5" s="1"/>
  <c r="AF23" i="3"/>
  <c r="O23" i="5" s="1"/>
  <c r="AD20" i="3"/>
  <c r="M20" i="5" s="1"/>
  <c r="AG18" i="3"/>
  <c r="P18" i="5" s="1"/>
  <c r="AC17" i="3"/>
  <c r="AG15" i="3"/>
  <c r="P15" i="5" s="1"/>
  <c r="AB14" i="3"/>
  <c r="K14" i="5" s="1"/>
  <c r="AE12" i="3"/>
  <c r="N12" i="5" s="1"/>
  <c r="Z11" i="3"/>
  <c r="AC9" i="3"/>
  <c r="L9" i="5" s="1"/>
  <c r="AF7" i="3"/>
  <c r="O7" i="5" s="1"/>
  <c r="Z6" i="3"/>
  <c r="AA6" i="3" s="1"/>
  <c r="AC4" i="3"/>
  <c r="L4" i="5" s="1"/>
  <c r="AE2" i="3"/>
  <c r="N2" i="5" s="1"/>
  <c r="AE221" i="3"/>
  <c r="N221" i="5" s="1"/>
  <c r="AF193" i="3"/>
  <c r="O193" i="5" s="1"/>
  <c r="AG173" i="3"/>
  <c r="Z154" i="3"/>
  <c r="AA154" i="3" s="1"/>
  <c r="AG133" i="3"/>
  <c r="P133" i="5" s="1"/>
  <c r="AE118" i="3"/>
  <c r="N118" i="5" s="1"/>
  <c r="AF98" i="3"/>
  <c r="O98" i="5" s="1"/>
  <c r="AG80" i="3"/>
  <c r="P80" i="5" s="1"/>
  <c r="AE62" i="3"/>
  <c r="N62" i="5" s="1"/>
  <c r="AB44" i="3"/>
  <c r="K44" i="5" s="1"/>
  <c r="AB23" i="3"/>
  <c r="K23" i="5" s="1"/>
  <c r="AF3" i="3"/>
  <c r="O3" i="5" s="1"/>
  <c r="AG249" i="3"/>
  <c r="P249" i="5" s="1"/>
  <c r="AC242" i="3"/>
  <c r="L242" i="5" s="1"/>
  <c r="AF235" i="3"/>
  <c r="AE228" i="3"/>
  <c r="N228" i="5" s="1"/>
  <c r="AD217" i="3"/>
  <c r="M217" i="5" s="1"/>
  <c r="AB214" i="3"/>
  <c r="K214" i="5" s="1"/>
  <c r="AD210" i="3"/>
  <c r="M210" i="5" s="1"/>
  <c r="Z209" i="3"/>
  <c r="AA209" i="3" s="1"/>
  <c r="AC207" i="3"/>
  <c r="L207" i="5" s="1"/>
  <c r="AF205" i="3"/>
  <c r="O205" i="5" s="1"/>
  <c r="Z204" i="3"/>
  <c r="AA204" i="3" s="1"/>
  <c r="AC202" i="3"/>
  <c r="L202" i="5" s="1"/>
  <c r="AF200" i="3"/>
  <c r="O200" i="5" s="1"/>
  <c r="Z199" i="3"/>
  <c r="AD197" i="3"/>
  <c r="AF195" i="3"/>
  <c r="O195" i="5" s="1"/>
  <c r="AB194" i="3"/>
  <c r="K194" i="5" s="1"/>
  <c r="AD192" i="3"/>
  <c r="M192" i="5" s="1"/>
  <c r="AG190" i="3"/>
  <c r="P190" i="5" s="1"/>
  <c r="AB189" i="3"/>
  <c r="K189" i="5" s="1"/>
  <c r="AD187" i="3"/>
  <c r="M187" i="5" s="1"/>
  <c r="AF185" i="3"/>
  <c r="O185" i="5" s="1"/>
  <c r="AB184" i="3"/>
  <c r="K184" i="5" s="1"/>
  <c r="AE182" i="3"/>
  <c r="N182" i="5" s="1"/>
  <c r="Z181" i="3"/>
  <c r="AA181" i="3" s="1"/>
  <c r="AD179" i="3"/>
  <c r="M179" i="5" s="1"/>
  <c r="AF177" i="3"/>
  <c r="Z176" i="3"/>
  <c r="AA176" i="3" s="1"/>
  <c r="AC174" i="3"/>
  <c r="L174" i="5" s="1"/>
  <c r="AE172" i="3"/>
  <c r="N172" i="5" s="1"/>
  <c r="Z171" i="3"/>
  <c r="AA171" i="3" s="1"/>
  <c r="AC169" i="3"/>
  <c r="L169" i="5" s="1"/>
  <c r="AE167" i="3"/>
  <c r="N167" i="5" s="1"/>
  <c r="AG165" i="3"/>
  <c r="P165" i="5" s="1"/>
  <c r="AB164" i="3"/>
  <c r="K164" i="5" s="1"/>
  <c r="AD162" i="3"/>
  <c r="M162" i="5" s="1"/>
  <c r="Z161" i="3"/>
  <c r="AA161" i="3" s="1"/>
  <c r="AC159" i="3"/>
  <c r="L159" i="5" s="1"/>
  <c r="AF157" i="3"/>
  <c r="Z156" i="3"/>
  <c r="AA156" i="3" s="1"/>
  <c r="AD154" i="3"/>
  <c r="M154" i="5" s="1"/>
  <c r="AF152" i="3"/>
  <c r="O152" i="5" s="1"/>
  <c r="Z151" i="3"/>
  <c r="AA151" i="3" s="1"/>
  <c r="AD149" i="3"/>
  <c r="M149" i="5" s="1"/>
  <c r="AF147" i="3"/>
  <c r="O147" i="5" s="1"/>
  <c r="Z146" i="3"/>
  <c r="AC144" i="3"/>
  <c r="L144" i="5" s="1"/>
  <c r="AF142" i="3"/>
  <c r="O142" i="5" s="1"/>
  <c r="Z141" i="3"/>
  <c r="AA141" i="3" s="1"/>
  <c r="AC139" i="3"/>
  <c r="L139" i="5" s="1"/>
  <c r="AE137" i="3"/>
  <c r="AG135" i="3"/>
  <c r="P135" i="5" s="1"/>
  <c r="AC134" i="3"/>
  <c r="L134" i="5" s="1"/>
  <c r="AE132" i="3"/>
  <c r="N132" i="5" s="1"/>
  <c r="AG130" i="3"/>
  <c r="P130" i="5" s="1"/>
  <c r="AB129" i="3"/>
  <c r="K129" i="5" s="1"/>
  <c r="AD127" i="3"/>
  <c r="M127" i="5" s="1"/>
  <c r="AF125" i="3"/>
  <c r="O125" i="5" s="1"/>
  <c r="AB124" i="3"/>
  <c r="K124" i="5" s="1"/>
  <c r="AD122" i="3"/>
  <c r="M122" i="5" s="1"/>
  <c r="AF120" i="3"/>
  <c r="O120" i="5" s="1"/>
  <c r="Z119" i="3"/>
  <c r="AA119" i="3" s="1"/>
  <c r="AC117" i="3"/>
  <c r="AG115" i="3"/>
  <c r="P115" i="5" s="1"/>
  <c r="AB114" i="3"/>
  <c r="K114" i="5" s="1"/>
  <c r="AE112" i="3"/>
  <c r="N112" i="5" s="1"/>
  <c r="AG110" i="3"/>
  <c r="P110" i="5" s="1"/>
  <c r="AB109" i="3"/>
  <c r="K109" i="5" s="1"/>
  <c r="AE107" i="3"/>
  <c r="N107" i="5" s="1"/>
  <c r="AG105" i="3"/>
  <c r="P105" i="5" s="1"/>
  <c r="AB104" i="3"/>
  <c r="K104" i="5" s="1"/>
  <c r="AD102" i="3"/>
  <c r="M102" i="5" s="1"/>
  <c r="AF100" i="3"/>
  <c r="O100" i="5" s="1"/>
  <c r="AE97" i="3"/>
  <c r="N97" i="5" s="1"/>
  <c r="AG95" i="3"/>
  <c r="AB94" i="3"/>
  <c r="K94" i="5" s="1"/>
  <c r="AF92" i="3"/>
  <c r="O92" i="5" s="1"/>
  <c r="Z91" i="3"/>
  <c r="AA91" i="3" s="1"/>
  <c r="AC89" i="3"/>
  <c r="L89" i="5" s="1"/>
  <c r="AE87" i="3"/>
  <c r="N87" i="5" s="1"/>
  <c r="AD84" i="3"/>
  <c r="M84" i="5" s="1"/>
  <c r="AG82" i="3"/>
  <c r="P82" i="5" s="1"/>
  <c r="AB81" i="3"/>
  <c r="K81" i="5" s="1"/>
  <c r="AE79" i="3"/>
  <c r="N79" i="5" s="1"/>
  <c r="AG77" i="3"/>
  <c r="P77" i="5" s="1"/>
  <c r="AB76" i="3"/>
  <c r="K76" i="5" s="1"/>
  <c r="AD74" i="3"/>
  <c r="AD71" i="3"/>
  <c r="M71" i="5" s="1"/>
  <c r="AG69" i="3"/>
  <c r="P69" i="5" s="1"/>
  <c r="AB68" i="3"/>
  <c r="K68" i="5" s="1"/>
  <c r="AD66" i="3"/>
  <c r="M66" i="5" s="1"/>
  <c r="AF64" i="3"/>
  <c r="O64" i="5" s="1"/>
  <c r="Z63" i="3"/>
  <c r="AA63" i="3" s="1"/>
  <c r="AC61" i="3"/>
  <c r="L61" i="5" s="1"/>
  <c r="AF59" i="3"/>
  <c r="O59" i="5" s="1"/>
  <c r="AB58" i="3"/>
  <c r="K58" i="5" s="1"/>
  <c r="AD56" i="3"/>
  <c r="M56" i="5" s="1"/>
  <c r="AF54" i="3"/>
  <c r="O54" i="5" s="1"/>
  <c r="AB53" i="3"/>
  <c r="AD51" i="3"/>
  <c r="M51" i="5" s="1"/>
  <c r="AF49" i="3"/>
  <c r="O49" i="5" s="1"/>
  <c r="Z48" i="3"/>
  <c r="AC46" i="3"/>
  <c r="L46" i="5" s="1"/>
  <c r="AE44" i="3"/>
  <c r="N44" i="5" s="1"/>
  <c r="Z43" i="3"/>
  <c r="AA43" i="3" s="1"/>
  <c r="AC41" i="3"/>
  <c r="L41" i="5" s="1"/>
  <c r="AF39" i="3"/>
  <c r="O39" i="5" s="1"/>
  <c r="AB38" i="3"/>
  <c r="K38" i="5" s="1"/>
  <c r="AE36" i="3"/>
  <c r="N36" i="5" s="1"/>
  <c r="AG34" i="3"/>
  <c r="P34" i="5" s="1"/>
  <c r="AC33" i="3"/>
  <c r="AF31" i="3"/>
  <c r="O31" i="5" s="1"/>
  <c r="AD28" i="3"/>
  <c r="M28" i="5" s="1"/>
  <c r="Z27" i="3"/>
  <c r="AA27" i="3" s="1"/>
  <c r="AC25" i="3"/>
  <c r="L25" i="5" s="1"/>
  <c r="AE23" i="3"/>
  <c r="N23" i="5" s="1"/>
  <c r="Z22" i="3"/>
  <c r="AA22" i="3" s="1"/>
  <c r="AC20" i="3"/>
  <c r="L20" i="5" s="1"/>
  <c r="AF18" i="3"/>
  <c r="O18" i="5" s="1"/>
  <c r="AB17" i="3"/>
  <c r="K17" i="5" s="1"/>
  <c r="AF15" i="3"/>
  <c r="O15" i="5" s="1"/>
  <c r="Z14" i="3"/>
  <c r="AA14" i="3" s="1"/>
  <c r="AD12" i="3"/>
  <c r="AG10" i="3"/>
  <c r="P10" i="5" s="1"/>
  <c r="AB9" i="3"/>
  <c r="K9" i="5" s="1"/>
  <c r="AE7" i="3"/>
  <c r="N7" i="5" s="1"/>
  <c r="AG5" i="3"/>
  <c r="P5" i="5" s="1"/>
  <c r="AB4" i="3"/>
  <c r="K4" i="5" s="1"/>
  <c r="AD2" i="3"/>
  <c r="M2" i="5" s="1"/>
  <c r="AC213" i="3"/>
  <c r="L213" i="5" s="1"/>
  <c r="Z192" i="3"/>
  <c r="AA192" i="3" s="1"/>
  <c r="AC177" i="3"/>
  <c r="L177" i="5" s="1"/>
  <c r="AE150" i="3"/>
  <c r="N150" i="5" s="1"/>
  <c r="AB137" i="3"/>
  <c r="K137" i="5" s="1"/>
  <c r="AC120" i="3"/>
  <c r="AD105" i="3"/>
  <c r="M105" i="5" s="1"/>
  <c r="AG88" i="3"/>
  <c r="P88" i="5" s="1"/>
  <c r="AE72" i="3"/>
  <c r="N72" i="5" s="1"/>
  <c r="Z56" i="3"/>
  <c r="AA56" i="3" s="1"/>
  <c r="AC39" i="3"/>
  <c r="L39" i="5" s="1"/>
  <c r="AE21" i="3"/>
  <c r="N21" i="5" s="1"/>
  <c r="Z2" i="3"/>
  <c r="AA2" i="3" s="1"/>
  <c r="AC248" i="3"/>
  <c r="L248" i="5" s="1"/>
  <c r="AG241" i="3"/>
  <c r="P241" i="5" s="1"/>
  <c r="AC235" i="3"/>
  <c r="L235" i="5" s="1"/>
  <c r="AE227" i="3"/>
  <c r="N227" i="5" s="1"/>
  <c r="AF216" i="3"/>
  <c r="Z214" i="3"/>
  <c r="AA214" i="3" s="1"/>
  <c r="AC210" i="3"/>
  <c r="L210" i="5" s="1"/>
  <c r="AG208" i="3"/>
  <c r="P208" i="5" s="1"/>
  <c r="AB207" i="3"/>
  <c r="K207" i="5" s="1"/>
  <c r="AE205" i="3"/>
  <c r="N205" i="5" s="1"/>
  <c r="AG203" i="3"/>
  <c r="P203" i="5" s="1"/>
  <c r="AB202" i="3"/>
  <c r="K202" i="5" s="1"/>
  <c r="AE200" i="3"/>
  <c r="N200" i="5" s="1"/>
  <c r="AG198" i="3"/>
  <c r="P198" i="5" s="1"/>
  <c r="AC197" i="3"/>
  <c r="L197" i="5" s="1"/>
  <c r="AE195" i="3"/>
  <c r="N195" i="5" s="1"/>
  <c r="Z194" i="3"/>
  <c r="AA194" i="3" s="1"/>
  <c r="AC192" i="3"/>
  <c r="L192" i="5" s="1"/>
  <c r="AF190" i="3"/>
  <c r="O190" i="5" s="1"/>
  <c r="Z189" i="3"/>
  <c r="AA189" i="3" s="1"/>
  <c r="AC187" i="3"/>
  <c r="L187" i="5" s="1"/>
  <c r="AE185" i="3"/>
  <c r="N185" i="5" s="1"/>
  <c r="Z184" i="3"/>
  <c r="AA184" i="3" s="1"/>
  <c r="AD182" i="3"/>
  <c r="M182" i="5" s="1"/>
  <c r="AG180" i="3"/>
  <c r="P180" i="5" s="1"/>
  <c r="AC179" i="3"/>
  <c r="L179" i="5" s="1"/>
  <c r="AE177" i="3"/>
  <c r="N177" i="5" s="1"/>
  <c r="AG175" i="3"/>
  <c r="P175" i="5" s="1"/>
  <c r="AB174" i="3"/>
  <c r="K174" i="5" s="1"/>
  <c r="AD172" i="3"/>
  <c r="M172" i="5" s="1"/>
  <c r="AG170" i="3"/>
  <c r="P170" i="5" s="1"/>
  <c r="AB169" i="3"/>
  <c r="K169" i="5" s="1"/>
  <c r="AD167" i="3"/>
  <c r="M167" i="5" s="1"/>
  <c r="AF165" i="3"/>
  <c r="O165" i="5" s="1"/>
  <c r="Z164" i="3"/>
  <c r="AA164" i="3" s="1"/>
  <c r="AC162" i="3"/>
  <c r="L162" i="5" s="1"/>
  <c r="AG160" i="3"/>
  <c r="P160" i="5" s="1"/>
  <c r="AB159" i="3"/>
  <c r="K159" i="5" s="1"/>
  <c r="AE157" i="3"/>
  <c r="N157" i="5" s="1"/>
  <c r="AG155" i="3"/>
  <c r="P155" i="5" s="1"/>
  <c r="AC154" i="3"/>
  <c r="L154" i="5" s="1"/>
  <c r="AE152" i="3"/>
  <c r="N152" i="5" s="1"/>
  <c r="AG150" i="3"/>
  <c r="P150" i="5" s="1"/>
  <c r="AC149" i="3"/>
  <c r="L149" i="5" s="1"/>
  <c r="AE147" i="3"/>
  <c r="N147" i="5" s="1"/>
  <c r="AG145" i="3"/>
  <c r="P145" i="5" s="1"/>
  <c r="AB144" i="3"/>
  <c r="K144" i="5" s="1"/>
  <c r="AE142" i="3"/>
  <c r="N142" i="5" s="1"/>
  <c r="AG140" i="3"/>
  <c r="P140" i="5" s="1"/>
  <c r="AB139" i="3"/>
  <c r="K139" i="5" s="1"/>
  <c r="AD137" i="3"/>
  <c r="M137" i="5" s="1"/>
  <c r="AF135" i="3"/>
  <c r="O135" i="5" s="1"/>
  <c r="AB134" i="3"/>
  <c r="AD132" i="3"/>
  <c r="M132" i="5" s="1"/>
  <c r="AF130" i="3"/>
  <c r="O130" i="5" s="1"/>
  <c r="Z129" i="3"/>
  <c r="AA129" i="3" s="1"/>
  <c r="AC127" i="3"/>
  <c r="L127" i="5" s="1"/>
  <c r="AE125" i="3"/>
  <c r="N125" i="5" s="1"/>
  <c r="Z124" i="3"/>
  <c r="AA124" i="3" s="1"/>
  <c r="AC122" i="3"/>
  <c r="L122" i="5" s="1"/>
  <c r="AE120" i="3"/>
  <c r="N120" i="5" s="1"/>
  <c r="AG118" i="3"/>
  <c r="P118" i="5" s="1"/>
  <c r="AB117" i="3"/>
  <c r="K117" i="5" s="1"/>
  <c r="AF115" i="3"/>
  <c r="O115" i="5" s="1"/>
  <c r="AD112" i="3"/>
  <c r="AF110" i="3"/>
  <c r="O110" i="5" s="1"/>
  <c r="Z109" i="3"/>
  <c r="AA109" i="3" s="1"/>
  <c r="AD107" i="3"/>
  <c r="M107" i="5" s="1"/>
  <c r="AF105" i="3"/>
  <c r="O105" i="5" s="1"/>
  <c r="Z104" i="3"/>
  <c r="AA104" i="3" s="1"/>
  <c r="AC102" i="3"/>
  <c r="L102" i="5" s="1"/>
  <c r="AE100" i="3"/>
  <c r="N100" i="5" s="1"/>
  <c r="AD97" i="3"/>
  <c r="M97" i="5" s="1"/>
  <c r="AF95" i="3"/>
  <c r="O95" i="5" s="1"/>
  <c r="AE92" i="3"/>
  <c r="N92" i="5" s="1"/>
  <c r="AG90" i="3"/>
  <c r="P90" i="5" s="1"/>
  <c r="AB89" i="3"/>
  <c r="AD87" i="3"/>
  <c r="M87" i="5" s="1"/>
  <c r="AG85" i="3"/>
  <c r="P85" i="5" s="1"/>
  <c r="AC84" i="3"/>
  <c r="L84" i="5" s="1"/>
  <c r="AF82" i="3"/>
  <c r="O82" i="5" s="1"/>
  <c r="AD79" i="3"/>
  <c r="M79" i="5" s="1"/>
  <c r="AF77" i="3"/>
  <c r="O77" i="5" s="1"/>
  <c r="Z76" i="3"/>
  <c r="AA76" i="3" s="1"/>
  <c r="AC74" i="3"/>
  <c r="L74" i="5" s="1"/>
  <c r="AG72" i="3"/>
  <c r="P72" i="5" s="1"/>
  <c r="AC71" i="3"/>
  <c r="L71" i="5" s="1"/>
  <c r="AF69" i="3"/>
  <c r="O69" i="5" s="1"/>
  <c r="Z68" i="3"/>
  <c r="AA68" i="3" s="1"/>
  <c r="AC66" i="3"/>
  <c r="L66" i="5" s="1"/>
  <c r="AE64" i="3"/>
  <c r="N64" i="5" s="1"/>
  <c r="AG62" i="3"/>
  <c r="P62" i="5" s="1"/>
  <c r="AB61" i="3"/>
  <c r="K61" i="5" s="1"/>
  <c r="AE59" i="3"/>
  <c r="N59" i="5" s="1"/>
  <c r="Z58" i="3"/>
  <c r="AA58" i="3" s="1"/>
  <c r="AC56" i="3"/>
  <c r="L56" i="5" s="1"/>
  <c r="AE54" i="3"/>
  <c r="N54" i="5" s="1"/>
  <c r="Z53" i="3"/>
  <c r="AA53" i="3" s="1"/>
  <c r="AC51" i="3"/>
  <c r="L51" i="5" s="1"/>
  <c r="AE49" i="3"/>
  <c r="N49" i="5" s="1"/>
  <c r="AG47" i="3"/>
  <c r="P47" i="5" s="1"/>
  <c r="AB46" i="3"/>
  <c r="K46" i="5" s="1"/>
  <c r="AD44" i="3"/>
  <c r="M44" i="5" s="1"/>
  <c r="AG42" i="3"/>
  <c r="P42" i="5" s="1"/>
  <c r="AB41" i="3"/>
  <c r="K41" i="5" s="1"/>
  <c r="AE39" i="3"/>
  <c r="N39" i="5" s="1"/>
  <c r="Z38" i="3"/>
  <c r="AA38" i="3" s="1"/>
  <c r="AD36" i="3"/>
  <c r="M36" i="5" s="1"/>
  <c r="AF34" i="3"/>
  <c r="O34" i="5" s="1"/>
  <c r="AB33" i="3"/>
  <c r="K33" i="5" s="1"/>
  <c r="AE31" i="3"/>
  <c r="N31" i="5" s="1"/>
  <c r="Z30" i="3"/>
  <c r="AA30" i="3" s="1"/>
  <c r="AC28" i="3"/>
  <c r="AG26" i="3"/>
  <c r="P26" i="5" s="1"/>
  <c r="AB25" i="3"/>
  <c r="K25" i="5" s="1"/>
  <c r="AD23" i="3"/>
  <c r="M23" i="5" s="1"/>
  <c r="AG21" i="3"/>
  <c r="P21" i="5" s="1"/>
  <c r="AB20" i="3"/>
  <c r="K20" i="5" s="1"/>
  <c r="AE18" i="3"/>
  <c r="N18" i="5" s="1"/>
  <c r="AE15" i="3"/>
  <c r="N15" i="5" s="1"/>
  <c r="AG13" i="3"/>
  <c r="P13" i="5" s="1"/>
  <c r="AC12" i="3"/>
  <c r="L12" i="5" s="1"/>
  <c r="AF10" i="3"/>
  <c r="O10" i="5" s="1"/>
  <c r="AD7" i="3"/>
  <c r="M7" i="5" s="1"/>
  <c r="AF5" i="3"/>
  <c r="Z4" i="3"/>
  <c r="AA4" i="3" s="1"/>
  <c r="AC2" i="3"/>
  <c r="L2" i="5" s="1"/>
  <c r="AE203" i="3"/>
  <c r="N203" i="5" s="1"/>
  <c r="Z187" i="3"/>
  <c r="AA187" i="3" s="1"/>
  <c r="AE170" i="3"/>
  <c r="N170" i="5" s="1"/>
  <c r="AE155" i="3"/>
  <c r="N155" i="5" s="1"/>
  <c r="AG138" i="3"/>
  <c r="P138" i="5" s="1"/>
  <c r="Z122" i="3"/>
  <c r="AA122" i="3" s="1"/>
  <c r="J122" i="5" s="1"/>
  <c r="Z102" i="3"/>
  <c r="AA102" i="3" s="1"/>
  <c r="AD82" i="3"/>
  <c r="M82" i="5" s="1"/>
  <c r="AF67" i="3"/>
  <c r="O67" i="5" s="1"/>
  <c r="AF52" i="3"/>
  <c r="AB36" i="3"/>
  <c r="K36" i="5" s="1"/>
  <c r="AE13" i="3"/>
  <c r="N13" i="5" s="1"/>
  <c r="AE240" i="3"/>
  <c r="N240" i="5" s="1"/>
  <c r="Z234" i="3"/>
  <c r="AA234" i="3" s="1"/>
  <c r="AD227" i="3"/>
  <c r="M227" i="5" s="1"/>
  <c r="AE222" i="3"/>
  <c r="N222" i="5" s="1"/>
  <c r="AE216" i="3"/>
  <c r="N216" i="5" s="1"/>
  <c r="AF213" i="3"/>
  <c r="O213" i="5" s="1"/>
  <c r="AG211" i="3"/>
  <c r="P211" i="5" s="1"/>
  <c r="AB210" i="3"/>
  <c r="K210" i="5" s="1"/>
  <c r="AF208" i="3"/>
  <c r="O208" i="5" s="1"/>
  <c r="AD205" i="3"/>
  <c r="AF203" i="3"/>
  <c r="O203" i="5" s="1"/>
  <c r="Z202" i="3"/>
  <c r="AA202" i="3" s="1"/>
  <c r="AD200" i="3"/>
  <c r="M200" i="5" s="1"/>
  <c r="AF198" i="3"/>
  <c r="O198" i="5" s="1"/>
  <c r="AB197" i="3"/>
  <c r="K197" i="5" s="1"/>
  <c r="AD195" i="3"/>
  <c r="M195" i="5" s="1"/>
  <c r="AG193" i="3"/>
  <c r="P193" i="5" s="1"/>
  <c r="AB192" i="3"/>
  <c r="K192" i="5" s="1"/>
  <c r="AE190" i="3"/>
  <c r="N190" i="5" s="1"/>
  <c r="AG188" i="3"/>
  <c r="P188" i="5" s="1"/>
  <c r="AB187" i="3"/>
  <c r="K187" i="5" s="1"/>
  <c r="AD185" i="3"/>
  <c r="AG183" i="3"/>
  <c r="P183" i="5" s="1"/>
  <c r="AC182" i="3"/>
  <c r="L182" i="5" s="1"/>
  <c r="AF180" i="3"/>
  <c r="O180" i="5" s="1"/>
  <c r="AB179" i="3"/>
  <c r="K179" i="5" s="1"/>
  <c r="AD177" i="3"/>
  <c r="M177" i="5" s="1"/>
  <c r="AF175" i="3"/>
  <c r="O175" i="5" s="1"/>
  <c r="Z174" i="3"/>
  <c r="AA174" i="3" s="1"/>
  <c r="AC172" i="3"/>
  <c r="L172" i="5" s="1"/>
  <c r="AF170" i="3"/>
  <c r="O170" i="5" s="1"/>
  <c r="Z169" i="3"/>
  <c r="AA169" i="3" s="1"/>
  <c r="AC167" i="3"/>
  <c r="L167" i="5" s="1"/>
  <c r="AE165" i="3"/>
  <c r="AG163" i="3"/>
  <c r="P163" i="5" s="1"/>
  <c r="AB162" i="3"/>
  <c r="K162" i="5" s="1"/>
  <c r="AF160" i="3"/>
  <c r="O160" i="5" s="1"/>
  <c r="AD157" i="3"/>
  <c r="M157" i="5" s="1"/>
  <c r="AF155" i="3"/>
  <c r="O155" i="5" s="1"/>
  <c r="AB154" i="3"/>
  <c r="K154" i="5" s="1"/>
  <c r="AD152" i="3"/>
  <c r="M152" i="5" s="1"/>
  <c r="AF150" i="3"/>
  <c r="O150" i="5" s="1"/>
  <c r="AB149" i="3"/>
  <c r="K149" i="5" s="1"/>
  <c r="AD147" i="3"/>
  <c r="M147" i="5" s="1"/>
  <c r="AF145" i="3"/>
  <c r="O145" i="5" s="1"/>
  <c r="AD142" i="3"/>
  <c r="AF140" i="3"/>
  <c r="O140" i="5" s="1"/>
  <c r="Z139" i="3"/>
  <c r="AA139" i="3" s="1"/>
  <c r="AC137" i="3"/>
  <c r="L137" i="5" s="1"/>
  <c r="AE135" i="3"/>
  <c r="N135" i="5" s="1"/>
  <c r="Z134" i="3"/>
  <c r="AA134" i="3" s="1"/>
  <c r="AC132" i="3"/>
  <c r="L132" i="5" s="1"/>
  <c r="AE130" i="3"/>
  <c r="N130" i="5" s="1"/>
  <c r="AG128" i="3"/>
  <c r="P128" i="5" s="1"/>
  <c r="AB127" i="3"/>
  <c r="K127" i="5" s="1"/>
  <c r="AD125" i="3"/>
  <c r="M125" i="5" s="1"/>
  <c r="AG123" i="3"/>
  <c r="P123" i="5" s="1"/>
  <c r="AB122" i="3"/>
  <c r="AD120" i="3"/>
  <c r="M120" i="5" s="1"/>
  <c r="AF118" i="3"/>
  <c r="O118" i="5" s="1"/>
  <c r="AE115" i="3"/>
  <c r="N115" i="5" s="1"/>
  <c r="Z114" i="3"/>
  <c r="AA114" i="3" s="1"/>
  <c r="AC112" i="3"/>
  <c r="L112" i="5" s="1"/>
  <c r="AE110" i="3"/>
  <c r="N110" i="5" s="1"/>
  <c r="AG108" i="3"/>
  <c r="P108" i="5" s="1"/>
  <c r="AC107" i="3"/>
  <c r="L107" i="5" s="1"/>
  <c r="AE105" i="3"/>
  <c r="N105" i="5" s="1"/>
  <c r="AG103" i="3"/>
  <c r="P103" i="5" s="1"/>
  <c r="AB102" i="3"/>
  <c r="K102" i="5" s="1"/>
  <c r="AD100" i="3"/>
  <c r="AG98" i="3"/>
  <c r="P98" i="5" s="1"/>
  <c r="AC97" i="3"/>
  <c r="L97" i="5" s="1"/>
  <c r="AE95" i="3"/>
  <c r="N95" i="5" s="1"/>
  <c r="AD92" i="3"/>
  <c r="M92" i="5" s="1"/>
  <c r="AF90" i="3"/>
  <c r="O90" i="5" s="1"/>
  <c r="Z89" i="3"/>
  <c r="AA89" i="3" s="1"/>
  <c r="AC87" i="3"/>
  <c r="L87" i="5" s="1"/>
  <c r="AF85" i="3"/>
  <c r="O85" i="5" s="1"/>
  <c r="AB84" i="3"/>
  <c r="K84" i="5" s="1"/>
  <c r="AE82" i="3"/>
  <c r="N82" i="5" s="1"/>
  <c r="Z81" i="3"/>
  <c r="AA81" i="3" s="1"/>
  <c r="AC79" i="3"/>
  <c r="L79" i="5" s="1"/>
  <c r="AE77" i="3"/>
  <c r="N77" i="5" s="1"/>
  <c r="AG75" i="3"/>
  <c r="P75" i="5" s="1"/>
  <c r="AB74" i="3"/>
  <c r="K74" i="5" s="1"/>
  <c r="AF72" i="3"/>
  <c r="O72" i="5" s="1"/>
  <c r="AB71" i="3"/>
  <c r="K71" i="5" s="1"/>
  <c r="AE69" i="3"/>
  <c r="N69" i="5" s="1"/>
  <c r="AG67" i="3"/>
  <c r="P67" i="5" s="1"/>
  <c r="AB66" i="3"/>
  <c r="K66" i="5" s="1"/>
  <c r="AD64" i="3"/>
  <c r="M64" i="5" s="1"/>
  <c r="AF62" i="3"/>
  <c r="O62" i="5" s="1"/>
  <c r="Z61" i="3"/>
  <c r="AA61" i="3" s="1"/>
  <c r="AD59" i="3"/>
  <c r="AG57" i="3"/>
  <c r="P57" i="5" s="1"/>
  <c r="AB56" i="3"/>
  <c r="K56" i="5" s="1"/>
  <c r="AD54" i="3"/>
  <c r="M54" i="5" s="1"/>
  <c r="AG52" i="3"/>
  <c r="P52" i="5" s="1"/>
  <c r="AB51" i="3"/>
  <c r="K51" i="5" s="1"/>
  <c r="AD49" i="3"/>
  <c r="M49" i="5" s="1"/>
  <c r="AF47" i="3"/>
  <c r="O47" i="5" s="1"/>
  <c r="Z46" i="3"/>
  <c r="AA46" i="3" s="1"/>
  <c r="AC44" i="3"/>
  <c r="L44" i="5" s="1"/>
  <c r="AF42" i="3"/>
  <c r="O42" i="5" s="1"/>
  <c r="Z41" i="3"/>
  <c r="AD39" i="3"/>
  <c r="AG37" i="3"/>
  <c r="P37" i="5" s="1"/>
  <c r="AC36" i="3"/>
  <c r="L36" i="5" s="1"/>
  <c r="AE34" i="3"/>
  <c r="N34" i="5" s="1"/>
  <c r="AD31" i="3"/>
  <c r="M31" i="5" s="1"/>
  <c r="AG29" i="3"/>
  <c r="P29" i="5" s="1"/>
  <c r="AB28" i="3"/>
  <c r="K28" i="5" s="1"/>
  <c r="AF26" i="3"/>
  <c r="O26" i="5" s="1"/>
  <c r="Z25" i="3"/>
  <c r="AA25" i="3" s="1"/>
  <c r="AC23" i="3"/>
  <c r="L23" i="5" s="1"/>
  <c r="AF21" i="3"/>
  <c r="O21" i="5" s="1"/>
  <c r="Z20" i="3"/>
  <c r="AA20" i="3" s="1"/>
  <c r="AD18" i="3"/>
  <c r="M18" i="5" s="1"/>
  <c r="AD15" i="3"/>
  <c r="M15" i="5" s="1"/>
  <c r="AF13" i="3"/>
  <c r="O13" i="5" s="1"/>
  <c r="AB12" i="3"/>
  <c r="K12" i="5" s="1"/>
  <c r="AE10" i="3"/>
  <c r="N10" i="5" s="1"/>
  <c r="Z9" i="3"/>
  <c r="AA9" i="3" s="1"/>
  <c r="AC7" i="3"/>
  <c r="L7" i="5" s="1"/>
  <c r="AE5" i="3"/>
  <c r="N5" i="5" s="1"/>
  <c r="AG3" i="3"/>
  <c r="P3" i="5" s="1"/>
  <c r="AB2" i="3"/>
  <c r="K2" i="5" s="1"/>
  <c r="AE208" i="3"/>
  <c r="N208" i="5" s="1"/>
  <c r="AG201" i="3"/>
  <c r="P201" i="5" s="1"/>
  <c r="AC185" i="3"/>
  <c r="AB167" i="3"/>
  <c r="K167" i="5" s="1"/>
  <c r="Z144" i="3"/>
  <c r="AA144" i="3" s="1"/>
  <c r="AF128" i="3"/>
  <c r="O128" i="5" s="1"/>
  <c r="AB112" i="3"/>
  <c r="K112" i="5" s="1"/>
  <c r="AB97" i="3"/>
  <c r="K97" i="5" s="1"/>
  <c r="AB79" i="3"/>
  <c r="K79" i="5" s="1"/>
  <c r="AC59" i="3"/>
  <c r="L59" i="5" s="1"/>
  <c r="AG45" i="3"/>
  <c r="P45" i="5" s="1"/>
  <c r="AE26" i="3"/>
  <c r="N26" i="5" s="1"/>
  <c r="AD10" i="3"/>
  <c r="M10" i="5" s="1"/>
  <c r="AB247" i="3"/>
  <c r="K247" i="5" s="1"/>
  <c r="AG238" i="3"/>
  <c r="P238" i="5" s="1"/>
  <c r="AD232" i="3"/>
  <c r="M232" i="5" s="1"/>
  <c r="AD221" i="3"/>
  <c r="M221" i="5" s="1"/>
  <c r="AB216" i="3"/>
  <c r="K216" i="5" s="1"/>
  <c r="AB213" i="3"/>
  <c r="K213" i="5" s="1"/>
  <c r="AE211" i="3"/>
  <c r="N211" i="5" s="1"/>
  <c r="Z210" i="3"/>
  <c r="AA210" i="3" s="1"/>
  <c r="AD208" i="3"/>
  <c r="M208" i="5" s="1"/>
  <c r="AG206" i="3"/>
  <c r="P206" i="5" s="1"/>
  <c r="AB205" i="3"/>
  <c r="K205" i="5" s="1"/>
  <c r="AD203" i="3"/>
  <c r="M203" i="5" s="1"/>
  <c r="AF201" i="3"/>
  <c r="O201" i="5" s="1"/>
  <c r="AB200" i="3"/>
  <c r="AD198" i="3"/>
  <c r="M198" i="5" s="1"/>
  <c r="AG196" i="3"/>
  <c r="P196" i="5" s="1"/>
  <c r="AB195" i="3"/>
  <c r="K195" i="5" s="1"/>
  <c r="AE193" i="3"/>
  <c r="N193" i="5" s="1"/>
  <c r="AG191" i="3"/>
  <c r="P191" i="5" s="1"/>
  <c r="AC190" i="3"/>
  <c r="L190" i="5" s="1"/>
  <c r="AE188" i="3"/>
  <c r="N188" i="5" s="1"/>
  <c r="AG186" i="3"/>
  <c r="P186" i="5" s="1"/>
  <c r="AB185" i="3"/>
  <c r="K185" i="5" s="1"/>
  <c r="AE183" i="3"/>
  <c r="N183" i="5" s="1"/>
  <c r="AD180" i="3"/>
  <c r="M180" i="5" s="1"/>
  <c r="AG178" i="3"/>
  <c r="AB177" i="3"/>
  <c r="K177" i="5" s="1"/>
  <c r="AD175" i="3"/>
  <c r="M175" i="5" s="1"/>
  <c r="AF173" i="3"/>
  <c r="O173" i="5" s="1"/>
  <c r="Z172" i="3"/>
  <c r="AA172" i="3" s="1"/>
  <c r="AD170" i="3"/>
  <c r="M170" i="5" s="1"/>
  <c r="AF168" i="3"/>
  <c r="O168" i="5" s="1"/>
  <c r="Z167" i="3"/>
  <c r="AA167" i="3" s="1"/>
  <c r="AC165" i="3"/>
  <c r="L165" i="5" s="1"/>
  <c r="AE163" i="3"/>
  <c r="N163" i="5" s="1"/>
  <c r="Z162" i="3"/>
  <c r="AA162" i="3" s="1"/>
  <c r="AD160" i="3"/>
  <c r="M160" i="5" s="1"/>
  <c r="AG158" i="3"/>
  <c r="AB157" i="3"/>
  <c r="K157" i="5" s="1"/>
  <c r="AD155" i="3"/>
  <c r="M155" i="5" s="1"/>
  <c r="AG153" i="3"/>
  <c r="P153" i="5" s="1"/>
  <c r="AB152" i="3"/>
  <c r="K152" i="5" s="1"/>
  <c r="AD150" i="3"/>
  <c r="M150" i="5" s="1"/>
  <c r="AG148" i="3"/>
  <c r="P148" i="5" s="1"/>
  <c r="AB147" i="3"/>
  <c r="K147" i="5" s="1"/>
  <c r="AD145" i="3"/>
  <c r="M145" i="5" s="1"/>
  <c r="AG143" i="3"/>
  <c r="P143" i="5" s="1"/>
  <c r="AB142" i="3"/>
  <c r="K142" i="5" s="1"/>
  <c r="AD140" i="3"/>
  <c r="M140" i="5" s="1"/>
  <c r="AF138" i="3"/>
  <c r="Z137" i="3"/>
  <c r="AA137" i="3" s="1"/>
  <c r="AC135" i="3"/>
  <c r="L135" i="5" s="1"/>
  <c r="AF133" i="3"/>
  <c r="O133" i="5" s="1"/>
  <c r="Z132" i="3"/>
  <c r="AA132" i="3" s="1"/>
  <c r="AC130" i="3"/>
  <c r="L130" i="5" s="1"/>
  <c r="AE128" i="3"/>
  <c r="N128" i="5" s="1"/>
  <c r="AG126" i="3"/>
  <c r="P126" i="5" s="1"/>
  <c r="AB125" i="3"/>
  <c r="K125" i="5" s="1"/>
  <c r="AE123" i="3"/>
  <c r="N123" i="5" s="1"/>
  <c r="AG121" i="3"/>
  <c r="P121" i="5" s="1"/>
  <c r="AB120" i="3"/>
  <c r="K120" i="5" s="1"/>
  <c r="AD118" i="3"/>
  <c r="AG116" i="3"/>
  <c r="P116" i="5" s="1"/>
  <c r="AC115" i="3"/>
  <c r="L115" i="5" s="1"/>
  <c r="AF113" i="3"/>
  <c r="O113" i="5" s="1"/>
  <c r="Z112" i="3"/>
  <c r="AA112" i="3" s="1"/>
  <c r="AC110" i="3"/>
  <c r="L110" i="5" s="1"/>
  <c r="AE108" i="3"/>
  <c r="N108" i="5" s="1"/>
  <c r="Z107" i="3"/>
  <c r="AC105" i="3"/>
  <c r="L105" i="5" s="1"/>
  <c r="AE103" i="3"/>
  <c r="N103" i="5" s="1"/>
  <c r="AG101" i="3"/>
  <c r="P101" i="5" s="1"/>
  <c r="AB100" i="3"/>
  <c r="K100" i="5" s="1"/>
  <c r="AE98" i="3"/>
  <c r="Z97" i="3"/>
  <c r="AA97" i="3" s="1"/>
  <c r="AC95" i="3"/>
  <c r="L95" i="5" s="1"/>
  <c r="AF93" i="3"/>
  <c r="O93" i="5" s="1"/>
  <c r="AB92" i="3"/>
  <c r="K92" i="5" s="1"/>
  <c r="AD90" i="3"/>
  <c r="M90" i="5" s="1"/>
  <c r="AF88" i="3"/>
  <c r="O88" i="5" s="1"/>
  <c r="Z87" i="3"/>
  <c r="AA87" i="3" s="1"/>
  <c r="AD85" i="3"/>
  <c r="M85" i="5" s="1"/>
  <c r="AG83" i="3"/>
  <c r="P83" i="5" s="1"/>
  <c r="AC82" i="3"/>
  <c r="L82" i="5" s="1"/>
  <c r="AF80" i="3"/>
  <c r="O80" i="5" s="1"/>
  <c r="Z79" i="3"/>
  <c r="AA79" i="3" s="1"/>
  <c r="AC77" i="3"/>
  <c r="L77" i="5" s="1"/>
  <c r="AE75" i="3"/>
  <c r="N75" i="5" s="1"/>
  <c r="Z74" i="3"/>
  <c r="AA74" i="3" s="1"/>
  <c r="AD72" i="3"/>
  <c r="M72" i="5" s="1"/>
  <c r="Z71" i="3"/>
  <c r="AA71" i="3" s="1"/>
  <c r="AC69" i="3"/>
  <c r="L69" i="5" s="1"/>
  <c r="AE67" i="3"/>
  <c r="N67" i="5" s="1"/>
  <c r="AG65" i="3"/>
  <c r="P65" i="5" s="1"/>
  <c r="AB64" i="3"/>
  <c r="K64" i="5" s="1"/>
  <c r="AD62" i="3"/>
  <c r="M62" i="5" s="1"/>
  <c r="AF60" i="3"/>
  <c r="O60" i="5" s="1"/>
  <c r="AB59" i="3"/>
  <c r="AE57" i="3"/>
  <c r="N57" i="5" s="1"/>
  <c r="AG55" i="3"/>
  <c r="P55" i="5" s="1"/>
  <c r="AB54" i="3"/>
  <c r="K54" i="5" s="1"/>
  <c r="AE52" i="3"/>
  <c r="N52" i="5" s="1"/>
  <c r="AG50" i="3"/>
  <c r="P50" i="5" s="1"/>
  <c r="AB49" i="3"/>
  <c r="K49" i="5" s="1"/>
  <c r="AD47" i="3"/>
  <c r="M47" i="5" s="1"/>
  <c r="AF45" i="3"/>
  <c r="O45" i="5" s="1"/>
  <c r="AD42" i="3"/>
  <c r="M42" i="5" s="1"/>
  <c r="AF40" i="3"/>
  <c r="O40" i="5" s="1"/>
  <c r="AB39" i="3"/>
  <c r="K39" i="5" s="1"/>
  <c r="AE37" i="3"/>
  <c r="N37" i="5" s="1"/>
  <c r="Z36" i="3"/>
  <c r="AA36" i="3" s="1"/>
  <c r="AC34" i="3"/>
  <c r="L34" i="5" s="1"/>
  <c r="AG32" i="3"/>
  <c r="P32" i="5" s="1"/>
  <c r="AB31" i="3"/>
  <c r="K31" i="5" s="1"/>
  <c r="AE29" i="3"/>
  <c r="N29" i="5" s="1"/>
  <c r="Z28" i="3"/>
  <c r="AA28" i="3" s="1"/>
  <c r="AD26" i="3"/>
  <c r="M26" i="5" s="1"/>
  <c r="AF24" i="3"/>
  <c r="O24" i="5" s="1"/>
  <c r="Z23" i="3"/>
  <c r="AA23" i="3" s="1"/>
  <c r="AD21" i="3"/>
  <c r="M21" i="5" s="1"/>
  <c r="AF19" i="3"/>
  <c r="O19" i="5" s="1"/>
  <c r="AB18" i="3"/>
  <c r="K18" i="5" s="1"/>
  <c r="AF16" i="3"/>
  <c r="O16" i="5" s="1"/>
  <c r="AB15" i="3"/>
  <c r="K15" i="5" s="1"/>
  <c r="AD13" i="3"/>
  <c r="M13" i="5" s="1"/>
  <c r="Z12" i="3"/>
  <c r="AA12" i="3" s="1"/>
  <c r="AC10" i="3"/>
  <c r="L10" i="5" s="1"/>
  <c r="AF8" i="3"/>
  <c r="O8" i="5" s="1"/>
  <c r="Z7" i="3"/>
  <c r="AA7" i="3" s="1"/>
  <c r="AC5" i="3"/>
  <c r="L5" i="5" s="1"/>
  <c r="AE3" i="3"/>
  <c r="N3" i="5" s="1"/>
  <c r="AF211" i="3"/>
  <c r="O211" i="5" s="1"/>
  <c r="AD190" i="3"/>
  <c r="M190" i="5" s="1"/>
  <c r="AB172" i="3"/>
  <c r="AC152" i="3"/>
  <c r="L152" i="5" s="1"/>
  <c r="AD135" i="3"/>
  <c r="M135" i="5" s="1"/>
  <c r="AF103" i="3"/>
  <c r="O103" i="5" s="1"/>
  <c r="Z84" i="3"/>
  <c r="AA84" i="3" s="1"/>
  <c r="AC64" i="3"/>
  <c r="L64" i="5" s="1"/>
  <c r="AG40" i="3"/>
  <c r="P40" i="5" s="1"/>
  <c r="AG24" i="3"/>
  <c r="P24" i="5" s="1"/>
  <c r="AB7" i="3"/>
  <c r="K7" i="5" s="1"/>
  <c r="AD238" i="3"/>
  <c r="M238" i="5" s="1"/>
  <c r="AC232" i="3"/>
  <c r="L232" i="5" s="1"/>
  <c r="Z221" i="3"/>
  <c r="AA221" i="3" s="1"/>
  <c r="AG215" i="3"/>
  <c r="P215" i="5" s="1"/>
  <c r="AD211" i="3"/>
  <c r="M211" i="5" s="1"/>
  <c r="AG209" i="3"/>
  <c r="P209" i="5" s="1"/>
  <c r="AC208" i="3"/>
  <c r="L208" i="5" s="1"/>
  <c r="AF206" i="3"/>
  <c r="O206" i="5" s="1"/>
  <c r="Z205" i="3"/>
  <c r="AA205" i="3" s="1"/>
  <c r="AC203" i="3"/>
  <c r="L203" i="5" s="1"/>
  <c r="AE201" i="3"/>
  <c r="N201" i="5" s="1"/>
  <c r="Z200" i="3"/>
  <c r="AA200" i="3" s="1"/>
  <c r="AC198" i="3"/>
  <c r="L198" i="5" s="1"/>
  <c r="AF196" i="3"/>
  <c r="O196" i="5" s="1"/>
  <c r="AD193" i="3"/>
  <c r="M193" i="5" s="1"/>
  <c r="AF191" i="3"/>
  <c r="AB190" i="3"/>
  <c r="K190" i="5" s="1"/>
  <c r="AD188" i="3"/>
  <c r="M188" i="5" s="1"/>
  <c r="AF186" i="3"/>
  <c r="O186" i="5" s="1"/>
  <c r="AD183" i="3"/>
  <c r="M183" i="5" s="1"/>
  <c r="Z182" i="3"/>
  <c r="AA182" i="3" s="1"/>
  <c r="AC180" i="3"/>
  <c r="L180" i="5" s="1"/>
  <c r="AF178" i="3"/>
  <c r="O178" i="5" s="1"/>
  <c r="Z177" i="3"/>
  <c r="AA177" i="3" s="1"/>
  <c r="AC175" i="3"/>
  <c r="L175" i="5" s="1"/>
  <c r="AE173" i="3"/>
  <c r="N173" i="5" s="1"/>
  <c r="AG171" i="3"/>
  <c r="P171" i="5" s="1"/>
  <c r="AC170" i="3"/>
  <c r="AE168" i="3"/>
  <c r="N168" i="5" s="1"/>
  <c r="AG166" i="3"/>
  <c r="P166" i="5" s="1"/>
  <c r="AB165" i="3"/>
  <c r="K165" i="5" s="1"/>
  <c r="AD163" i="3"/>
  <c r="M163" i="5" s="1"/>
  <c r="AG161" i="3"/>
  <c r="P161" i="5" s="1"/>
  <c r="AC160" i="3"/>
  <c r="L160" i="5" s="1"/>
  <c r="AF158" i="3"/>
  <c r="O158" i="5" s="1"/>
  <c r="Z157" i="3"/>
  <c r="AA157" i="3" s="1"/>
  <c r="AC155" i="3"/>
  <c r="L155" i="5" s="1"/>
  <c r="AF153" i="3"/>
  <c r="O153" i="5" s="1"/>
  <c r="Z152" i="3"/>
  <c r="AA152" i="3" s="1"/>
  <c r="AC150" i="3"/>
  <c r="AF148" i="3"/>
  <c r="O148" i="5" s="1"/>
  <c r="Z147" i="3"/>
  <c r="AC145" i="3"/>
  <c r="L145" i="5" s="1"/>
  <c r="AF143" i="3"/>
  <c r="O143" i="5" s="1"/>
  <c r="Z142" i="3"/>
  <c r="AA142" i="3" s="1"/>
  <c r="AC140" i="3"/>
  <c r="L140" i="5" s="1"/>
  <c r="AE138" i="3"/>
  <c r="N138" i="5" s="1"/>
  <c r="AG136" i="3"/>
  <c r="P136" i="5" s="1"/>
  <c r="AB135" i="3"/>
  <c r="K135" i="5" s="1"/>
  <c r="AE133" i="3"/>
  <c r="N133" i="5" s="1"/>
  <c r="AG131" i="3"/>
  <c r="P131" i="5" s="1"/>
  <c r="AB130" i="3"/>
  <c r="AD128" i="3"/>
  <c r="M128" i="5" s="1"/>
  <c r="AF126" i="3"/>
  <c r="O126" i="5" s="1"/>
  <c r="AD123" i="3"/>
  <c r="M123" i="5" s="1"/>
  <c r="AF121" i="3"/>
  <c r="O121" i="5" s="1"/>
  <c r="Z120" i="3"/>
  <c r="AA120" i="3" s="1"/>
  <c r="AC118" i="3"/>
  <c r="L118" i="5" s="1"/>
  <c r="AF116" i="3"/>
  <c r="O116" i="5" s="1"/>
  <c r="AB115" i="3"/>
  <c r="K115" i="5" s="1"/>
  <c r="AE113" i="3"/>
  <c r="N113" i="5" s="1"/>
  <c r="AG111" i="3"/>
  <c r="P111" i="5" s="1"/>
  <c r="AB110" i="3"/>
  <c r="K110" i="5" s="1"/>
  <c r="AD108" i="3"/>
  <c r="M108" i="5" s="1"/>
  <c r="AG106" i="3"/>
  <c r="P106" i="5" s="1"/>
  <c r="AB105" i="3"/>
  <c r="K105" i="5" s="1"/>
  <c r="AD103" i="3"/>
  <c r="M103" i="5" s="1"/>
  <c r="AF101" i="3"/>
  <c r="O101" i="5" s="1"/>
  <c r="Z100" i="3"/>
  <c r="AA100" i="3" s="1"/>
  <c r="AD98" i="3"/>
  <c r="M98" i="5" s="1"/>
  <c r="AG96" i="3"/>
  <c r="P96" i="5" s="1"/>
  <c r="AB95" i="3"/>
  <c r="K95" i="5" s="1"/>
  <c r="AE93" i="3"/>
  <c r="N93" i="5" s="1"/>
  <c r="Z92" i="3"/>
  <c r="AA92" i="3" s="1"/>
  <c r="AC90" i="3"/>
  <c r="L90" i="5" s="1"/>
  <c r="AE88" i="3"/>
  <c r="AG86" i="3"/>
  <c r="P86" i="5" s="1"/>
  <c r="AC85" i="3"/>
  <c r="L85" i="5" s="1"/>
  <c r="AF83" i="3"/>
  <c r="O83" i="5" s="1"/>
  <c r="AB82" i="3"/>
  <c r="K82" i="5" s="1"/>
  <c r="AE80" i="3"/>
  <c r="N80" i="5" s="1"/>
  <c r="AG78" i="3"/>
  <c r="P78" i="5" s="1"/>
  <c r="AB77" i="3"/>
  <c r="K77" i="5" s="1"/>
  <c r="AD75" i="3"/>
  <c r="M75" i="5" s="1"/>
  <c r="AG73" i="3"/>
  <c r="P73" i="5" s="1"/>
  <c r="AC72" i="3"/>
  <c r="L72" i="5" s="1"/>
  <c r="AG70" i="3"/>
  <c r="P70" i="5" s="1"/>
  <c r="AB69" i="3"/>
  <c r="AD67" i="3"/>
  <c r="M67" i="5" s="1"/>
  <c r="AF65" i="3"/>
  <c r="O65" i="5" s="1"/>
  <c r="Z64" i="3"/>
  <c r="AA64" i="3" s="1"/>
  <c r="AC62" i="3"/>
  <c r="L62" i="5" s="1"/>
  <c r="AE60" i="3"/>
  <c r="N60" i="5" s="1"/>
  <c r="AD57" i="3"/>
  <c r="M57" i="5" s="1"/>
  <c r="AF55" i="3"/>
  <c r="O55" i="5" s="1"/>
  <c r="AD52" i="3"/>
  <c r="M52" i="5" s="1"/>
  <c r="AF50" i="3"/>
  <c r="O50" i="5" s="1"/>
  <c r="Z49" i="3"/>
  <c r="AA49" i="3" s="1"/>
  <c r="AC47" i="3"/>
  <c r="L47" i="5" s="1"/>
  <c r="AE45" i="3"/>
  <c r="Z44" i="3"/>
  <c r="AA44" i="3" s="1"/>
  <c r="AC42" i="3"/>
  <c r="L42" i="5" s="1"/>
  <c r="AE40" i="3"/>
  <c r="N40" i="5" s="1"/>
  <c r="AD37" i="3"/>
  <c r="M37" i="5" s="1"/>
  <c r="AG35" i="3"/>
  <c r="P35" i="5" s="1"/>
  <c r="AB34" i="3"/>
  <c r="K34" i="5" s="1"/>
  <c r="AF32" i="3"/>
  <c r="O32" i="5" s="1"/>
  <c r="Z31" i="3"/>
  <c r="AA31" i="3" s="1"/>
  <c r="AD29" i="3"/>
  <c r="M29" i="5" s="1"/>
  <c r="AG27" i="3"/>
  <c r="P27" i="5" s="1"/>
  <c r="AC26" i="3"/>
  <c r="L26" i="5" s="1"/>
  <c r="AE24" i="3"/>
  <c r="AG22" i="3"/>
  <c r="P22" i="5" s="1"/>
  <c r="AC21" i="3"/>
  <c r="L21" i="5" s="1"/>
  <c r="AE19" i="3"/>
  <c r="N19" i="5" s="1"/>
  <c r="AE16" i="3"/>
  <c r="N16" i="5" s="1"/>
  <c r="Z15" i="3"/>
  <c r="AA15" i="3" s="1"/>
  <c r="AC13" i="3"/>
  <c r="L13" i="5" s="1"/>
  <c r="AG11" i="3"/>
  <c r="P11" i="5" s="1"/>
  <c r="AB10" i="3"/>
  <c r="K10" i="5" s="1"/>
  <c r="AE8" i="3"/>
  <c r="N8" i="5" s="1"/>
  <c r="AG6" i="3"/>
  <c r="P6" i="5" s="1"/>
  <c r="AB5" i="3"/>
  <c r="K5" i="5" s="1"/>
  <c r="AD3" i="3"/>
  <c r="M3" i="5" s="1"/>
  <c r="AB240" i="3"/>
  <c r="K240" i="5" s="1"/>
  <c r="Z197" i="3"/>
  <c r="AA197" i="3" s="1"/>
  <c r="AE175" i="3"/>
  <c r="N175" i="5" s="1"/>
  <c r="Z159" i="3"/>
  <c r="AA159" i="3" s="1"/>
  <c r="AC142" i="3"/>
  <c r="L142" i="5" s="1"/>
  <c r="AC125" i="3"/>
  <c r="L125" i="5" s="1"/>
  <c r="AD110" i="3"/>
  <c r="M110" i="5" s="1"/>
  <c r="AG93" i="3"/>
  <c r="P93" i="5" s="1"/>
  <c r="Z66" i="3"/>
  <c r="AA66" i="3" s="1"/>
  <c r="AC49" i="3"/>
  <c r="L49" i="5" s="1"/>
  <c r="Z33" i="3"/>
  <c r="AA33" i="3" s="1"/>
  <c r="AG16" i="3"/>
  <c r="AB237" i="3"/>
  <c r="K237" i="5" s="1"/>
  <c r="AG231" i="3"/>
  <c r="P231" i="5" s="1"/>
  <c r="AG219" i="3"/>
  <c r="P219" i="5" s="1"/>
  <c r="AF215" i="3"/>
  <c r="O215" i="5" s="1"/>
  <c r="AC211" i="3"/>
  <c r="L211" i="5" s="1"/>
  <c r="AF209" i="3"/>
  <c r="O209" i="5" s="1"/>
  <c r="AB208" i="3"/>
  <c r="K208" i="5" s="1"/>
  <c r="AE206" i="3"/>
  <c r="N206" i="5" s="1"/>
  <c r="AG204" i="3"/>
  <c r="P204" i="5" s="1"/>
  <c r="AB203" i="3"/>
  <c r="K203" i="5" s="1"/>
  <c r="AD201" i="3"/>
  <c r="M201" i="5" s="1"/>
  <c r="AG199" i="3"/>
  <c r="AB198" i="3"/>
  <c r="K198" i="5" s="1"/>
  <c r="AE196" i="3"/>
  <c r="N196" i="5" s="1"/>
  <c r="Z195" i="3"/>
  <c r="AA195" i="3" s="1"/>
  <c r="AC193" i="3"/>
  <c r="L193" i="5" s="1"/>
  <c r="AE191" i="3"/>
  <c r="N191" i="5" s="1"/>
  <c r="Z190" i="3"/>
  <c r="AA190" i="3" s="1"/>
  <c r="AC188" i="3"/>
  <c r="L188" i="5" s="1"/>
  <c r="AE186" i="3"/>
  <c r="N186" i="5" s="1"/>
  <c r="AC183" i="3"/>
  <c r="L183" i="5" s="1"/>
  <c r="AG181" i="3"/>
  <c r="P181" i="5" s="1"/>
  <c r="AB180" i="3"/>
  <c r="K180" i="5" s="1"/>
  <c r="AE178" i="3"/>
  <c r="AG176" i="3"/>
  <c r="P176" i="5" s="1"/>
  <c r="AB175" i="3"/>
  <c r="K175" i="5" s="1"/>
  <c r="AD173" i="3"/>
  <c r="M173" i="5" s="1"/>
  <c r="AF171" i="3"/>
  <c r="O171" i="5" s="1"/>
  <c r="AB170" i="3"/>
  <c r="K170" i="5" s="1"/>
  <c r="AD168" i="3"/>
  <c r="M168" i="5" s="1"/>
  <c r="AF166" i="3"/>
  <c r="O166" i="5" s="1"/>
  <c r="Z165" i="3"/>
  <c r="AA165" i="3" s="1"/>
  <c r="AC163" i="3"/>
  <c r="L163" i="5" s="1"/>
  <c r="AF161" i="3"/>
  <c r="O161" i="5" s="1"/>
  <c r="AB160" i="3"/>
  <c r="K160" i="5" s="1"/>
  <c r="AE158" i="3"/>
  <c r="AG156" i="3"/>
  <c r="P156" i="5" s="1"/>
  <c r="AB155" i="3"/>
  <c r="K155" i="5" s="1"/>
  <c r="AE153" i="3"/>
  <c r="N153" i="5" s="1"/>
  <c r="AG151" i="3"/>
  <c r="P151" i="5" s="1"/>
  <c r="AB150" i="3"/>
  <c r="K150" i="5" s="1"/>
  <c r="AE148" i="3"/>
  <c r="N148" i="5" s="1"/>
  <c r="AG146" i="3"/>
  <c r="P146" i="5" s="1"/>
  <c r="AB145" i="3"/>
  <c r="K145" i="5" s="1"/>
  <c r="AE143" i="3"/>
  <c r="N143" i="5" s="1"/>
  <c r="AG141" i="3"/>
  <c r="P141" i="5" s="1"/>
  <c r="AB140" i="3"/>
  <c r="K140" i="5" s="1"/>
  <c r="AD138" i="3"/>
  <c r="AF136" i="3"/>
  <c r="O136" i="5" s="1"/>
  <c r="AD133" i="3"/>
  <c r="M133" i="5" s="1"/>
  <c r="AF131" i="3"/>
  <c r="O131" i="5" s="1"/>
  <c r="Z130" i="3"/>
  <c r="AA130" i="3" s="1"/>
  <c r="AC128" i="3"/>
  <c r="L128" i="5" s="1"/>
  <c r="AE126" i="3"/>
  <c r="N126" i="5" s="1"/>
  <c r="Z125" i="3"/>
  <c r="AA125" i="3" s="1"/>
  <c r="AC123" i="3"/>
  <c r="L123" i="5" s="1"/>
  <c r="AE121" i="3"/>
  <c r="N121" i="5" s="1"/>
  <c r="AG119" i="3"/>
  <c r="P119" i="5" s="1"/>
  <c r="AB118" i="3"/>
  <c r="K118" i="5" s="1"/>
  <c r="AE116" i="3"/>
  <c r="Z115" i="3"/>
  <c r="AA115" i="3" s="1"/>
  <c r="AD113" i="3"/>
  <c r="M113" i="5" s="1"/>
  <c r="AF111" i="3"/>
  <c r="O111" i="5" s="1"/>
  <c r="Z110" i="3"/>
  <c r="AA110" i="3" s="1"/>
  <c r="AC108" i="3"/>
  <c r="L108" i="5" s="1"/>
  <c r="AF106" i="3"/>
  <c r="O106" i="5" s="1"/>
  <c r="Z105" i="3"/>
  <c r="AC103" i="3"/>
  <c r="L103" i="5" s="1"/>
  <c r="AE101" i="3"/>
  <c r="N101" i="5" s="1"/>
  <c r="AG99" i="3"/>
  <c r="P99" i="5" s="1"/>
  <c r="AC98" i="3"/>
  <c r="L98" i="5" s="1"/>
  <c r="AF96" i="3"/>
  <c r="O96" i="5" s="1"/>
  <c r="Z95" i="3"/>
  <c r="AA95" i="3" s="1"/>
  <c r="AD93" i="3"/>
  <c r="M93" i="5" s="1"/>
  <c r="AG91" i="3"/>
  <c r="P91" i="5" s="1"/>
  <c r="AB90" i="3"/>
  <c r="K90" i="5" s="1"/>
  <c r="AD88" i="3"/>
  <c r="M88" i="5" s="1"/>
  <c r="AF86" i="3"/>
  <c r="O86" i="5" s="1"/>
  <c r="AB85" i="3"/>
  <c r="K85" i="5" s="1"/>
  <c r="AE83" i="3"/>
  <c r="N83" i="5" s="1"/>
  <c r="Z82" i="3"/>
  <c r="AA82" i="3" s="1"/>
  <c r="AD80" i="3"/>
  <c r="M80" i="5" s="1"/>
  <c r="AF78" i="3"/>
  <c r="O78" i="5" s="1"/>
  <c r="Z77" i="3"/>
  <c r="AA77" i="3" s="1"/>
  <c r="AC75" i="3"/>
  <c r="L75" i="5" s="1"/>
  <c r="AF73" i="3"/>
  <c r="O73" i="5" s="1"/>
  <c r="AB72" i="3"/>
  <c r="K72" i="5" s="1"/>
  <c r="AF70" i="3"/>
  <c r="O70" i="5" s="1"/>
  <c r="Z69" i="3"/>
  <c r="AC67" i="3"/>
  <c r="L67" i="5" s="1"/>
  <c r="AE65" i="3"/>
  <c r="N65" i="5" s="1"/>
  <c r="AG63" i="3"/>
  <c r="P63" i="5" s="1"/>
  <c r="AB62" i="3"/>
  <c r="K62" i="5" s="1"/>
  <c r="AD60" i="3"/>
  <c r="M60" i="5" s="1"/>
  <c r="AC57" i="3"/>
  <c r="L57" i="5" s="1"/>
  <c r="AE55" i="3"/>
  <c r="Z54" i="3"/>
  <c r="AC52" i="3"/>
  <c r="L52" i="5" s="1"/>
  <c r="AE50" i="3"/>
  <c r="N50" i="5" s="1"/>
  <c r="AG48" i="3"/>
  <c r="P48" i="5" s="1"/>
  <c r="AB47" i="3"/>
  <c r="K47" i="5" s="1"/>
  <c r="AD45" i="3"/>
  <c r="M45" i="5" s="1"/>
  <c r="AG43" i="3"/>
  <c r="P43" i="5" s="1"/>
  <c r="AB42" i="3"/>
  <c r="K42" i="5" s="1"/>
  <c r="AD40" i="3"/>
  <c r="M40" i="5" s="1"/>
  <c r="Z39" i="3"/>
  <c r="AA39" i="3" s="1"/>
  <c r="AC37" i="3"/>
  <c r="L37" i="5" s="1"/>
  <c r="AF35" i="3"/>
  <c r="AE32" i="3"/>
  <c r="N32" i="5" s="1"/>
  <c r="AG30" i="3"/>
  <c r="P30" i="5" s="1"/>
  <c r="AC29" i="3"/>
  <c r="L29" i="5" s="1"/>
  <c r="AF27" i="3"/>
  <c r="O27" i="5" s="1"/>
  <c r="AB26" i="3"/>
  <c r="K26" i="5" s="1"/>
  <c r="AD24" i="3"/>
  <c r="M24" i="5" s="1"/>
  <c r="AF22" i="3"/>
  <c r="O22" i="5" s="1"/>
  <c r="AB21" i="3"/>
  <c r="K21" i="5" s="1"/>
  <c r="AD19" i="3"/>
  <c r="M19" i="5" s="1"/>
  <c r="AD16" i="3"/>
  <c r="M16" i="5" s="1"/>
  <c r="AG14" i="3"/>
  <c r="P14" i="5" s="1"/>
  <c r="AB13" i="3"/>
  <c r="K13" i="5" s="1"/>
  <c r="AF11" i="3"/>
  <c r="O11" i="5" s="1"/>
  <c r="Z10" i="3"/>
  <c r="AA10" i="3" s="1"/>
  <c r="AD8" i="3"/>
  <c r="M8" i="5" s="1"/>
  <c r="AF6" i="3"/>
  <c r="O6" i="5" s="1"/>
  <c r="Z5" i="3"/>
  <c r="AA5" i="3" s="1"/>
  <c r="AC3" i="3"/>
  <c r="L3" i="5" s="1"/>
  <c r="AE160" i="3"/>
  <c r="N160" i="5" s="1"/>
  <c r="AB87" i="3"/>
  <c r="K87" i="5" s="1"/>
  <c r="AC31" i="3"/>
  <c r="L31" i="5" s="1"/>
  <c r="AC1638" i="3"/>
  <c r="L1638" i="5" s="1"/>
  <c r="Z1658" i="3"/>
  <c r="AA1658" i="3" s="1"/>
  <c r="AC1640" i="3"/>
  <c r="L1640" i="5" s="1"/>
  <c r="AG1628" i="3"/>
  <c r="P1628" i="5" s="1"/>
  <c r="AE1653" i="3"/>
  <c r="N1653" i="5" s="1"/>
  <c r="AG1638" i="3"/>
  <c r="P1638" i="5" s="1"/>
  <c r="AE1658" i="3"/>
  <c r="N1658" i="5" s="1"/>
  <c r="AC1655" i="3"/>
  <c r="L1655" i="5" s="1"/>
  <c r="AE1637" i="3"/>
  <c r="N1637" i="5" s="1"/>
  <c r="Z1662" i="3"/>
  <c r="AA1662" i="3" s="1"/>
  <c r="Z1641" i="3"/>
  <c r="AA1641" i="3" s="1"/>
  <c r="AG1663" i="3"/>
  <c r="P1663" i="5" s="1"/>
  <c r="AE1644" i="3"/>
  <c r="N1644" i="5" s="1"/>
  <c r="AF1617" i="3"/>
  <c r="O1617" i="5" s="1"/>
  <c r="AG1647" i="3"/>
  <c r="P1647" i="5" s="1"/>
  <c r="AF1624" i="3"/>
  <c r="O1624" i="5" s="1"/>
  <c r="AE1649" i="3"/>
  <c r="N1649" i="5" s="1"/>
  <c r="AC1628" i="3"/>
  <c r="L1628" i="5" s="1"/>
  <c r="AE1654" i="3"/>
  <c r="N1654" i="5" s="1"/>
  <c r="AG1643" i="3"/>
  <c r="P1643" i="5" s="1"/>
  <c r="AE1639" i="3"/>
  <c r="N1639" i="5" s="1"/>
  <c r="AE1645" i="3"/>
  <c r="N1645" i="5" s="1"/>
  <c r="AD1657" i="3"/>
  <c r="M1657" i="5" s="1"/>
  <c r="Z1640" i="3"/>
  <c r="AA1640" i="3" s="1"/>
  <c r="AF1659" i="3"/>
  <c r="O1659" i="5" s="1"/>
  <c r="Z1642" i="3"/>
  <c r="AA1642" i="3" s="1"/>
  <c r="AC1632" i="3"/>
  <c r="L1632" i="5" s="1"/>
  <c r="AF1656" i="3"/>
  <c r="O1656" i="5" s="1"/>
  <c r="AE1640" i="3"/>
  <c r="N1640" i="5" s="1"/>
  <c r="AB1660" i="3"/>
  <c r="K1660" i="5" s="1"/>
  <c r="Z1657" i="3"/>
  <c r="AA1657" i="3" s="1"/>
  <c r="AB1639" i="3"/>
  <c r="K1639" i="5" s="1"/>
  <c r="AF1663" i="3"/>
  <c r="O1663" i="5" s="1"/>
  <c r="AF1642" i="3"/>
  <c r="O1642" i="5" s="1"/>
  <c r="AE1617" i="3"/>
  <c r="N1617" i="5" s="1"/>
  <c r="AB1646" i="3"/>
  <c r="K1646" i="5" s="1"/>
  <c r="AD1619" i="3"/>
  <c r="M1619" i="5" s="1"/>
  <c r="AD1649" i="3"/>
  <c r="M1649" i="5" s="1"/>
  <c r="AD1626" i="3"/>
  <c r="AB1651" i="3"/>
  <c r="K1651" i="5" s="1"/>
  <c r="AD1633" i="3"/>
  <c r="M1633" i="5" s="1"/>
  <c r="AB1656" i="3"/>
  <c r="K1656" i="5" s="1"/>
  <c r="AC1652" i="3"/>
  <c r="L1652" i="5" s="1"/>
  <c r="AC1659" i="3"/>
  <c r="L1659" i="5" s="1"/>
  <c r="AF1662" i="3"/>
  <c r="O1662" i="5" s="1"/>
  <c r="AB1643" i="3"/>
  <c r="K1643" i="5" s="1"/>
  <c r="AF1641" i="3"/>
  <c r="O1641" i="5" s="1"/>
  <c r="AB1661" i="3"/>
  <c r="K1661" i="5" s="1"/>
  <c r="AF1643" i="3"/>
  <c r="O1643" i="5" s="1"/>
  <c r="AF1635" i="3"/>
  <c r="O1635" i="5" s="1"/>
  <c r="AD1658" i="3"/>
  <c r="AC1642" i="3"/>
  <c r="L1642" i="5" s="1"/>
  <c r="AF1661" i="3"/>
  <c r="O1661" i="5" s="1"/>
  <c r="AF1658" i="3"/>
  <c r="O1658" i="5" s="1"/>
  <c r="AG1640" i="3"/>
  <c r="P1640" i="5" s="1"/>
  <c r="AD1617" i="3"/>
  <c r="M1617" i="5" s="1"/>
  <c r="AD1644" i="3"/>
  <c r="M1644" i="5" s="1"/>
  <c r="AC1619" i="3"/>
  <c r="L1619" i="5" s="1"/>
  <c r="AF1647" i="3"/>
  <c r="O1647" i="5" s="1"/>
  <c r="AE1624" i="3"/>
  <c r="N1624" i="5" s="1"/>
  <c r="Z1651" i="3"/>
  <c r="AA1651" i="3" s="1"/>
  <c r="AB1628" i="3"/>
  <c r="K1628" i="5" s="1"/>
  <c r="AG1652" i="3"/>
  <c r="P1652" i="5" s="1"/>
  <c r="AB1635" i="3"/>
  <c r="K1635" i="5" s="1"/>
  <c r="AG1657" i="3"/>
  <c r="P1657" i="5" s="1"/>
  <c r="AD1620" i="3"/>
  <c r="M1620" i="5" s="1"/>
  <c r="AE1655" i="3"/>
  <c r="N1655" i="5" s="1"/>
  <c r="AD1651" i="3"/>
  <c r="M1651" i="5" s="1"/>
  <c r="AG1660" i="3"/>
  <c r="P1660" i="5" s="1"/>
  <c r="AD1643" i="3"/>
  <c r="M1643" i="5" s="1"/>
  <c r="AG1662" i="3"/>
  <c r="P1662" i="5" s="1"/>
  <c r="AD1645" i="3"/>
  <c r="M1645" i="5" s="1"/>
  <c r="AB1637" i="3"/>
  <c r="K1637" i="5" s="1"/>
  <c r="AE1661" i="3"/>
  <c r="N1661" i="5" s="1"/>
  <c r="Z1644" i="3"/>
  <c r="AA1644" i="3" s="1"/>
  <c r="AD1663" i="3"/>
  <c r="M1663" i="5" s="1"/>
  <c r="AC1660" i="3"/>
  <c r="L1660" i="5" s="1"/>
  <c r="AE1642" i="3"/>
  <c r="N1642" i="5" s="1"/>
  <c r="AB1619" i="3"/>
  <c r="K1619" i="5" s="1"/>
  <c r="AE1647" i="3"/>
  <c r="N1647" i="5" s="1"/>
  <c r="AD1624" i="3"/>
  <c r="M1624" i="5" s="1"/>
  <c r="AC1649" i="3"/>
  <c r="L1649" i="5" s="1"/>
  <c r="AC1626" i="3"/>
  <c r="L1626" i="5" s="1"/>
  <c r="AF1652" i="3"/>
  <c r="O1652" i="5" s="1"/>
  <c r="AC1633" i="3"/>
  <c r="L1633" i="5" s="1"/>
  <c r="AD1654" i="3"/>
  <c r="M1654" i="5" s="1"/>
  <c r="AF1636" i="3"/>
  <c r="O1636" i="5" s="1"/>
  <c r="AE1659" i="3"/>
  <c r="N1659" i="5" s="1"/>
  <c r="AE1656" i="3"/>
  <c r="N1656" i="5" s="1"/>
  <c r="AE1646" i="3"/>
  <c r="N1646" i="5" s="1"/>
  <c r="Z1652" i="3"/>
  <c r="AA1652" i="3" s="1"/>
  <c r="AB1645" i="3"/>
  <c r="K1645" i="5" s="1"/>
  <c r="AD1618" i="3"/>
  <c r="M1618" i="5" s="1"/>
  <c r="AE1648" i="3"/>
  <c r="N1648" i="5" s="1"/>
  <c r="AF1638" i="3"/>
  <c r="O1638" i="5" s="1"/>
  <c r="AC1663" i="3"/>
  <c r="L1663" i="5" s="1"/>
  <c r="AF1645" i="3"/>
  <c r="O1645" i="5" s="1"/>
  <c r="AF1640" i="3"/>
  <c r="O1640" i="5" s="1"/>
  <c r="AG1661" i="3"/>
  <c r="P1661" i="5" s="1"/>
  <c r="AC1644" i="3"/>
  <c r="L1644" i="5" s="1"/>
  <c r="AG1620" i="3"/>
  <c r="P1620" i="5" s="1"/>
  <c r="AB1649" i="3"/>
  <c r="K1649" i="5" s="1"/>
  <c r="AB1626" i="3"/>
  <c r="K1626" i="5" s="1"/>
  <c r="AG1650" i="3"/>
  <c r="P1650" i="5" s="1"/>
  <c r="Z1628" i="3"/>
  <c r="AA1628" i="3" s="1"/>
  <c r="AC1654" i="3"/>
  <c r="L1654" i="5" s="1"/>
  <c r="Z1635" i="3"/>
  <c r="AA1635" i="3" s="1"/>
  <c r="Z1656" i="3"/>
  <c r="AA1656" i="3" s="1"/>
  <c r="AB1638" i="3"/>
  <c r="K1638" i="5" s="1"/>
  <c r="AF1628" i="3"/>
  <c r="O1628" i="5" s="1"/>
  <c r="AC1627" i="3"/>
  <c r="L1627" i="5" s="1"/>
  <c r="Z1618" i="3"/>
  <c r="AA1618" i="3" s="1"/>
  <c r="AF1646" i="3"/>
  <c r="O1646" i="5" s="1"/>
  <c r="AB1620" i="3"/>
  <c r="K1620" i="5" s="1"/>
  <c r="AF1651" i="3"/>
  <c r="O1651" i="5" s="1"/>
  <c r="AD1640" i="3"/>
  <c r="M1640" i="5" s="1"/>
  <c r="Z1617" i="3"/>
  <c r="AA1617" i="3" s="1"/>
  <c r="AB1647" i="3"/>
  <c r="K1647" i="5" s="1"/>
  <c r="AD1642" i="3"/>
  <c r="M1642" i="5" s="1"/>
  <c r="AE1663" i="3"/>
  <c r="N1663" i="5" s="1"/>
  <c r="AD1647" i="3"/>
  <c r="M1647" i="5" s="1"/>
  <c r="AC1624" i="3"/>
  <c r="L1624" i="5" s="1"/>
  <c r="AF1650" i="3"/>
  <c r="O1650" i="5" s="1"/>
  <c r="AG1627" i="3"/>
  <c r="P1627" i="5" s="1"/>
  <c r="AE1652" i="3"/>
  <c r="N1652" i="5" s="1"/>
  <c r="AB1633" i="3"/>
  <c r="K1633" i="5" s="1"/>
  <c r="AG1655" i="3"/>
  <c r="P1655" i="5" s="1"/>
  <c r="AE1636" i="3"/>
  <c r="N1636" i="5" s="1"/>
  <c r="AF1657" i="3"/>
  <c r="O1657" i="5" s="1"/>
  <c r="AC1643" i="3"/>
  <c r="L1643" i="5" s="1"/>
  <c r="AG1649" i="3"/>
  <c r="P1649" i="5" s="1"/>
  <c r="AF1627" i="3"/>
  <c r="O1627" i="5" s="1"/>
  <c r="AC1647" i="3"/>
  <c r="L1647" i="5" s="1"/>
  <c r="AC1657" i="3"/>
  <c r="L1657" i="5" s="1"/>
  <c r="AC1648" i="3"/>
  <c r="Z1627" i="3"/>
  <c r="AA1627" i="3" s="1"/>
  <c r="AD1653" i="3"/>
  <c r="M1653" i="5" s="1"/>
  <c r="AB1642" i="3"/>
  <c r="K1642" i="5" s="1"/>
  <c r="AF1618" i="3"/>
  <c r="O1618" i="5" s="1"/>
  <c r="AG1648" i="3"/>
  <c r="P1648" i="5" s="1"/>
  <c r="AB1644" i="3"/>
  <c r="K1644" i="5" s="1"/>
  <c r="AC1617" i="3"/>
  <c r="L1617" i="5" s="1"/>
  <c r="AE1650" i="3"/>
  <c r="N1650" i="5" s="1"/>
  <c r="Z1626" i="3"/>
  <c r="AA1626" i="3" s="1"/>
  <c r="AD1652" i="3"/>
  <c r="M1652" i="5" s="1"/>
  <c r="Z1633" i="3"/>
  <c r="AA1633" i="3" s="1"/>
  <c r="AB1654" i="3"/>
  <c r="K1654" i="5" s="1"/>
  <c r="AD1636" i="3"/>
  <c r="M1636" i="5" s="1"/>
  <c r="AE1657" i="3"/>
  <c r="N1657" i="5" s="1"/>
  <c r="AF1639" i="3"/>
  <c r="O1639" i="5" s="1"/>
  <c r="AD1659" i="3"/>
  <c r="M1659" i="5" s="1"/>
  <c r="Z1645" i="3"/>
  <c r="AA1645" i="3" s="1"/>
  <c r="AE1641" i="3"/>
  <c r="N1641" i="5" s="1"/>
  <c r="AF1655" i="3"/>
  <c r="O1655" i="5" s="1"/>
  <c r="AB1632" i="3"/>
  <c r="K1632" i="5" s="1"/>
  <c r="AG1632" i="3"/>
  <c r="P1632" i="5" s="1"/>
  <c r="AB1653" i="3"/>
  <c r="K1653" i="5" s="1"/>
  <c r="AG1633" i="3"/>
  <c r="P1633" i="5" s="1"/>
  <c r="AD1661" i="3"/>
  <c r="M1661" i="5" s="1"/>
  <c r="AF1648" i="3"/>
  <c r="O1648" i="5" s="1"/>
  <c r="AD1632" i="3"/>
  <c r="M1632" i="5" s="1"/>
  <c r="AF1653" i="3"/>
  <c r="O1653" i="5" s="1"/>
  <c r="AD1650" i="3"/>
  <c r="M1650" i="5" s="1"/>
  <c r="AB1624" i="3"/>
  <c r="K1624" i="5" s="1"/>
  <c r="AB1657" i="3"/>
  <c r="K1657" i="5" s="1"/>
  <c r="AB1636" i="3"/>
  <c r="K1636" i="5" s="1"/>
  <c r="Z1659" i="3"/>
  <c r="AA1659" i="3" s="1"/>
  <c r="AD1639" i="3"/>
  <c r="M1639" i="5" s="1"/>
  <c r="AB1659" i="3"/>
  <c r="K1659" i="5" s="1"/>
  <c r="Z1643" i="3"/>
  <c r="AA1643" i="3" s="1"/>
  <c r="J1643" i="5" s="1"/>
  <c r="AD1662" i="3"/>
  <c r="AG1644" i="3"/>
  <c r="P1644" i="5" s="1"/>
  <c r="AF1619" i="3"/>
  <c r="O1619" i="5" s="1"/>
  <c r="AF1649" i="3"/>
  <c r="O1649" i="5" s="1"/>
  <c r="Z1619" i="3"/>
  <c r="AA1619" i="3" s="1"/>
  <c r="J1619" i="5" s="1"/>
  <c r="AD1641" i="3"/>
  <c r="M1641" i="5" s="1"/>
  <c r="AC1658" i="3"/>
  <c r="L1658" i="5" s="1"/>
  <c r="AC1641" i="3"/>
  <c r="L1641" i="5" s="1"/>
  <c r="AF1654" i="3"/>
  <c r="O1654" i="5" s="1"/>
  <c r="AE1635" i="3"/>
  <c r="N1635" i="5" s="1"/>
  <c r="AB1663" i="3"/>
  <c r="K1663" i="5" s="1"/>
  <c r="AB1650" i="3"/>
  <c r="K1650" i="5" s="1"/>
  <c r="AG1635" i="3"/>
  <c r="P1635" i="5" s="1"/>
  <c r="AB1655" i="3"/>
  <c r="K1655" i="5" s="1"/>
  <c r="AB1652" i="3"/>
  <c r="K1652" i="5" s="1"/>
  <c r="AE1627" i="3"/>
  <c r="N1627" i="5" s="1"/>
  <c r="AG1658" i="3"/>
  <c r="P1658" i="5" s="1"/>
  <c r="AF1637" i="3"/>
  <c r="O1637" i="5" s="1"/>
  <c r="AE1660" i="3"/>
  <c r="N1660" i="5" s="1"/>
  <c r="AB1641" i="3"/>
  <c r="K1641" i="5" s="1"/>
  <c r="AF1660" i="3"/>
  <c r="O1660" i="5" s="1"/>
  <c r="AF1644" i="3"/>
  <c r="O1644" i="5" s="1"/>
  <c r="AG1617" i="3"/>
  <c r="P1617" i="5" s="1"/>
  <c r="AD1646" i="3"/>
  <c r="M1646" i="5" s="1"/>
  <c r="AG1624" i="3"/>
  <c r="P1624" i="5" s="1"/>
  <c r="AC1651" i="3"/>
  <c r="L1651" i="5" s="1"/>
  <c r="AC1650" i="3"/>
  <c r="L1650" i="5" s="1"/>
  <c r="AC1636" i="3"/>
  <c r="L1636" i="5" s="1"/>
  <c r="AF1620" i="3"/>
  <c r="O1620" i="5" s="1"/>
  <c r="AB1648" i="3"/>
  <c r="K1648" i="5" s="1"/>
  <c r="AG1636" i="3"/>
  <c r="P1636" i="5" s="1"/>
  <c r="AC1656" i="3"/>
  <c r="L1656" i="5" s="1"/>
  <c r="AE1638" i="3"/>
  <c r="N1638" i="5" s="1"/>
  <c r="AB1627" i="3"/>
  <c r="K1627" i="5" s="1"/>
  <c r="AG1651" i="3"/>
  <c r="P1651" i="5" s="1"/>
  <c r="AC1637" i="3"/>
  <c r="L1637" i="5" s="1"/>
  <c r="AG1656" i="3"/>
  <c r="P1656" i="5" s="1"/>
  <c r="AG1653" i="3"/>
  <c r="P1653" i="5" s="1"/>
  <c r="AF1632" i="3"/>
  <c r="O1632" i="5" s="1"/>
  <c r="AD1660" i="3"/>
  <c r="M1660" i="5" s="1"/>
  <c r="AC1639" i="3"/>
  <c r="L1639" i="5" s="1"/>
  <c r="AB1662" i="3"/>
  <c r="K1662" i="5" s="1"/>
  <c r="AG1642" i="3"/>
  <c r="P1642" i="5" s="1"/>
  <c r="AC1662" i="3"/>
  <c r="L1662" i="5" s="1"/>
  <c r="AC1646" i="3"/>
  <c r="L1646" i="5" s="1"/>
  <c r="AE1619" i="3"/>
  <c r="N1619" i="5" s="1"/>
  <c r="Z1648" i="3"/>
  <c r="AA1648" i="3" s="1"/>
  <c r="AE1626" i="3"/>
  <c r="N1626" i="5" s="1"/>
  <c r="Z1653" i="3"/>
  <c r="AA1653" i="3" s="1"/>
  <c r="AG1645" i="3"/>
  <c r="P1645" i="5" s="1"/>
  <c r="AE1662" i="3"/>
  <c r="N1662" i="5" s="1"/>
  <c r="AD1655" i="3"/>
  <c r="M1655" i="5" s="1"/>
  <c r="AG1637" i="3"/>
  <c r="P1637" i="5" s="1"/>
  <c r="J1426" i="5"/>
  <c r="I1160" i="5"/>
  <c r="I1611" i="5"/>
  <c r="I1539" i="5"/>
  <c r="I1363" i="5"/>
  <c r="I577" i="5"/>
  <c r="I930" i="5"/>
  <c r="I559" i="5"/>
  <c r="I1498" i="5"/>
  <c r="I1582" i="5"/>
  <c r="I1079" i="5"/>
  <c r="J1620" i="5"/>
  <c r="J1538" i="5"/>
  <c r="I639" i="5"/>
  <c r="I1341" i="5"/>
  <c r="I1421" i="5"/>
  <c r="AA1678" i="3"/>
  <c r="AA1677" i="3"/>
  <c r="J1498" i="5"/>
  <c r="J1583" i="5"/>
  <c r="I1583" i="5"/>
  <c r="I1620" i="5"/>
  <c r="I1497" i="5"/>
  <c r="K1441" i="5"/>
  <c r="P1380" i="5"/>
  <c r="N1422" i="5"/>
  <c r="O1390" i="5"/>
  <c r="P1479" i="5"/>
  <c r="K1409" i="5"/>
  <c r="K1389" i="5"/>
  <c r="M1486" i="5"/>
  <c r="K1605" i="5"/>
  <c r="K1448" i="5"/>
  <c r="M1463" i="5"/>
  <c r="P1394" i="5"/>
  <c r="N1519" i="5"/>
  <c r="L1563" i="5"/>
  <c r="N1461" i="5"/>
  <c r="M1419" i="5"/>
  <c r="O1504" i="5"/>
  <c r="K1427" i="5"/>
  <c r="N1456" i="5"/>
  <c r="M1399" i="5"/>
  <c r="N1497" i="5"/>
  <c r="P1518" i="5"/>
  <c r="M1382" i="5"/>
  <c r="P1428" i="5"/>
  <c r="N1454" i="5"/>
  <c r="P1494" i="5"/>
  <c r="L1458" i="5"/>
  <c r="N1451" i="5"/>
  <c r="L1465" i="5"/>
  <c r="N1474" i="5"/>
  <c r="K1456" i="5"/>
  <c r="M1515" i="5"/>
  <c r="O1442" i="5"/>
  <c r="K1613" i="5"/>
  <c r="M1381" i="5"/>
  <c r="O1511" i="5"/>
  <c r="K1429" i="5"/>
  <c r="N1410" i="5"/>
  <c r="O1499" i="5"/>
  <c r="O1523" i="5"/>
  <c r="L1517" i="5"/>
  <c r="N1485" i="5"/>
  <c r="O1436" i="5"/>
  <c r="L1621" i="5"/>
  <c r="M1627" i="5"/>
  <c r="L1450" i="5"/>
  <c r="P1454" i="5"/>
  <c r="P1395" i="5"/>
  <c r="N1504" i="5"/>
  <c r="K1470" i="5"/>
  <c r="N1508" i="5"/>
  <c r="N1470" i="5"/>
  <c r="M1438" i="5"/>
  <c r="P1497" i="5"/>
  <c r="O1531" i="5"/>
  <c r="N1591" i="5"/>
  <c r="O1402" i="5"/>
  <c r="P1447" i="5"/>
  <c r="L1466" i="5"/>
  <c r="K1421" i="5"/>
  <c r="P1471" i="5"/>
  <c r="P1488" i="5"/>
  <c r="O1502" i="5"/>
  <c r="P1526" i="5"/>
  <c r="K1515" i="5"/>
  <c r="P1408" i="5"/>
  <c r="M1485" i="5"/>
  <c r="K1381" i="5"/>
  <c r="O1425" i="5"/>
  <c r="K1384" i="5"/>
  <c r="P1606" i="5"/>
  <c r="N1511" i="5"/>
  <c r="K1595" i="5"/>
  <c r="N1427" i="5"/>
  <c r="N1564" i="5"/>
  <c r="K1573" i="5"/>
  <c r="L1583" i="5"/>
  <c r="K1518" i="5"/>
  <c r="M1385" i="5"/>
  <c r="N1491" i="5"/>
  <c r="M1388" i="5"/>
  <c r="M1417" i="5"/>
  <c r="N1442" i="5"/>
  <c r="P1474" i="5"/>
  <c r="O1518" i="5"/>
  <c r="O1481" i="5"/>
  <c r="L1429" i="5"/>
  <c r="O1419" i="5"/>
  <c r="P1550" i="5"/>
  <c r="L1452" i="5"/>
  <c r="O1545" i="5"/>
  <c r="L1515" i="5"/>
  <c r="L1527" i="5"/>
  <c r="K1434" i="5"/>
  <c r="O1496" i="5"/>
  <c r="M1444" i="5"/>
  <c r="K1392" i="5"/>
  <c r="M1559" i="5"/>
  <c r="M1427" i="5"/>
  <c r="P1420" i="5"/>
  <c r="K1520" i="5"/>
  <c r="L1566" i="5"/>
  <c r="O1480" i="5"/>
  <c r="AF1688" i="3"/>
  <c r="AG1666" i="3"/>
  <c r="N1643" i="5"/>
  <c r="K1623" i="5"/>
  <c r="AD1668" i="3"/>
  <c r="AC1678" i="3"/>
  <c r="AE1681" i="3"/>
  <c r="AF1669" i="3"/>
  <c r="AE1669" i="3"/>
  <c r="AG1672" i="3"/>
  <c r="AD1674" i="3"/>
  <c r="AG1680" i="3"/>
  <c r="M1637" i="5"/>
  <c r="AB1682" i="3"/>
  <c r="P1560" i="5"/>
  <c r="AC1667" i="3"/>
  <c r="O1572" i="5"/>
  <c r="K1552" i="5"/>
  <c r="K1545" i="5"/>
  <c r="P1524" i="5"/>
  <c r="P1597" i="5"/>
  <c r="M1553" i="5"/>
  <c r="M1626" i="5"/>
  <c r="Z1689" i="3"/>
  <c r="M1573" i="5"/>
  <c r="P1552" i="5"/>
  <c r="K1556" i="5"/>
  <c r="Z1687" i="3"/>
  <c r="AB1665" i="3"/>
  <c r="AE1688" i="3"/>
  <c r="AF1666" i="3"/>
  <c r="AG1676" i="3"/>
  <c r="AG1679" i="3"/>
  <c r="AG1689" i="3"/>
  <c r="Z1668" i="3"/>
  <c r="AF1689" i="3"/>
  <c r="AG1667" i="3"/>
  <c r="AB1671" i="3"/>
  <c r="AF1672" i="3"/>
  <c r="AB1679" i="3"/>
  <c r="AD1680" i="3"/>
  <c r="N1601" i="5"/>
  <c r="O1538" i="5"/>
  <c r="L1591" i="5"/>
  <c r="L1584" i="5"/>
  <c r="M1543" i="5"/>
  <c r="K1523" i="5"/>
  <c r="AC1682" i="3"/>
  <c r="M1531" i="5"/>
  <c r="M1607" i="5"/>
  <c r="K1587" i="5"/>
  <c r="P1566" i="5"/>
  <c r="L1546" i="5"/>
  <c r="O1623" i="5"/>
  <c r="M1580" i="5"/>
  <c r="L1539" i="5"/>
  <c r="AG1678" i="3"/>
  <c r="O1593" i="5"/>
  <c r="O1571" i="5"/>
  <c r="AD1687" i="3"/>
  <c r="O1616" i="5"/>
  <c r="L1595" i="5"/>
  <c r="P1609" i="5"/>
  <c r="P1589" i="5"/>
  <c r="AC1685" i="3"/>
  <c r="AG1686" i="3"/>
  <c r="Z1665" i="3"/>
  <c r="AB1675" i="3"/>
  <c r="P1654" i="5"/>
  <c r="P1634" i="5"/>
  <c r="AB1678" i="3"/>
  <c r="M1656" i="5"/>
  <c r="AB1688" i="3"/>
  <c r="AC1666" i="3"/>
  <c r="Z1688" i="3"/>
  <c r="AB1666" i="3"/>
  <c r="AE1689" i="3"/>
  <c r="AD1669" i="3"/>
  <c r="Z1671" i="3"/>
  <c r="O1630" i="5"/>
  <c r="AE1677" i="3"/>
  <c r="AF1678" i="3"/>
  <c r="M1557" i="5"/>
  <c r="K1537" i="5"/>
  <c r="N1589" i="5"/>
  <c r="O1548" i="5"/>
  <c r="P1602" i="5"/>
  <c r="L1562" i="5"/>
  <c r="O1541" i="5"/>
  <c r="AD1682" i="3"/>
  <c r="P1615" i="5"/>
  <c r="K1574" i="5"/>
  <c r="AF1675" i="3"/>
  <c r="O1529" i="5"/>
  <c r="L1541" i="5"/>
  <c r="O1634" i="5"/>
  <c r="K1565" i="5"/>
  <c r="N1522" i="5"/>
  <c r="P1621" i="5"/>
  <c r="O1600" i="5"/>
  <c r="AC1672" i="3"/>
  <c r="M1613" i="5"/>
  <c r="K1529" i="5"/>
  <c r="AF1670" i="3"/>
  <c r="N1593" i="5"/>
  <c r="O1552" i="5"/>
  <c r="M1511" i="5"/>
  <c r="P1487" i="5"/>
  <c r="P1467" i="5"/>
  <c r="N1447" i="5"/>
  <c r="AF1683" i="3"/>
  <c r="AB1685" i="3"/>
  <c r="AD1673" i="3"/>
  <c r="AF1676" i="3"/>
  <c r="AD1686" i="3"/>
  <c r="AE1664" i="3"/>
  <c r="AC1686" i="3"/>
  <c r="AD1664" i="3"/>
  <c r="AG1687" i="3"/>
  <c r="AF1667" i="3"/>
  <c r="AD1689" i="3"/>
  <c r="AC1669" i="3"/>
  <c r="Z1676" i="3"/>
  <c r="AB1677" i="3"/>
  <c r="L1635" i="5"/>
  <c r="L1576" i="5"/>
  <c r="M1535" i="5"/>
  <c r="N1567" i="5"/>
  <c r="O1526" i="5"/>
  <c r="L1601" i="5"/>
  <c r="AG1675" i="3"/>
  <c r="AD1665" i="3"/>
  <c r="P1568" i="5"/>
  <c r="L1548" i="5"/>
  <c r="M1602" i="5"/>
  <c r="N1539" i="5"/>
  <c r="L1630" i="5"/>
  <c r="O1583" i="5"/>
  <c r="P1542" i="5"/>
  <c r="K1536" i="5"/>
  <c r="P1611" i="5"/>
  <c r="L1590" i="5"/>
  <c r="N1628" i="5"/>
  <c r="Z1682" i="3"/>
  <c r="AE1683" i="3"/>
  <c r="AF1671" i="3"/>
  <c r="M1631" i="5"/>
  <c r="Z1675" i="3"/>
  <c r="AG1684" i="3"/>
  <c r="AF1684" i="3"/>
  <c r="AB1686" i="3"/>
  <c r="Z1666" i="3"/>
  <c r="AF1687" i="3"/>
  <c r="AE1667" i="3"/>
  <c r="AC1674" i="3"/>
  <c r="AE1675" i="3"/>
  <c r="AE1685" i="3"/>
  <c r="L1545" i="5"/>
  <c r="N1622" i="5"/>
  <c r="M1579" i="5"/>
  <c r="P1558" i="5"/>
  <c r="M1538" i="5"/>
  <c r="AE1665" i="3"/>
  <c r="O1570" i="5"/>
  <c r="K1609" i="5"/>
  <c r="M1587" i="5"/>
  <c r="M1558" i="5"/>
  <c r="M1536" i="5"/>
  <c r="K1582" i="5"/>
  <c r="K1541" i="5"/>
  <c r="AB1689" i="3"/>
  <c r="O1554" i="5"/>
  <c r="M1534" i="5"/>
  <c r="N1588" i="5"/>
  <c r="N1566" i="5"/>
  <c r="AC1680" i="3"/>
  <c r="AG1681" i="3"/>
  <c r="Z1670" i="3"/>
  <c r="O1629" i="5"/>
  <c r="AC1673" i="3"/>
  <c r="AB1683" i="3"/>
  <c r="Z1683" i="3"/>
  <c r="AE1684" i="3"/>
  <c r="AC1664" i="3"/>
  <c r="Z1686" i="3"/>
  <c r="AG1665" i="3"/>
  <c r="AE1672" i="3"/>
  <c r="AG1673" i="3"/>
  <c r="AC1677" i="3"/>
  <c r="P1572" i="5"/>
  <c r="L1552" i="5"/>
  <c r="M1584" i="5"/>
  <c r="L1609" i="5"/>
  <c r="L1589" i="5"/>
  <c r="P1544" i="5"/>
  <c r="N1524" i="5"/>
  <c r="K1622" i="5"/>
  <c r="N1597" i="5"/>
  <c r="P1600" i="5"/>
  <c r="N1580" i="5"/>
  <c r="Z1679" i="3"/>
  <c r="N1595" i="5"/>
  <c r="N1573" i="5"/>
  <c r="O1532" i="5"/>
  <c r="O1608" i="5"/>
  <c r="P1586" i="5"/>
  <c r="K1610" i="5"/>
  <c r="AE1678" i="3"/>
  <c r="AB1680" i="3"/>
  <c r="M1658" i="5"/>
  <c r="AC1668" i="3"/>
  <c r="L1648" i="5"/>
  <c r="AE1671" i="3"/>
  <c r="AD1681" i="3"/>
  <c r="AC1681" i="3"/>
  <c r="AG1682" i="3"/>
  <c r="AD1684" i="3"/>
  <c r="AB1664" i="3"/>
  <c r="P1623" i="5"/>
  <c r="AG1670" i="3"/>
  <c r="AB1672" i="3"/>
  <c r="AG1668" i="3"/>
  <c r="N1550" i="5"/>
  <c r="L1530" i="5"/>
  <c r="L1596" i="5"/>
  <c r="P1607" i="5"/>
  <c r="N1587" i="5"/>
  <c r="L1567" i="5"/>
  <c r="L1631" i="5"/>
  <c r="O1563" i="5"/>
  <c r="P1595" i="5"/>
  <c r="N1575" i="5"/>
  <c r="P1578" i="5"/>
  <c r="L1558" i="5"/>
  <c r="AD1672" i="3"/>
  <c r="P1593" i="5"/>
  <c r="L1551" i="5"/>
  <c r="O1633" i="5"/>
  <c r="AD1675" i="3"/>
  <c r="AD1678" i="3"/>
  <c r="AD1688" i="3"/>
  <c r="AE1666" i="3"/>
  <c r="AG1669" i="3"/>
  <c r="AF1679" i="3"/>
  <c r="AE1679" i="3"/>
  <c r="AB1681" i="3"/>
  <c r="AF1682" i="3"/>
  <c r="AC1689" i="3"/>
  <c r="AB1669" i="3"/>
  <c r="AD1670" i="3"/>
  <c r="M1591" i="5"/>
  <c r="O1622" i="5"/>
  <c r="M1601" i="5"/>
  <c r="Z1684" i="3"/>
  <c r="N1594" i="5"/>
  <c r="L1574" i="5"/>
  <c r="O1553" i="5"/>
  <c r="M1533" i="5"/>
  <c r="K1606" i="5"/>
  <c r="P1585" i="5"/>
  <c r="N1565" i="5"/>
  <c r="P1573" i="5"/>
  <c r="L1553" i="5"/>
  <c r="N1556" i="5"/>
  <c r="N1534" i="5"/>
  <c r="N1613" i="5"/>
  <c r="K1570" i="5"/>
  <c r="N1549" i="5"/>
  <c r="P1629" i="5"/>
  <c r="N1633" i="5"/>
  <c r="K1544" i="5"/>
  <c r="Z1672" i="3"/>
  <c r="AE1673" i="3"/>
  <c r="L1653" i="5"/>
  <c r="AD1683" i="3"/>
  <c r="AE1686" i="3"/>
  <c r="AD1666" i="3"/>
  <c r="AG1674" i="3"/>
  <c r="K1631" i="5"/>
  <c r="AF1674" i="3"/>
  <c r="AG1677" i="3"/>
  <c r="AC1679" i="3"/>
  <c r="AG1685" i="3"/>
  <c r="AF1665" i="3"/>
  <c r="AB1687" i="3"/>
  <c r="Z1667" i="3"/>
  <c r="L1645" i="5"/>
  <c r="K1608" i="5"/>
  <c r="K1525" i="5"/>
  <c r="L1614" i="5"/>
  <c r="P1570" i="5"/>
  <c r="O1602" i="5"/>
  <c r="K1538" i="5"/>
  <c r="AB1674" i="3"/>
  <c r="P1613" i="5"/>
  <c r="P1549" i="5"/>
  <c r="AE1680" i="3"/>
  <c r="K1617" i="5"/>
  <c r="P1608" i="5"/>
  <c r="O1588" i="5"/>
  <c r="O1566" i="5"/>
  <c r="AC1670" i="3"/>
  <c r="P1646" i="5"/>
  <c r="AG1671" i="3"/>
  <c r="N1651" i="5"/>
  <c r="AF1681" i="3"/>
  <c r="Z1685" i="3"/>
  <c r="AF1664" i="3"/>
  <c r="AB1673" i="3"/>
  <c r="M1629" i="5"/>
  <c r="Z1673" i="3"/>
  <c r="AC1676" i="3"/>
  <c r="AF1677" i="3"/>
  <c r="AC1684" i="3"/>
  <c r="Z1664" i="3"/>
  <c r="AD1685" i="3"/>
  <c r="AC1665" i="3"/>
  <c r="M1628" i="5"/>
  <c r="L1586" i="5"/>
  <c r="M1596" i="5"/>
  <c r="K1576" i="5"/>
  <c r="L1535" i="5"/>
  <c r="M1589" i="5"/>
  <c r="K1569" i="5"/>
  <c r="L1528" i="5"/>
  <c r="N1620" i="5"/>
  <c r="M1577" i="5"/>
  <c r="K1548" i="5"/>
  <c r="Z1674" i="3"/>
  <c r="M1615" i="5"/>
  <c r="M1551" i="5"/>
  <c r="K1524" i="5"/>
  <c r="M1600" i="5"/>
  <c r="K1580" i="5"/>
  <c r="N1559" i="5"/>
  <c r="Z1669" i="3"/>
  <c r="AE1668" i="3"/>
  <c r="AB1670" i="3"/>
  <c r="Z1680" i="3"/>
  <c r="AC1683" i="3"/>
  <c r="AD1671" i="3"/>
  <c r="AC1671" i="3"/>
  <c r="AE1674" i="3"/>
  <c r="AB1676" i="3"/>
  <c r="AE1682" i="3"/>
  <c r="M1662" i="5"/>
  <c r="AG1683" i="3"/>
  <c r="P1604" i="5"/>
  <c r="N1562" i="5"/>
  <c r="AB1684" i="3"/>
  <c r="K1616" i="5"/>
  <c r="O1594" i="5"/>
  <c r="M1574" i="5"/>
  <c r="N1533" i="5"/>
  <c r="M1609" i="5"/>
  <c r="O1587" i="5"/>
  <c r="M1567" i="5"/>
  <c r="N1599" i="5"/>
  <c r="P1534" i="5"/>
  <c r="L1587" i="5"/>
  <c r="O1613" i="5"/>
  <c r="O1527" i="5"/>
  <c r="K1630" i="5"/>
  <c r="AF1673" i="3"/>
  <c r="AD1667" i="3"/>
  <c r="N1578" i="5"/>
  <c r="M1566" i="5"/>
  <c r="N1581" i="5"/>
  <c r="L1559" i="5"/>
  <c r="M1532" i="5"/>
  <c r="M1496" i="5"/>
  <c r="O1474" i="5"/>
  <c r="P1492" i="5"/>
  <c r="K1471" i="5"/>
  <c r="L1430" i="5"/>
  <c r="N1408" i="5"/>
  <c r="K1504" i="5"/>
  <c r="O1482" i="5"/>
  <c r="O1460" i="5"/>
  <c r="P1584" i="5"/>
  <c r="P1512" i="5"/>
  <c r="N1492" i="5"/>
  <c r="O1406" i="5"/>
  <c r="P1495" i="5"/>
  <c r="M1505" i="5"/>
  <c r="M1465" i="5"/>
  <c r="K1445" i="5"/>
  <c r="N1503" i="5"/>
  <c r="K1482" i="5"/>
  <c r="N1441" i="5"/>
  <c r="M1503" i="5"/>
  <c r="L1480" i="5"/>
  <c r="N1458" i="5"/>
  <c r="K1401" i="5"/>
  <c r="N1579" i="5"/>
  <c r="P1618" i="5"/>
  <c r="N1629" i="5"/>
  <c r="O1408" i="5"/>
  <c r="K1449" i="5"/>
  <c r="O1438" i="5"/>
  <c r="P1490" i="5"/>
  <c r="K1469" i="5"/>
  <c r="N1426" i="5"/>
  <c r="K1474" i="5"/>
  <c r="O1503" i="5"/>
  <c r="K1423" i="5"/>
  <c r="K1403" i="5"/>
  <c r="M1480" i="5"/>
  <c r="K1460" i="5"/>
  <c r="P1439" i="5"/>
  <c r="P1528" i="5"/>
  <c r="O1501" i="5"/>
  <c r="L1436" i="5"/>
  <c r="N1414" i="5"/>
  <c r="P1562" i="5"/>
  <c r="AD1676" i="3"/>
  <c r="AG1688" i="3"/>
  <c r="O1559" i="5"/>
  <c r="O1625" i="5"/>
  <c r="L1561" i="5"/>
  <c r="O1606" i="5"/>
  <c r="K1578" i="5"/>
  <c r="O1522" i="5"/>
  <c r="L1449" i="5"/>
  <c r="L1511" i="5"/>
  <c r="M1489" i="5"/>
  <c r="M1447" i="5"/>
  <c r="O1403" i="5"/>
  <c r="N1457" i="5"/>
  <c r="L1415" i="5"/>
  <c r="K1395" i="5"/>
  <c r="K1509" i="5"/>
  <c r="M1467" i="5"/>
  <c r="M1492" i="5"/>
  <c r="M1450" i="5"/>
  <c r="K1408" i="5"/>
  <c r="L1388" i="5"/>
  <c r="N1401" i="5"/>
  <c r="K1438" i="5"/>
  <c r="K1500" i="5"/>
  <c r="O1506" i="5"/>
  <c r="P1614" i="5"/>
  <c r="O1491" i="5"/>
  <c r="AC1675" i="3"/>
  <c r="AF1668" i="3"/>
  <c r="N1538" i="5"/>
  <c r="M1576" i="5"/>
  <c r="K1532" i="5"/>
  <c r="N1518" i="5"/>
  <c r="N1469" i="5"/>
  <c r="L1588" i="5"/>
  <c r="M1509" i="5"/>
  <c r="O1487" i="5"/>
  <c r="P1519" i="5"/>
  <c r="P1455" i="5"/>
  <c r="N1393" i="5"/>
  <c r="L1543" i="5"/>
  <c r="O1465" i="5"/>
  <c r="P1421" i="5"/>
  <c r="M1521" i="5"/>
  <c r="L1460" i="5"/>
  <c r="N1394" i="5"/>
  <c r="N1498" i="5"/>
  <c r="AB1667" i="3"/>
  <c r="P1554" i="5"/>
  <c r="N1554" i="5"/>
  <c r="N1608" i="5"/>
  <c r="O1574" i="5"/>
  <c r="M1552" i="5"/>
  <c r="P1423" i="5"/>
  <c r="P1574" i="5"/>
  <c r="K1486" i="5"/>
  <c r="L1464" i="5"/>
  <c r="L1518" i="5"/>
  <c r="P1411" i="5"/>
  <c r="N1537" i="5"/>
  <c r="M1519" i="5"/>
  <c r="P1498" i="5"/>
  <c r="P1458" i="5"/>
  <c r="L1418" i="5"/>
  <c r="K1497" i="5"/>
  <c r="O1414" i="5"/>
  <c r="M1495" i="5"/>
  <c r="O1451" i="5"/>
  <c r="K1480" i="5"/>
  <c r="M1458" i="5"/>
  <c r="P1437" i="5"/>
  <c r="K1416" i="5"/>
  <c r="L1394" i="5"/>
  <c r="N1466" i="5"/>
  <c r="AF1686" i="3"/>
  <c r="AD1679" i="3"/>
  <c r="L1560" i="5"/>
  <c r="K1539" i="5"/>
  <c r="L1605" i="5"/>
  <c r="P1545" i="5"/>
  <c r="O1528" i="5"/>
  <c r="L1513" i="5"/>
  <c r="L1486" i="5"/>
  <c r="L1555" i="5"/>
  <c r="N1462" i="5"/>
  <c r="N1420" i="5"/>
  <c r="O1398" i="5"/>
  <c r="M1516" i="5"/>
  <c r="K1496" i="5"/>
  <c r="N1482" i="5"/>
  <c r="N1418" i="5"/>
  <c r="M1542" i="5"/>
  <c r="L1507" i="5"/>
  <c r="L1445" i="5"/>
  <c r="K1383" i="5"/>
  <c r="P1517" i="5"/>
  <c r="K1457" i="5"/>
  <c r="O1517" i="5"/>
  <c r="N1495" i="5"/>
  <c r="O1493" i="5"/>
  <c r="K1436" i="5"/>
  <c r="P1392" i="5"/>
  <c r="O1546" i="5"/>
  <c r="AG1664" i="3"/>
  <c r="O1539" i="5"/>
  <c r="N1603" i="5"/>
  <c r="AF1685" i="3"/>
  <c r="O1596" i="5"/>
  <c r="L1571" i="5"/>
  <c r="L1623" i="5"/>
  <c r="O1462" i="5"/>
  <c r="O1440" i="5"/>
  <c r="O1420" i="5"/>
  <c r="L1504" i="5"/>
  <c r="P1482" i="5"/>
  <c r="P1460" i="5"/>
  <c r="M1494" i="5"/>
  <c r="M1408" i="5"/>
  <c r="N1388" i="5"/>
  <c r="P1480" i="5"/>
  <c r="N1460" i="5"/>
  <c r="P1416" i="5"/>
  <c r="N1381" i="5"/>
  <c r="P1434" i="5"/>
  <c r="P1414" i="5"/>
  <c r="P1493" i="5"/>
  <c r="K1472" i="5"/>
  <c r="P1451" i="5"/>
  <c r="L1411" i="5"/>
  <c r="K1485" i="5"/>
  <c r="L1533" i="5"/>
  <c r="P1502" i="5"/>
  <c r="N1572" i="5"/>
  <c r="AF1680" i="3"/>
  <c r="L1534" i="5"/>
  <c r="AD1677" i="3"/>
  <c r="N1569" i="5"/>
  <c r="L1547" i="5"/>
  <c r="P1507" i="5"/>
  <c r="K1397" i="5"/>
  <c r="L1532" i="5"/>
  <c r="P1438" i="5"/>
  <c r="K1417" i="5"/>
  <c r="L1395" i="5"/>
  <c r="O1492" i="5"/>
  <c r="M1428" i="5"/>
  <c r="P1406" i="5"/>
  <c r="P1386" i="5"/>
  <c r="P1521" i="5"/>
  <c r="O1500" i="5"/>
  <c r="P1436" i="5"/>
  <c r="K1415" i="5"/>
  <c r="N1530" i="5"/>
  <c r="P1463" i="5"/>
  <c r="P1441" i="5"/>
  <c r="K1393" i="5"/>
  <c r="K1433" i="5"/>
  <c r="L1512" i="5"/>
  <c r="K1450" i="5"/>
  <c r="K1512" i="5"/>
  <c r="N1446" i="5"/>
  <c r="O1520" i="5"/>
  <c r="P1539" i="5"/>
  <c r="M1483" i="5"/>
  <c r="K1501" i="5"/>
  <c r="K1439" i="5"/>
  <c r="AC1688" i="3"/>
  <c r="Z1681" i="3"/>
  <c r="O1567" i="5"/>
  <c r="N1615" i="5"/>
  <c r="P1567" i="5"/>
  <c r="P1543" i="5"/>
  <c r="K1437" i="5"/>
  <c r="M1415" i="5"/>
  <c r="K1511" i="5"/>
  <c r="K1499" i="5"/>
  <c r="M1393" i="5"/>
  <c r="M1512" i="5"/>
  <c r="L1472" i="5"/>
  <c r="M1431" i="5"/>
  <c r="P1427" i="5"/>
  <c r="N1488" i="5"/>
  <c r="AE1676" i="3"/>
  <c r="AE1687" i="3"/>
  <c r="N1551" i="5"/>
  <c r="L1580" i="5"/>
  <c r="N1512" i="5"/>
  <c r="P1538" i="5"/>
  <c r="K1476" i="5"/>
  <c r="K1432" i="5"/>
  <c r="N1390" i="5"/>
  <c r="L1410" i="5"/>
  <c r="P1505" i="5"/>
  <c r="M1484" i="5"/>
  <c r="M1462" i="5"/>
  <c r="P1601" i="5"/>
  <c r="L1494" i="5"/>
  <c r="N1450" i="5"/>
  <c r="L1408" i="5"/>
  <c r="AE1670" i="3"/>
  <c r="N1455" i="5"/>
  <c r="K1487" i="5"/>
  <c r="N1541" i="5"/>
  <c r="L1505" i="5"/>
  <c r="O1540" i="5"/>
  <c r="M1446" i="5"/>
  <c r="M1424" i="5"/>
  <c r="O1382" i="5"/>
  <c r="AC1687" i="3"/>
  <c r="K1493" i="5"/>
  <c r="K1473" i="5"/>
  <c r="N1496" i="5"/>
  <c r="M1593" i="5"/>
  <c r="O1454" i="5"/>
  <c r="L1422" i="5"/>
  <c r="M1493" i="5"/>
  <c r="N1439" i="5"/>
  <c r="K1490" i="5"/>
  <c r="O1424" i="5"/>
  <c r="P1551" i="5"/>
  <c r="P1443" i="5"/>
  <c r="P1413" i="5"/>
  <c r="K1597" i="5"/>
  <c r="P1383" i="5"/>
  <c r="K1394" i="5"/>
  <c r="M1466" i="5"/>
  <c r="N1402" i="5"/>
  <c r="O1386" i="5"/>
  <c r="L1493" i="5"/>
  <c r="M1422" i="5"/>
  <c r="K1426" i="5"/>
  <c r="P1475" i="5"/>
  <c r="N1445" i="5"/>
  <c r="AB1668" i="3"/>
  <c r="I864" i="5"/>
  <c r="I1352" i="5"/>
  <c r="I618" i="5"/>
  <c r="I788" i="5"/>
  <c r="I566" i="5"/>
  <c r="I1212" i="5"/>
  <c r="J1340" i="5"/>
  <c r="I565" i="5"/>
  <c r="I1366" i="5"/>
  <c r="I880" i="5"/>
  <c r="I787" i="5"/>
  <c r="I1148" i="5"/>
  <c r="I400" i="5"/>
  <c r="I1173" i="5"/>
  <c r="O5" i="5"/>
  <c r="L8" i="5"/>
  <c r="L556" i="5"/>
  <c r="K304" i="5"/>
  <c r="P112" i="5"/>
  <c r="L124" i="5"/>
  <c r="P60" i="5"/>
  <c r="L91" i="5"/>
  <c r="L294" i="5"/>
  <c r="M14" i="5"/>
  <c r="N299" i="5"/>
  <c r="M284" i="5"/>
  <c r="L28" i="5"/>
  <c r="L48" i="5"/>
  <c r="N55" i="5"/>
  <c r="K323" i="5"/>
  <c r="O157" i="5"/>
  <c r="O278" i="5"/>
  <c r="K449" i="5"/>
  <c r="N165" i="5"/>
  <c r="L117" i="5"/>
  <c r="M144" i="5"/>
  <c r="O284" i="5"/>
  <c r="O217" i="5"/>
  <c r="L92" i="5"/>
  <c r="L17" i="5"/>
  <c r="N102" i="5"/>
  <c r="M12" i="5"/>
  <c r="M74" i="5"/>
  <c r="K29" i="5"/>
  <c r="L220" i="5"/>
  <c r="M207" i="5"/>
  <c r="K336" i="5"/>
  <c r="L133" i="5"/>
  <c r="K316" i="5"/>
  <c r="P178" i="5"/>
  <c r="K60" i="5"/>
  <c r="O104" i="5"/>
  <c r="K69" i="5"/>
  <c r="N98" i="5"/>
  <c r="O367" i="5"/>
  <c r="P284" i="5"/>
  <c r="O381" i="5"/>
  <c r="L325" i="5"/>
  <c r="K233" i="5"/>
  <c r="M514" i="5"/>
  <c r="P122" i="5"/>
  <c r="L185" i="5"/>
  <c r="N88" i="5"/>
  <c r="M138" i="5"/>
  <c r="N116" i="5"/>
  <c r="P39" i="5"/>
  <c r="L170" i="5"/>
  <c r="M9" i="5"/>
  <c r="M197" i="5"/>
  <c r="K172" i="5"/>
  <c r="N425" i="5"/>
  <c r="K143" i="5"/>
  <c r="N198" i="5"/>
  <c r="O191" i="5"/>
  <c r="N24" i="5"/>
  <c r="N187" i="5"/>
  <c r="O305" i="5"/>
  <c r="P102" i="5"/>
  <c r="K319" i="5"/>
  <c r="K342" i="5"/>
  <c r="P326" i="5"/>
  <c r="L262" i="5"/>
  <c r="N376" i="5"/>
  <c r="K1330" i="5"/>
  <c r="O1371" i="5"/>
  <c r="N1331" i="5"/>
  <c r="O1368" i="5"/>
  <c r="K1309" i="5"/>
  <c r="L1354" i="5"/>
  <c r="N1379" i="5"/>
  <c r="L1355" i="5"/>
  <c r="O1317" i="5"/>
  <c r="L1358" i="5"/>
  <c r="L1337" i="5"/>
  <c r="O1328" i="5"/>
  <c r="N1279" i="5"/>
  <c r="N1235" i="5"/>
  <c r="P1304" i="5"/>
  <c r="L1274" i="5"/>
  <c r="O1315" i="5"/>
  <c r="P1207" i="5"/>
  <c r="M1328" i="5"/>
  <c r="M1376" i="5"/>
  <c r="N1352" i="5"/>
  <c r="K1349" i="5"/>
  <c r="N1366" i="5"/>
  <c r="N1319" i="5"/>
  <c r="L1374" i="5"/>
  <c r="O1353" i="5"/>
  <c r="N1332" i="5"/>
  <c r="L1313" i="5"/>
  <c r="N1335" i="5"/>
  <c r="L1348" i="5"/>
  <c r="N1256" i="5"/>
  <c r="M1240" i="5"/>
  <c r="O1272" i="5"/>
  <c r="O1251" i="5"/>
  <c r="O1311" i="5"/>
  <c r="O1228" i="5"/>
  <c r="O1299" i="5"/>
  <c r="M1346" i="5"/>
  <c r="O1326" i="5"/>
  <c r="P1374" i="5"/>
  <c r="M1349" i="5"/>
  <c r="K1368" i="5"/>
  <c r="N1347" i="5"/>
  <c r="M1363" i="5"/>
  <c r="O1372" i="5"/>
  <c r="M1377" i="5"/>
  <c r="O1314" i="5"/>
  <c r="L1297" i="5"/>
  <c r="P1300" i="5"/>
  <c r="M1279" i="5"/>
  <c r="P1225" i="5"/>
  <c r="M1290" i="5"/>
  <c r="O1275" i="5"/>
  <c r="M1251" i="5"/>
  <c r="L1373" i="5"/>
  <c r="O1374" i="5"/>
  <c r="O1366" i="5"/>
  <c r="L1360" i="5"/>
  <c r="M1316" i="5"/>
  <c r="P1341" i="5"/>
  <c r="K1258" i="5"/>
  <c r="M1230" i="5"/>
  <c r="M1293" i="5"/>
  <c r="L1306" i="5"/>
  <c r="K1264" i="5"/>
  <c r="N1362" i="5"/>
  <c r="K1343" i="5"/>
  <c r="K1373" i="5"/>
  <c r="M1313" i="5"/>
  <c r="P1330" i="5"/>
  <c r="K1266" i="5"/>
  <c r="K1227" i="5"/>
  <c r="N1375" i="5"/>
  <c r="K1282" i="5"/>
  <c r="L1341" i="5"/>
  <c r="M1368" i="5"/>
  <c r="M1344" i="5"/>
  <c r="K1323" i="5"/>
  <c r="K1328" i="5"/>
  <c r="L1321" i="5"/>
  <c r="N1372" i="5"/>
  <c r="K1329" i="5"/>
  <c r="K1361" i="5"/>
  <c r="O1227" i="5"/>
  <c r="N1264" i="5"/>
  <c r="O1285" i="5"/>
  <c r="O1246" i="5"/>
  <c r="K1269" i="5"/>
  <c r="N1246" i="5"/>
  <c r="N1225" i="5"/>
  <c r="K1222" i="5"/>
  <c r="O1199" i="5"/>
  <c r="L1353" i="5"/>
  <c r="M1378" i="5"/>
  <c r="L1338" i="5"/>
  <c r="N1321" i="5"/>
  <c r="M1360" i="5"/>
  <c r="O1319" i="5"/>
  <c r="O1332" i="5"/>
  <c r="P1348" i="5"/>
  <c r="M1359" i="5"/>
  <c r="L1317" i="5"/>
  <c r="P1293" i="5"/>
  <c r="K1213" i="5"/>
  <c r="M1264" i="5"/>
  <c r="P1315" i="5"/>
  <c r="O1288" i="5"/>
  <c r="N1315" i="5"/>
  <c r="K1341" i="5"/>
  <c r="P1366" i="5"/>
  <c r="M1379" i="5"/>
  <c r="N1308" i="5"/>
  <c r="P1325" i="5"/>
  <c r="L1345" i="5"/>
  <c r="L1335" i="5"/>
  <c r="K1292" i="5"/>
  <c r="K1250" i="5"/>
  <c r="N1282" i="5"/>
  <c r="P1265" i="5"/>
  <c r="N1257" i="5"/>
  <c r="K1238" i="5"/>
  <c r="N1330" i="5"/>
  <c r="L1362" i="5"/>
  <c r="O1339" i="5"/>
  <c r="M1318" i="5"/>
  <c r="L1357" i="5"/>
  <c r="K1324" i="5"/>
  <c r="L1375" i="5"/>
  <c r="O1290" i="5"/>
  <c r="K1229" i="5"/>
  <c r="P1280" i="5"/>
  <c r="N1259" i="5"/>
  <c r="K1300" i="5"/>
  <c r="O1241" i="5"/>
  <c r="N1241" i="5"/>
  <c r="M1348" i="5"/>
  <c r="N1236" i="5"/>
  <c r="M1283" i="5"/>
  <c r="P1352" i="5"/>
  <c r="M1373" i="5"/>
  <c r="O1352" i="5"/>
  <c r="L1333" i="5"/>
  <c r="N1357" i="5"/>
  <c r="O1334" i="5"/>
  <c r="L1315" i="5"/>
  <c r="K1362" i="5"/>
  <c r="N1339" i="5"/>
  <c r="L1318" i="5"/>
  <c r="N1374" i="5"/>
  <c r="P1332" i="5"/>
  <c r="P1372" i="5"/>
  <c r="M1324" i="5"/>
  <c r="N1337" i="5"/>
  <c r="K1319" i="5"/>
  <c r="P1282" i="5"/>
  <c r="O1298" i="5"/>
  <c r="K1377" i="5"/>
  <c r="M1277" i="5"/>
  <c r="O1291" i="5"/>
  <c r="N1212" i="5"/>
  <c r="L1285" i="5"/>
  <c r="P1319" i="5"/>
  <c r="K1311" i="5"/>
  <c r="K1262" i="5"/>
  <c r="K1337" i="5"/>
  <c r="L1268" i="5"/>
  <c r="N1201" i="5"/>
  <c r="O1178" i="5"/>
  <c r="L1133" i="5"/>
  <c r="L1193" i="5"/>
  <c r="N1294" i="5"/>
  <c r="M1294" i="5"/>
  <c r="K1149" i="5"/>
  <c r="P1106" i="5"/>
  <c r="L1206" i="5"/>
  <c r="L1307" i="5"/>
  <c r="P1122" i="5"/>
  <c r="M1217" i="5"/>
  <c r="P1281" i="5"/>
  <c r="M1289" i="5"/>
  <c r="P1212" i="5"/>
  <c r="P1328" i="5"/>
  <c r="N1203" i="5"/>
  <c r="N1138" i="5"/>
  <c r="P1118" i="5"/>
  <c r="O1237" i="5"/>
  <c r="K1177" i="5"/>
  <c r="N1263" i="5"/>
  <c r="M1214" i="5"/>
  <c r="N1191" i="5"/>
  <c r="N1131" i="5"/>
  <c r="P1111" i="5"/>
  <c r="L1263" i="5"/>
  <c r="P1171" i="5"/>
  <c r="P1182" i="5"/>
  <c r="L1160" i="5"/>
  <c r="L1139" i="5"/>
  <c r="O1109" i="5"/>
  <c r="M1273" i="5"/>
  <c r="M1096" i="5"/>
  <c r="P1086" i="5"/>
  <c r="P1037" i="5"/>
  <c r="O1067" i="5"/>
  <c r="M1314" i="5"/>
  <c r="M1117" i="5"/>
  <c r="M948" i="5"/>
  <c r="P968" i="5"/>
  <c r="O1216" i="5"/>
  <c r="O1201" i="5"/>
  <c r="O1232" i="5"/>
  <c r="N1154" i="5"/>
  <c r="K1135" i="5"/>
  <c r="O1281" i="5"/>
  <c r="M1218" i="5"/>
  <c r="L1361" i="5"/>
  <c r="O1190" i="5"/>
  <c r="L1213" i="5"/>
  <c r="M1066" i="5"/>
  <c r="K1002" i="5"/>
  <c r="O1126" i="5"/>
  <c r="L1041" i="5"/>
  <c r="K1015" i="5"/>
  <c r="O993" i="5"/>
  <c r="N1130" i="5"/>
  <c r="L1044" i="5"/>
  <c r="N1373" i="5"/>
  <c r="K1339" i="5"/>
  <c r="O1373" i="5"/>
  <c r="K1263" i="5"/>
  <c r="O1167" i="5"/>
  <c r="L1127" i="5"/>
  <c r="N1199" i="5"/>
  <c r="N1175" i="5"/>
  <c r="L1135" i="5"/>
  <c r="M1115" i="5"/>
  <c r="M1110" i="5"/>
  <c r="K1188" i="5"/>
  <c r="M1128" i="5"/>
  <c r="K1251" i="5"/>
  <c r="K1125" i="5"/>
  <c r="K1275" i="5"/>
  <c r="M1144" i="5"/>
  <c r="L1123" i="5"/>
  <c r="N1226" i="5"/>
  <c r="O1179" i="5"/>
  <c r="N1158" i="5"/>
  <c r="M1127" i="5"/>
  <c r="O1064" i="5"/>
  <c r="O1034" i="5"/>
  <c r="L1064" i="5"/>
  <c r="O1042" i="5"/>
  <c r="L1118" i="5"/>
  <c r="K1217" i="5"/>
  <c r="P1229" i="5"/>
  <c r="N1169" i="5"/>
  <c r="M1185" i="5"/>
  <c r="L1239" i="5"/>
  <c r="N1010" i="5"/>
  <c r="O975" i="5"/>
  <c r="P986" i="5"/>
  <c r="M988" i="5"/>
  <c r="N1354" i="5"/>
  <c r="P1335" i="5"/>
  <c r="P1359" i="5"/>
  <c r="M1370" i="5"/>
  <c r="P1259" i="5"/>
  <c r="O1233" i="5"/>
  <c r="K1340" i="5"/>
  <c r="O1255" i="5"/>
  <c r="K1260" i="5"/>
  <c r="M1210" i="5"/>
  <c r="M1207" i="5"/>
  <c r="L1185" i="5"/>
  <c r="K1145" i="5"/>
  <c r="O1125" i="5"/>
  <c r="M1297" i="5"/>
  <c r="O1289" i="5"/>
  <c r="P1208" i="5"/>
  <c r="L1246" i="5"/>
  <c r="M1186" i="5"/>
  <c r="O1142" i="5"/>
  <c r="K1223" i="5"/>
  <c r="L1111" i="5"/>
  <c r="L1091" i="5"/>
  <c r="M1041" i="5"/>
  <c r="N1018" i="5"/>
  <c r="P998" i="5"/>
  <c r="L1074" i="5"/>
  <c r="P988" i="5"/>
  <c r="K1084" i="5"/>
  <c r="L1021" i="5"/>
  <c r="K1000" i="5"/>
  <c r="N1019" i="5"/>
  <c r="N1117" i="5"/>
  <c r="L1083" i="5"/>
  <c r="M1336" i="5"/>
  <c r="M1334" i="5"/>
  <c r="M1319" i="5"/>
  <c r="O1354" i="5"/>
  <c r="N1240" i="5"/>
  <c r="O1231" i="5"/>
  <c r="L1275" i="5"/>
  <c r="P1162" i="5"/>
  <c r="L1283" i="5"/>
  <c r="P1206" i="5"/>
  <c r="P1163" i="5"/>
  <c r="M1141" i="5"/>
  <c r="P1119" i="5"/>
  <c r="I1123" i="5"/>
  <c r="L1244" i="5"/>
  <c r="K1202" i="5"/>
  <c r="L1155" i="5"/>
  <c r="L1015" i="5"/>
  <c r="L1291" i="5"/>
  <c r="O1019" i="5"/>
  <c r="M1080" i="5"/>
  <c r="N1078" i="5"/>
  <c r="P1038" i="5"/>
  <c r="N1135" i="5"/>
  <c r="M1065" i="5"/>
  <c r="L1174" i="5"/>
  <c r="P1061" i="5"/>
  <c r="O992" i="5"/>
  <c r="O1009" i="5"/>
  <c r="M962" i="5"/>
  <c r="P1338" i="5"/>
  <c r="M1351" i="5"/>
  <c r="P1286" i="5"/>
  <c r="N1305" i="5"/>
  <c r="L1255" i="5"/>
  <c r="N1284" i="5"/>
  <c r="O1193" i="5"/>
  <c r="M1236" i="5"/>
  <c r="L1162" i="5"/>
  <c r="O1250" i="5"/>
  <c r="M1184" i="5"/>
  <c r="L1281" i="5"/>
  <c r="M1239" i="5"/>
  <c r="O1112" i="5"/>
  <c r="L1178" i="5"/>
  <c r="N1095" i="5"/>
  <c r="K1195" i="5"/>
  <c r="K1104" i="5"/>
  <c r="P1175" i="5"/>
  <c r="N1181" i="5"/>
  <c r="K1042" i="5"/>
  <c r="M1169" i="5"/>
  <c r="P1039" i="5"/>
  <c r="M959" i="5"/>
  <c r="N1219" i="5"/>
  <c r="P1201" i="5"/>
  <c r="P1216" i="5"/>
  <c r="P1149" i="5"/>
  <c r="L1270" i="5"/>
  <c r="P1181" i="5"/>
  <c r="O1160" i="5"/>
  <c r="P1202" i="5"/>
  <c r="M1160" i="5"/>
  <c r="O1274" i="5"/>
  <c r="K1139" i="5"/>
  <c r="L1166" i="5"/>
  <c r="M1031" i="5"/>
  <c r="M1049" i="5"/>
  <c r="L1104" i="5"/>
  <c r="P1014" i="5"/>
  <c r="K1016" i="5"/>
  <c r="P1248" i="5"/>
  <c r="N1058" i="5"/>
  <c r="P1036" i="5"/>
  <c r="N999" i="5"/>
  <c r="M977" i="5"/>
  <c r="N1317" i="5"/>
  <c r="N1370" i="5"/>
  <c r="K1290" i="5"/>
  <c r="P1199" i="5"/>
  <c r="L1117" i="5"/>
  <c r="O1263" i="5"/>
  <c r="K1201" i="5"/>
  <c r="K1159" i="5"/>
  <c r="M1136" i="5"/>
  <c r="K1236" i="5"/>
  <c r="P1179" i="5"/>
  <c r="K1136" i="5"/>
  <c r="K1268" i="5"/>
  <c r="O1124" i="5"/>
  <c r="M1202" i="5"/>
  <c r="K1160" i="5"/>
  <c r="N1096" i="5"/>
  <c r="K1226" i="5"/>
  <c r="M1171" i="5"/>
  <c r="P1024" i="5"/>
  <c r="P1075" i="5"/>
  <c r="N993" i="5"/>
  <c r="N1099" i="5"/>
  <c r="N1164" i="5"/>
  <c r="K1097" i="5"/>
  <c r="P965" i="5"/>
  <c r="P920" i="5"/>
  <c r="K1317" i="5"/>
  <c r="K1279" i="5"/>
  <c r="P1278" i="5"/>
  <c r="O1247" i="5"/>
  <c r="K1225" i="5"/>
  <c r="O1200" i="5"/>
  <c r="O1146" i="5"/>
  <c r="N1162" i="5"/>
  <c r="L1138" i="5"/>
  <c r="N1118" i="5"/>
  <c r="M1361" i="5"/>
  <c r="N1134" i="5"/>
  <c r="P1145" i="5"/>
  <c r="K1123" i="5"/>
  <c r="O1239" i="5"/>
  <c r="N1179" i="5"/>
  <c r="L1299" i="5"/>
  <c r="N1222" i="5"/>
  <c r="M1194" i="5"/>
  <c r="N1161" i="5"/>
  <c r="K1076" i="5"/>
  <c r="O1054" i="5"/>
  <c r="O1176" i="5"/>
  <c r="O1099" i="5"/>
  <c r="O1032" i="5"/>
  <c r="M1153" i="5"/>
  <c r="L1072" i="5"/>
  <c r="K1055" i="5"/>
  <c r="M1042" i="5"/>
  <c r="M975" i="5"/>
  <c r="O1074" i="5"/>
  <c r="M1354" i="5"/>
  <c r="K1193" i="5"/>
  <c r="O1346" i="5"/>
  <c r="L1288" i="5"/>
  <c r="K1267" i="5"/>
  <c r="M1258" i="5"/>
  <c r="I1124" i="5"/>
  <c r="O1141" i="5"/>
  <c r="L1221" i="5"/>
  <c r="P1220" i="5"/>
  <c r="K1197" i="5"/>
  <c r="K1133" i="5"/>
  <c r="M1317" i="5"/>
  <c r="O1342" i="5"/>
  <c r="M1374" i="5"/>
  <c r="N1343" i="5"/>
  <c r="K1174" i="5"/>
  <c r="L1153" i="5"/>
  <c r="N1183" i="5"/>
  <c r="P1141" i="5"/>
  <c r="M1180" i="5"/>
  <c r="M1195" i="5"/>
  <c r="K1156" i="5"/>
  <c r="K1175" i="5"/>
  <c r="O1119" i="5"/>
  <c r="M1166" i="5"/>
  <c r="M1124" i="5"/>
  <c r="P1095" i="5"/>
  <c r="M1051" i="5"/>
  <c r="K1007" i="5"/>
  <c r="L1084" i="5"/>
  <c r="P1062" i="5"/>
  <c r="N1029" i="5"/>
  <c r="N1148" i="5"/>
  <c r="L1097" i="5"/>
  <c r="M1090" i="5"/>
  <c r="N1009" i="5"/>
  <c r="M1055" i="5"/>
  <c r="P990" i="5"/>
  <c r="N1217" i="5"/>
  <c r="N1074" i="5"/>
  <c r="N1153" i="5"/>
  <c r="K1244" i="5"/>
  <c r="P1035" i="5"/>
  <c r="N978" i="5"/>
  <c r="L994" i="5"/>
  <c r="P971" i="5"/>
  <c r="M928" i="5"/>
  <c r="K1024" i="5"/>
  <c r="P948" i="5"/>
  <c r="P838" i="5"/>
  <c r="O841" i="5"/>
  <c r="P980" i="5"/>
  <c r="K867" i="5"/>
  <c r="L953" i="5"/>
  <c r="M844" i="5"/>
  <c r="P1307" i="5"/>
  <c r="L1144" i="5"/>
  <c r="P1069" i="5"/>
  <c r="P1092" i="5"/>
  <c r="P1142" i="5"/>
  <c r="N1027" i="5"/>
  <c r="L951" i="5"/>
  <c r="O1028" i="5"/>
  <c r="P991" i="5"/>
  <c r="L1070" i="5"/>
  <c r="P1017" i="5"/>
  <c r="K944" i="5"/>
  <c r="O1020" i="5"/>
  <c r="O969" i="5"/>
  <c r="O859" i="5"/>
  <c r="M822" i="5"/>
  <c r="L961" i="5"/>
  <c r="O871" i="5"/>
  <c r="L1048" i="5"/>
  <c r="K831" i="5"/>
  <c r="L811" i="5"/>
  <c r="L826" i="5"/>
  <c r="L1095" i="5"/>
  <c r="M1010" i="5"/>
  <c r="L1029" i="5"/>
  <c r="O949" i="5"/>
  <c r="O1051" i="5"/>
  <c r="L1150" i="5"/>
  <c r="M1083" i="5"/>
  <c r="K965" i="5"/>
  <c r="O1031" i="5"/>
  <c r="K1069" i="5"/>
  <c r="M966" i="5"/>
  <c r="P901" i="5"/>
  <c r="P820" i="5"/>
  <c r="N857" i="5"/>
  <c r="M862" i="5"/>
  <c r="O818" i="5"/>
  <c r="N818" i="5"/>
  <c r="N928" i="5"/>
  <c r="N874" i="5"/>
  <c r="O1049" i="5"/>
  <c r="N922" i="5"/>
  <c r="L922" i="5"/>
  <c r="M996" i="5"/>
  <c r="O1070" i="5"/>
  <c r="K988" i="5"/>
  <c r="N963" i="5"/>
  <c r="M1105" i="5"/>
  <c r="N971" i="5"/>
  <c r="K907" i="5"/>
  <c r="M880" i="5"/>
  <c r="N935" i="5"/>
  <c r="N859" i="5"/>
  <c r="K901" i="5"/>
  <c r="O1010" i="5"/>
  <c r="P787" i="5"/>
  <c r="M797" i="5"/>
  <c r="P699" i="5"/>
  <c r="P1047" i="5"/>
  <c r="O996" i="5"/>
  <c r="O978" i="5"/>
  <c r="M986" i="5"/>
  <c r="P1049" i="5"/>
  <c r="M932" i="5"/>
  <c r="P899" i="5"/>
  <c r="M935" i="5"/>
  <c r="L817" i="5"/>
  <c r="I903" i="5"/>
  <c r="O928" i="5"/>
  <c r="L899" i="5"/>
  <c r="M995" i="5"/>
  <c r="K844" i="5"/>
  <c r="M871" i="5"/>
  <c r="M850" i="5"/>
  <c r="M958" i="5"/>
  <c r="K887" i="5"/>
  <c r="N701" i="5"/>
  <c r="O888" i="5"/>
  <c r="N1044" i="5"/>
  <c r="K1124" i="5"/>
  <c r="M1098" i="5"/>
  <c r="P1015" i="5"/>
  <c r="O963" i="5"/>
  <c r="N989" i="5"/>
  <c r="P1007" i="5"/>
  <c r="L1141" i="5"/>
  <c r="O857" i="5"/>
  <c r="L901" i="5"/>
  <c r="O831" i="5"/>
  <c r="K865" i="5"/>
  <c r="N871" i="5"/>
  <c r="L845" i="5"/>
  <c r="O851" i="5"/>
  <c r="O777" i="5"/>
  <c r="O1008" i="5"/>
  <c r="K1101" i="5"/>
  <c r="N992" i="5"/>
  <c r="L988" i="5"/>
  <c r="K967" i="5"/>
  <c r="L1045" i="5"/>
  <c r="N939" i="5"/>
  <c r="P1082" i="5"/>
  <c r="O966" i="5"/>
  <c r="N1207" i="5"/>
  <c r="K981" i="5"/>
  <c r="N958" i="5"/>
  <c r="K874" i="5"/>
  <c r="K832" i="5"/>
  <c r="O1102" i="5"/>
  <c r="N873" i="5"/>
  <c r="L805" i="5"/>
  <c r="K847" i="5"/>
  <c r="N761" i="5"/>
  <c r="P728" i="5"/>
  <c r="L706" i="5"/>
  <c r="M735" i="5"/>
  <c r="M714" i="5"/>
  <c r="O749" i="5"/>
  <c r="M1111" i="5"/>
  <c r="L1023" i="5"/>
  <c r="N967" i="5"/>
  <c r="N986" i="5"/>
  <c r="O1050" i="5"/>
  <c r="M957" i="5"/>
  <c r="O1041" i="5"/>
  <c r="L1078" i="5"/>
  <c r="K986" i="5"/>
  <c r="M1037" i="5"/>
  <c r="M832" i="5"/>
  <c r="K917" i="5"/>
  <c r="K1077" i="5"/>
  <c r="L854" i="5"/>
  <c r="L1014" i="5"/>
  <c r="N919" i="5"/>
  <c r="N852" i="5"/>
  <c r="L810" i="5"/>
  <c r="N868" i="5"/>
  <c r="P959" i="5"/>
  <c r="L887" i="5"/>
  <c r="L842" i="5"/>
  <c r="L695" i="5"/>
  <c r="O1156" i="5"/>
  <c r="L1000" i="5"/>
  <c r="N1070" i="5"/>
  <c r="P1091" i="5"/>
  <c r="K1004" i="5"/>
  <c r="M912" i="5"/>
  <c r="N1071" i="5"/>
  <c r="M978" i="5"/>
  <c r="N1105" i="5"/>
  <c r="K1012" i="5"/>
  <c r="N984" i="5"/>
  <c r="K973" i="5"/>
  <c r="L934" i="5"/>
  <c r="M920" i="5"/>
  <c r="O830" i="5"/>
  <c r="M987" i="5"/>
  <c r="M914" i="5"/>
  <c r="M1058" i="5"/>
  <c r="K891" i="5"/>
  <c r="O887" i="5"/>
  <c r="P885" i="5"/>
  <c r="K930" i="5"/>
  <c r="O840" i="5"/>
  <c r="N819" i="5"/>
  <c r="N799" i="5"/>
  <c r="N1114" i="5"/>
  <c r="O1219" i="5"/>
  <c r="P939" i="5"/>
  <c r="K954" i="5"/>
  <c r="N953" i="5"/>
  <c r="M908" i="5"/>
  <c r="M982" i="5"/>
  <c r="O846" i="5"/>
  <c r="O891" i="5"/>
  <c r="P849" i="5"/>
  <c r="L920" i="5"/>
  <c r="L851" i="5"/>
  <c r="M911" i="5"/>
  <c r="N894" i="5"/>
  <c r="K937" i="5"/>
  <c r="K692" i="5"/>
  <c r="O787" i="5"/>
  <c r="K1210" i="5"/>
  <c r="L1149" i="5"/>
  <c r="K1057" i="5"/>
  <c r="M1053" i="5"/>
  <c r="K975" i="5"/>
  <c r="N1028" i="5"/>
  <c r="O1027" i="5"/>
  <c r="P972" i="5"/>
  <c r="N867" i="5"/>
  <c r="N891" i="5"/>
  <c r="M979" i="5"/>
  <c r="M969" i="5"/>
  <c r="K820" i="5"/>
  <c r="P900" i="5"/>
  <c r="M863" i="5"/>
  <c r="K821" i="5"/>
  <c r="P707" i="5"/>
  <c r="M885" i="5"/>
  <c r="O1292" i="5"/>
  <c r="K1047" i="5"/>
  <c r="N1091" i="5"/>
  <c r="N994" i="5"/>
  <c r="L959" i="5"/>
  <c r="K1006" i="5"/>
  <c r="P1105" i="5"/>
  <c r="N973" i="5"/>
  <c r="M931" i="5"/>
  <c r="N914" i="5"/>
  <c r="N862" i="5"/>
  <c r="P868" i="5"/>
  <c r="L879" i="5"/>
  <c r="K1027" i="5"/>
  <c r="L740" i="5"/>
  <c r="N770" i="5"/>
  <c r="P738" i="5"/>
  <c r="I758" i="5"/>
  <c r="P721" i="5"/>
  <c r="L777" i="5"/>
  <c r="P768" i="5"/>
  <c r="K741" i="5"/>
  <c r="O722" i="5"/>
  <c r="O667" i="5"/>
  <c r="P598" i="5"/>
  <c r="M646" i="5"/>
  <c r="L696" i="5"/>
  <c r="K593" i="5"/>
  <c r="N634" i="5"/>
  <c r="O658" i="5"/>
  <c r="K760" i="5"/>
  <c r="N632" i="5"/>
  <c r="P477" i="5"/>
  <c r="M583" i="5"/>
  <c r="L753" i="5"/>
  <c r="M720" i="5"/>
  <c r="P798" i="5"/>
  <c r="P796" i="5"/>
  <c r="N694" i="5"/>
  <c r="P769" i="5"/>
  <c r="O617" i="5"/>
  <c r="O634" i="5"/>
  <c r="K567" i="5"/>
  <c r="M579" i="5"/>
  <c r="K530" i="5"/>
  <c r="L492" i="5"/>
  <c r="M477" i="5"/>
  <c r="O527" i="5"/>
  <c r="L467" i="5"/>
  <c r="P718" i="5"/>
  <c r="O872" i="5"/>
  <c r="L778" i="5"/>
  <c r="N674" i="5"/>
  <c r="N631" i="5"/>
  <c r="L593" i="5"/>
  <c r="P673" i="5"/>
  <c r="K587" i="5"/>
  <c r="K579" i="5"/>
  <c r="P537" i="5"/>
  <c r="L769" i="5"/>
  <c r="P715" i="5"/>
  <c r="O770" i="5"/>
  <c r="K858" i="5"/>
  <c r="I759" i="5"/>
  <c r="L686" i="5"/>
  <c r="L739" i="5"/>
  <c r="N737" i="5"/>
  <c r="M692" i="5"/>
  <c r="L659" i="5"/>
  <c r="O636" i="5"/>
  <c r="O629" i="5"/>
  <c r="O605" i="5"/>
  <c r="O561" i="5"/>
  <c r="O570" i="5"/>
  <c r="K672" i="5"/>
  <c r="O829" i="5"/>
  <c r="L790" i="5"/>
  <c r="O810" i="5"/>
  <c r="O755" i="5"/>
  <c r="N619" i="5"/>
  <c r="K910" i="5"/>
  <c r="N617" i="5"/>
  <c r="L554" i="5"/>
  <c r="L535" i="5"/>
  <c r="N547" i="5"/>
  <c r="P553" i="5"/>
  <c r="O782" i="5"/>
  <c r="K845" i="5"/>
  <c r="K808" i="5"/>
  <c r="N705" i="5"/>
  <c r="O758" i="5"/>
  <c r="L658" i="5"/>
  <c r="M630" i="5"/>
  <c r="M680" i="5"/>
  <c r="N654" i="5"/>
  <c r="N736" i="5"/>
  <c r="O650" i="5"/>
  <c r="N571" i="5"/>
  <c r="M571" i="5"/>
  <c r="L573" i="5"/>
  <c r="M561" i="5"/>
  <c r="L958" i="5"/>
  <c r="L709" i="5"/>
  <c r="L787" i="5"/>
  <c r="N752" i="5"/>
  <c r="M739" i="5"/>
  <c r="M778" i="5"/>
  <c r="L679" i="5"/>
  <c r="L616" i="5"/>
  <c r="P701" i="5"/>
  <c r="O681" i="5"/>
  <c r="P526" i="5"/>
  <c r="M507" i="5"/>
  <c r="M642" i="5"/>
  <c r="P640" i="5"/>
  <c r="N531" i="5"/>
  <c r="N578" i="5"/>
  <c r="K1087" i="5"/>
  <c r="P758" i="5"/>
  <c r="P737" i="5"/>
  <c r="L678" i="5"/>
  <c r="P706" i="5"/>
  <c r="P666" i="5"/>
  <c r="L613" i="5"/>
  <c r="P680" i="5"/>
  <c r="O614" i="5"/>
  <c r="O654" i="5"/>
  <c r="K611" i="5"/>
  <c r="M623" i="5"/>
  <c r="N544" i="5"/>
  <c r="O503" i="5"/>
  <c r="L639" i="5"/>
  <c r="N508" i="5"/>
  <c r="P488" i="5"/>
  <c r="P582" i="5"/>
  <c r="M540" i="5"/>
  <c r="N519" i="5"/>
  <c r="L457" i="5"/>
  <c r="O819" i="5"/>
  <c r="O1068" i="5"/>
  <c r="M798" i="5"/>
  <c r="N747" i="5"/>
  <c r="O700" i="5"/>
  <c r="N912" i="5"/>
  <c r="N778" i="5"/>
  <c r="O716" i="5"/>
  <c r="L768" i="5"/>
  <c r="L645" i="5"/>
  <c r="L592" i="5"/>
  <c r="P674" i="5"/>
  <c r="O602" i="5"/>
  <c r="M695" i="5"/>
  <c r="N602" i="5"/>
  <c r="L666" i="5"/>
  <c r="K660" i="5"/>
  <c r="P505" i="5"/>
  <c r="L610" i="5"/>
  <c r="O518" i="5"/>
  <c r="P532" i="5"/>
  <c r="O511" i="5"/>
  <c r="K758" i="5"/>
  <c r="N754" i="5"/>
  <c r="K699" i="5"/>
  <c r="P896" i="5"/>
  <c r="K793" i="5"/>
  <c r="K726" i="5"/>
  <c r="O812" i="5"/>
  <c r="O651" i="5"/>
  <c r="N630" i="5"/>
  <c r="M651" i="5"/>
  <c r="P660" i="5"/>
  <c r="O594" i="5"/>
  <c r="P563" i="5"/>
  <c r="M550" i="5"/>
  <c r="K493" i="5"/>
  <c r="M803" i="5"/>
  <c r="K871" i="5"/>
  <c r="M721" i="5"/>
  <c r="L694" i="5"/>
  <c r="M791" i="5"/>
  <c r="K603" i="5"/>
  <c r="N812" i="5"/>
  <c r="L700" i="5"/>
  <c r="M553" i="5"/>
  <c r="L727" i="5"/>
  <c r="L699" i="5"/>
  <c r="P789" i="5"/>
  <c r="P722" i="5"/>
  <c r="M724" i="5"/>
  <c r="L600" i="5"/>
  <c r="K640" i="5"/>
  <c r="O644" i="5"/>
  <c r="O660" i="5"/>
  <c r="L599" i="5"/>
  <c r="M786" i="5"/>
  <c r="K700" i="5"/>
  <c r="M488" i="5"/>
  <c r="P459" i="5"/>
  <c r="M459" i="5"/>
  <c r="L509" i="5"/>
  <c r="O346" i="5"/>
  <c r="L514" i="5"/>
  <c r="N443" i="5"/>
  <c r="P402" i="5"/>
  <c r="L473" i="5"/>
  <c r="N419" i="5"/>
  <c r="O411" i="5"/>
  <c r="O176" i="5"/>
  <c r="N137" i="5"/>
  <c r="K279" i="5"/>
  <c r="K259" i="5"/>
  <c r="P230" i="5"/>
  <c r="P264" i="5"/>
  <c r="P530" i="5"/>
  <c r="L431" i="5"/>
  <c r="O385" i="5"/>
  <c r="M336" i="5"/>
  <c r="K548" i="5"/>
  <c r="N381" i="5"/>
  <c r="K321" i="5"/>
  <c r="K256" i="5"/>
  <c r="O156" i="5"/>
  <c r="O245" i="5"/>
  <c r="P338" i="5"/>
  <c r="M250" i="5"/>
  <c r="N496" i="5"/>
  <c r="L584" i="5"/>
  <c r="M431" i="5"/>
  <c r="L389" i="5"/>
  <c r="P369" i="5"/>
  <c r="K431" i="5"/>
  <c r="K470" i="5"/>
  <c r="N538" i="5"/>
  <c r="K372" i="5"/>
  <c r="N480" i="5"/>
  <c r="L360" i="5"/>
  <c r="M205" i="5"/>
  <c r="K297" i="5"/>
  <c r="P275" i="5"/>
  <c r="L236" i="5"/>
  <c r="N303" i="5"/>
  <c r="L263" i="5"/>
  <c r="L428" i="5"/>
  <c r="N348" i="5"/>
  <c r="K452" i="5"/>
  <c r="M423" i="5"/>
  <c r="L377" i="5"/>
  <c r="P420" i="5"/>
  <c r="M315" i="5"/>
  <c r="M305" i="5"/>
  <c r="I412" i="5"/>
  <c r="K362" i="5"/>
  <c r="K284" i="5"/>
  <c r="M142" i="5"/>
  <c r="L150" i="5"/>
  <c r="O280" i="5"/>
  <c r="N174" i="5"/>
  <c r="K122" i="5"/>
  <c r="N301" i="5"/>
  <c r="K260" i="5"/>
  <c r="K200" i="5"/>
  <c r="P256" i="5"/>
  <c r="P559" i="5"/>
  <c r="L462" i="5"/>
  <c r="P686" i="5"/>
  <c r="M446" i="5"/>
  <c r="P382" i="5"/>
  <c r="N361" i="5"/>
  <c r="M474" i="5"/>
  <c r="L440" i="5"/>
  <c r="M393" i="5"/>
  <c r="K351" i="5"/>
  <c r="L455" i="5"/>
  <c r="L410" i="5"/>
  <c r="M388" i="5"/>
  <c r="M402" i="5"/>
  <c r="M355" i="5"/>
  <c r="M239" i="5"/>
  <c r="L363" i="5"/>
  <c r="L479" i="5"/>
  <c r="M387" i="5"/>
  <c r="O438" i="5"/>
  <c r="M513" i="5"/>
  <c r="M349" i="5"/>
  <c r="P408" i="5"/>
  <c r="N441" i="5"/>
  <c r="N414" i="5"/>
  <c r="L147" i="5"/>
  <c r="K341" i="5"/>
  <c r="M277" i="5"/>
  <c r="M270" i="5"/>
  <c r="O177" i="5"/>
  <c r="M478" i="5"/>
  <c r="M455" i="5"/>
  <c r="N420" i="5"/>
  <c r="K417" i="5"/>
  <c r="N435" i="5"/>
  <c r="N427" i="5"/>
  <c r="O216" i="5"/>
  <c r="M166" i="5"/>
  <c r="M216" i="5"/>
  <c r="N296" i="5"/>
  <c r="L498" i="5"/>
  <c r="N540" i="5"/>
  <c r="P517" i="5"/>
  <c r="L437" i="5"/>
  <c r="L551" i="5"/>
  <c r="N410" i="5"/>
  <c r="K346" i="5"/>
  <c r="O221" i="5"/>
  <c r="L215" i="5"/>
  <c r="L287" i="5"/>
  <c r="N237" i="5"/>
  <c r="O154" i="5"/>
  <c r="P616" i="5"/>
  <c r="O440" i="5"/>
  <c r="N398" i="5"/>
  <c r="K392" i="5"/>
  <c r="P735" i="5"/>
  <c r="N436" i="5"/>
  <c r="N457" i="5"/>
  <c r="N389" i="5"/>
  <c r="K134" i="5"/>
  <c r="P263" i="5"/>
  <c r="N242" i="5"/>
  <c r="K221" i="5"/>
  <c r="O350" i="5"/>
  <c r="M491" i="5"/>
  <c r="N353" i="5"/>
  <c r="I436" i="5"/>
  <c r="N456" i="5"/>
  <c r="M401" i="5"/>
  <c r="K473" i="5"/>
  <c r="P397" i="5"/>
  <c r="O378" i="5"/>
  <c r="O450" i="5"/>
  <c r="N158" i="5"/>
  <c r="K324" i="5"/>
  <c r="M303" i="5"/>
  <c r="K218" i="5"/>
  <c r="M233" i="5"/>
  <c r="P16" i="5"/>
  <c r="N58" i="5"/>
  <c r="P95" i="5"/>
  <c r="N45" i="5"/>
  <c r="K19" i="5"/>
  <c r="L81" i="5"/>
  <c r="M256" i="5"/>
  <c r="M486" i="5"/>
  <c r="M204" i="5"/>
  <c r="O235" i="5"/>
  <c r="K40" i="5"/>
  <c r="P199" i="5"/>
  <c r="K89" i="5"/>
  <c r="L113" i="5"/>
  <c r="M59" i="5"/>
  <c r="N134" i="5"/>
  <c r="L120" i="5"/>
  <c r="P207" i="5"/>
  <c r="O299" i="5"/>
  <c r="M112" i="5"/>
  <c r="N263" i="5"/>
  <c r="O81" i="5"/>
  <c r="K53" i="5"/>
  <c r="P59" i="5"/>
  <c r="O138" i="5"/>
  <c r="L126" i="5"/>
  <c r="N70" i="5"/>
  <c r="O28" i="5"/>
  <c r="O35" i="5"/>
  <c r="N254" i="5"/>
  <c r="M39" i="5"/>
  <c r="O238" i="5"/>
  <c r="L93" i="5"/>
  <c r="L136" i="5"/>
  <c r="P158" i="5"/>
  <c r="O259" i="5"/>
  <c r="L281" i="5"/>
  <c r="P324" i="5"/>
  <c r="M185" i="5"/>
  <c r="K130" i="5"/>
  <c r="N146" i="5"/>
  <c r="K70" i="5"/>
  <c r="L33" i="5"/>
  <c r="M50" i="5"/>
  <c r="M100" i="5"/>
  <c r="O52" i="5"/>
  <c r="O199" i="5"/>
  <c r="L326" i="5"/>
  <c r="P162" i="5"/>
  <c r="O306" i="5"/>
  <c r="O390" i="5"/>
  <c r="O356" i="5"/>
  <c r="P173" i="5"/>
  <c r="P524" i="5"/>
  <c r="K59" i="5"/>
  <c r="L212" i="5"/>
  <c r="N178" i="5"/>
  <c r="M118" i="5"/>
  <c r="P344" i="5"/>
  <c r="N338" i="5"/>
  <c r="M412" i="5"/>
  <c r="I551" i="5" l="1"/>
  <c r="I539" i="5"/>
  <c r="J1406" i="5"/>
  <c r="J1107" i="5"/>
  <c r="I121" i="5"/>
  <c r="I1486" i="5"/>
  <c r="J1608" i="5"/>
  <c r="J1486" i="5"/>
  <c r="I1362" i="5"/>
  <c r="AA925" i="3"/>
  <c r="I925" i="5"/>
  <c r="AA1476" i="3"/>
  <c r="J1476" i="5" s="1"/>
  <c r="I1476" i="5"/>
  <c r="AA1609" i="3"/>
  <c r="J1609" i="5" s="1"/>
  <c r="I1609" i="5"/>
  <c r="I1230" i="5"/>
  <c r="I772" i="5"/>
  <c r="I468" i="5"/>
  <c r="I1367" i="5"/>
  <c r="AA1650" i="3"/>
  <c r="J1650" i="5" s="1"/>
  <c r="AA1487" i="3"/>
  <c r="J1487" i="5" s="1"/>
  <c r="AA199" i="3"/>
  <c r="J199" i="5" s="1"/>
  <c r="I199" i="5"/>
  <c r="AA812" i="3"/>
  <c r="J812" i="5" s="1"/>
  <c r="I812" i="5"/>
  <c r="AA960" i="3"/>
  <c r="J960" i="5" s="1"/>
  <c r="I960" i="5"/>
  <c r="AA1159" i="3"/>
  <c r="J1159" i="5" s="1"/>
  <c r="I1159" i="5"/>
  <c r="AA1215" i="3"/>
  <c r="J1215" i="5" s="1"/>
  <c r="I1215" i="5"/>
  <c r="AA1162" i="3"/>
  <c r="J1162" i="5" s="1"/>
  <c r="I1162" i="5"/>
  <c r="AA1315" i="3"/>
  <c r="J1315" i="5" s="1"/>
  <c r="I1315" i="5"/>
  <c r="I20" i="5"/>
  <c r="AA41" i="3"/>
  <c r="J41" i="5" s="1"/>
  <c r="I41" i="5"/>
  <c r="AA680" i="3"/>
  <c r="J680" i="5" s="1"/>
  <c r="I680" i="5"/>
  <c r="AA771" i="3"/>
  <c r="I771" i="5"/>
  <c r="AA1149" i="3"/>
  <c r="J1149" i="5" s="1"/>
  <c r="I1149" i="5"/>
  <c r="I1649" i="5"/>
  <c r="AA1649" i="3"/>
  <c r="J1649" i="5" s="1"/>
  <c r="J525" i="5"/>
  <c r="I525" i="5"/>
  <c r="AA243" i="3"/>
  <c r="J243" i="5" s="1"/>
  <c r="I243" i="5"/>
  <c r="AA600" i="3"/>
  <c r="J600" i="5" s="1"/>
  <c r="I600" i="5"/>
  <c r="I488" i="5"/>
  <c r="AA1371" i="3"/>
  <c r="I1371" i="5"/>
  <c r="I740" i="5"/>
  <c r="I783" i="5"/>
  <c r="I341" i="5"/>
  <c r="I479" i="5"/>
  <c r="AA1520" i="3"/>
  <c r="J1520" i="5" s="1"/>
  <c r="I1520" i="5"/>
  <c r="AA1602" i="3"/>
  <c r="J1602" i="5" s="1"/>
  <c r="I1602" i="5"/>
  <c r="I1519" i="5"/>
  <c r="AA863" i="3"/>
  <c r="I863" i="5"/>
  <c r="AA1037" i="3"/>
  <c r="J1037" i="5" s="1"/>
  <c r="I1037" i="5"/>
  <c r="AA48" i="3"/>
  <c r="I48" i="5"/>
  <c r="AA834" i="3"/>
  <c r="J834" i="5" s="1"/>
  <c r="I834" i="5"/>
  <c r="AA1128" i="3"/>
  <c r="J1128" i="5" s="1"/>
  <c r="I1128" i="5"/>
  <c r="I342" i="5"/>
  <c r="I363" i="5"/>
  <c r="AA526" i="3"/>
  <c r="I526" i="5"/>
  <c r="AA11" i="3"/>
  <c r="J11" i="5" s="1"/>
  <c r="I11" i="5"/>
  <c r="I825" i="5"/>
  <c r="AA397" i="3"/>
  <c r="I397" i="5"/>
  <c r="AA1501" i="3"/>
  <c r="J1501" i="5" s="1"/>
  <c r="I1501" i="5"/>
  <c r="AA1370" i="3"/>
  <c r="J1370" i="5" s="1"/>
  <c r="I1370" i="5"/>
  <c r="AA1612" i="3"/>
  <c r="J1612" i="5" s="1"/>
  <c r="I1612" i="5"/>
  <c r="AA1110" i="3"/>
  <c r="J1110" i="5" s="1"/>
  <c r="I1110" i="5"/>
  <c r="J1601" i="5"/>
  <c r="J1644" i="5"/>
  <c r="J1663" i="5"/>
  <c r="J1662" i="5"/>
  <c r="I440" i="5"/>
  <c r="AA1111" i="3"/>
  <c r="J1111" i="5" s="1"/>
  <c r="I1111" i="5"/>
  <c r="AA1393" i="3"/>
  <c r="J1393" i="5" s="1"/>
  <c r="I1393" i="5"/>
  <c r="AA401" i="3"/>
  <c r="I401" i="5"/>
  <c r="AA1073" i="3"/>
  <c r="J1073" i="5" s="1"/>
  <c r="I1073" i="5"/>
  <c r="AA1219" i="3"/>
  <c r="J1219" i="5" s="1"/>
  <c r="I1219" i="5"/>
  <c r="AA1254" i="3"/>
  <c r="J1254" i="5" s="1"/>
  <c r="I1254" i="5"/>
  <c r="AA455" i="3"/>
  <c r="J455" i="5" s="1"/>
  <c r="I455" i="5"/>
  <c r="AA473" i="3"/>
  <c r="J473" i="5" s="1"/>
  <c r="I473" i="5"/>
  <c r="AA693" i="3"/>
  <c r="I693" i="5"/>
  <c r="AA54" i="3"/>
  <c r="J54" i="5" s="1"/>
  <c r="I54" i="5"/>
  <c r="AA537" i="3"/>
  <c r="J537" i="5" s="1"/>
  <c r="I537" i="5"/>
  <c r="AA1157" i="3"/>
  <c r="J1157" i="5" s="1"/>
  <c r="I1157" i="5"/>
  <c r="I1231" i="5"/>
  <c r="AA267" i="3"/>
  <c r="J267" i="5" s="1"/>
  <c r="I267" i="5"/>
  <c r="AA1183" i="3"/>
  <c r="J1183" i="5" s="1"/>
  <c r="I1183" i="5"/>
  <c r="AA739" i="3"/>
  <c r="J739" i="5" s="1"/>
  <c r="I739" i="5"/>
  <c r="AA875" i="3"/>
  <c r="J875" i="5" s="1"/>
  <c r="I875" i="5"/>
  <c r="I961" i="5"/>
  <c r="AA69" i="3"/>
  <c r="J69" i="5" s="1"/>
  <c r="I69" i="5"/>
  <c r="AA106" i="3"/>
  <c r="J106" i="5" s="1"/>
  <c r="I106" i="5"/>
  <c r="AA720" i="3"/>
  <c r="J720" i="5" s="1"/>
  <c r="I720" i="5"/>
  <c r="AA719" i="3"/>
  <c r="I719" i="5"/>
  <c r="I244" i="5"/>
  <c r="I1078" i="5"/>
  <c r="I855" i="5"/>
  <c r="I202" i="5"/>
  <c r="AA635" i="3"/>
  <c r="J635" i="5" s="1"/>
  <c r="I635" i="5"/>
  <c r="I454" i="5"/>
  <c r="AA1308" i="3"/>
  <c r="J1308" i="5" s="1"/>
  <c r="I1308" i="5"/>
  <c r="AA203" i="3"/>
  <c r="J203" i="5" s="1"/>
  <c r="I203" i="5"/>
  <c r="AA1172" i="3"/>
  <c r="J1172" i="5" s="1"/>
  <c r="I1172" i="5"/>
  <c r="AA105" i="3"/>
  <c r="J105" i="5" s="1"/>
  <c r="I105" i="5"/>
  <c r="AA107" i="3"/>
  <c r="J107" i="5" s="1"/>
  <c r="I107" i="5"/>
  <c r="AA492" i="3"/>
  <c r="J492" i="5" s="1"/>
  <c r="I492" i="5"/>
  <c r="AA767" i="3"/>
  <c r="J767" i="5" s="1"/>
  <c r="I767" i="5"/>
  <c r="AA854" i="3"/>
  <c r="J854" i="5" s="1"/>
  <c r="I854" i="5"/>
  <c r="I47" i="5"/>
  <c r="I874" i="5"/>
  <c r="AA1255" i="3"/>
  <c r="J1255" i="5" s="1"/>
  <c r="I1255" i="5"/>
  <c r="AA1108" i="3"/>
  <c r="J1108" i="5" s="1"/>
  <c r="I1108" i="5"/>
  <c r="AA428" i="3"/>
  <c r="J428" i="5" s="1"/>
  <c r="I428" i="5"/>
  <c r="AA147" i="3"/>
  <c r="J147" i="5" s="1"/>
  <c r="I147" i="5"/>
  <c r="AA911" i="3"/>
  <c r="J911" i="5" s="1"/>
  <c r="I911" i="5"/>
  <c r="I1005" i="5"/>
  <c r="AA1166" i="3"/>
  <c r="J1166" i="5" s="1"/>
  <c r="I1166" i="5"/>
  <c r="AA496" i="3"/>
  <c r="J496" i="5" s="1"/>
  <c r="I496" i="5"/>
  <c r="AA1214" i="3"/>
  <c r="J1214" i="5" s="1"/>
  <c r="I1214" i="5"/>
  <c r="AA1515" i="3"/>
  <c r="J1515" i="5" s="1"/>
  <c r="I1515" i="5"/>
  <c r="I948" i="5"/>
  <c r="I245" i="5"/>
  <c r="I402" i="5"/>
  <c r="AA19" i="3"/>
  <c r="J19" i="5" s="1"/>
  <c r="I19" i="5"/>
  <c r="AA591" i="3"/>
  <c r="J591" i="5" s="1"/>
  <c r="I591" i="5"/>
  <c r="AA1383" i="3"/>
  <c r="J1383" i="5" s="1"/>
  <c r="I1383" i="5"/>
  <c r="AA1475" i="3"/>
  <c r="J1475" i="5" s="1"/>
  <c r="I1475" i="5"/>
  <c r="AA1407" i="3"/>
  <c r="J1407" i="5" s="1"/>
  <c r="I1407" i="5"/>
  <c r="AA768" i="3"/>
  <c r="J768" i="5" s="1"/>
  <c r="I768" i="5"/>
  <c r="AA1425" i="3"/>
  <c r="J1425" i="5" s="1"/>
  <c r="I1425" i="5"/>
  <c r="AA599" i="3"/>
  <c r="J599" i="5" s="1"/>
  <c r="I599" i="5"/>
  <c r="AA718" i="3"/>
  <c r="J718" i="5" s="1"/>
  <c r="I718" i="5"/>
  <c r="AA1500" i="3"/>
  <c r="J1500" i="5" s="1"/>
  <c r="I1500" i="5"/>
  <c r="I70" i="5"/>
  <c r="AA827" i="3"/>
  <c r="J827" i="5" s="1"/>
  <c r="I827" i="5"/>
  <c r="AA910" i="3"/>
  <c r="I910" i="5"/>
  <c r="AA1422" i="3"/>
  <c r="J1422" i="5" s="1"/>
  <c r="I1422" i="5"/>
  <c r="AA1394" i="3"/>
  <c r="J1394" i="5" s="1"/>
  <c r="I1394" i="5"/>
  <c r="I692" i="5"/>
  <c r="AA1129" i="3"/>
  <c r="J1129" i="5" s="1"/>
  <c r="I1129" i="5"/>
  <c r="I540" i="5"/>
  <c r="AA949" i="3"/>
  <c r="J949" i="5" s="1"/>
  <c r="I949" i="5"/>
  <c r="AA40" i="3"/>
  <c r="J40" i="5" s="1"/>
  <c r="I40" i="5"/>
  <c r="AA262" i="3"/>
  <c r="J262" i="5" s="1"/>
  <c r="I262" i="5"/>
  <c r="AA410" i="3"/>
  <c r="J410" i="5" s="1"/>
  <c r="I410" i="5"/>
  <c r="AA146" i="3"/>
  <c r="J146" i="5" s="1"/>
  <c r="I146" i="5"/>
  <c r="AA88" i="3"/>
  <c r="J88" i="5" s="1"/>
  <c r="I88" i="5"/>
  <c r="AA155" i="3"/>
  <c r="J155" i="5" s="1"/>
  <c r="I155" i="5"/>
  <c r="I1662" i="5"/>
  <c r="I1643" i="5"/>
  <c r="J1459" i="5"/>
  <c r="I1644" i="5"/>
  <c r="J1497" i="5"/>
  <c r="I1608" i="5"/>
  <c r="I1406" i="5"/>
  <c r="J1519" i="5"/>
  <c r="I1459" i="5"/>
  <c r="J1460" i="5"/>
  <c r="I1601" i="5"/>
  <c r="I411" i="5"/>
  <c r="I1426" i="5"/>
  <c r="I1211" i="5"/>
  <c r="J1366" i="5"/>
  <c r="J1421" i="5"/>
  <c r="I879" i="5"/>
  <c r="I1538" i="5"/>
  <c r="I12" i="5"/>
  <c r="J1611" i="5"/>
  <c r="J1539" i="5"/>
  <c r="I1663" i="5"/>
  <c r="I1619" i="5"/>
  <c r="I1514" i="5"/>
  <c r="J983" i="5"/>
  <c r="J1582" i="5"/>
  <c r="I1460" i="5"/>
  <c r="J1307" i="5"/>
  <c r="J325" i="5"/>
  <c r="J879" i="5"/>
  <c r="J681" i="5"/>
  <c r="I835" i="5"/>
  <c r="J1316" i="5"/>
  <c r="I154" i="5"/>
  <c r="I1074" i="5"/>
  <c r="I983" i="5"/>
  <c r="J740" i="5"/>
  <c r="I200" i="5"/>
  <c r="I122" i="5"/>
  <c r="J1661" i="5"/>
  <c r="J6" i="5"/>
  <c r="I1316" i="5"/>
  <c r="I576" i="5"/>
  <c r="I681" i="5"/>
  <c r="J401" i="5"/>
  <c r="J961" i="5"/>
  <c r="I755" i="5"/>
  <c r="I1340" i="5"/>
  <c r="J863" i="5"/>
  <c r="J20" i="5"/>
  <c r="I1351" i="5"/>
  <c r="I474" i="5"/>
  <c r="J1352" i="5"/>
  <c r="J1341" i="5"/>
  <c r="J1182" i="5"/>
  <c r="J219" i="5"/>
  <c r="J835" i="5"/>
  <c r="I24" i="5"/>
  <c r="I1661" i="5"/>
  <c r="I489" i="5"/>
  <c r="J617" i="5"/>
  <c r="J489" i="5"/>
  <c r="I326" i="5"/>
  <c r="J1074" i="5"/>
  <c r="J843" i="5"/>
  <c r="J1220" i="5"/>
  <c r="J63" i="5"/>
  <c r="J576" i="5"/>
  <c r="J1424" i="5"/>
  <c r="I1424" i="5"/>
  <c r="J1418" i="5"/>
  <c r="I1418" i="5"/>
  <c r="J1552" i="5"/>
  <c r="I1552" i="5"/>
  <c r="J1590" i="5"/>
  <c r="I1590" i="5"/>
  <c r="J1397" i="5"/>
  <c r="I1397" i="5"/>
  <c r="J1504" i="5"/>
  <c r="I1504" i="5"/>
  <c r="J1573" i="5"/>
  <c r="I1573" i="5"/>
  <c r="J1405" i="5"/>
  <c r="I1405" i="5"/>
  <c r="J1505" i="5"/>
  <c r="I1505" i="5"/>
  <c r="J1477" i="5"/>
  <c r="I1477" i="5"/>
  <c r="J1605" i="5"/>
  <c r="I1605" i="5"/>
  <c r="J1488" i="5"/>
  <c r="I1488" i="5"/>
  <c r="J1529" i="5"/>
  <c r="I1529" i="5"/>
  <c r="J1417" i="5"/>
  <c r="I1417" i="5"/>
  <c r="J1660" i="5"/>
  <c r="I1660" i="5"/>
  <c r="J1656" i="5"/>
  <c r="I1656" i="5"/>
  <c r="J1562" i="5"/>
  <c r="I1562" i="5"/>
  <c r="J1652" i="5"/>
  <c r="I1652" i="5"/>
  <c r="J1623" i="5"/>
  <c r="I1623" i="5"/>
  <c r="J1554" i="5"/>
  <c r="I1554" i="5"/>
  <c r="AA1675" i="3"/>
  <c r="J1577" i="5"/>
  <c r="I1577" i="5"/>
  <c r="J1540" i="5"/>
  <c r="I1540" i="5"/>
  <c r="J1550" i="5"/>
  <c r="I1550" i="5"/>
  <c r="J1635" i="5"/>
  <c r="I1635" i="5"/>
  <c r="J1564" i="5"/>
  <c r="I1564" i="5"/>
  <c r="J1490" i="5"/>
  <c r="I1490" i="5"/>
  <c r="I1403" i="5"/>
  <c r="J1403" i="5"/>
  <c r="J1414" i="5"/>
  <c r="I1414" i="5"/>
  <c r="J1463" i="5"/>
  <c r="I1463" i="5"/>
  <c r="J1387" i="5"/>
  <c r="I1387" i="5"/>
  <c r="J1523" i="5"/>
  <c r="I1523" i="5"/>
  <c r="J1639" i="5"/>
  <c r="I1639" i="5"/>
  <c r="AA1680" i="3"/>
  <c r="J1537" i="5"/>
  <c r="I1537" i="5"/>
  <c r="AA1684" i="3"/>
  <c r="J1637" i="5"/>
  <c r="I1637" i="5"/>
  <c r="J1597" i="5"/>
  <c r="I1597" i="5"/>
  <c r="J1465" i="5"/>
  <c r="I1465" i="5"/>
  <c r="J1415" i="5"/>
  <c r="I1415" i="5"/>
  <c r="J1580" i="5"/>
  <c r="I1580" i="5"/>
  <c r="J1404" i="5"/>
  <c r="I1404" i="5"/>
  <c r="J1478" i="5"/>
  <c r="I1478" i="5"/>
  <c r="J1518" i="5"/>
  <c r="I1518" i="5"/>
  <c r="AA1681" i="3"/>
  <c r="J1400" i="5"/>
  <c r="I1400" i="5"/>
  <c r="J1455" i="5"/>
  <c r="I1455" i="5"/>
  <c r="J1549" i="5"/>
  <c r="I1549" i="5"/>
  <c r="J1506" i="5"/>
  <c r="I1506" i="5"/>
  <c r="J1535" i="5"/>
  <c r="I1535" i="5"/>
  <c r="J1447" i="5"/>
  <c r="I1447" i="5"/>
  <c r="J1392" i="5"/>
  <c r="I1392" i="5"/>
  <c r="J1438" i="5"/>
  <c r="I1438" i="5"/>
  <c r="J1536" i="5"/>
  <c r="I1536" i="5"/>
  <c r="J1631" i="5"/>
  <c r="I1631" i="5"/>
  <c r="J1594" i="5"/>
  <c r="I1594" i="5"/>
  <c r="J1628" i="5"/>
  <c r="I1628" i="5"/>
  <c r="J1646" i="5"/>
  <c r="I1646" i="5"/>
  <c r="J1528" i="5"/>
  <c r="I1528" i="5"/>
  <c r="J1657" i="5"/>
  <c r="I1657" i="5"/>
  <c r="AA1665" i="3"/>
  <c r="J1586" i="5"/>
  <c r="I1586" i="5"/>
  <c r="J1507" i="5"/>
  <c r="I1507" i="5"/>
  <c r="J1428" i="5"/>
  <c r="I1428" i="5"/>
  <c r="J1416" i="5"/>
  <c r="I1416" i="5"/>
  <c r="J1516" i="5"/>
  <c r="I1516" i="5"/>
  <c r="AA1667" i="3"/>
  <c r="J1599" i="5"/>
  <c r="I1599" i="5"/>
  <c r="J1503" i="5"/>
  <c r="I1503" i="5"/>
  <c r="I220" i="5"/>
  <c r="J1441" i="5"/>
  <c r="I1441" i="5"/>
  <c r="J1446" i="5"/>
  <c r="I1446" i="5"/>
  <c r="J1482" i="5"/>
  <c r="I1482" i="5"/>
  <c r="J1595" i="5"/>
  <c r="I1595" i="5"/>
  <c r="J1469" i="5"/>
  <c r="I1469" i="5"/>
  <c r="J1558" i="5"/>
  <c r="I1558" i="5"/>
  <c r="J1470" i="5"/>
  <c r="I1470" i="5"/>
  <c r="J1437" i="5"/>
  <c r="I1437" i="5"/>
  <c r="J1610" i="5"/>
  <c r="I1610" i="5"/>
  <c r="J1481" i="5"/>
  <c r="I1481" i="5"/>
  <c r="J1451" i="5"/>
  <c r="I1451" i="5"/>
  <c r="J1596" i="5"/>
  <c r="I1596" i="5"/>
  <c r="J1651" i="5"/>
  <c r="I1651" i="5"/>
  <c r="J1572" i="5"/>
  <c r="I1572" i="5"/>
  <c r="J1627" i="5"/>
  <c r="I1627" i="5"/>
  <c r="J1576" i="5"/>
  <c r="I1576" i="5"/>
  <c r="AA1686" i="3"/>
  <c r="AA1666" i="3"/>
  <c r="J1618" i="5"/>
  <c r="I1618" i="5"/>
  <c r="J1570" i="5"/>
  <c r="I1570" i="5"/>
  <c r="J1645" i="5"/>
  <c r="I1645" i="5"/>
  <c r="J1526" i="5"/>
  <c r="I1526" i="5"/>
  <c r="J1454" i="5"/>
  <c r="I1454" i="5"/>
  <c r="J1434" i="5"/>
  <c r="I1434" i="5"/>
  <c r="J1409" i="5"/>
  <c r="I1409" i="5"/>
  <c r="J1445" i="5"/>
  <c r="I1445" i="5"/>
  <c r="J1553" i="5"/>
  <c r="I1553" i="5"/>
  <c r="J1659" i="5"/>
  <c r="I1659" i="5"/>
  <c r="J566" i="5"/>
  <c r="J1079" i="5"/>
  <c r="J771" i="5"/>
  <c r="J788" i="5"/>
  <c r="J880" i="5"/>
  <c r="J1448" i="5"/>
  <c r="I1448" i="5"/>
  <c r="J1499" i="5"/>
  <c r="I1499" i="5"/>
  <c r="J1489" i="5"/>
  <c r="I1489" i="5"/>
  <c r="J1420" i="5"/>
  <c r="I1420" i="5"/>
  <c r="J1427" i="5"/>
  <c r="I1427" i="5"/>
  <c r="J1473" i="5"/>
  <c r="I1473" i="5"/>
  <c r="AA1673" i="3"/>
  <c r="AA1672" i="3"/>
  <c r="J1617" i="5"/>
  <c r="I1617" i="5"/>
  <c r="J1592" i="5"/>
  <c r="I1592" i="5"/>
  <c r="J1634" i="5"/>
  <c r="I1634" i="5"/>
  <c r="AA1688" i="3"/>
  <c r="J1548" i="5"/>
  <c r="I1548" i="5"/>
  <c r="J1574" i="5"/>
  <c r="I1574" i="5"/>
  <c r="J1534" i="5"/>
  <c r="I1534" i="5"/>
  <c r="J1641" i="5"/>
  <c r="I1641" i="5"/>
  <c r="J1480" i="5"/>
  <c r="I1480" i="5"/>
  <c r="J1453" i="5"/>
  <c r="I1453" i="5"/>
  <c r="J1568" i="5"/>
  <c r="I1568" i="5"/>
  <c r="J1517" i="5"/>
  <c r="I1517" i="5"/>
  <c r="J1532" i="5"/>
  <c r="I1532" i="5"/>
  <c r="I1204" i="5"/>
  <c r="J1430" i="5"/>
  <c r="I1430" i="5"/>
  <c r="J1544" i="5"/>
  <c r="I1544" i="5"/>
  <c r="J1621" i="5"/>
  <c r="I1621" i="5"/>
  <c r="J1450" i="5"/>
  <c r="I1450" i="5"/>
  <c r="J1509" i="5"/>
  <c r="I1509" i="5"/>
  <c r="J1440" i="5"/>
  <c r="I1440" i="5"/>
  <c r="J1484" i="5"/>
  <c r="I1484" i="5"/>
  <c r="J1381" i="5"/>
  <c r="I1381" i="5"/>
  <c r="AA1679" i="3"/>
  <c r="J1598" i="5"/>
  <c r="I1598" i="5"/>
  <c r="AA1670" i="3"/>
  <c r="J1546" i="5"/>
  <c r="I1546" i="5"/>
  <c r="J1525" i="5"/>
  <c r="I1525" i="5"/>
  <c r="J1614" i="5"/>
  <c r="I1614" i="5"/>
  <c r="J1382" i="5"/>
  <c r="I1382" i="5"/>
  <c r="J1625" i="5"/>
  <c r="I1625" i="5"/>
  <c r="J930" i="5"/>
  <c r="J1443" i="5"/>
  <c r="I1443" i="5"/>
  <c r="J1408" i="5"/>
  <c r="I1408" i="5"/>
  <c r="J1385" i="5"/>
  <c r="I1385" i="5"/>
  <c r="J1545" i="5"/>
  <c r="I1545" i="5"/>
  <c r="J1472" i="5"/>
  <c r="I1472" i="5"/>
  <c r="J1510" i="5"/>
  <c r="I1510" i="5"/>
  <c r="J1462" i="5"/>
  <c r="I1462" i="5"/>
  <c r="J1398" i="5"/>
  <c r="I1398" i="5"/>
  <c r="J1527" i="5"/>
  <c r="I1527" i="5"/>
  <c r="AA1674" i="3"/>
  <c r="J1581" i="5"/>
  <c r="I1581" i="5"/>
  <c r="AA1664" i="3"/>
  <c r="J1584" i="5"/>
  <c r="I1584" i="5"/>
  <c r="J1524" i="5"/>
  <c r="I1524" i="5"/>
  <c r="J1547" i="5"/>
  <c r="I1547" i="5"/>
  <c r="J1571" i="5"/>
  <c r="I1571" i="5"/>
  <c r="J1642" i="5"/>
  <c r="I1642" i="5"/>
  <c r="J1388" i="5"/>
  <c r="I1388" i="5"/>
  <c r="J1458" i="5"/>
  <c r="I1458" i="5"/>
  <c r="J1456" i="5"/>
  <c r="I1456" i="5"/>
  <c r="I844" i="5"/>
  <c r="J1371" i="5"/>
  <c r="I1220" i="5"/>
  <c r="I982" i="5"/>
  <c r="J1423" i="5"/>
  <c r="I1423" i="5"/>
  <c r="J1432" i="5"/>
  <c r="I1432" i="5"/>
  <c r="J1449" i="5"/>
  <c r="I1449" i="5"/>
  <c r="J1419" i="5"/>
  <c r="I1419" i="5"/>
  <c r="J1521" i="5"/>
  <c r="I1521" i="5"/>
  <c r="J1522" i="5"/>
  <c r="I1522" i="5"/>
  <c r="J1493" i="5"/>
  <c r="I1493" i="5"/>
  <c r="J1559" i="5"/>
  <c r="I1559" i="5"/>
  <c r="J1530" i="5"/>
  <c r="I1530" i="5"/>
  <c r="J1606" i="5"/>
  <c r="I1606" i="5"/>
  <c r="J1560" i="5"/>
  <c r="I1560" i="5"/>
  <c r="J1604" i="5"/>
  <c r="I1604" i="5"/>
  <c r="J1633" i="5"/>
  <c r="I1633" i="5"/>
  <c r="J1557" i="5"/>
  <c r="I1557" i="5"/>
  <c r="J1626" i="5"/>
  <c r="I1626" i="5"/>
  <c r="J1410" i="5"/>
  <c r="I1410" i="5"/>
  <c r="J1401" i="5"/>
  <c r="I1401" i="5"/>
  <c r="J1436" i="5"/>
  <c r="I1436" i="5"/>
  <c r="J1396" i="5"/>
  <c r="I1396" i="5"/>
  <c r="J1467" i="5"/>
  <c r="I1467" i="5"/>
  <c r="J910" i="5"/>
  <c r="I1107" i="5"/>
  <c r="J1561" i="5"/>
  <c r="I1561" i="5"/>
  <c r="J1439" i="5"/>
  <c r="I1439" i="5"/>
  <c r="J1616" i="5"/>
  <c r="I1616" i="5"/>
  <c r="J1502" i="5"/>
  <c r="I1502" i="5"/>
  <c r="J1390" i="5"/>
  <c r="I1390" i="5"/>
  <c r="J1567" i="5"/>
  <c r="I1567" i="5"/>
  <c r="AA1669" i="3"/>
  <c r="J1566" i="5"/>
  <c r="I1566" i="5"/>
  <c r="J1654" i="5"/>
  <c r="I1654" i="5"/>
  <c r="J1543" i="5"/>
  <c r="I1543" i="5"/>
  <c r="AA1668" i="3"/>
  <c r="AA1687" i="3"/>
  <c r="J1593" i="5"/>
  <c r="I1593" i="5"/>
  <c r="J1648" i="5"/>
  <c r="I1648" i="5"/>
  <c r="J1412" i="5"/>
  <c r="I1412" i="5"/>
  <c r="J1495" i="5"/>
  <c r="I1495" i="5"/>
  <c r="J1485" i="5"/>
  <c r="I1485" i="5"/>
  <c r="J1391" i="5"/>
  <c r="I1391" i="5"/>
  <c r="J1429" i="5"/>
  <c r="I1429" i="5"/>
  <c r="J1395" i="5"/>
  <c r="I1395" i="5"/>
  <c r="J1461" i="5"/>
  <c r="I1461" i="5"/>
  <c r="J1471" i="5"/>
  <c r="I1471" i="5"/>
  <c r="J1442" i="5"/>
  <c r="I1442" i="5"/>
  <c r="J1647" i="5"/>
  <c r="I1647" i="5"/>
  <c r="J1511" i="5"/>
  <c r="I1511" i="5"/>
  <c r="J1542" i="5"/>
  <c r="I1542" i="5"/>
  <c r="J1565" i="5"/>
  <c r="I1565" i="5"/>
  <c r="J1589" i="5"/>
  <c r="I1589" i="5"/>
  <c r="J1588" i="5"/>
  <c r="I1588" i="5"/>
  <c r="J1585" i="5"/>
  <c r="I1585" i="5"/>
  <c r="J1622" i="5"/>
  <c r="I1622" i="5"/>
  <c r="AA1683" i="3"/>
  <c r="J1591" i="5"/>
  <c r="I1591" i="5"/>
  <c r="AA1682" i="3"/>
  <c r="AA1676" i="3"/>
  <c r="AA1671" i="3"/>
  <c r="AA1689" i="3"/>
  <c r="J1508" i="5"/>
  <c r="I1508" i="5"/>
  <c r="J1512" i="5"/>
  <c r="I1512" i="5"/>
  <c r="J1435" i="5"/>
  <c r="I1435" i="5"/>
  <c r="J1474" i="5"/>
  <c r="I1474" i="5"/>
  <c r="J1513" i="5"/>
  <c r="I1513" i="5"/>
  <c r="J1483" i="5"/>
  <c r="I1483" i="5"/>
  <c r="J1492" i="5"/>
  <c r="I1492" i="5"/>
  <c r="J1413" i="5"/>
  <c r="I1413" i="5"/>
  <c r="J1464" i="5"/>
  <c r="I1464" i="5"/>
  <c r="J1630" i="5"/>
  <c r="I1630" i="5"/>
  <c r="J1613" i="5"/>
  <c r="I1613" i="5"/>
  <c r="J1587" i="5"/>
  <c r="I1587" i="5"/>
  <c r="AA1685" i="3"/>
  <c r="J1607" i="5"/>
  <c r="I1607" i="5"/>
  <c r="J1533" i="5"/>
  <c r="I1533" i="5"/>
  <c r="J1603" i="5"/>
  <c r="I1603" i="5"/>
  <c r="J1658" i="5"/>
  <c r="I1658" i="5"/>
  <c r="J1624" i="5"/>
  <c r="I1624" i="5"/>
  <c r="J1569" i="5"/>
  <c r="I1569" i="5"/>
  <c r="J1638" i="5"/>
  <c r="I1638" i="5"/>
  <c r="J1632" i="5"/>
  <c r="I1632" i="5"/>
  <c r="J1629" i="5"/>
  <c r="I1629" i="5"/>
  <c r="J1578" i="5"/>
  <c r="I1578" i="5"/>
  <c r="J1541" i="5"/>
  <c r="I1541" i="5"/>
  <c r="J1431" i="5"/>
  <c r="I1431" i="5"/>
  <c r="J1380" i="5"/>
  <c r="I1380" i="5"/>
  <c r="J1402" i="5"/>
  <c r="I1402" i="5"/>
  <c r="J1386" i="5"/>
  <c r="I1386" i="5"/>
  <c r="J1452" i="5"/>
  <c r="I1452" i="5"/>
  <c r="J1491" i="5"/>
  <c r="I1491" i="5"/>
  <c r="J1399" i="5"/>
  <c r="I1399" i="5"/>
  <c r="J1411" i="5"/>
  <c r="I1411" i="5"/>
  <c r="J1494" i="5"/>
  <c r="I1494" i="5"/>
  <c r="J1433" i="5"/>
  <c r="I1433" i="5"/>
  <c r="J1444" i="5"/>
  <c r="I1444" i="5"/>
  <c r="J1655" i="5"/>
  <c r="I1655" i="5"/>
  <c r="J1457" i="5"/>
  <c r="I1457" i="5"/>
  <c r="J1466" i="5"/>
  <c r="I1466" i="5"/>
  <c r="J1468" i="5"/>
  <c r="I1468" i="5"/>
  <c r="J1563" i="5"/>
  <c r="I1563" i="5"/>
  <c r="J1640" i="5"/>
  <c r="I1640" i="5"/>
  <c r="J1636" i="5"/>
  <c r="I1636" i="5"/>
  <c r="J1531" i="5"/>
  <c r="I1531" i="5"/>
  <c r="J1555" i="5"/>
  <c r="I1555" i="5"/>
  <c r="J1579" i="5"/>
  <c r="I1579" i="5"/>
  <c r="J1653" i="5"/>
  <c r="I1653" i="5"/>
  <c r="J1551" i="5"/>
  <c r="I1551" i="5"/>
  <c r="J1615" i="5"/>
  <c r="I1615" i="5"/>
  <c r="J1600" i="5"/>
  <c r="I1600" i="5"/>
  <c r="J1575" i="5"/>
  <c r="I1575" i="5"/>
  <c r="J1556" i="5"/>
  <c r="I1556" i="5"/>
  <c r="J1389" i="5"/>
  <c r="I1389" i="5"/>
  <c r="J1479" i="5"/>
  <c r="I1479" i="5"/>
  <c r="J1384" i="5"/>
  <c r="I1384" i="5"/>
  <c r="J1496" i="5"/>
  <c r="I1496" i="5"/>
  <c r="I64" i="5"/>
  <c r="I87" i="5"/>
  <c r="I560" i="5"/>
  <c r="I63" i="5"/>
  <c r="I23" i="5"/>
  <c r="I325" i="5"/>
  <c r="I429" i="5"/>
  <c r="J121" i="5"/>
  <c r="J874" i="5"/>
  <c r="J488" i="5"/>
  <c r="J772" i="5"/>
  <c r="J1078" i="5"/>
  <c r="J1160" i="5"/>
  <c r="I536" i="5"/>
  <c r="J48" i="5"/>
  <c r="J864" i="5"/>
  <c r="J948" i="5"/>
  <c r="J400" i="5"/>
  <c r="I843" i="5"/>
  <c r="I824" i="5"/>
  <c r="I931" i="5"/>
  <c r="J1363" i="5"/>
  <c r="J565" i="5"/>
  <c r="J202" i="5"/>
  <c r="J1362" i="5"/>
  <c r="J577" i="5"/>
  <c r="I617" i="5"/>
  <c r="J1148" i="5"/>
  <c r="J1231" i="5"/>
  <c r="J47" i="5"/>
  <c r="J717" i="5"/>
  <c r="J931" i="5"/>
  <c r="J855" i="5"/>
  <c r="J526" i="5"/>
  <c r="J1230" i="5"/>
  <c r="I1182" i="5"/>
  <c r="J1212" i="5"/>
  <c r="I1038" i="5"/>
  <c r="I219" i="5"/>
  <c r="I1163" i="5"/>
  <c r="I1307" i="5"/>
  <c r="I263" i="5"/>
  <c r="J1367" i="5"/>
  <c r="J754" i="5"/>
  <c r="I754" i="5"/>
  <c r="I717" i="5"/>
  <c r="J1038" i="5"/>
  <c r="J244" i="5"/>
  <c r="J263" i="5"/>
  <c r="J12" i="5"/>
  <c r="J755" i="5"/>
  <c r="J454" i="5"/>
  <c r="J154" i="5"/>
  <c r="J825" i="5"/>
  <c r="J1173" i="5"/>
  <c r="J982" i="5"/>
  <c r="J1351" i="5"/>
  <c r="J87" i="5"/>
  <c r="J844" i="5"/>
  <c r="J824" i="5"/>
  <c r="J23" i="5"/>
  <c r="J787" i="5"/>
  <c r="J64" i="5"/>
  <c r="J618" i="5"/>
  <c r="J326" i="5"/>
  <c r="J1204" i="5"/>
  <c r="J1211" i="5"/>
  <c r="J220" i="5"/>
  <c r="J200" i="5"/>
  <c r="J559" i="5"/>
  <c r="J1163" i="5"/>
  <c r="J560" i="5"/>
  <c r="J24" i="5"/>
  <c r="J429" i="5"/>
  <c r="J411" i="5"/>
  <c r="J536" i="5"/>
  <c r="I6" i="5"/>
  <c r="J258" i="5"/>
  <c r="I258" i="5"/>
  <c r="J124" i="5"/>
  <c r="I124" i="5"/>
  <c r="J448" i="5"/>
  <c r="I448" i="5"/>
  <c r="J751" i="5"/>
  <c r="I751" i="5"/>
  <c r="J679" i="5"/>
  <c r="I679" i="5"/>
  <c r="J924" i="5"/>
  <c r="I924" i="5"/>
  <c r="J970" i="5"/>
  <c r="I970" i="5"/>
  <c r="J684" i="5"/>
  <c r="I684" i="5"/>
  <c r="J1251" i="5"/>
  <c r="I1251" i="5"/>
  <c r="J31" i="5"/>
  <c r="I31" i="5"/>
  <c r="J151" i="5"/>
  <c r="I151" i="5"/>
  <c r="J37" i="5"/>
  <c r="I37" i="5"/>
  <c r="J76" i="5"/>
  <c r="I76" i="5"/>
  <c r="J38" i="5"/>
  <c r="I38" i="5"/>
  <c r="J294" i="5"/>
  <c r="I294" i="5"/>
  <c r="J78" i="5"/>
  <c r="I78" i="5"/>
  <c r="J319" i="5"/>
  <c r="I319" i="5"/>
  <c r="J458" i="5"/>
  <c r="I458" i="5"/>
  <c r="J462" i="5"/>
  <c r="I462" i="5"/>
  <c r="J274" i="5"/>
  <c r="I274" i="5"/>
  <c r="J501" i="5"/>
  <c r="I501" i="5"/>
  <c r="J515" i="5"/>
  <c r="I515" i="5"/>
  <c r="J137" i="5"/>
  <c r="I137" i="5"/>
  <c r="J289" i="5"/>
  <c r="I289" i="5"/>
  <c r="J299" i="5"/>
  <c r="I299" i="5"/>
  <c r="J387" i="5"/>
  <c r="I387" i="5"/>
  <c r="J279" i="5"/>
  <c r="I279" i="5"/>
  <c r="J388" i="5"/>
  <c r="I388" i="5"/>
  <c r="J333" i="5"/>
  <c r="I333" i="5"/>
  <c r="J223" i="5"/>
  <c r="I223" i="5"/>
  <c r="J246" i="5"/>
  <c r="I246" i="5"/>
  <c r="J178" i="5"/>
  <c r="I178" i="5"/>
  <c r="J379" i="5"/>
  <c r="I379" i="5"/>
  <c r="J362" i="5"/>
  <c r="I362" i="5"/>
  <c r="J391" i="5"/>
  <c r="I391" i="5"/>
  <c r="J573" i="5"/>
  <c r="I573" i="5"/>
  <c r="J386" i="5"/>
  <c r="I386" i="5"/>
  <c r="J543" i="5"/>
  <c r="I543" i="5"/>
  <c r="J605" i="5"/>
  <c r="I605" i="5"/>
  <c r="J533" i="5"/>
  <c r="I533" i="5"/>
  <c r="J677" i="5"/>
  <c r="I677" i="5"/>
  <c r="J731" i="5"/>
  <c r="I731" i="5"/>
  <c r="J612" i="5"/>
  <c r="I612" i="5"/>
  <c r="J793" i="5"/>
  <c r="I793" i="5"/>
  <c r="J530" i="5"/>
  <c r="I530" i="5"/>
  <c r="J610" i="5"/>
  <c r="I610" i="5"/>
  <c r="J769" i="5"/>
  <c r="I769" i="5"/>
  <c r="J485" i="5"/>
  <c r="I485" i="5"/>
  <c r="J497" i="5"/>
  <c r="I497" i="5"/>
  <c r="J614" i="5"/>
  <c r="I614" i="5"/>
  <c r="J619" i="5"/>
  <c r="I619" i="5"/>
  <c r="J517" i="5"/>
  <c r="I517" i="5"/>
  <c r="J748" i="5"/>
  <c r="I748" i="5"/>
  <c r="J709" i="5"/>
  <c r="I709" i="5"/>
  <c r="J729" i="5"/>
  <c r="I729" i="5"/>
  <c r="J867" i="5"/>
  <c r="I867" i="5"/>
  <c r="J1098" i="5"/>
  <c r="I1098" i="5"/>
  <c r="J713" i="5"/>
  <c r="I713" i="5"/>
  <c r="J815" i="5"/>
  <c r="I815" i="5"/>
  <c r="J1095" i="5"/>
  <c r="I1095" i="5"/>
  <c r="J869" i="5"/>
  <c r="I869" i="5"/>
  <c r="J1006" i="5"/>
  <c r="I1006" i="5"/>
  <c r="J974" i="5"/>
  <c r="I974" i="5"/>
  <c r="J989" i="5"/>
  <c r="I989" i="5"/>
  <c r="J1019" i="5"/>
  <c r="I1019" i="5"/>
  <c r="J976" i="5"/>
  <c r="I976" i="5"/>
  <c r="J907" i="5"/>
  <c r="I907" i="5"/>
  <c r="J1060" i="5"/>
  <c r="I1060" i="5"/>
  <c r="J830" i="5"/>
  <c r="I830" i="5"/>
  <c r="J902" i="5"/>
  <c r="I902" i="5"/>
  <c r="J905" i="5"/>
  <c r="I905" i="5"/>
  <c r="J1025" i="5"/>
  <c r="I1025" i="5"/>
  <c r="J1337" i="5"/>
  <c r="I1337" i="5"/>
  <c r="J1249" i="5"/>
  <c r="I1249" i="5"/>
  <c r="J992" i="5"/>
  <c r="I992" i="5"/>
  <c r="J1136" i="5"/>
  <c r="I1136" i="5"/>
  <c r="J1056" i="5"/>
  <c r="I1056" i="5"/>
  <c r="J1303" i="5"/>
  <c r="I1303" i="5"/>
  <c r="J1272" i="5"/>
  <c r="I1272" i="5"/>
  <c r="J1088" i="5"/>
  <c r="I1088" i="5"/>
  <c r="J1190" i="5"/>
  <c r="I1190" i="5"/>
  <c r="J1180" i="5"/>
  <c r="I1180" i="5"/>
  <c r="J1210" i="5"/>
  <c r="I1210" i="5"/>
  <c r="J1061" i="5"/>
  <c r="I1061" i="5"/>
  <c r="J1033" i="5"/>
  <c r="I1033" i="5"/>
  <c r="J1174" i="5"/>
  <c r="I1174" i="5"/>
  <c r="J945" i="5"/>
  <c r="I945" i="5"/>
  <c r="J1169" i="5"/>
  <c r="I1169" i="5"/>
  <c r="J966" i="5"/>
  <c r="I966" i="5"/>
  <c r="J1216" i="5"/>
  <c r="I1216" i="5"/>
  <c r="J1158" i="5"/>
  <c r="I1158" i="5"/>
  <c r="J929" i="5"/>
  <c r="I929" i="5"/>
  <c r="J1118" i="5"/>
  <c r="I1118" i="5"/>
  <c r="J1226" i="5"/>
  <c r="I1226" i="5"/>
  <c r="J1353" i="5"/>
  <c r="I1353" i="5"/>
  <c r="J1245" i="5"/>
  <c r="I1245" i="5"/>
  <c r="J1273" i="5"/>
  <c r="I1273" i="5"/>
  <c r="J1349" i="5"/>
  <c r="I1349" i="5"/>
  <c r="J1271" i="5"/>
  <c r="I1271" i="5"/>
  <c r="J1221" i="5"/>
  <c r="I1221" i="5"/>
  <c r="J109" i="5"/>
  <c r="I109" i="5"/>
  <c r="J181" i="5"/>
  <c r="I181" i="5"/>
  <c r="J318" i="5"/>
  <c r="I318" i="5"/>
  <c r="J197" i="5"/>
  <c r="I197" i="5"/>
  <c r="J94" i="5"/>
  <c r="I94" i="5"/>
  <c r="J59" i="5"/>
  <c r="I59" i="5"/>
  <c r="J30" i="5"/>
  <c r="I30" i="5"/>
  <c r="J296" i="5"/>
  <c r="I296" i="5"/>
  <c r="J71" i="5"/>
  <c r="I71" i="5"/>
  <c r="J354" i="5"/>
  <c r="I354" i="5"/>
  <c r="J225" i="5"/>
  <c r="I225" i="5"/>
  <c r="J629" i="5"/>
  <c r="I629" i="5"/>
  <c r="J932" i="5"/>
  <c r="I932" i="5"/>
  <c r="J1049" i="5"/>
  <c r="I1049" i="5"/>
  <c r="J1274" i="5"/>
  <c r="I1274" i="5"/>
  <c r="J1235" i="5"/>
  <c r="I1235" i="5"/>
  <c r="J1275" i="5"/>
  <c r="I1275" i="5"/>
  <c r="J435" i="5"/>
  <c r="I435" i="5"/>
  <c r="J131" i="5"/>
  <c r="I131" i="5"/>
  <c r="J524" i="5"/>
  <c r="I524" i="5"/>
  <c r="J317" i="5"/>
  <c r="I317" i="5"/>
  <c r="J431" i="5"/>
  <c r="I431" i="5"/>
  <c r="J427" i="5"/>
  <c r="I427" i="5"/>
  <c r="J404" i="5"/>
  <c r="I404" i="5"/>
  <c r="J469" i="5"/>
  <c r="I469" i="5"/>
  <c r="J408" i="5"/>
  <c r="I408" i="5"/>
  <c r="J508" i="5"/>
  <c r="I508" i="5"/>
  <c r="J134" i="5"/>
  <c r="I134" i="5"/>
  <c r="J175" i="5"/>
  <c r="I175" i="5"/>
  <c r="J443" i="5"/>
  <c r="I443" i="5"/>
  <c r="J366" i="5"/>
  <c r="I366" i="5"/>
  <c r="J344" i="5"/>
  <c r="I344" i="5"/>
  <c r="J676" i="5"/>
  <c r="I676" i="5"/>
  <c r="J743" i="5"/>
  <c r="I743" i="5"/>
  <c r="J671" i="5"/>
  <c r="I671" i="5"/>
  <c r="J726" i="5"/>
  <c r="I726" i="5"/>
  <c r="J828" i="5"/>
  <c r="I828" i="5"/>
  <c r="J575" i="5"/>
  <c r="I575" i="5"/>
  <c r="J495" i="5"/>
  <c r="I495" i="5"/>
  <c r="J643" i="5"/>
  <c r="I643" i="5"/>
  <c r="J611" i="5"/>
  <c r="I611" i="5"/>
  <c r="J579" i="5"/>
  <c r="I579" i="5"/>
  <c r="J470" i="5"/>
  <c r="I470" i="5"/>
  <c r="J660" i="5"/>
  <c r="I660" i="5"/>
  <c r="J792" i="5"/>
  <c r="I792" i="5"/>
  <c r="J500" i="5"/>
  <c r="I500" i="5"/>
  <c r="J556" i="5"/>
  <c r="I556" i="5"/>
  <c r="J654" i="5"/>
  <c r="I654" i="5"/>
  <c r="J519" i="5"/>
  <c r="I519" i="5"/>
  <c r="J640" i="5"/>
  <c r="I640" i="5"/>
  <c r="J538" i="5"/>
  <c r="I538" i="5"/>
  <c r="J678" i="5"/>
  <c r="I678" i="5"/>
  <c r="J774" i="5"/>
  <c r="I774" i="5"/>
  <c r="J784" i="5"/>
  <c r="I784" i="5"/>
  <c r="J752" i="5"/>
  <c r="I752" i="5"/>
  <c r="J928" i="5"/>
  <c r="I928" i="5"/>
  <c r="J750" i="5"/>
  <c r="I750" i="5"/>
  <c r="J807" i="5"/>
  <c r="I807" i="5"/>
  <c r="J964" i="5"/>
  <c r="I964" i="5"/>
  <c r="J997" i="5"/>
  <c r="I997" i="5"/>
  <c r="J1000" i="5"/>
  <c r="I1000" i="5"/>
  <c r="J917" i="5"/>
  <c r="I917" i="5"/>
  <c r="J806" i="5"/>
  <c r="I806" i="5"/>
  <c r="J722" i="5"/>
  <c r="I722" i="5"/>
  <c r="J803" i="5"/>
  <c r="I803" i="5"/>
  <c r="J1178" i="5"/>
  <c r="I1178" i="5"/>
  <c r="J898" i="5"/>
  <c r="I898" i="5"/>
  <c r="J1011" i="5"/>
  <c r="I1011" i="5"/>
  <c r="J1101" i="5"/>
  <c r="I1101" i="5"/>
  <c r="J819" i="5"/>
  <c r="I819" i="5"/>
  <c r="J941" i="5"/>
  <c r="I941" i="5"/>
  <c r="J849" i="5"/>
  <c r="I849" i="5"/>
  <c r="J955" i="5"/>
  <c r="I955" i="5"/>
  <c r="J1075" i="5"/>
  <c r="I1075" i="5"/>
  <c r="J1137" i="5"/>
  <c r="I1137" i="5"/>
  <c r="J987" i="5"/>
  <c r="I987" i="5"/>
  <c r="J1179" i="5"/>
  <c r="I1179" i="5"/>
  <c r="J1122" i="5"/>
  <c r="I1122" i="5"/>
  <c r="J1293" i="5"/>
  <c r="I1293" i="5"/>
  <c r="J1206" i="5"/>
  <c r="I1206" i="5"/>
  <c r="J1319" i="5"/>
  <c r="I1319" i="5"/>
  <c r="J1267" i="5"/>
  <c r="I1267" i="5"/>
  <c r="J1013" i="5"/>
  <c r="I1013" i="5"/>
  <c r="J1208" i="5"/>
  <c r="I1208" i="5"/>
  <c r="J1213" i="5"/>
  <c r="I1213" i="5"/>
  <c r="J1189" i="5"/>
  <c r="I1189" i="5"/>
  <c r="J1141" i="5"/>
  <c r="I1141" i="5"/>
  <c r="J1372" i="5"/>
  <c r="I1372" i="5"/>
  <c r="J1294" i="5"/>
  <c r="I1294" i="5"/>
  <c r="J1368" i="5"/>
  <c r="I1368" i="5"/>
  <c r="J1355" i="5"/>
  <c r="I1355" i="5"/>
  <c r="J1301" i="5"/>
  <c r="I1301" i="5"/>
  <c r="J1376" i="5"/>
  <c r="I1376" i="5"/>
  <c r="J1338" i="5"/>
  <c r="I1338" i="5"/>
  <c r="J117" i="5"/>
  <c r="I117" i="5"/>
  <c r="J346" i="5"/>
  <c r="I346" i="5"/>
  <c r="J229" i="5"/>
  <c r="I229" i="5"/>
  <c r="J85" i="5"/>
  <c r="I85" i="5"/>
  <c r="J39" i="5"/>
  <c r="I39" i="5"/>
  <c r="J72" i="5"/>
  <c r="I72" i="5"/>
  <c r="J143" i="5"/>
  <c r="I143" i="5"/>
  <c r="J227" i="5"/>
  <c r="I227" i="5"/>
  <c r="J44" i="5"/>
  <c r="I44" i="5"/>
  <c r="J348" i="5"/>
  <c r="I348" i="5"/>
  <c r="J67" i="5"/>
  <c r="I67" i="5"/>
  <c r="J98" i="5"/>
  <c r="I98" i="5"/>
  <c r="J321" i="5"/>
  <c r="I321" i="5"/>
  <c r="J96" i="5"/>
  <c r="I96" i="5"/>
  <c r="J45" i="5"/>
  <c r="I45" i="5"/>
  <c r="J5" i="5"/>
  <c r="I5" i="5"/>
  <c r="J58" i="5"/>
  <c r="I58" i="5"/>
  <c r="J422" i="5"/>
  <c r="I422" i="5"/>
  <c r="J499" i="5"/>
  <c r="I499" i="5"/>
  <c r="J650" i="5"/>
  <c r="I650" i="5"/>
  <c r="J666" i="5"/>
  <c r="I666" i="5"/>
  <c r="J637" i="5"/>
  <c r="I637" i="5"/>
  <c r="J278" i="5"/>
  <c r="I278" i="5"/>
  <c r="J307" i="5"/>
  <c r="I307" i="5"/>
  <c r="J330" i="5"/>
  <c r="I330" i="5"/>
  <c r="J418" i="5"/>
  <c r="I418" i="5"/>
  <c r="J542" i="5"/>
  <c r="I542" i="5"/>
  <c r="J327" i="5"/>
  <c r="I327" i="5"/>
  <c r="J119" i="5"/>
  <c r="I119" i="5"/>
  <c r="J580" i="5"/>
  <c r="I580" i="5"/>
  <c r="J34" i="5"/>
  <c r="I34" i="5"/>
  <c r="J57" i="5"/>
  <c r="I57" i="5"/>
  <c r="J36" i="5"/>
  <c r="I36" i="5"/>
  <c r="J129" i="5"/>
  <c r="I129" i="5"/>
  <c r="J65" i="5"/>
  <c r="I65" i="5"/>
  <c r="J128" i="5"/>
  <c r="I128" i="5"/>
  <c r="J392" i="5"/>
  <c r="I392" i="5"/>
  <c r="J441" i="5"/>
  <c r="I441" i="5"/>
  <c r="J426" i="5"/>
  <c r="I426" i="5"/>
  <c r="J176" i="5"/>
  <c r="I176" i="5"/>
  <c r="J315" i="5"/>
  <c r="I315" i="5"/>
  <c r="J269" i="5"/>
  <c r="I269" i="5"/>
  <c r="J281" i="5"/>
  <c r="I281" i="5"/>
  <c r="J369" i="5"/>
  <c r="I369" i="5"/>
  <c r="J456" i="5"/>
  <c r="I456" i="5"/>
  <c r="J421" i="5"/>
  <c r="I421" i="5"/>
  <c r="J477" i="5"/>
  <c r="I477" i="5"/>
  <c r="J231" i="5"/>
  <c r="I231" i="5"/>
  <c r="J374" i="5"/>
  <c r="I374" i="5"/>
  <c r="J467" i="5"/>
  <c r="I467" i="5"/>
  <c r="J337" i="5"/>
  <c r="I337" i="5"/>
  <c r="J417" i="5"/>
  <c r="I417" i="5"/>
  <c r="J188" i="5"/>
  <c r="I188" i="5"/>
  <c r="J247" i="5"/>
  <c r="I247" i="5"/>
  <c r="J157" i="5"/>
  <c r="I157" i="5"/>
  <c r="J682" i="5"/>
  <c r="I682" i="5"/>
  <c r="J656" i="5"/>
  <c r="I656" i="5"/>
  <c r="J621" i="5"/>
  <c r="I621" i="5"/>
  <c r="J490" i="5"/>
  <c r="I490" i="5"/>
  <c r="J795" i="5"/>
  <c r="I795" i="5"/>
  <c r="J753" i="5"/>
  <c r="I753" i="5"/>
  <c r="J657" i="5"/>
  <c r="I657" i="5"/>
  <c r="J624" i="5"/>
  <c r="I624" i="5"/>
  <c r="J704" i="5"/>
  <c r="I704" i="5"/>
  <c r="J568" i="5"/>
  <c r="I568" i="5"/>
  <c r="J608" i="5"/>
  <c r="I608" i="5"/>
  <c r="J770" i="5"/>
  <c r="I770" i="5"/>
  <c r="J699" i="5"/>
  <c r="I699" i="5"/>
  <c r="J733" i="5"/>
  <c r="I733" i="5"/>
  <c r="J703" i="5"/>
  <c r="I703" i="5"/>
  <c r="J663" i="5"/>
  <c r="I663" i="5"/>
  <c r="J602" i="5"/>
  <c r="I602" i="5"/>
  <c r="J790" i="5"/>
  <c r="I790" i="5"/>
  <c r="J809" i="5"/>
  <c r="I809" i="5"/>
  <c r="J846" i="5"/>
  <c r="I846" i="5"/>
  <c r="J1055" i="5"/>
  <c r="I1055" i="5"/>
  <c r="J958" i="5"/>
  <c r="I958" i="5"/>
  <c r="J1065" i="5"/>
  <c r="I1065" i="5"/>
  <c r="J850" i="5"/>
  <c r="I850" i="5"/>
  <c r="J938" i="5"/>
  <c r="I938" i="5"/>
  <c r="J1092" i="5"/>
  <c r="I1092" i="5"/>
  <c r="J918" i="5"/>
  <c r="I918" i="5"/>
  <c r="J823" i="5"/>
  <c r="I823" i="5"/>
  <c r="J920" i="5"/>
  <c r="I920" i="5"/>
  <c r="J978" i="5"/>
  <c r="I978" i="5"/>
  <c r="J1054" i="5"/>
  <c r="I1054" i="5"/>
  <c r="J1096" i="5"/>
  <c r="I1096" i="5"/>
  <c r="J840" i="5"/>
  <c r="I840" i="5"/>
  <c r="J1089" i="5"/>
  <c r="I1089" i="5"/>
  <c r="J1244" i="5"/>
  <c r="I1244" i="5"/>
  <c r="J1071" i="5"/>
  <c r="I1071" i="5"/>
  <c r="J1175" i="5"/>
  <c r="I1175" i="5"/>
  <c r="J1156" i="5"/>
  <c r="I1156" i="5"/>
  <c r="J1297" i="5"/>
  <c r="I1297" i="5"/>
  <c r="J1083" i="5"/>
  <c r="I1083" i="5"/>
  <c r="J1185" i="5"/>
  <c r="I1185" i="5"/>
  <c r="J1104" i="5"/>
  <c r="I1104" i="5"/>
  <c r="J1152" i="5"/>
  <c r="I1152" i="5"/>
  <c r="J1109" i="5"/>
  <c r="I1109" i="5"/>
  <c r="J1374" i="5"/>
  <c r="I1374" i="5"/>
  <c r="J1184" i="5"/>
  <c r="I1184" i="5"/>
  <c r="J1194" i="5"/>
  <c r="I1194" i="5"/>
  <c r="J1062" i="5"/>
  <c r="I1062" i="5"/>
  <c r="J1143" i="5"/>
  <c r="I1143" i="5"/>
  <c r="J1014" i="5"/>
  <c r="I1014" i="5"/>
  <c r="J1086" i="5"/>
  <c r="I1086" i="5"/>
  <c r="J1257" i="5"/>
  <c r="I1257" i="5"/>
  <c r="J969" i="5"/>
  <c r="I969" i="5"/>
  <c r="J1314" i="5"/>
  <c r="I1314" i="5"/>
  <c r="J1313" i="5"/>
  <c r="I1313" i="5"/>
  <c r="J1284" i="5"/>
  <c r="I1284" i="5"/>
  <c r="J1289" i="5"/>
  <c r="I1289" i="5"/>
  <c r="J1334" i="5"/>
  <c r="I1334" i="5"/>
  <c r="J1309" i="5"/>
  <c r="I1309" i="5"/>
  <c r="J1348" i="5"/>
  <c r="I1348" i="5"/>
  <c r="J438" i="5"/>
  <c r="I438" i="5"/>
  <c r="J75" i="5"/>
  <c r="I75" i="5"/>
  <c r="J179" i="5"/>
  <c r="I179" i="5"/>
  <c r="J273" i="5"/>
  <c r="I273" i="5"/>
  <c r="J116" i="5"/>
  <c r="I116" i="5"/>
  <c r="J266" i="5"/>
  <c r="I266" i="5"/>
  <c r="J340" i="5"/>
  <c r="I340" i="5"/>
  <c r="J180" i="5"/>
  <c r="I180" i="5"/>
  <c r="J280" i="5"/>
  <c r="I280" i="5"/>
  <c r="J173" i="5"/>
  <c r="I173" i="5"/>
  <c r="J49" i="5"/>
  <c r="I49" i="5"/>
  <c r="J4" i="5"/>
  <c r="I4" i="5"/>
  <c r="J171" i="5"/>
  <c r="I171" i="5"/>
  <c r="J276" i="5"/>
  <c r="I276" i="5"/>
  <c r="J254" i="5"/>
  <c r="I254" i="5"/>
  <c r="J193" i="5"/>
  <c r="I193" i="5"/>
  <c r="J136" i="5"/>
  <c r="I136" i="5"/>
  <c r="J813" i="5"/>
  <c r="I813" i="5"/>
  <c r="J968" i="5"/>
  <c r="I968" i="5"/>
  <c r="J291" i="5"/>
  <c r="I291" i="5"/>
  <c r="J372" i="5"/>
  <c r="I372" i="5"/>
  <c r="J332" i="5"/>
  <c r="I332" i="5"/>
  <c r="J10" i="5"/>
  <c r="I10" i="5"/>
  <c r="J166" i="5"/>
  <c r="I166" i="5"/>
  <c r="J396" i="5"/>
  <c r="I396" i="5"/>
  <c r="J177" i="5"/>
  <c r="I177" i="5"/>
  <c r="J83" i="5"/>
  <c r="I83" i="5"/>
  <c r="J28" i="5"/>
  <c r="I28" i="5"/>
  <c r="J241" i="5"/>
  <c r="I241" i="5"/>
  <c r="J160" i="5"/>
  <c r="I160" i="5"/>
  <c r="J521" i="5"/>
  <c r="I521" i="5"/>
  <c r="J194" i="5"/>
  <c r="I194" i="5"/>
  <c r="J367" i="5"/>
  <c r="I367" i="5"/>
  <c r="J310" i="5"/>
  <c r="I310" i="5"/>
  <c r="J360" i="5"/>
  <c r="I360" i="5"/>
  <c r="J472" i="5"/>
  <c r="I472" i="5"/>
  <c r="J475" i="5"/>
  <c r="I475" i="5"/>
  <c r="J534" i="5"/>
  <c r="I534" i="5"/>
  <c r="J446" i="5"/>
  <c r="I446" i="5"/>
  <c r="J459" i="5"/>
  <c r="I459" i="5"/>
  <c r="J420" i="5"/>
  <c r="I420" i="5"/>
  <c r="J365" i="5"/>
  <c r="I365" i="5"/>
  <c r="J447" i="5"/>
  <c r="I447" i="5"/>
  <c r="J347" i="5"/>
  <c r="I347" i="5"/>
  <c r="J445" i="5"/>
  <c r="I445" i="5"/>
  <c r="J356" i="5"/>
  <c r="I356" i="5"/>
  <c r="J370" i="5"/>
  <c r="I370" i="5"/>
  <c r="J550" i="5"/>
  <c r="I550" i="5"/>
  <c r="J207" i="5"/>
  <c r="I207" i="5"/>
  <c r="J424" i="5"/>
  <c r="I424" i="5"/>
  <c r="J376" i="5"/>
  <c r="I376" i="5"/>
  <c r="J252" i="5"/>
  <c r="I252" i="5"/>
  <c r="J170" i="5"/>
  <c r="I170" i="5"/>
  <c r="J578" i="5"/>
  <c r="I578" i="5"/>
  <c r="J584" i="5"/>
  <c r="I584" i="5"/>
  <c r="J765" i="5"/>
  <c r="I765" i="5"/>
  <c r="J712" i="5"/>
  <c r="I712" i="5"/>
  <c r="J804" i="5"/>
  <c r="I804" i="5"/>
  <c r="J555" i="5"/>
  <c r="I555" i="5"/>
  <c r="J645" i="5"/>
  <c r="I645" i="5"/>
  <c r="J817" i="5"/>
  <c r="I817" i="5"/>
  <c r="J592" i="5"/>
  <c r="I592" i="5"/>
  <c r="J582" i="5"/>
  <c r="I582" i="5"/>
  <c r="J522" i="5"/>
  <c r="I522" i="5"/>
  <c r="J628" i="5"/>
  <c r="I628" i="5"/>
  <c r="J491" i="5"/>
  <c r="I491" i="5"/>
  <c r="J741" i="5"/>
  <c r="I741" i="5"/>
  <c r="J711" i="5"/>
  <c r="I711" i="5"/>
  <c r="J544" i="5"/>
  <c r="I544" i="5"/>
  <c r="J581" i="5"/>
  <c r="I581" i="5"/>
  <c r="J564" i="5"/>
  <c r="I564" i="5"/>
  <c r="J762" i="5"/>
  <c r="I762" i="5"/>
  <c r="J745" i="5"/>
  <c r="I745" i="5"/>
  <c r="J557" i="5"/>
  <c r="I557" i="5"/>
  <c r="J688" i="5"/>
  <c r="I688" i="5"/>
  <c r="J531" i="5"/>
  <c r="I531" i="5"/>
  <c r="J796" i="5"/>
  <c r="I796" i="5"/>
  <c r="J866" i="5"/>
  <c r="I866" i="5"/>
  <c r="J973" i="5"/>
  <c r="I973" i="5"/>
  <c r="J742" i="5"/>
  <c r="I742" i="5"/>
  <c r="J912" i="5"/>
  <c r="I912" i="5"/>
  <c r="J778" i="5"/>
  <c r="I778" i="5"/>
  <c r="J1151" i="5"/>
  <c r="I1151" i="5"/>
  <c r="J1147" i="5"/>
  <c r="I1147" i="5"/>
  <c r="J791" i="5"/>
  <c r="I791" i="5"/>
  <c r="J1097" i="5"/>
  <c r="I1097" i="5"/>
  <c r="J738" i="5"/>
  <c r="I738" i="5"/>
  <c r="J936" i="5"/>
  <c r="I936" i="5"/>
  <c r="J980" i="5"/>
  <c r="I980" i="5"/>
  <c r="J847" i="5"/>
  <c r="I847" i="5"/>
  <c r="J972" i="5"/>
  <c r="I972" i="5"/>
  <c r="J821" i="5"/>
  <c r="I821" i="5"/>
  <c r="J894" i="5"/>
  <c r="I894" i="5"/>
  <c r="J861" i="5"/>
  <c r="I861" i="5"/>
  <c r="J1008" i="5"/>
  <c r="I1008" i="5"/>
  <c r="J870" i="5"/>
  <c r="I870" i="5"/>
  <c r="J842" i="5"/>
  <c r="I842" i="5"/>
  <c r="J1068" i="5"/>
  <c r="I1068" i="5"/>
  <c r="J1004" i="5"/>
  <c r="I1004" i="5"/>
  <c r="J1135" i="5"/>
  <c r="I1135" i="5"/>
  <c r="J1114" i="5"/>
  <c r="I1114" i="5"/>
  <c r="J1209" i="5"/>
  <c r="I1209" i="5"/>
  <c r="J1105" i="5"/>
  <c r="I1105" i="5"/>
  <c r="J1168" i="5"/>
  <c r="I1168" i="5"/>
  <c r="J1243" i="5"/>
  <c r="I1243" i="5"/>
  <c r="J942" i="5"/>
  <c r="I942" i="5"/>
  <c r="J1018" i="5"/>
  <c r="I1018" i="5"/>
  <c r="J1131" i="5"/>
  <c r="I1131" i="5"/>
  <c r="J1198" i="5"/>
  <c r="I1198" i="5"/>
  <c r="J1003" i="5"/>
  <c r="I1003" i="5"/>
  <c r="J1084" i="5"/>
  <c r="I1084" i="5"/>
  <c r="J1072" i="5"/>
  <c r="I1072" i="5"/>
  <c r="J1125" i="5"/>
  <c r="I1125" i="5"/>
  <c r="J1112" i="5"/>
  <c r="I1112" i="5"/>
  <c r="J1288" i="5"/>
  <c r="I1288" i="5"/>
  <c r="J1181" i="5"/>
  <c r="I1181" i="5"/>
  <c r="J1280" i="5"/>
  <c r="I1280" i="5"/>
  <c r="J1286" i="5"/>
  <c r="I1286" i="5"/>
  <c r="J1266" i="5"/>
  <c r="I1266" i="5"/>
  <c r="J1322" i="5"/>
  <c r="I1322" i="5"/>
  <c r="J1331" i="5"/>
  <c r="I1331" i="5"/>
  <c r="J1281" i="5"/>
  <c r="I1281" i="5"/>
  <c r="J1378" i="5"/>
  <c r="I1378" i="5"/>
  <c r="J1282" i="5"/>
  <c r="I1282" i="5"/>
  <c r="J1279" i="5"/>
  <c r="I1279" i="5"/>
  <c r="J86" i="5"/>
  <c r="I86" i="5"/>
  <c r="J253" i="5"/>
  <c r="I253" i="5"/>
  <c r="J162" i="5"/>
  <c r="I162" i="5"/>
  <c r="J206" i="5"/>
  <c r="I206" i="5"/>
  <c r="J113" i="5"/>
  <c r="I113" i="5"/>
  <c r="J364" i="5"/>
  <c r="I364" i="5"/>
  <c r="J25" i="5"/>
  <c r="I25" i="5"/>
  <c r="J100" i="5"/>
  <c r="I100" i="5"/>
  <c r="J120" i="5"/>
  <c r="I120" i="5"/>
  <c r="J114" i="5"/>
  <c r="I114" i="5"/>
  <c r="J29" i="5"/>
  <c r="I29" i="5"/>
  <c r="J18" i="5"/>
  <c r="I18" i="5"/>
  <c r="J304" i="5"/>
  <c r="I304" i="5"/>
  <c r="J756" i="5"/>
  <c r="I756" i="5"/>
  <c r="J1010" i="5"/>
  <c r="I1010" i="5"/>
  <c r="J1167" i="5"/>
  <c r="I1167" i="5"/>
  <c r="J169" i="5"/>
  <c r="I169" i="5"/>
  <c r="J548" i="5"/>
  <c r="I548" i="5"/>
  <c r="J471" i="5"/>
  <c r="I471" i="5"/>
  <c r="J361" i="5"/>
  <c r="I361" i="5"/>
  <c r="J433" i="5"/>
  <c r="I433" i="5"/>
  <c r="J562" i="5"/>
  <c r="I562" i="5"/>
  <c r="J587" i="5"/>
  <c r="I587" i="5"/>
  <c r="J642" i="5"/>
  <c r="I642" i="5"/>
  <c r="J604" i="5"/>
  <c r="I604" i="5"/>
  <c r="J705" i="5"/>
  <c r="I705" i="5"/>
  <c r="J615" i="5"/>
  <c r="I615" i="5"/>
  <c r="J736" i="5"/>
  <c r="I736" i="5"/>
  <c r="J782" i="5"/>
  <c r="I782" i="5"/>
  <c r="J674" i="5"/>
  <c r="I674" i="5"/>
  <c r="J567" i="5"/>
  <c r="I567" i="5"/>
  <c r="J664" i="5"/>
  <c r="I664" i="5"/>
  <c r="J797" i="5"/>
  <c r="I797" i="5"/>
  <c r="J658" i="5"/>
  <c r="I658" i="5"/>
  <c r="J934" i="5"/>
  <c r="I934" i="5"/>
  <c r="J829" i="5"/>
  <c r="I829" i="5"/>
  <c r="J933" i="5"/>
  <c r="I933" i="5"/>
  <c r="J695" i="5"/>
  <c r="I695" i="5"/>
  <c r="J985" i="5"/>
  <c r="I985" i="5"/>
  <c r="J826" i="5"/>
  <c r="I826" i="5"/>
  <c r="J998" i="5"/>
  <c r="I998" i="5"/>
  <c r="J832" i="5"/>
  <c r="I832" i="5"/>
  <c r="J957" i="5"/>
  <c r="I957" i="5"/>
  <c r="J716" i="5"/>
  <c r="I716" i="5"/>
  <c r="J1045" i="5"/>
  <c r="I1045" i="5"/>
  <c r="J919" i="5"/>
  <c r="I919" i="5"/>
  <c r="J868" i="5"/>
  <c r="I868" i="5"/>
  <c r="J1024" i="5"/>
  <c r="I1024" i="5"/>
  <c r="J896" i="5"/>
  <c r="I896" i="5"/>
  <c r="J900" i="5"/>
  <c r="I900" i="5"/>
  <c r="J1133" i="5"/>
  <c r="I1133" i="5"/>
  <c r="J1053" i="5"/>
  <c r="I1053" i="5"/>
  <c r="J1044" i="5"/>
  <c r="I1044" i="5"/>
  <c r="J883" i="5"/>
  <c r="I883" i="5"/>
  <c r="J1155" i="5"/>
  <c r="I1155" i="5"/>
  <c r="J1161" i="5"/>
  <c r="I1161" i="5"/>
  <c r="J1239" i="5"/>
  <c r="I1239" i="5"/>
  <c r="J1241" i="5"/>
  <c r="I1241" i="5"/>
  <c r="J1036" i="5"/>
  <c r="I1036" i="5"/>
  <c r="J994" i="5"/>
  <c r="I994" i="5"/>
  <c r="J1164" i="5"/>
  <c r="I1164" i="5"/>
  <c r="J1329" i="5"/>
  <c r="I1329" i="5"/>
  <c r="J1154" i="5"/>
  <c r="I1154" i="5"/>
  <c r="J1067" i="5"/>
  <c r="I1067" i="5"/>
  <c r="J1076" i="5"/>
  <c r="I1076" i="5"/>
  <c r="J1237" i="5"/>
  <c r="I1237" i="5"/>
  <c r="J1311" i="5"/>
  <c r="I1311" i="5"/>
  <c r="J1048" i="5"/>
  <c r="I1048" i="5"/>
  <c r="J1253" i="5"/>
  <c r="I1253" i="5"/>
  <c r="J1356" i="5"/>
  <c r="I1356" i="5"/>
  <c r="J1290" i="5"/>
  <c r="I1290" i="5"/>
  <c r="J1347" i="5"/>
  <c r="I1347" i="5"/>
  <c r="J1248" i="5"/>
  <c r="I1248" i="5"/>
  <c r="J1300" i="5"/>
  <c r="I1300" i="5"/>
  <c r="J311" i="5"/>
  <c r="I311" i="5"/>
  <c r="J21" i="5"/>
  <c r="I21" i="5"/>
  <c r="J89" i="5"/>
  <c r="I89" i="5"/>
  <c r="J13" i="5"/>
  <c r="I13" i="5"/>
  <c r="J53" i="5"/>
  <c r="I53" i="5"/>
  <c r="J102" i="5"/>
  <c r="I102" i="5"/>
  <c r="J15" i="5"/>
  <c r="I15" i="5"/>
  <c r="J305" i="5"/>
  <c r="I305" i="5"/>
  <c r="J264" i="5"/>
  <c r="I264" i="5"/>
  <c r="J230" i="5"/>
  <c r="I230" i="5"/>
  <c r="J572" i="5"/>
  <c r="I572" i="5"/>
  <c r="J885" i="5"/>
  <c r="I885" i="5"/>
  <c r="J1142" i="5"/>
  <c r="I1142" i="5"/>
  <c r="J17" i="5"/>
  <c r="I17" i="5"/>
  <c r="J91" i="5"/>
  <c r="I91" i="5"/>
  <c r="J123" i="5"/>
  <c r="I123" i="5"/>
  <c r="J303" i="5"/>
  <c r="I303" i="5"/>
  <c r="J142" i="5"/>
  <c r="I142" i="5"/>
  <c r="J328" i="5"/>
  <c r="I328" i="5"/>
  <c r="J236" i="5"/>
  <c r="I236" i="5"/>
  <c r="J382" i="5"/>
  <c r="I382" i="5"/>
  <c r="J439" i="5"/>
  <c r="I439" i="5"/>
  <c r="J649" i="5"/>
  <c r="I649" i="5"/>
  <c r="J292" i="5"/>
  <c r="I292" i="5"/>
  <c r="J407" i="5"/>
  <c r="I407" i="5"/>
  <c r="J375" i="5"/>
  <c r="I375" i="5"/>
  <c r="J405" i="5"/>
  <c r="I405" i="5"/>
  <c r="J192" i="5"/>
  <c r="I192" i="5"/>
  <c r="J357" i="5"/>
  <c r="I357" i="5"/>
  <c r="J324" i="5"/>
  <c r="I324" i="5"/>
  <c r="J449" i="5"/>
  <c r="I449" i="5"/>
  <c r="J403" i="5"/>
  <c r="I403" i="5"/>
  <c r="J381" i="5"/>
  <c r="I381" i="5"/>
  <c r="J284" i="5"/>
  <c r="I284" i="5"/>
  <c r="J668" i="5"/>
  <c r="I668" i="5"/>
  <c r="J238" i="5"/>
  <c r="I238" i="5"/>
  <c r="J423" i="5"/>
  <c r="I423" i="5"/>
  <c r="J494" i="5"/>
  <c r="I494" i="5"/>
  <c r="J689" i="5"/>
  <c r="I689" i="5"/>
  <c r="J451" i="5"/>
  <c r="I451" i="5"/>
  <c r="J810" i="5"/>
  <c r="I810" i="5"/>
  <c r="J725" i="5"/>
  <c r="I725" i="5"/>
  <c r="J648" i="5"/>
  <c r="I648" i="5"/>
  <c r="J507" i="5"/>
  <c r="I507" i="5"/>
  <c r="J527" i="5"/>
  <c r="I527" i="5"/>
  <c r="J686" i="5"/>
  <c r="I686" i="5"/>
  <c r="J512" i="5"/>
  <c r="I512" i="5"/>
  <c r="J691" i="5"/>
  <c r="I691" i="5"/>
  <c r="J766" i="5"/>
  <c r="I766" i="5"/>
  <c r="J607" i="5"/>
  <c r="I607" i="5"/>
  <c r="J694" i="5"/>
  <c r="I694" i="5"/>
  <c r="J569" i="5"/>
  <c r="I569" i="5"/>
  <c r="J785" i="5"/>
  <c r="I785" i="5"/>
  <c r="J921" i="5"/>
  <c r="I921" i="5"/>
  <c r="J586" i="5"/>
  <c r="I586" i="5"/>
  <c r="J836" i="5"/>
  <c r="I836" i="5"/>
  <c r="J1050" i="5"/>
  <c r="I1050" i="5"/>
  <c r="J700" i="5"/>
  <c r="I700" i="5"/>
  <c r="J853" i="5"/>
  <c r="I853" i="5"/>
  <c r="J871" i="5"/>
  <c r="I871" i="5"/>
  <c r="J1016" i="5"/>
  <c r="I1016" i="5"/>
  <c r="J1001" i="5"/>
  <c r="I1001" i="5"/>
  <c r="J884" i="5"/>
  <c r="I884" i="5"/>
  <c r="J959" i="5"/>
  <c r="I959" i="5"/>
  <c r="J737" i="5"/>
  <c r="I737" i="5"/>
  <c r="J1040" i="5"/>
  <c r="I1040" i="5"/>
  <c r="J962" i="5"/>
  <c r="I962" i="5"/>
  <c r="J922" i="5"/>
  <c r="I922" i="5"/>
  <c r="J996" i="5"/>
  <c r="I996" i="5"/>
  <c r="J1090" i="5"/>
  <c r="I1090" i="5"/>
  <c r="J1021" i="5"/>
  <c r="I1021" i="5"/>
  <c r="J1115" i="5"/>
  <c r="I1115" i="5"/>
  <c r="J1225" i="5"/>
  <c r="I1225" i="5"/>
  <c r="J1080" i="5"/>
  <c r="I1080" i="5"/>
  <c r="J1201" i="5"/>
  <c r="I1201" i="5"/>
  <c r="J1246" i="5"/>
  <c r="I1246" i="5"/>
  <c r="J1017" i="5"/>
  <c r="I1017" i="5"/>
  <c r="J1197" i="5"/>
  <c r="I1197" i="5"/>
  <c r="J908" i="5"/>
  <c r="I908" i="5"/>
  <c r="J1087" i="5"/>
  <c r="I1087" i="5"/>
  <c r="J1247" i="5"/>
  <c r="I1247" i="5"/>
  <c r="J1064" i="5"/>
  <c r="I1064" i="5"/>
  <c r="J1026" i="5"/>
  <c r="I1026" i="5"/>
  <c r="J1258" i="5"/>
  <c r="I1258" i="5"/>
  <c r="J1276" i="5"/>
  <c r="I1276" i="5"/>
  <c r="J1218" i="5"/>
  <c r="I1218" i="5"/>
  <c r="J1312" i="5"/>
  <c r="I1312" i="5"/>
  <c r="J1358" i="5"/>
  <c r="I1358" i="5"/>
  <c r="J1317" i="5"/>
  <c r="I1317" i="5"/>
  <c r="J1344" i="5"/>
  <c r="I1344" i="5"/>
  <c r="J1369" i="5"/>
  <c r="I1369" i="5"/>
  <c r="J1325" i="5"/>
  <c r="I1325" i="5"/>
  <c r="J1292" i="5"/>
  <c r="I1292" i="5"/>
  <c r="J1377" i="5"/>
  <c r="I1377" i="5"/>
  <c r="J1242" i="5"/>
  <c r="I1242" i="5"/>
  <c r="J1339" i="5"/>
  <c r="I1339" i="5"/>
  <c r="J1330" i="5"/>
  <c r="I1330" i="5"/>
  <c r="J189" i="5"/>
  <c r="I189" i="5"/>
  <c r="J108" i="5"/>
  <c r="I108" i="5"/>
  <c r="J329" i="5"/>
  <c r="I329" i="5"/>
  <c r="J406" i="5"/>
  <c r="I406" i="5"/>
  <c r="J190" i="5"/>
  <c r="I190" i="5"/>
  <c r="J99" i="5"/>
  <c r="I99" i="5"/>
  <c r="J161" i="5"/>
  <c r="I161" i="5"/>
  <c r="J208" i="5"/>
  <c r="I208" i="5"/>
  <c r="J216" i="5"/>
  <c r="I216" i="5"/>
  <c r="J55" i="5"/>
  <c r="I55" i="5"/>
  <c r="J159" i="5"/>
  <c r="I159" i="5"/>
  <c r="J248" i="5"/>
  <c r="I248" i="5"/>
  <c r="J139" i="5"/>
  <c r="I139" i="5"/>
  <c r="J66" i="5"/>
  <c r="I66" i="5"/>
  <c r="J237" i="5"/>
  <c r="I237" i="5"/>
  <c r="J35" i="5"/>
  <c r="I35" i="5"/>
  <c r="J9" i="5"/>
  <c r="I9" i="5"/>
  <c r="J14" i="5"/>
  <c r="I14" i="5"/>
  <c r="J452" i="5"/>
  <c r="I452" i="5"/>
  <c r="J259" i="5"/>
  <c r="I259" i="5"/>
  <c r="J271" i="5"/>
  <c r="I271" i="5"/>
  <c r="J415" i="5"/>
  <c r="I415" i="5"/>
  <c r="J673" i="5"/>
  <c r="I673" i="5"/>
  <c r="J1032" i="5"/>
  <c r="I1032" i="5"/>
  <c r="J1120" i="5"/>
  <c r="I1120" i="5"/>
  <c r="J316" i="5"/>
  <c r="I316" i="5"/>
  <c r="J545" i="5"/>
  <c r="I545" i="5"/>
  <c r="J158" i="5"/>
  <c r="I158" i="5"/>
  <c r="J409" i="5"/>
  <c r="I409" i="5"/>
  <c r="J520" i="5"/>
  <c r="I520" i="5"/>
  <c r="J103" i="5"/>
  <c r="I103" i="5"/>
  <c r="J163" i="5"/>
  <c r="I163" i="5"/>
  <c r="J334" i="5"/>
  <c r="I334" i="5"/>
  <c r="J92" i="5"/>
  <c r="I92" i="5"/>
  <c r="J373" i="5"/>
  <c r="I373" i="5"/>
  <c r="J419" i="5"/>
  <c r="I419" i="5"/>
  <c r="J185" i="5"/>
  <c r="I185" i="5"/>
  <c r="J390" i="5"/>
  <c r="I390" i="5"/>
  <c r="J483" i="5"/>
  <c r="I483" i="5"/>
  <c r="J444" i="5"/>
  <c r="I444" i="5"/>
  <c r="J339" i="5"/>
  <c r="I339" i="5"/>
  <c r="J461" i="5"/>
  <c r="I461" i="5"/>
  <c r="J384" i="5"/>
  <c r="I384" i="5"/>
  <c r="J442" i="5"/>
  <c r="I442" i="5"/>
  <c r="J285" i="5"/>
  <c r="I285" i="5"/>
  <c r="J331" i="5"/>
  <c r="I331" i="5"/>
  <c r="J235" i="5"/>
  <c r="I235" i="5"/>
  <c r="J502" i="5"/>
  <c r="I502" i="5"/>
  <c r="J620" i="5"/>
  <c r="I620" i="5"/>
  <c r="J638" i="5"/>
  <c r="I638" i="5"/>
  <c r="J484" i="5"/>
  <c r="I484" i="5"/>
  <c r="J662" i="5"/>
  <c r="I662" i="5"/>
  <c r="J727" i="5"/>
  <c r="I727" i="5"/>
  <c r="J518" i="5"/>
  <c r="I518" i="5"/>
  <c r="J710" i="5"/>
  <c r="I710" i="5"/>
  <c r="J546" i="5"/>
  <c r="I546" i="5"/>
  <c r="J583" i="5"/>
  <c r="I583" i="5"/>
  <c r="J714" i="5"/>
  <c r="I714" i="5"/>
  <c r="J613" i="5"/>
  <c r="I613" i="5"/>
  <c r="J482" i="5"/>
  <c r="I482" i="5"/>
  <c r="J532" i="5"/>
  <c r="I532" i="5"/>
  <c r="J630" i="5"/>
  <c r="I630" i="5"/>
  <c r="J594" i="5"/>
  <c r="I594" i="5"/>
  <c r="J636" i="5"/>
  <c r="I636" i="5"/>
  <c r="J514" i="5"/>
  <c r="I514" i="5"/>
  <c r="J571" i="5"/>
  <c r="I571" i="5"/>
  <c r="J609" i="5"/>
  <c r="I609" i="5"/>
  <c r="J595" i="5"/>
  <c r="I595" i="5"/>
  <c r="J841" i="5"/>
  <c r="I841" i="5"/>
  <c r="J963" i="5"/>
  <c r="I963" i="5"/>
  <c r="J1121" i="5"/>
  <c r="I1121" i="5"/>
  <c r="J897" i="5"/>
  <c r="I897" i="5"/>
  <c r="J724" i="5"/>
  <c r="I724" i="5"/>
  <c r="J914" i="5"/>
  <c r="I914" i="5"/>
  <c r="J1034" i="5"/>
  <c r="I1034" i="5"/>
  <c r="J975" i="5"/>
  <c r="I975" i="5"/>
  <c r="J1028" i="5"/>
  <c r="I1028" i="5"/>
  <c r="J904" i="5"/>
  <c r="I904" i="5"/>
  <c r="J891" i="5"/>
  <c r="I891" i="5"/>
  <c r="J852" i="5"/>
  <c r="I852" i="5"/>
  <c r="J1094" i="5"/>
  <c r="I1094" i="5"/>
  <c r="J937" i="5"/>
  <c r="I937" i="5"/>
  <c r="J939" i="5"/>
  <c r="I939" i="5"/>
  <c r="J956" i="5"/>
  <c r="I956" i="5"/>
  <c r="J1070" i="5"/>
  <c r="I1070" i="5"/>
  <c r="J1022" i="5"/>
  <c r="I1022" i="5"/>
  <c r="J971" i="5"/>
  <c r="I971" i="5"/>
  <c r="J1283" i="5"/>
  <c r="I1283" i="5"/>
  <c r="J1207" i="5"/>
  <c r="I1207" i="5"/>
  <c r="J951" i="5"/>
  <c r="I951" i="5"/>
  <c r="J1236" i="5"/>
  <c r="I1236" i="5"/>
  <c r="J1106" i="5"/>
  <c r="I1106" i="5"/>
  <c r="J1012" i="5"/>
  <c r="I1012" i="5"/>
  <c r="J1170" i="5"/>
  <c r="I1170" i="5"/>
  <c r="J1228" i="5"/>
  <c r="I1228" i="5"/>
  <c r="J1035" i="5"/>
  <c r="I1035" i="5"/>
  <c r="J1205" i="5"/>
  <c r="I1205" i="5"/>
  <c r="J1041" i="5"/>
  <c r="I1041" i="5"/>
  <c r="J1188" i="5"/>
  <c r="I1188" i="5"/>
  <c r="J1153" i="5"/>
  <c r="I1153" i="5"/>
  <c r="J1020" i="5"/>
  <c r="I1020" i="5"/>
  <c r="J1238" i="5"/>
  <c r="I1238" i="5"/>
  <c r="J1268" i="5"/>
  <c r="I1268" i="5"/>
  <c r="J1256" i="5"/>
  <c r="I1256" i="5"/>
  <c r="J1346" i="5"/>
  <c r="I1346" i="5"/>
  <c r="J1365" i="5"/>
  <c r="I1365" i="5"/>
  <c r="J1326" i="5"/>
  <c r="I1326" i="5"/>
  <c r="J1229" i="5"/>
  <c r="I1229" i="5"/>
  <c r="J1336" i="5"/>
  <c r="I1336" i="5"/>
  <c r="J1343" i="5"/>
  <c r="I1343" i="5"/>
  <c r="J1203" i="5"/>
  <c r="I1203" i="5"/>
  <c r="J1287" i="5"/>
  <c r="I1287" i="5"/>
  <c r="J1234" i="5"/>
  <c r="I1234" i="5"/>
  <c r="J1263" i="5"/>
  <c r="I1263" i="5"/>
  <c r="J1360" i="5"/>
  <c r="I1360" i="5"/>
  <c r="J1359" i="5"/>
  <c r="I1359" i="5"/>
  <c r="J110" i="5"/>
  <c r="I110" i="5"/>
  <c r="J56" i="5"/>
  <c r="I56" i="5"/>
  <c r="J22" i="5"/>
  <c r="I22" i="5"/>
  <c r="J140" i="5"/>
  <c r="I140" i="5"/>
  <c r="J112" i="5"/>
  <c r="I112" i="5"/>
  <c r="J77" i="5"/>
  <c r="I77" i="5"/>
  <c r="J101" i="5"/>
  <c r="I101" i="5"/>
  <c r="J115" i="5"/>
  <c r="I115" i="5"/>
  <c r="J232" i="5"/>
  <c r="I232" i="5"/>
  <c r="J125" i="5"/>
  <c r="I125" i="5"/>
  <c r="J46" i="5"/>
  <c r="I46" i="5"/>
  <c r="J8" i="5"/>
  <c r="I8" i="5"/>
  <c r="J437" i="5"/>
  <c r="I437" i="5"/>
  <c r="J516" i="5"/>
  <c r="I516" i="5"/>
  <c r="J622" i="5"/>
  <c r="I622" i="5"/>
  <c r="J675" i="5"/>
  <c r="I675" i="5"/>
  <c r="J478" i="5"/>
  <c r="I478" i="5"/>
  <c r="J808" i="5"/>
  <c r="I808" i="5"/>
  <c r="J1103" i="5"/>
  <c r="I1103" i="5"/>
  <c r="J1047" i="5"/>
  <c r="I1047" i="5"/>
  <c r="J1113" i="5"/>
  <c r="I1113" i="5"/>
  <c r="J33" i="5"/>
  <c r="I33" i="5"/>
  <c r="J198" i="5"/>
  <c r="I198" i="5"/>
  <c r="J378" i="5"/>
  <c r="I378" i="5"/>
  <c r="J561" i="5"/>
  <c r="I561" i="5"/>
  <c r="J297" i="5"/>
  <c r="I297" i="5"/>
  <c r="J275" i="5"/>
  <c r="I275" i="5"/>
  <c r="J210" i="5"/>
  <c r="I210" i="5"/>
  <c r="J476" i="5"/>
  <c r="I476" i="5"/>
  <c r="J338" i="5"/>
  <c r="I338" i="5"/>
  <c r="J353" i="5"/>
  <c r="I353" i="5"/>
  <c r="J172" i="5"/>
  <c r="I172" i="5"/>
  <c r="J250" i="5"/>
  <c r="I250" i="5"/>
  <c r="J349" i="5"/>
  <c r="I349" i="5"/>
  <c r="J335" i="5"/>
  <c r="I335" i="5"/>
  <c r="J148" i="5"/>
  <c r="I148" i="5"/>
  <c r="J394" i="5"/>
  <c r="I394" i="5"/>
  <c r="J183" i="5"/>
  <c r="I183" i="5"/>
  <c r="J201" i="5"/>
  <c r="I201" i="5"/>
  <c r="J295" i="5"/>
  <c r="I295" i="5"/>
  <c r="J282" i="5"/>
  <c r="I282" i="5"/>
  <c r="J204" i="5"/>
  <c r="I204" i="5"/>
  <c r="J413" i="5"/>
  <c r="I413" i="5"/>
  <c r="J383" i="5"/>
  <c r="I383" i="5"/>
  <c r="J432" i="5"/>
  <c r="I432" i="5"/>
  <c r="J226" i="5"/>
  <c r="I226" i="5"/>
  <c r="J144" i="5"/>
  <c r="I144" i="5"/>
  <c r="J251" i="5"/>
  <c r="I251" i="5"/>
  <c r="J352" i="5"/>
  <c r="I352" i="5"/>
  <c r="J513" i="5"/>
  <c r="I513" i="5"/>
  <c r="J487" i="5"/>
  <c r="I487" i="5"/>
  <c r="J659" i="5"/>
  <c r="I659" i="5"/>
  <c r="J669" i="5"/>
  <c r="I669" i="5"/>
  <c r="J466" i="5"/>
  <c r="I466" i="5"/>
  <c r="J510" i="5"/>
  <c r="I510" i="5"/>
  <c r="J570" i="5"/>
  <c r="I570" i="5"/>
  <c r="J721" i="5"/>
  <c r="I721" i="5"/>
  <c r="J839" i="5"/>
  <c r="I839" i="5"/>
  <c r="J730" i="5"/>
  <c r="I730" i="5"/>
  <c r="J761" i="5"/>
  <c r="I761" i="5"/>
  <c r="J789" i="5"/>
  <c r="I789" i="5"/>
  <c r="J728" i="5"/>
  <c r="I728" i="5"/>
  <c r="J831" i="5"/>
  <c r="I831" i="5"/>
  <c r="J683" i="5"/>
  <c r="I683" i="5"/>
  <c r="J453" i="5"/>
  <c r="I453" i="5"/>
  <c r="J644" i="5"/>
  <c r="I644" i="5"/>
  <c r="J715" i="5"/>
  <c r="I715" i="5"/>
  <c r="J632" i="5"/>
  <c r="I632" i="5"/>
  <c r="J723" i="5"/>
  <c r="I723" i="5"/>
  <c r="J757" i="5"/>
  <c r="I757" i="5"/>
  <c r="J814" i="5"/>
  <c r="I814" i="5"/>
  <c r="J667" i="5"/>
  <c r="I667" i="5"/>
  <c r="J633" i="5"/>
  <c r="I633" i="5"/>
  <c r="J665" i="5"/>
  <c r="I665" i="5"/>
  <c r="J541" i="5"/>
  <c r="I541" i="5"/>
  <c r="J626" i="5"/>
  <c r="I626" i="5"/>
  <c r="J893" i="5"/>
  <c r="I893" i="5"/>
  <c r="J981" i="5"/>
  <c r="I981" i="5"/>
  <c r="J950" i="5"/>
  <c r="I950" i="5"/>
  <c r="J944" i="5"/>
  <c r="I944" i="5"/>
  <c r="J909" i="5"/>
  <c r="I909" i="5"/>
  <c r="J1222" i="5"/>
  <c r="I1222" i="5"/>
  <c r="J697" i="5"/>
  <c r="I697" i="5"/>
  <c r="J837" i="5"/>
  <c r="I837" i="5"/>
  <c r="J946" i="5"/>
  <c r="I946" i="5"/>
  <c r="J984" i="5"/>
  <c r="I984" i="5"/>
  <c r="J1009" i="5"/>
  <c r="I1009" i="5"/>
  <c r="J873" i="5"/>
  <c r="I873" i="5"/>
  <c r="J935" i="5"/>
  <c r="I935" i="5"/>
  <c r="J838" i="5"/>
  <c r="I838" i="5"/>
  <c r="J977" i="5"/>
  <c r="I977" i="5"/>
  <c r="J802" i="5"/>
  <c r="I802" i="5"/>
  <c r="J1186" i="5"/>
  <c r="I1186" i="5"/>
  <c r="J1240" i="5"/>
  <c r="I1240" i="5"/>
  <c r="J1196" i="5"/>
  <c r="I1196" i="5"/>
  <c r="J1191" i="5"/>
  <c r="I1191" i="5"/>
  <c r="J1102" i="5"/>
  <c r="I1102" i="5"/>
  <c r="J1057" i="5"/>
  <c r="I1057" i="5"/>
  <c r="J1202" i="5"/>
  <c r="I1202" i="5"/>
  <c r="J1058" i="5"/>
  <c r="I1058" i="5"/>
  <c r="J1116" i="5"/>
  <c r="I1116" i="5"/>
  <c r="J1277" i="5"/>
  <c r="I1277" i="5"/>
  <c r="J1082" i="5"/>
  <c r="I1082" i="5"/>
  <c r="J1023" i="5"/>
  <c r="I1023" i="5"/>
  <c r="J1146" i="5"/>
  <c r="I1146" i="5"/>
  <c r="J1259" i="5"/>
  <c r="I1259" i="5"/>
  <c r="J1139" i="5"/>
  <c r="I1139" i="5"/>
  <c r="J1132" i="5"/>
  <c r="I1132" i="5"/>
  <c r="J1332" i="5"/>
  <c r="I1332" i="5"/>
  <c r="J1250" i="5"/>
  <c r="I1250" i="5"/>
  <c r="J1364" i="5"/>
  <c r="I1364" i="5"/>
  <c r="J1328" i="5"/>
  <c r="I1328" i="5"/>
  <c r="J126" i="5"/>
  <c r="I126" i="5"/>
  <c r="J7" i="5"/>
  <c r="I7" i="5"/>
  <c r="J260" i="5"/>
  <c r="I260" i="5"/>
  <c r="J368" i="5"/>
  <c r="I368" i="5"/>
  <c r="J450" i="5"/>
  <c r="I450" i="5"/>
  <c r="J701" i="5"/>
  <c r="I701" i="5"/>
  <c r="J1031" i="5"/>
  <c r="I1031" i="5"/>
  <c r="J848" i="5"/>
  <c r="I848" i="5"/>
  <c r="J805" i="5"/>
  <c r="I805" i="5"/>
  <c r="J993" i="5"/>
  <c r="I993" i="5"/>
  <c r="J255" i="5"/>
  <c r="I255" i="5"/>
  <c r="J308" i="5"/>
  <c r="I308" i="5"/>
  <c r="J350" i="5"/>
  <c r="I350" i="5"/>
  <c r="J3" i="5"/>
  <c r="I3" i="5"/>
  <c r="J221" i="5"/>
  <c r="I221" i="5"/>
  <c r="J358" i="5"/>
  <c r="I358" i="5"/>
  <c r="J505" i="5"/>
  <c r="I505" i="5"/>
  <c r="J149" i="5"/>
  <c r="I149" i="5"/>
  <c r="J302" i="5"/>
  <c r="I302" i="5"/>
  <c r="J222" i="5"/>
  <c r="I222" i="5"/>
  <c r="J265" i="5"/>
  <c r="I265" i="5"/>
  <c r="J74" i="5"/>
  <c r="I74" i="5"/>
  <c r="J323" i="5"/>
  <c r="I323" i="5"/>
  <c r="J26" i="5"/>
  <c r="I26" i="5"/>
  <c r="J195" i="5"/>
  <c r="I195" i="5"/>
  <c r="J153" i="5"/>
  <c r="I153" i="5"/>
  <c r="J249" i="5"/>
  <c r="I249" i="5"/>
  <c r="J300" i="5"/>
  <c r="I300" i="5"/>
  <c r="J355" i="5"/>
  <c r="I355" i="5"/>
  <c r="J465" i="5"/>
  <c r="I465" i="5"/>
  <c r="J191" i="5"/>
  <c r="I191" i="5"/>
  <c r="J217" i="5"/>
  <c r="I217" i="5"/>
  <c r="J257" i="5"/>
  <c r="I257" i="5"/>
  <c r="J670" i="5"/>
  <c r="I670" i="5"/>
  <c r="J389" i="5"/>
  <c r="I389" i="5"/>
  <c r="J503" i="5"/>
  <c r="I503" i="5"/>
  <c r="J152" i="5"/>
  <c r="I152" i="5"/>
  <c r="J165" i="5"/>
  <c r="I165" i="5"/>
  <c r="J320" i="5"/>
  <c r="I320" i="5"/>
  <c r="J506" i="5"/>
  <c r="I506" i="5"/>
  <c r="J345" i="5"/>
  <c r="I345" i="5"/>
  <c r="J685" i="5"/>
  <c r="I685" i="5"/>
  <c r="J641" i="5"/>
  <c r="I641" i="5"/>
  <c r="J661" i="5"/>
  <c r="I661" i="5"/>
  <c r="J702" i="5"/>
  <c r="I702" i="5"/>
  <c r="J892" i="5"/>
  <c r="I892" i="5"/>
  <c r="J652" i="5"/>
  <c r="I652" i="5"/>
  <c r="J749" i="5"/>
  <c r="I749" i="5"/>
  <c r="J563" i="5"/>
  <c r="I563" i="5"/>
  <c r="J549" i="5"/>
  <c r="I549" i="5"/>
  <c r="J574" i="5"/>
  <c r="I574" i="5"/>
  <c r="J747" i="5"/>
  <c r="I747" i="5"/>
  <c r="J927" i="5"/>
  <c r="I927" i="5"/>
  <c r="J606" i="5"/>
  <c r="I606" i="5"/>
  <c r="J798" i="5"/>
  <c r="I798" i="5"/>
  <c r="J523" i="5"/>
  <c r="I523" i="5"/>
  <c r="J554" i="5"/>
  <c r="I554" i="5"/>
  <c r="J672" i="5"/>
  <c r="I672" i="5"/>
  <c r="J634" i="5"/>
  <c r="I634" i="5"/>
  <c r="J535" i="5"/>
  <c r="I535" i="5"/>
  <c r="J818" i="5"/>
  <c r="I818" i="5"/>
  <c r="J631" i="5"/>
  <c r="I631" i="5"/>
  <c r="J596" i="5"/>
  <c r="I596" i="5"/>
  <c r="J687" i="5"/>
  <c r="I687" i="5"/>
  <c r="J603" i="5"/>
  <c r="I603" i="5"/>
  <c r="J647" i="5"/>
  <c r="I647" i="5"/>
  <c r="J744" i="5"/>
  <c r="I744" i="5"/>
  <c r="J811" i="5"/>
  <c r="I811" i="5"/>
  <c r="J876" i="5"/>
  <c r="I876" i="5"/>
  <c r="J881" i="5"/>
  <c r="I881" i="5"/>
  <c r="J860" i="5"/>
  <c r="I860" i="5"/>
  <c r="J865" i="5"/>
  <c r="I865" i="5"/>
  <c r="J926" i="5"/>
  <c r="I926" i="5"/>
  <c r="J923" i="5"/>
  <c r="I923" i="5"/>
  <c r="J991" i="5"/>
  <c r="I991" i="5"/>
  <c r="J760" i="5"/>
  <c r="I760" i="5"/>
  <c r="J862" i="5"/>
  <c r="I862" i="5"/>
  <c r="J820" i="5"/>
  <c r="I820" i="5"/>
  <c r="J940" i="5"/>
  <c r="I940" i="5"/>
  <c r="J913" i="5"/>
  <c r="I913" i="5"/>
  <c r="J1051" i="5"/>
  <c r="I1051" i="5"/>
  <c r="J781" i="5"/>
  <c r="I781" i="5"/>
  <c r="J967" i="5"/>
  <c r="I967" i="5"/>
  <c r="J857" i="5"/>
  <c r="I857" i="5"/>
  <c r="J1027" i="5"/>
  <c r="I1027" i="5"/>
  <c r="J878" i="5"/>
  <c r="I878" i="5"/>
  <c r="J965" i="5"/>
  <c r="I965" i="5"/>
  <c r="J822" i="5"/>
  <c r="I822" i="5"/>
  <c r="J1270" i="5"/>
  <c r="I1270" i="5"/>
  <c r="J990" i="5"/>
  <c r="I990" i="5"/>
  <c r="J1375" i="5"/>
  <c r="I1375" i="5"/>
  <c r="J1296" i="5"/>
  <c r="I1296" i="5"/>
  <c r="J1278" i="5"/>
  <c r="I1278" i="5"/>
  <c r="J1052" i="5"/>
  <c r="I1052" i="5"/>
  <c r="J1100" i="5"/>
  <c r="I1100" i="5"/>
  <c r="J1345" i="5"/>
  <c r="I1345" i="5"/>
  <c r="J1291" i="5"/>
  <c r="I1291" i="5"/>
  <c r="J1127" i="5"/>
  <c r="I1127" i="5"/>
  <c r="J1298" i="5"/>
  <c r="I1298" i="5"/>
  <c r="J1093" i="5"/>
  <c r="I1093" i="5"/>
  <c r="J1199" i="5"/>
  <c r="I1199" i="5"/>
  <c r="J1066" i="5"/>
  <c r="I1066" i="5"/>
  <c r="J1150" i="5"/>
  <c r="I1150" i="5"/>
  <c r="J1354" i="5"/>
  <c r="I1354" i="5"/>
  <c r="J1295" i="5"/>
  <c r="I1295" i="5"/>
  <c r="J1321" i="5"/>
  <c r="I1321" i="5"/>
  <c r="J1361" i="5"/>
  <c r="I1361" i="5"/>
  <c r="J1379" i="5"/>
  <c r="I1379" i="5"/>
  <c r="J224" i="5"/>
  <c r="I224" i="5"/>
  <c r="J150" i="5"/>
  <c r="I150" i="5"/>
  <c r="J118" i="5"/>
  <c r="I118" i="5"/>
  <c r="J268" i="5"/>
  <c r="I268" i="5"/>
  <c r="J213" i="5"/>
  <c r="I213" i="5"/>
  <c r="J288" i="5"/>
  <c r="I288" i="5"/>
  <c r="J145" i="5"/>
  <c r="I145" i="5"/>
  <c r="J43" i="5"/>
  <c r="I43" i="5"/>
  <c r="J205" i="5"/>
  <c r="I205" i="5"/>
  <c r="J186" i="5"/>
  <c r="I186" i="5"/>
  <c r="J214" i="5"/>
  <c r="I214" i="5"/>
  <c r="J242" i="5"/>
  <c r="I242" i="5"/>
  <c r="J132" i="5"/>
  <c r="I132" i="5"/>
  <c r="J314" i="5"/>
  <c r="I314" i="5"/>
  <c r="J68" i="5"/>
  <c r="I68" i="5"/>
  <c r="J293" i="5"/>
  <c r="I293" i="5"/>
  <c r="J558" i="5"/>
  <c r="I558" i="5"/>
  <c r="J322" i="5"/>
  <c r="I322" i="5"/>
  <c r="J764" i="5"/>
  <c r="I764" i="5"/>
  <c r="J952" i="5"/>
  <c r="I952" i="5"/>
  <c r="J915" i="5"/>
  <c r="I915" i="5"/>
  <c r="J886" i="5"/>
  <c r="I886" i="5"/>
  <c r="J1099" i="5"/>
  <c r="I1099" i="5"/>
  <c r="J1265" i="5"/>
  <c r="I1265" i="5"/>
  <c r="J528" i="5"/>
  <c r="I528" i="5"/>
  <c r="J414" i="5"/>
  <c r="I414" i="5"/>
  <c r="J434" i="5"/>
  <c r="I434" i="5"/>
  <c r="J430" i="5"/>
  <c r="I430" i="5"/>
  <c r="J52" i="5"/>
  <c r="I52" i="5"/>
  <c r="J211" i="5"/>
  <c r="I211" i="5"/>
  <c r="J73" i="5"/>
  <c r="I73" i="5"/>
  <c r="J62" i="5"/>
  <c r="I62" i="5"/>
  <c r="J187" i="5"/>
  <c r="I187" i="5"/>
  <c r="J283" i="5"/>
  <c r="I283" i="5"/>
  <c r="J95" i="5"/>
  <c r="I95" i="5"/>
  <c r="J127" i="5"/>
  <c r="I127" i="5"/>
  <c r="J84" i="5"/>
  <c r="I84" i="5"/>
  <c r="J209" i="5"/>
  <c r="I209" i="5"/>
  <c r="J51" i="5"/>
  <c r="I51" i="5"/>
  <c r="J164" i="5"/>
  <c r="I164" i="5"/>
  <c r="J270" i="5"/>
  <c r="I270" i="5"/>
  <c r="J301" i="5"/>
  <c r="I301" i="5"/>
  <c r="J61" i="5"/>
  <c r="I61" i="5"/>
  <c r="J111" i="5"/>
  <c r="I111" i="5"/>
  <c r="J393" i="5"/>
  <c r="I393" i="5"/>
  <c r="J588" i="5"/>
  <c r="I588" i="5"/>
  <c r="J460" i="5"/>
  <c r="I460" i="5"/>
  <c r="J493" i="5"/>
  <c r="I493" i="5"/>
  <c r="J228" i="5"/>
  <c r="I228" i="5"/>
  <c r="J234" i="5"/>
  <c r="I234" i="5"/>
  <c r="J277" i="5"/>
  <c r="I277" i="5"/>
  <c r="J196" i="5"/>
  <c r="I196" i="5"/>
  <c r="J395" i="5"/>
  <c r="I395" i="5"/>
  <c r="J399" i="5"/>
  <c r="I399" i="5"/>
  <c r="J425" i="5"/>
  <c r="I425" i="5"/>
  <c r="J773" i="5"/>
  <c r="I773" i="5"/>
  <c r="J779" i="5"/>
  <c r="I779" i="5"/>
  <c r="J585" i="5"/>
  <c r="I585" i="5"/>
  <c r="J775" i="5"/>
  <c r="I775" i="5"/>
  <c r="J623" i="5"/>
  <c r="I623" i="5"/>
  <c r="J732" i="5"/>
  <c r="I732" i="5"/>
  <c r="J646" i="5"/>
  <c r="I646" i="5"/>
  <c r="J777" i="5"/>
  <c r="I777" i="5"/>
  <c r="J463" i="5"/>
  <c r="I463" i="5"/>
  <c r="J601" i="5"/>
  <c r="I601" i="5"/>
  <c r="J780" i="5"/>
  <c r="I780" i="5"/>
  <c r="J786" i="5"/>
  <c r="I786" i="5"/>
  <c r="J589" i="5"/>
  <c r="I589" i="5"/>
  <c r="J707" i="5"/>
  <c r="I707" i="5"/>
  <c r="J899" i="5"/>
  <c r="I899" i="5"/>
  <c r="J597" i="5"/>
  <c r="I597" i="5"/>
  <c r="J801" i="5"/>
  <c r="I801" i="5"/>
  <c r="J698" i="5"/>
  <c r="I698" i="5"/>
  <c r="J887" i="5"/>
  <c r="I887" i="5"/>
  <c r="J799" i="5"/>
  <c r="I799" i="5"/>
  <c r="J954" i="5"/>
  <c r="I954" i="5"/>
  <c r="J734" i="5"/>
  <c r="I734" i="5"/>
  <c r="J943" i="5"/>
  <c r="I943" i="5"/>
  <c r="J859" i="5"/>
  <c r="I859" i="5"/>
  <c r="J856" i="5"/>
  <c r="I856" i="5"/>
  <c r="J858" i="5"/>
  <c r="I858" i="5"/>
  <c r="J999" i="5"/>
  <c r="I999" i="5"/>
  <c r="J845" i="5"/>
  <c r="I845" i="5"/>
  <c r="J1085" i="5"/>
  <c r="I1085" i="5"/>
  <c r="J1117" i="5"/>
  <c r="I1117" i="5"/>
  <c r="J995" i="5"/>
  <c r="I995" i="5"/>
  <c r="J1224" i="5"/>
  <c r="I1224" i="5"/>
  <c r="J1091" i="5"/>
  <c r="I1091" i="5"/>
  <c r="J1119" i="5"/>
  <c r="I1119" i="5"/>
  <c r="J1176" i="5"/>
  <c r="I1176" i="5"/>
  <c r="J1081" i="5"/>
  <c r="I1081" i="5"/>
  <c r="J1059" i="5"/>
  <c r="I1059" i="5"/>
  <c r="J1187" i="5"/>
  <c r="I1187" i="5"/>
  <c r="J1039" i="5"/>
  <c r="I1039" i="5"/>
  <c r="J1130" i="5"/>
  <c r="I1130" i="5"/>
  <c r="J1357" i="5"/>
  <c r="I1357" i="5"/>
  <c r="J979" i="5"/>
  <c r="I979" i="5"/>
  <c r="J1134" i="5"/>
  <c r="I1134" i="5"/>
  <c r="J1046" i="5"/>
  <c r="I1046" i="5"/>
  <c r="J1043" i="5"/>
  <c r="I1043" i="5"/>
  <c r="J1171" i="5"/>
  <c r="I1171" i="5"/>
  <c r="J1305" i="5"/>
  <c r="I1305" i="5"/>
  <c r="J1335" i="5"/>
  <c r="I1335" i="5"/>
  <c r="J1318" i="5"/>
  <c r="I1318" i="5"/>
  <c r="J1333" i="5"/>
  <c r="I1333" i="5"/>
  <c r="J1299" i="5"/>
  <c r="I1299" i="5"/>
  <c r="J1269" i="5"/>
  <c r="I1269" i="5"/>
  <c r="J1373" i="5"/>
  <c r="I1373" i="5"/>
  <c r="J167" i="5"/>
  <c r="I167" i="5"/>
  <c r="J97" i="5"/>
  <c r="I97" i="5"/>
  <c r="J261" i="5"/>
  <c r="I261" i="5"/>
  <c r="J336" i="5"/>
  <c r="I336" i="5"/>
  <c r="J481" i="5"/>
  <c r="I481" i="5"/>
  <c r="J306" i="5"/>
  <c r="I306" i="5"/>
  <c r="J138" i="5"/>
  <c r="I138" i="5"/>
  <c r="J90" i="5"/>
  <c r="I90" i="5"/>
  <c r="J130" i="5"/>
  <c r="I130" i="5"/>
  <c r="J184" i="5"/>
  <c r="I184" i="5"/>
  <c r="J27" i="5"/>
  <c r="I27" i="5"/>
  <c r="J377" i="5"/>
  <c r="I377" i="5"/>
  <c r="J272" i="5"/>
  <c r="I272" i="5"/>
  <c r="J511" i="5"/>
  <c r="I511" i="5"/>
  <c r="J833" i="5"/>
  <c r="I833" i="5"/>
  <c r="J794" i="5"/>
  <c r="I794" i="5"/>
  <c r="J901" i="5"/>
  <c r="I901" i="5"/>
  <c r="J851" i="5"/>
  <c r="I851" i="5"/>
  <c r="J298" i="5"/>
  <c r="I298" i="5"/>
  <c r="J32" i="5"/>
  <c r="I32" i="5"/>
  <c r="J79" i="5"/>
  <c r="I79" i="5"/>
  <c r="J239" i="5"/>
  <c r="I239" i="5"/>
  <c r="J16" i="5"/>
  <c r="I16" i="5"/>
  <c r="J80" i="5"/>
  <c r="I80" i="5"/>
  <c r="J218" i="5"/>
  <c r="I218" i="5"/>
  <c r="J215" i="5"/>
  <c r="I215" i="5"/>
  <c r="J312" i="5"/>
  <c r="I312" i="5"/>
  <c r="J416" i="5"/>
  <c r="I416" i="5"/>
  <c r="J498" i="5"/>
  <c r="I498" i="5"/>
  <c r="J256" i="5"/>
  <c r="I256" i="5"/>
  <c r="J529" i="5"/>
  <c r="I529" i="5"/>
  <c r="J553" i="5"/>
  <c r="I553" i="5"/>
  <c r="J480" i="5"/>
  <c r="I480" i="5"/>
  <c r="J371" i="5"/>
  <c r="I371" i="5"/>
  <c r="J351" i="5"/>
  <c r="I351" i="5"/>
  <c r="J233" i="5"/>
  <c r="I233" i="5"/>
  <c r="J380" i="5"/>
  <c r="I380" i="5"/>
  <c r="J457" i="5"/>
  <c r="I457" i="5"/>
  <c r="J398" i="5"/>
  <c r="I398" i="5"/>
  <c r="J552" i="5"/>
  <c r="I552" i="5"/>
  <c r="J627" i="5"/>
  <c r="I627" i="5"/>
  <c r="J763" i="5"/>
  <c r="I763" i="5"/>
  <c r="J696" i="5"/>
  <c r="I696" i="5"/>
  <c r="J746" i="5"/>
  <c r="I746" i="5"/>
  <c r="J504" i="5"/>
  <c r="I504" i="5"/>
  <c r="J653" i="5"/>
  <c r="I653" i="5"/>
  <c r="J706" i="5"/>
  <c r="I706" i="5"/>
  <c r="J486" i="5"/>
  <c r="I486" i="5"/>
  <c r="J598" i="5"/>
  <c r="I598" i="5"/>
  <c r="J655" i="5"/>
  <c r="I655" i="5"/>
  <c r="J509" i="5"/>
  <c r="I509" i="5"/>
  <c r="J625" i="5"/>
  <c r="I625" i="5"/>
  <c r="J651" i="5"/>
  <c r="I651" i="5"/>
  <c r="J464" i="5"/>
  <c r="I464" i="5"/>
  <c r="J593" i="5"/>
  <c r="I593" i="5"/>
  <c r="J616" i="5"/>
  <c r="I616" i="5"/>
  <c r="J690" i="5"/>
  <c r="I690" i="5"/>
  <c r="J547" i="5"/>
  <c r="I547" i="5"/>
  <c r="J735" i="5"/>
  <c r="I735" i="5"/>
  <c r="J590" i="5"/>
  <c r="I590" i="5"/>
  <c r="J800" i="5"/>
  <c r="I800" i="5"/>
  <c r="J890" i="5"/>
  <c r="I890" i="5"/>
  <c r="J906" i="5"/>
  <c r="I906" i="5"/>
  <c r="J1126" i="5"/>
  <c r="I1126" i="5"/>
  <c r="J1007" i="5"/>
  <c r="I1007" i="5"/>
  <c r="J872" i="5"/>
  <c r="I872" i="5"/>
  <c r="J1260" i="5"/>
  <c r="I1260" i="5"/>
  <c r="J776" i="5"/>
  <c r="I776" i="5"/>
  <c r="J889" i="5"/>
  <c r="I889" i="5"/>
  <c r="J708" i="5"/>
  <c r="I708" i="5"/>
  <c r="J916" i="5"/>
  <c r="I916" i="5"/>
  <c r="J816" i="5"/>
  <c r="I816" i="5"/>
  <c r="J877" i="5"/>
  <c r="I877" i="5"/>
  <c r="J986" i="5"/>
  <c r="I986" i="5"/>
  <c r="J882" i="5"/>
  <c r="I882" i="5"/>
  <c r="J1042" i="5"/>
  <c r="I1042" i="5"/>
  <c r="J888" i="5"/>
  <c r="I888" i="5"/>
  <c r="J988" i="5"/>
  <c r="I988" i="5"/>
  <c r="J953" i="5"/>
  <c r="I953" i="5"/>
  <c r="J1140" i="5"/>
  <c r="I1140" i="5"/>
  <c r="J1177" i="5"/>
  <c r="I1177" i="5"/>
  <c r="J1138" i="5"/>
  <c r="I1138" i="5"/>
  <c r="J1145" i="5"/>
  <c r="I1145" i="5"/>
  <c r="J1165" i="5"/>
  <c r="I1165" i="5"/>
  <c r="J1233" i="5"/>
  <c r="I1233" i="5"/>
  <c r="J1262" i="5"/>
  <c r="I1262" i="5"/>
  <c r="J1285" i="5"/>
  <c r="I1285" i="5"/>
  <c r="J1029" i="5"/>
  <c r="I1029" i="5"/>
  <c r="J1002" i="5"/>
  <c r="I1002" i="5"/>
  <c r="J1063" i="5"/>
  <c r="I1063" i="5"/>
  <c r="J1223" i="5"/>
  <c r="I1223" i="5"/>
  <c r="J1192" i="5"/>
  <c r="I1192" i="5"/>
  <c r="J1264" i="5"/>
  <c r="I1264" i="5"/>
  <c r="J1261" i="5"/>
  <c r="I1261" i="5"/>
  <c r="J1304" i="5"/>
  <c r="I1304" i="5"/>
  <c r="J1324" i="5"/>
  <c r="I1324" i="5"/>
  <c r="J1232" i="5"/>
  <c r="I1232" i="5"/>
  <c r="J1350" i="5"/>
  <c r="I1350" i="5"/>
  <c r="J240" i="5"/>
  <c r="I240" i="5"/>
  <c r="J168" i="5"/>
  <c r="I168" i="5"/>
  <c r="J287" i="5"/>
  <c r="I287" i="5"/>
  <c r="J313" i="5"/>
  <c r="I313" i="5"/>
  <c r="J309" i="5"/>
  <c r="I309" i="5"/>
  <c r="J60" i="5"/>
  <c r="I60" i="5"/>
  <c r="J385" i="5"/>
  <c r="I385" i="5"/>
  <c r="J156" i="5"/>
  <c r="I156" i="5"/>
  <c r="J133" i="5"/>
  <c r="I133" i="5"/>
  <c r="J286" i="5"/>
  <c r="I286" i="5"/>
  <c r="J895" i="5"/>
  <c r="I895" i="5"/>
  <c r="J1030" i="5"/>
  <c r="I1030" i="5"/>
  <c r="J1069" i="5"/>
  <c r="I1069" i="5"/>
  <c r="J1015" i="5"/>
  <c r="I1015" i="5"/>
  <c r="J1077" i="5"/>
  <c r="I1077" i="5"/>
  <c r="J1342" i="5"/>
  <c r="I1342" i="5"/>
  <c r="J947" i="5"/>
  <c r="I947" i="5"/>
  <c r="J1200" i="5"/>
  <c r="I1200" i="5"/>
  <c r="J1193" i="5"/>
  <c r="I1193" i="5"/>
  <c r="J1306" i="5"/>
  <c r="I1306" i="5"/>
  <c r="J1144" i="5"/>
  <c r="I1144" i="5"/>
  <c r="J1195" i="5"/>
  <c r="I1195" i="5"/>
  <c r="J1217" i="5"/>
  <c r="I1217" i="5"/>
  <c r="J1302" i="5"/>
  <c r="I1302" i="5"/>
  <c r="J1320" i="5"/>
  <c r="I1320" i="5"/>
  <c r="J1310" i="5"/>
  <c r="I1310" i="5"/>
  <c r="J1323" i="5"/>
  <c r="I1323" i="5"/>
  <c r="J1252" i="5"/>
  <c r="I1252" i="5"/>
  <c r="J1227" i="5"/>
  <c r="I1227" i="5"/>
  <c r="J1327" i="5"/>
  <c r="I1327" i="5"/>
  <c r="J141" i="5"/>
  <c r="I141" i="5"/>
  <c r="J42" i="5"/>
  <c r="I42" i="5"/>
  <c r="J104" i="5"/>
  <c r="I104" i="5"/>
  <c r="J290" i="5"/>
  <c r="I290" i="5"/>
  <c r="J212" i="5"/>
  <c r="I212" i="5"/>
  <c r="J81" i="5"/>
  <c r="I81" i="5"/>
  <c r="J174" i="5"/>
  <c r="I174" i="5"/>
  <c r="J50" i="5"/>
  <c r="I50" i="5"/>
  <c r="J82" i="5"/>
  <c r="I82" i="5"/>
  <c r="J343" i="5"/>
  <c r="I343" i="5"/>
  <c r="J359" i="5"/>
  <c r="I359" i="5"/>
  <c r="J93" i="5"/>
  <c r="I93" i="5"/>
  <c r="J135" i="5"/>
  <c r="I135" i="5"/>
  <c r="J182" i="5"/>
  <c r="I182" i="5"/>
  <c r="J436" i="5"/>
  <c r="J540" i="5"/>
  <c r="J693" i="5"/>
  <c r="J758" i="5"/>
  <c r="J1124" i="5"/>
  <c r="J1005" i="5"/>
  <c r="J759" i="5"/>
  <c r="J783" i="5"/>
  <c r="J719" i="5"/>
  <c r="J692" i="5"/>
  <c r="J903" i="5"/>
  <c r="J551" i="5"/>
  <c r="J639" i="5"/>
  <c r="J342" i="5"/>
  <c r="J70" i="5"/>
  <c r="J440" i="5"/>
  <c r="J341" i="5"/>
  <c r="J468" i="5"/>
  <c r="J397" i="5"/>
  <c r="J363" i="5"/>
  <c r="J479" i="5"/>
  <c r="J1123" i="5"/>
  <c r="J402" i="5"/>
  <c r="J412" i="5"/>
  <c r="J539" i="5"/>
  <c r="J245" i="5"/>
  <c r="J925" i="5"/>
  <c r="I2" i="5"/>
  <c r="J2" i="5"/>
</calcChain>
</file>

<file path=xl/sharedStrings.xml><?xml version="1.0" encoding="utf-8"?>
<sst xmlns="http://schemas.openxmlformats.org/spreadsheetml/2006/main" count="15867" uniqueCount="2358">
  <si>
    <t>R(1) C(1)</t>
  </si>
  <si>
    <t>S(5) R(4)</t>
  </si>
  <si>
    <t>S(6*)</t>
  </si>
  <si>
    <t>PlayerID</t>
  </si>
  <si>
    <t>finalOwner</t>
  </si>
  <si>
    <t>origOwner</t>
  </si>
  <si>
    <t>available</t>
  </si>
  <si>
    <t>2. The new import will be instantly created in the worksheet "YourNewImportHere"</t>
  </si>
  <si>
    <t>R(1) C(4)</t>
  </si>
  <si>
    <t>S(5) R(3) C(0)</t>
  </si>
  <si>
    <t>R(4)</t>
  </si>
  <si>
    <t>location</t>
  </si>
  <si>
    <t>computer only</t>
  </si>
  <si>
    <t>multiple</t>
  </si>
  <si>
    <t xml:space="preserve">   of that players cards on the same team so you need to check for this after creating the new import file.</t>
  </si>
  <si>
    <t>New</t>
  </si>
  <si>
    <t>Old</t>
  </si>
  <si>
    <t>If you see an error let me know so others may benefit.</t>
  </si>
  <si>
    <t>h/p</t>
  </si>
  <si>
    <t>New Tm</t>
  </si>
  <si>
    <t>Prev. Tm</t>
  </si>
  <si>
    <t>p</t>
  </si>
  <si>
    <t>CHA</t>
  </si>
  <si>
    <t>CHN</t>
  </si>
  <si>
    <t>NYN</t>
  </si>
  <si>
    <t>SDN</t>
  </si>
  <si>
    <t>h</t>
  </si>
  <si>
    <t>SFN</t>
  </si>
  <si>
    <t>LAN</t>
  </si>
  <si>
    <t>MLN</t>
  </si>
  <si>
    <t>ARN</t>
  </si>
  <si>
    <t>PIN</t>
  </si>
  <si>
    <t>WAN</t>
  </si>
  <si>
    <t>CIN</t>
  </si>
  <si>
    <t>BAA</t>
  </si>
  <si>
    <t>ATN</t>
  </si>
  <si>
    <t>KCA</t>
  </si>
  <si>
    <t>PHN</t>
  </si>
  <si>
    <t>TEA</t>
  </si>
  <si>
    <t>CLA</t>
  </si>
  <si>
    <t>SEA</t>
  </si>
  <si>
    <t>MNA</t>
  </si>
  <si>
    <t>SLN</t>
  </si>
  <si>
    <t>NYA</t>
  </si>
  <si>
    <t>OAA</t>
  </si>
  <si>
    <t>CON</t>
  </si>
  <si>
    <t>TBA</t>
  </si>
  <si>
    <t>DEA</t>
  </si>
  <si>
    <t>TOA</t>
  </si>
  <si>
    <t>BOA</t>
  </si>
  <si>
    <t>LAA</t>
  </si>
  <si>
    <t>Name</t>
  </si>
  <si>
    <t>mlbTm</t>
  </si>
  <si>
    <t>player</t>
  </si>
  <si>
    <t>ab/ip</t>
  </si>
  <si>
    <t>fielding/endurance</t>
  </si>
  <si>
    <t>inLeague</t>
  </si>
  <si>
    <t>R(2)</t>
  </si>
  <si>
    <t>R(1) C(5)</t>
  </si>
  <si>
    <t>R(1)</t>
  </si>
  <si>
    <t>S(6) R(3)</t>
  </si>
  <si>
    <t>R(1) C(3)</t>
  </si>
  <si>
    <t>S(5) R(3)</t>
  </si>
  <si>
    <t>R(1) C(0)</t>
  </si>
  <si>
    <t>S(6)</t>
  </si>
  <si>
    <t>R(1) C(2)</t>
  </si>
  <si>
    <t>S(5)</t>
  </si>
  <si>
    <t>R(2) C(1)</t>
  </si>
  <si>
    <t>R(3)</t>
  </si>
  <si>
    <t>R(2) C(0)</t>
  </si>
  <si>
    <t>R(1) C(6)</t>
  </si>
  <si>
    <t>MMN</t>
  </si>
  <si>
    <t>HOA</t>
  </si>
  <si>
    <t>R(3) C(0)</t>
  </si>
  <si>
    <t>Abreu,Jose</t>
  </si>
  <si>
    <t>Adrianza,Ehire+</t>
  </si>
  <si>
    <t>Ahmed,Nick</t>
  </si>
  <si>
    <t>Alexander,Scott*</t>
  </si>
  <si>
    <t>Altuve,Jose</t>
  </si>
  <si>
    <t>c-4(+1)e16,T-20(pb-0)</t>
  </si>
  <si>
    <t>Anderson,Chase</t>
  </si>
  <si>
    <t>Arenado,Nolan</t>
  </si>
  <si>
    <t>Armstrong,Shawn</t>
  </si>
  <si>
    <t>Baez,Javier</t>
  </si>
  <si>
    <t>Barnes,Austin</t>
  </si>
  <si>
    <t>Barnes,Matt</t>
  </si>
  <si>
    <t>Betts,Mookie</t>
  </si>
  <si>
    <t>Blackmon,Charlie*</t>
  </si>
  <si>
    <t>Bogaerts,Xander</t>
  </si>
  <si>
    <t>Bryant,Kris</t>
  </si>
  <si>
    <t>Buxton,Byron</t>
  </si>
  <si>
    <t>Canha,Mark</t>
  </si>
  <si>
    <t>Carpenter,Matt*</t>
  </si>
  <si>
    <t>Carrasco,Carlos</t>
  </si>
  <si>
    <t>Casali,Curt</t>
  </si>
  <si>
    <t>Castro,Miguel</t>
  </si>
  <si>
    <t>Chafin,Andrew*</t>
  </si>
  <si>
    <t>Chapman,Aroldis*</t>
  </si>
  <si>
    <t>Chavez,Jesse</t>
  </si>
  <si>
    <t>Cole,Gerrit</t>
  </si>
  <si>
    <t>Corbin,Patrick*</t>
  </si>
  <si>
    <t>Correa,Carlos</t>
  </si>
  <si>
    <t>Crawford,Brandon*</t>
  </si>
  <si>
    <t>Cueto,Johnny</t>
  </si>
  <si>
    <t>D'Arnaud,Travis</t>
  </si>
  <si>
    <t>Degrom,Jacob</t>
  </si>
  <si>
    <t>Diaz,Elias</t>
  </si>
  <si>
    <t>Diekman,Jake*</t>
  </si>
  <si>
    <t>Drury,Brandon</t>
  </si>
  <si>
    <t>Duffey,Tyler</t>
  </si>
  <si>
    <t>Duvall,Adam</t>
  </si>
  <si>
    <t>Farmer,Buck</t>
  </si>
  <si>
    <t>Flores,Wilmer</t>
  </si>
  <si>
    <t>Freeman,Freddie*</t>
  </si>
  <si>
    <t>Gallo,Joey*</t>
  </si>
  <si>
    <t>Garcia,Avisail</t>
  </si>
  <si>
    <t>Gausman,Kevin</t>
  </si>
  <si>
    <t>Gibson,Kyle</t>
  </si>
  <si>
    <t>Goldschmidt,Paul</t>
  </si>
  <si>
    <t>Gomes,Yan</t>
  </si>
  <si>
    <t>Gonzales,Marco*</t>
  </si>
  <si>
    <t>Grandal,Yasmani+</t>
  </si>
  <si>
    <t>Gray,Sonny</t>
  </si>
  <si>
    <t>Grichuk,Randal</t>
  </si>
  <si>
    <t>Grossman,Robbie+</t>
  </si>
  <si>
    <t>Harper,Bryce*</t>
  </si>
  <si>
    <t>Heaney,Andrew*</t>
  </si>
  <si>
    <t>Hedges,Austin</t>
  </si>
  <si>
    <t>Hendricks,Kyle</t>
  </si>
  <si>
    <t>Hernandez,Enrique</t>
  </si>
  <si>
    <t>Heyward,Jason*</t>
  </si>
  <si>
    <t>Hicks,Aaron+</t>
  </si>
  <si>
    <t>Hill,Rich*</t>
  </si>
  <si>
    <t>Hudson,Daniel</t>
  </si>
  <si>
    <t>Iglesias,Raisel</t>
  </si>
  <si>
    <t>Jankowski,Travis*</t>
  </si>
  <si>
    <t>Jansen,Kenley</t>
  </si>
  <si>
    <t>Kelly,Joe</t>
  </si>
  <si>
    <t>Kepler,Max*</t>
  </si>
  <si>
    <t>Kershaw,Clayton*</t>
  </si>
  <si>
    <t>Keuchel,Dallas*</t>
  </si>
  <si>
    <t>Kiermaier,Kevin*</t>
  </si>
  <si>
    <t>Kimbrel,Craig</t>
  </si>
  <si>
    <t>Leone,Dominic</t>
  </si>
  <si>
    <t>Lindor,Francisco+</t>
  </si>
  <si>
    <t>Lopez,Jorge</t>
  </si>
  <si>
    <t>Lorenzen,Michael</t>
  </si>
  <si>
    <t>Lyles,Jordan</t>
  </si>
  <si>
    <t>Lynn,Lance</t>
  </si>
  <si>
    <t>Machado,Manny</t>
  </si>
  <si>
    <t>Maldonado,Martin</t>
  </si>
  <si>
    <t>Marte,Ketel+</t>
  </si>
  <si>
    <t>Marte,Starling</t>
  </si>
  <si>
    <t>Martinez,J.D.</t>
  </si>
  <si>
    <t>Matz,Steven*</t>
  </si>
  <si>
    <t>McCann,James</t>
  </si>
  <si>
    <t>McCutchen,Andrew</t>
  </si>
  <si>
    <t>McFarland,T.J.*</t>
  </si>
  <si>
    <t>Miley,Wade*</t>
  </si>
  <si>
    <t>Montas,Frankie</t>
  </si>
  <si>
    <t>Morton,Charlie</t>
  </si>
  <si>
    <t>Neris,Hector</t>
  </si>
  <si>
    <t>Nola,Aaron</t>
  </si>
  <si>
    <t>Ottavino,Adam</t>
  </si>
  <si>
    <t>Ozuna,Marcell</t>
  </si>
  <si>
    <t>Pederson,Joc*</t>
  </si>
  <si>
    <t>Peralta,David*</t>
  </si>
  <si>
    <t>Perez,Martin*</t>
  </si>
  <si>
    <t>Peterson,Jace*</t>
  </si>
  <si>
    <t>Pham,Tommy</t>
  </si>
  <si>
    <t>Pillar,Kevin</t>
  </si>
  <si>
    <t>Polanco,Jorge+</t>
  </si>
  <si>
    <t>Pressly,Ryan</t>
  </si>
  <si>
    <t>Quintana,Jose*</t>
  </si>
  <si>
    <t>Ramirez,Jose+</t>
  </si>
  <si>
    <t>Ray,Robbie*</t>
  </si>
  <si>
    <t>Realmuto,J.T.</t>
  </si>
  <si>
    <t>Rendon,Anthony</t>
  </si>
  <si>
    <t>Rizzo,Anthony*</t>
  </si>
  <si>
    <t>Rodon,Carlos*</t>
  </si>
  <si>
    <t>Rojas,Miguel</t>
  </si>
  <si>
    <t>Rosario,Eddie*</t>
  </si>
  <si>
    <t>Sanchez,Gary</t>
  </si>
  <si>
    <t>Santana,Carlos+</t>
  </si>
  <si>
    <t>Scherzer,Max</t>
  </si>
  <si>
    <t>Schwarber,Kyle*</t>
  </si>
  <si>
    <t>Seager,Corey*</t>
  </si>
  <si>
    <t>Semien,Marcus</t>
  </si>
  <si>
    <t>Shaw,Bryan</t>
  </si>
  <si>
    <t>Shreve,Chasen*</t>
  </si>
  <si>
    <t>Soler,Jorge</t>
  </si>
  <si>
    <t>Springer,George</t>
  </si>
  <si>
    <t>Stanton,Giancarlo</t>
  </si>
  <si>
    <t>Suarez,Eugenio</t>
  </si>
  <si>
    <t>Taylor,Chris</t>
  </si>
  <si>
    <t>Trout,Mike</t>
  </si>
  <si>
    <t>Turner,Justin</t>
  </si>
  <si>
    <t>Turner,Trea</t>
  </si>
  <si>
    <t>Urena,Jose</t>
  </si>
  <si>
    <t>Wacha,Michael</t>
  </si>
  <si>
    <t>Walker,Christian</t>
  </si>
  <si>
    <t>Walker,Taijuan</t>
  </si>
  <si>
    <t>Wood,Alex*</t>
  </si>
  <si>
    <t>Yelich,Christian*</t>
  </si>
  <si>
    <t>Albies,Ozzie+</t>
  </si>
  <si>
    <t>R(2) C(3)</t>
  </si>
  <si>
    <t>Alvarado,Jose*</t>
  </si>
  <si>
    <t>Anderson,Brian</t>
  </si>
  <si>
    <t>Anderson,Tim</t>
  </si>
  <si>
    <t>Anderson,Tyler*</t>
  </si>
  <si>
    <t>Andujar,Miguel</t>
  </si>
  <si>
    <t>Arcia,Orlando</t>
  </si>
  <si>
    <t>Bader,Harrison</t>
  </si>
  <si>
    <t>Banda,Anthony*</t>
  </si>
  <si>
    <t>Barnes,Jacob</t>
  </si>
  <si>
    <t>Bell,Josh+</t>
  </si>
  <si>
    <t>Bellinger,Cody*</t>
  </si>
  <si>
    <t>Benintendi,Andrew*</t>
  </si>
  <si>
    <t>Berrios,Jose</t>
  </si>
  <si>
    <t>Blackburn,Paul</t>
  </si>
  <si>
    <t>Bregman,Alex</t>
  </si>
  <si>
    <t>Bummer,Aaron*</t>
  </si>
  <si>
    <t>Calhoun,Willie*</t>
  </si>
  <si>
    <t>Candelario,Jeimer+</t>
  </si>
  <si>
    <t>Caratini,Victor+</t>
  </si>
  <si>
    <t>Castillo,Luis</t>
  </si>
  <si>
    <t>Chapman,Matt</t>
  </si>
  <si>
    <t>Cobb,Alex</t>
  </si>
  <si>
    <t>Contreras,Willson</t>
  </si>
  <si>
    <t>Cooper,Garrett</t>
  </si>
  <si>
    <t>Crawford,J.P.*</t>
  </si>
  <si>
    <t>Darvish,Yu</t>
  </si>
  <si>
    <t>Davis,J.D.</t>
  </si>
  <si>
    <t>Dejong,Paul</t>
  </si>
  <si>
    <t>Devenski,Chris</t>
  </si>
  <si>
    <t>Devers,Rafael*</t>
  </si>
  <si>
    <t>Diaz,Aledmys</t>
  </si>
  <si>
    <t>Diaz,Yandy</t>
  </si>
  <si>
    <t>Edwards Jr,Carl</t>
  </si>
  <si>
    <t>Eflin,Zach</t>
  </si>
  <si>
    <t>Farmer,Kyle</t>
  </si>
  <si>
    <t>Flaherty,Jack</t>
  </si>
  <si>
    <t>Floro,Dylan</t>
  </si>
  <si>
    <t>Frazier,Adam*</t>
  </si>
  <si>
    <t>Freeland,Kyle*</t>
  </si>
  <si>
    <t>Fried,Max*</t>
  </si>
  <si>
    <t>Gallegos,Giovanny</t>
  </si>
  <si>
    <t>Gamel,Ben*</t>
  </si>
  <si>
    <t>Garrett,Amir*</t>
  </si>
  <si>
    <t>Garver,Mitch</t>
  </si>
  <si>
    <t>Glasnow,Tyler</t>
  </si>
  <si>
    <t>Green,Chad</t>
  </si>
  <si>
    <t>Hader,Josh*</t>
  </si>
  <si>
    <t>Happ,Ian+</t>
  </si>
  <si>
    <t>Hernandez,Teoscar</t>
  </si>
  <si>
    <t>Higashioka,Kyle</t>
  </si>
  <si>
    <t>Hoffman,Jeff</t>
  </si>
  <si>
    <t>Jimenez,Joe</t>
  </si>
  <si>
    <t>Judge,Aaron</t>
  </si>
  <si>
    <t>Kelly,Carson</t>
  </si>
  <si>
    <t>Kemp,Tony*</t>
  </si>
  <si>
    <t>Kittredge,Andrew</t>
  </si>
  <si>
    <t>Lopez,Reynaldo</t>
  </si>
  <si>
    <t>Lugo,Seth</t>
  </si>
  <si>
    <t>Mahle,Tyler</t>
  </si>
  <si>
    <t>Manaea,Sean*</t>
  </si>
  <si>
    <t>Margot,Manuel</t>
  </si>
  <si>
    <t>Maton,Phil</t>
  </si>
  <si>
    <t>McMahon,Ryan*</t>
  </si>
  <si>
    <t>Merrifield,Whit</t>
  </si>
  <si>
    <t>Milner,Hoby*</t>
  </si>
  <si>
    <t>Minter,A.J.*</t>
  </si>
  <si>
    <t>Montgomery,Jordan*</t>
  </si>
  <si>
    <t>Musgrove,Joe</t>
  </si>
  <si>
    <t>Narvaez,Omar*</t>
  </si>
  <si>
    <t>Newcomb,Sean*</t>
  </si>
  <si>
    <t>Nimmo,Brandon*</t>
  </si>
  <si>
    <t>Olson,Matt*</t>
  </si>
  <si>
    <t>Pagan,Emilio</t>
  </si>
  <si>
    <t>Peralta,Wandy*</t>
  </si>
  <si>
    <t>Pivetta,Nick</t>
  </si>
  <si>
    <t>Profar,Jurickson+</t>
  </si>
  <si>
    <t>Renfroe,Hunter</t>
  </si>
  <si>
    <t>Robles,Victor</t>
  </si>
  <si>
    <t>Rogers,Taylor*</t>
  </si>
  <si>
    <t>Rosario,Amed</t>
  </si>
  <si>
    <t>Ruiz,Jose</t>
  </si>
  <si>
    <t>Santander,Anthony+</t>
  </si>
  <si>
    <t>Scott,Tanner*</t>
  </si>
  <si>
    <t>Senzatela,Antonio</t>
  </si>
  <si>
    <t>Sewald,Paul</t>
  </si>
  <si>
    <t>Slater,Austin</t>
  </si>
  <si>
    <t>Snell,Blake*</t>
  </si>
  <si>
    <t>Stallings,Jacob</t>
  </si>
  <si>
    <t>Stanek,Ryne</t>
  </si>
  <si>
    <t>Story,Trevor</t>
  </si>
  <si>
    <t>Strahm,Matt*</t>
  </si>
  <si>
    <t>Stratton,Chris</t>
  </si>
  <si>
    <t>Stripling,Ross</t>
  </si>
  <si>
    <t>Suter,Brent*</t>
  </si>
  <si>
    <t>Swanson,Dansby</t>
  </si>
  <si>
    <t>Vargas,Ildemaro+</t>
  </si>
  <si>
    <t>Vazquez,Christian</t>
  </si>
  <si>
    <t>Verdugo,Alex*</t>
  </si>
  <si>
    <t>Wade,Tyler*</t>
  </si>
  <si>
    <t>Weaver,Luke</t>
  </si>
  <si>
    <t>Wendle,Joey*</t>
  </si>
  <si>
    <t>Wheeler,Zack</t>
  </si>
  <si>
    <t>Williams,Trevor</t>
  </si>
  <si>
    <t>Winker,Jesse*</t>
  </si>
  <si>
    <t>Kim,Hyun-Soo*hPHN</t>
  </si>
  <si>
    <t>Acuna,Ronald</t>
  </si>
  <si>
    <t>Adam,Jason</t>
  </si>
  <si>
    <t>Adames,Willy</t>
  </si>
  <si>
    <t>S(4) R(3)</t>
  </si>
  <si>
    <t>Allard,Kolby*</t>
  </si>
  <si>
    <t>Almonte,Yency</t>
  </si>
  <si>
    <t>S(4) R(4)</t>
  </si>
  <si>
    <t>Barlow,Scott</t>
  </si>
  <si>
    <t>Bassitt,Chris</t>
  </si>
  <si>
    <t>S(4)</t>
  </si>
  <si>
    <t>Berti,Jon</t>
  </si>
  <si>
    <t>Bieber,Shane</t>
  </si>
  <si>
    <t>Borucki,Ryan*</t>
  </si>
  <si>
    <t>Boyd,Matthew*</t>
  </si>
  <si>
    <t>Brasier,Ryan</t>
  </si>
  <si>
    <t>Burnes,Corbin</t>
  </si>
  <si>
    <t>Castillo,Diego</t>
  </si>
  <si>
    <t>S(1) R(1)</t>
  </si>
  <si>
    <t>Cave,Jake*</t>
  </si>
  <si>
    <t>S(4) R(3) C(1)</t>
  </si>
  <si>
    <t>Cimber,Adam</t>
  </si>
  <si>
    <t>Cortes,Nestor*</t>
  </si>
  <si>
    <t>Eovaldi,Nathan</t>
  </si>
  <si>
    <t>Fletcher,David</t>
  </si>
  <si>
    <t>Garcia,Yimi</t>
  </si>
  <si>
    <t>S(4) R(3) C(0)</t>
  </si>
  <si>
    <t>Guillorme,Luis*</t>
  </si>
  <si>
    <t>Gurriel,Lourdes</t>
  </si>
  <si>
    <t>Gurriel,Yuli</t>
  </si>
  <si>
    <t>Haase,Eric</t>
  </si>
  <si>
    <t>Hampson,Garrett</t>
  </si>
  <si>
    <t>Hill,Tim*</t>
  </si>
  <si>
    <t>Holmes,Clay</t>
  </si>
  <si>
    <t>Houser,Adrian</t>
  </si>
  <si>
    <t>Hudson,Dakota</t>
  </si>
  <si>
    <t>Jansen,Danny</t>
  </si>
  <si>
    <t>Keller,Brad</t>
  </si>
  <si>
    <t>Kiner-Falefa,Isiah</t>
  </si>
  <si>
    <t>Kinley,Tyler</t>
  </si>
  <si>
    <t>Laureano,Ramon</t>
  </si>
  <si>
    <t>Lemahieu,DJ</t>
  </si>
  <si>
    <t>Littell,Zack</t>
  </si>
  <si>
    <t>Loaisiga,Jonathan</t>
  </si>
  <si>
    <t>Lopez,Pablo</t>
  </si>
  <si>
    <t>Lowe,Brandon*</t>
  </si>
  <si>
    <t>Martin,Chris</t>
  </si>
  <si>
    <t>McGuire,Reese*</t>
  </si>
  <si>
    <t>McKinney,Billy*</t>
  </si>
  <si>
    <t>McNeil,Jeff*</t>
  </si>
  <si>
    <t>Means,John*</t>
  </si>
  <si>
    <t>Muncy,Max*</t>
  </si>
  <si>
    <t>Newman,Kevin</t>
  </si>
  <si>
    <t>O'Hearn,Ryan*</t>
  </si>
  <si>
    <t>Ohtani,Shohei*</t>
  </si>
  <si>
    <t>O'Neill,Tyler</t>
  </si>
  <si>
    <t>Peralta,Freddy</t>
  </si>
  <si>
    <t>Perez,Cionel*</t>
  </si>
  <si>
    <t>Phillips,Evan</t>
  </si>
  <si>
    <t>1b-4e10</t>
  </si>
  <si>
    <t>Rainey,Tanner</t>
  </si>
  <si>
    <t>Reid-Foley,Sean</t>
  </si>
  <si>
    <t>Richards,Trevor</t>
  </si>
  <si>
    <t>Santana,Dennis</t>
  </si>
  <si>
    <t>Sims,Lucas</t>
  </si>
  <si>
    <t>Smith,Will*</t>
  </si>
  <si>
    <t>Soto,Juan*</t>
  </si>
  <si>
    <t>Springs,Jeffrey*</t>
  </si>
  <si>
    <t>Stewart,DJ*</t>
  </si>
  <si>
    <t>Straw,Myles</t>
  </si>
  <si>
    <t>Suarez,Ranger*</t>
  </si>
  <si>
    <t>Tellez,Rowdy*</t>
  </si>
  <si>
    <t>Torres,Gleyber</t>
  </si>
  <si>
    <t>Toussaint,Touki</t>
  </si>
  <si>
    <t>Trevino,Jose</t>
  </si>
  <si>
    <t>Tucker,Kyle*</t>
  </si>
  <si>
    <t>Urias,Luis</t>
  </si>
  <si>
    <t>Urshela,Gio</t>
  </si>
  <si>
    <t>Valdez,Framber*</t>
  </si>
  <si>
    <t>Vogelbach,Daniel*</t>
  </si>
  <si>
    <t>1b-4e12</t>
  </si>
  <si>
    <t>Voth,Austin</t>
  </si>
  <si>
    <t>Ward,Taylor</t>
  </si>
  <si>
    <t>Wilson,Bryse</t>
  </si>
  <si>
    <t>Wisdom,Patrick</t>
  </si>
  <si>
    <t>Yarbrough,Ryan*</t>
  </si>
  <si>
    <t>Abreu,Bryan</t>
  </si>
  <si>
    <t>Alcala,Jorge</t>
  </si>
  <si>
    <t>Alexander,Tyler*</t>
  </si>
  <si>
    <t>Allen,Logan*</t>
  </si>
  <si>
    <t>Alonso,Pete</t>
  </si>
  <si>
    <t>Alvarez,Yordan*</t>
  </si>
  <si>
    <t>Alzolay,Adbert</t>
  </si>
  <si>
    <t>Arozarena,Randy</t>
  </si>
  <si>
    <t>Arraez,Luis*</t>
  </si>
  <si>
    <t>Bednar,David</t>
  </si>
  <si>
    <t>S(1) R(1) C(0)</t>
  </si>
  <si>
    <t>Bichette,Bo</t>
  </si>
  <si>
    <t>Biggio,Cavan*</t>
  </si>
  <si>
    <t>Brown,Seth*</t>
  </si>
  <si>
    <t>Cabrera,Genesis*</t>
  </si>
  <si>
    <t>cf-1(-2)e2</t>
  </si>
  <si>
    <t>Castro,Willi+</t>
  </si>
  <si>
    <t>Cease,Dylan</t>
  </si>
  <si>
    <t>Cisnero,Jose</t>
  </si>
  <si>
    <t>Civale,Aaron</t>
  </si>
  <si>
    <t>Dubon,Mauricio</t>
  </si>
  <si>
    <t>Edman,Tommy+</t>
  </si>
  <si>
    <t>Estevez,Carlos</t>
  </si>
  <si>
    <t>Estrada,Thairo</t>
  </si>
  <si>
    <t>Ford,Mike*</t>
  </si>
  <si>
    <t>Fraley,Jake*</t>
  </si>
  <si>
    <t>France,Ty</t>
  </si>
  <si>
    <t>Gallen,Zac</t>
  </si>
  <si>
    <t>Gibaut,Ian</t>
  </si>
  <si>
    <t>Ginkel,Kevin</t>
  </si>
  <si>
    <t>Graterol,Brusdar</t>
  </si>
  <si>
    <t>S(1) R(1) C(1)</t>
  </si>
  <si>
    <t>Grisham,Trent*</t>
  </si>
  <si>
    <t>Guerrero Jr,Vladimir</t>
  </si>
  <si>
    <t>Haggerty,Sam+</t>
  </si>
  <si>
    <t>Harvey,Hunter</t>
  </si>
  <si>
    <t>Hays,Austin</t>
  </si>
  <si>
    <t>Helsley,Ryan</t>
  </si>
  <si>
    <t>Herget,Jimmy</t>
  </si>
  <si>
    <t>Hilliard,Sam*</t>
  </si>
  <si>
    <t>Hoerner,Nico</t>
  </si>
  <si>
    <t>Irvin,Cole*</t>
  </si>
  <si>
    <t>Jimenez,Eloy</t>
  </si>
  <si>
    <t>Keller,Mitch</t>
  </si>
  <si>
    <t>Kelly,Merrill</t>
  </si>
  <si>
    <t>Kikuchi,Yusei*</t>
  </si>
  <si>
    <t>King,Michael</t>
  </si>
  <si>
    <t>Knizner,Andrew</t>
  </si>
  <si>
    <t>Lamet,Dinelson</t>
  </si>
  <si>
    <t>Lopez,Nicky*</t>
  </si>
  <si>
    <t>Luzardo,Jesus*</t>
  </si>
  <si>
    <t>Mantiply,Joe*</t>
  </si>
  <si>
    <t>Mendick,Danny</t>
  </si>
  <si>
    <t>Montero,Rafael</t>
  </si>
  <si>
    <t>Moore,Dylan</t>
  </si>
  <si>
    <t>Murphy,Sean</t>
  </si>
  <si>
    <t>Naylor,Josh*</t>
  </si>
  <si>
    <t>Paddack,Chris</t>
  </si>
  <si>
    <t>Payamps,Joel</t>
  </si>
  <si>
    <t>Plesac,Zach</t>
  </si>
  <si>
    <t>Quantrill,Cal</t>
  </si>
  <si>
    <t>Quijada,Jose*</t>
  </si>
  <si>
    <t>Ramirez,Harold</t>
  </si>
  <si>
    <t>Rengifo,Luis+</t>
  </si>
  <si>
    <t>Reynolds,Bryan+</t>
  </si>
  <si>
    <t>Riley,Austin</t>
  </si>
  <si>
    <t>Rios,Edwin*</t>
  </si>
  <si>
    <t>Rodgers,Brendan</t>
  </si>
  <si>
    <t>Rojas,Josh*</t>
  </si>
  <si>
    <t>Romano,Jordan</t>
  </si>
  <si>
    <t>Sandoval,Patrick*</t>
  </si>
  <si>
    <t>Sborz,Josh</t>
  </si>
  <si>
    <t>Schreiber,John</t>
  </si>
  <si>
    <t>Senzel,Nick</t>
  </si>
  <si>
    <t>Smith,Will</t>
  </si>
  <si>
    <t>Smyly,Drew*</t>
  </si>
  <si>
    <t>Solano,Donovan</t>
  </si>
  <si>
    <t>Soto,Gregory*</t>
  </si>
  <si>
    <t>Speier,Gabe*</t>
  </si>
  <si>
    <t>Staumont,Josh</t>
  </si>
  <si>
    <t>Stubbs,Garrett*</t>
  </si>
  <si>
    <t>Suarez,Jose*</t>
  </si>
  <si>
    <t>Sulser,Cole</t>
  </si>
  <si>
    <t>Swanson,Erik</t>
  </si>
  <si>
    <t>Taylor,Tyrone</t>
  </si>
  <si>
    <t>Thaiss,Matt*</t>
  </si>
  <si>
    <t>Thomas,Lane</t>
  </si>
  <si>
    <t>Thornton,Trent</t>
  </si>
  <si>
    <t>Toro,Abraham+</t>
  </si>
  <si>
    <t>Torrens,Luis</t>
  </si>
  <si>
    <t>Tucker,Cole+</t>
  </si>
  <si>
    <t>1b-4e14</t>
  </si>
  <si>
    <t>Wade Jr,LaMonte*</t>
  </si>
  <si>
    <t>Walsh,Jared*</t>
  </si>
  <si>
    <t>Webb,Logan</t>
  </si>
  <si>
    <t>Williams,Devin</t>
  </si>
  <si>
    <t>Yastrzemski,Mike*</t>
  </si>
  <si>
    <t>Young,Alex*</t>
  </si>
  <si>
    <t>Smith,Dominic*</t>
  </si>
  <si>
    <t>Adams,Austin</t>
  </si>
  <si>
    <t>Adell,Jo</t>
  </si>
  <si>
    <t>Akin,Keegan*</t>
  </si>
  <si>
    <t>Bart,Joey</t>
  </si>
  <si>
    <t>Bickford,Phil</t>
  </si>
  <si>
    <t>Bielak,Brandon</t>
  </si>
  <si>
    <t>Blankenhorn,Travis*</t>
  </si>
  <si>
    <t>Bohm,Alec</t>
  </si>
  <si>
    <t>Brogdon,Connor</t>
  </si>
  <si>
    <t>Bubic,Kris*</t>
  </si>
  <si>
    <t>Campusano,Luis</t>
  </si>
  <si>
    <t>Carlson,Dylan+</t>
  </si>
  <si>
    <t>Chisholm,Jazz*</t>
  </si>
  <si>
    <t>Cleavinger,Garrett*</t>
  </si>
  <si>
    <t>Contreras,William</t>
  </si>
  <si>
    <t>Coulombe,Danny*</t>
  </si>
  <si>
    <t>Crismatt,Nabil</t>
  </si>
  <si>
    <t>Cronenworth,Jake*</t>
  </si>
  <si>
    <t>Dalbec,Bobby</t>
  </si>
  <si>
    <t>Davidson,Tucker*</t>
  </si>
  <si>
    <t>Dunning,Dane</t>
  </si>
  <si>
    <t>Espinal,Santiago</t>
  </si>
  <si>
    <t>Espino,Paolo</t>
  </si>
  <si>
    <t>Fairbanks,Pete</t>
  </si>
  <si>
    <t>Finnegan,Kyle</t>
  </si>
  <si>
    <t>Fleming,Josh*</t>
  </si>
  <si>
    <t>Florial,Estevan*</t>
  </si>
  <si>
    <t>Garcia,Adolis</t>
  </si>
  <si>
    <t>Garrett,Braxton*</t>
  </si>
  <si>
    <t>Gimenez,Andres*</t>
  </si>
  <si>
    <t>Gomber,Austin*</t>
  </si>
  <si>
    <t>Hayes,Ke'Bryan</t>
  </si>
  <si>
    <t>Heim,Jonah+</t>
  </si>
  <si>
    <t>Hernandez,Carlos</t>
  </si>
  <si>
    <t>Hill,Derek</t>
  </si>
  <si>
    <t>Houck,Tanner</t>
  </si>
  <si>
    <t>Howard,Spencer</t>
  </si>
  <si>
    <t>Javier,Cristian</t>
  </si>
  <si>
    <t>Jeffers,Ryan</t>
  </si>
  <si>
    <t>Johnson,Pierce</t>
  </si>
  <si>
    <t>Junis,Jakob</t>
  </si>
  <si>
    <t>King,John*</t>
  </si>
  <si>
    <t>Kirk,Alejandro</t>
  </si>
  <si>
    <t>Kremer,Dean</t>
  </si>
  <si>
    <t>Kuhl,Chad</t>
  </si>
  <si>
    <t>Madrigal,Nick</t>
  </si>
  <si>
    <t>Mateo,Jorge</t>
  </si>
  <si>
    <t>McKenzie,Triston</t>
  </si>
  <si>
    <t>McKinstry,Zach*</t>
  </si>
  <si>
    <t>Mears,Nick</t>
  </si>
  <si>
    <t>Merryweather,Julian</t>
  </si>
  <si>
    <t>Misiewicz,Anthony*</t>
  </si>
  <si>
    <t>Moniak,Mickey*</t>
  </si>
  <si>
    <t>Mountcastle,Ryan</t>
  </si>
  <si>
    <t>Nelson,Kyle*</t>
  </si>
  <si>
    <t>Nelson,Nick</t>
  </si>
  <si>
    <t>Ohtani,Shohei</t>
  </si>
  <si>
    <t>Olivares,Edward</t>
  </si>
  <si>
    <t>Pache,Cristian</t>
  </si>
  <si>
    <t>Paredes,Isaac</t>
  </si>
  <si>
    <t>Perez,Salvador</t>
  </si>
  <si>
    <t>Peterson,David*</t>
  </si>
  <si>
    <t>Raley,Brooks*</t>
  </si>
  <si>
    <t>Ramirez,Yohan</t>
  </si>
  <si>
    <t>Rasmussen,Drew</t>
  </si>
  <si>
    <t>Refsnyder,Rob</t>
  </si>
  <si>
    <t>Robert,Luis</t>
  </si>
  <si>
    <t>Rogers,Trevor*</t>
  </si>
  <si>
    <t>Romero,JoJo*</t>
  </si>
  <si>
    <t>Rooker,Brent</t>
  </si>
  <si>
    <t>Ruiz,Keibert+</t>
  </si>
  <si>
    <t>Sanchez,Jesus*</t>
  </si>
  <si>
    <t>Schmidt,Clarke</t>
  </si>
  <si>
    <t>Singer,Brady</t>
  </si>
  <si>
    <t>Skubal,Tarik*</t>
  </si>
  <si>
    <t>Smith,Drew</t>
  </si>
  <si>
    <t>Smith,Pavin*</t>
  </si>
  <si>
    <t>Stephenson,Tyler</t>
  </si>
  <si>
    <t>Taveras,Leody+</t>
  </si>
  <si>
    <t>Thielbar,Caleb*</t>
  </si>
  <si>
    <t>Thompson,Ryan</t>
  </si>
  <si>
    <t>Topa,Justin</t>
  </si>
  <si>
    <t>Tromp,Chadwick</t>
  </si>
  <si>
    <t>Urias,Ramon</t>
  </si>
  <si>
    <t>Varsho,Daulton*</t>
  </si>
  <si>
    <t>Vesia,Alex*</t>
  </si>
  <si>
    <t>Weems,Jordan</t>
  </si>
  <si>
    <t>White,Eli</t>
  </si>
  <si>
    <t>White,Mitch</t>
  </si>
  <si>
    <t>Woodford,Jake</t>
  </si>
  <si>
    <t>Diaz,Jhonathan*</t>
  </si>
  <si>
    <t>Garcia,Luis</t>
  </si>
  <si>
    <t>Gray,Josiah</t>
  </si>
  <si>
    <t>McCarthy,Jake*</t>
  </si>
  <si>
    <t>Adams,Riley</t>
  </si>
  <si>
    <t>Adon,Joan</t>
  </si>
  <si>
    <t>1b-4e9</t>
  </si>
  <si>
    <t>S(5) R(4) C(0)</t>
  </si>
  <si>
    <t>R(2) C(2)</t>
  </si>
  <si>
    <t>Avila,Pedro</t>
  </si>
  <si>
    <t>Baddoo,Akil*</t>
  </si>
  <si>
    <t>Baker,Bryan</t>
  </si>
  <si>
    <t>Baumann,Mike</t>
  </si>
  <si>
    <t>Bazardo,Eduard</t>
  </si>
  <si>
    <t>Brebbia,John</t>
  </si>
  <si>
    <t>Bruihl,Justin*</t>
  </si>
  <si>
    <t>Brujan,Vidal+</t>
  </si>
  <si>
    <t>Burger,Jake</t>
  </si>
  <si>
    <t>cf-1(-2)e3</t>
  </si>
  <si>
    <t>Cabrera,Edward</t>
  </si>
  <si>
    <t>Chargois,JT</t>
  </si>
  <si>
    <t>Clase,Emmanuel</t>
  </si>
  <si>
    <t>Clement,Ernie</t>
  </si>
  <si>
    <t>Coleman,Dylan</t>
  </si>
  <si>
    <t>Contreras,Roansy</t>
  </si>
  <si>
    <t>Cousins,Jake</t>
  </si>
  <si>
    <t>Crawford,Kutter</t>
  </si>
  <si>
    <t>Criswell,Cooper</t>
  </si>
  <si>
    <t>Cruz,Oneil*</t>
  </si>
  <si>
    <t>De La Cruz,Bryan</t>
  </si>
  <si>
    <t>De Los Santos,Enyel</t>
  </si>
  <si>
    <t>Detmers,Reid*</t>
  </si>
  <si>
    <t>Diaz,Miguel</t>
  </si>
  <si>
    <t>S(6) R(3) C(0)</t>
  </si>
  <si>
    <t>Dominguez,Seranthony</t>
  </si>
  <si>
    <t>Doval,Camilo</t>
  </si>
  <si>
    <t>Duffy,Matt</t>
  </si>
  <si>
    <t>Duran,Jarren*</t>
  </si>
  <si>
    <t>Fairchild,Stuart</t>
  </si>
  <si>
    <t>Falter,Bailey*</t>
  </si>
  <si>
    <t>Feltner,Ryan</t>
  </si>
  <si>
    <t>Flexen,Chris</t>
  </si>
  <si>
    <t>Foley,Jason</t>
  </si>
  <si>
    <t>Fortes,Nick</t>
  </si>
  <si>
    <t>Frias,Luis</t>
  </si>
  <si>
    <t>Friedl,TJ*</t>
  </si>
  <si>
    <t>German,Domingo</t>
  </si>
  <si>
    <t>Gilbert,Logan</t>
  </si>
  <si>
    <t>Gilbert,Tyler*</t>
  </si>
  <si>
    <t>Gonzalez,Romy</t>
  </si>
  <si>
    <t>Gordon,Nick*</t>
  </si>
  <si>
    <t>Haniger,Mitch</t>
  </si>
  <si>
    <t>Hentges,Sam*</t>
  </si>
  <si>
    <t>Hicks,Jordan</t>
  </si>
  <si>
    <t>1b-4e7</t>
  </si>
  <si>
    <t>Ibanez,Andy</t>
  </si>
  <si>
    <t>India,Jonathan</t>
  </si>
  <si>
    <t>Isbel,Kyle*</t>
  </si>
  <si>
    <t>Jackson,Jay</t>
  </si>
  <si>
    <t>Jax,Griffin</t>
  </si>
  <si>
    <t>Joe,Connor</t>
  </si>
  <si>
    <t>Junk,Janson</t>
  </si>
  <si>
    <t>Kelenic,Jarred*</t>
  </si>
  <si>
    <t>Kim,Ha-Seong</t>
  </si>
  <si>
    <t>Kirilloff,Alex*</t>
  </si>
  <si>
    <t>Kopech,Michael</t>
  </si>
  <si>
    <t>Lange,Alex</t>
  </si>
  <si>
    <t>Larnach,Trevor*</t>
  </si>
  <si>
    <t>Law,Derek</t>
  </si>
  <si>
    <t>Lawrence,Justin</t>
  </si>
  <si>
    <t>Lee,Dylan*</t>
  </si>
  <si>
    <t>Lowe,Josh*</t>
  </si>
  <si>
    <t>Lynch,Daniel*</t>
  </si>
  <si>
    <t>Maile,Luke</t>
  </si>
  <si>
    <t>Manning,Matt</t>
  </si>
  <si>
    <t>Manoah,Alek</t>
  </si>
  <si>
    <t>Marsh,Brandon*</t>
  </si>
  <si>
    <t>Marte,Jose</t>
  </si>
  <si>
    <t>Martinez,Seth</t>
  </si>
  <si>
    <t>Maton,Nick*</t>
  </si>
  <si>
    <t>Mayza,Tim*</t>
  </si>
  <si>
    <t>McCormick,Chas</t>
  </si>
  <si>
    <t>McKenna,Ryan</t>
  </si>
  <si>
    <t>Megill,Tylor</t>
  </si>
  <si>
    <t>Megill,Trevor</t>
  </si>
  <si>
    <t>Meyers,Jake</t>
  </si>
  <si>
    <t>Mikolas,Miles</t>
  </si>
  <si>
    <t>Miller,Owen</t>
  </si>
  <si>
    <t>Miller,Shelby</t>
  </si>
  <si>
    <t>Moll,Sam*</t>
  </si>
  <si>
    <t>Moore,Matt*</t>
  </si>
  <si>
    <t>Morgan,Eli</t>
  </si>
  <si>
    <t>Muller,Kyle*</t>
  </si>
  <si>
    <t>Mullins,Cedric*</t>
  </si>
  <si>
    <t>Munoz,Andres</t>
  </si>
  <si>
    <t>Murphy,Tom</t>
  </si>
  <si>
    <t>Nevin,Tyler</t>
  </si>
  <si>
    <t>Nittoli,Vinny</t>
  </si>
  <si>
    <t>Nootbaar,Lars*</t>
  </si>
  <si>
    <t>Ober,Bailey</t>
  </si>
  <si>
    <t>Okert,Steven*</t>
  </si>
  <si>
    <t>Ort,Kaleb</t>
  </si>
  <si>
    <t>Ortega,Rafael*</t>
  </si>
  <si>
    <t>Palacios,Josh*</t>
  </si>
  <si>
    <t>Peguero,Elvis</t>
  </si>
  <si>
    <t>Perdomo,Geraldo+</t>
  </si>
  <si>
    <t>Pop,Zach</t>
  </si>
  <si>
    <t>Pruitt,Austin</t>
  </si>
  <si>
    <t>Puk,A.J.*</t>
  </si>
  <si>
    <t>Raleigh,Cal+</t>
  </si>
  <si>
    <t>Raley,Luke*</t>
  </si>
  <si>
    <t>Reyes,Pablo</t>
  </si>
  <si>
    <t>Rivera,Emmanuel</t>
  </si>
  <si>
    <t>Robertson,David</t>
  </si>
  <si>
    <t>Rodriguez,Eduardo*</t>
  </si>
  <si>
    <t>Ryan,Joe</t>
  </si>
  <si>
    <t>Sale,Chris*</t>
  </si>
  <si>
    <t>Sanchez,Cristopher*</t>
  </si>
  <si>
    <t>Sandlin,Nick</t>
  </si>
  <si>
    <t>Santillan,Tony</t>
  </si>
  <si>
    <t>Santos,Gregory</t>
  </si>
  <si>
    <t>Saucedo,Tayler*</t>
  </si>
  <si>
    <t>Severino,Luis</t>
  </si>
  <si>
    <t>Sheets,Gavin*</t>
  </si>
  <si>
    <t>Short,Zack</t>
  </si>
  <si>
    <t>Siri,Jose</t>
  </si>
  <si>
    <t>Snead,Kirby*</t>
  </si>
  <si>
    <t>Sosa,Edmundo</t>
  </si>
  <si>
    <t>Steele,Justin*</t>
  </si>
  <si>
    <t>Strider,Spencer</t>
  </si>
  <si>
    <t>Stroman,Marcus</t>
  </si>
  <si>
    <t>Taillon,Jameson</t>
  </si>
  <si>
    <t>Thompson,Keegan</t>
  </si>
  <si>
    <t>Trammell,Taylor*</t>
  </si>
  <si>
    <t>Trejo,Alan</t>
  </si>
  <si>
    <t>Uceta,Edwin</t>
  </si>
  <si>
    <t>Vaughn,Andrew</t>
  </si>
  <si>
    <t>Vest,Will</t>
  </si>
  <si>
    <t>Vierling,Matt</t>
  </si>
  <si>
    <t>Vosler,Jason*</t>
  </si>
  <si>
    <t>Walls,Taylor+</t>
  </si>
  <si>
    <t>Wantz,Andrew</t>
  </si>
  <si>
    <t>Warren,Austin</t>
  </si>
  <si>
    <t>Weathers,Ryan*</t>
  </si>
  <si>
    <t>Wells,Tyler</t>
  </si>
  <si>
    <t>Whitlock,Garrett</t>
  </si>
  <si>
    <t>Williams,Luke</t>
  </si>
  <si>
    <t>Wong,Connor</t>
  </si>
  <si>
    <t>Wynns,Austin</t>
  </si>
  <si>
    <t>Zavala,Seby</t>
  </si>
  <si>
    <t>Zerpa,Angel*</t>
  </si>
  <si>
    <t>Garcia,Luis*</t>
  </si>
  <si>
    <t>Rodriguez,Joely*</t>
  </si>
  <si>
    <t>Romine,AustinhDEA</t>
  </si>
  <si>
    <t>Romine,Andrew+hTEA</t>
  </si>
  <si>
    <t>Castellanos,Nick</t>
  </si>
  <si>
    <t>Diaz,Yainer</t>
  </si>
  <si>
    <t>Kelly,Michael</t>
  </si>
  <si>
    <t>Thompson,Zack*</t>
  </si>
  <si>
    <t>Abrams,CJ*</t>
  </si>
  <si>
    <t>2b-2e8</t>
  </si>
  <si>
    <t>Allen,Nick</t>
  </si>
  <si>
    <t>Alvarez,Francisco</t>
  </si>
  <si>
    <t>Aranda,Jonathan*</t>
  </si>
  <si>
    <t>Arias,Gabriel</t>
  </si>
  <si>
    <t>Ashcraft,Graham</t>
  </si>
  <si>
    <t>Assad,Javier</t>
  </si>
  <si>
    <t>Azocar,Jose</t>
  </si>
  <si>
    <t>Banks,Tanner*</t>
  </si>
  <si>
    <t>Batten,Matthew</t>
  </si>
  <si>
    <t>Baty,Brett*</t>
  </si>
  <si>
    <t>Beeks,Jalen*</t>
  </si>
  <si>
    <t>Benson,Will*</t>
  </si>
  <si>
    <t>Bernardino,Brennan*</t>
  </si>
  <si>
    <t>Bethancourt,Christian</t>
  </si>
  <si>
    <t>Bird,Jake</t>
  </si>
  <si>
    <t>Blach,Ty*</t>
  </si>
  <si>
    <t>Blanco,Dairon</t>
  </si>
  <si>
    <t>Blanco,Ronel</t>
  </si>
  <si>
    <t>Bleday,JJ*</t>
  </si>
  <si>
    <t>Bouchard,Sean</t>
  </si>
  <si>
    <t>Bradish,Kyle</t>
  </si>
  <si>
    <t>Brazoban,Huascar</t>
  </si>
  <si>
    <t>Brennan,Will*</t>
  </si>
  <si>
    <t>Bride,Jonah</t>
  </si>
  <si>
    <t>Brieske,Beau</t>
  </si>
  <si>
    <t>Brown,Hunter</t>
  </si>
  <si>
    <t>Burke,Brock*</t>
  </si>
  <si>
    <t>Burleson,Alec*</t>
  </si>
  <si>
    <t>Butto,Jose</t>
  </si>
  <si>
    <t>Cabrera,Oswaldo+</t>
  </si>
  <si>
    <t>Call,Alex</t>
  </si>
  <si>
    <t>Cano,Yennier</t>
  </si>
  <si>
    <t>Capel,Conner*</t>
  </si>
  <si>
    <t>Capra,Vinny</t>
  </si>
  <si>
    <t>Carpenter,Kerry*</t>
  </si>
  <si>
    <t>Carroll,Corbin*</t>
  </si>
  <si>
    <t>Casas,Triston*</t>
  </si>
  <si>
    <t>Chirinos,Yonny</t>
  </si>
  <si>
    <t>1b-3e5</t>
  </si>
  <si>
    <t>Clevinger,Mike</t>
  </si>
  <si>
    <t>1b-4e6</t>
  </si>
  <si>
    <t>Cruz,Fernando</t>
  </si>
  <si>
    <t>Cuas,Jose</t>
  </si>
  <si>
    <t>Curry,Xzavion</t>
  </si>
  <si>
    <t>Davis,Noah</t>
  </si>
  <si>
    <t>Delay,Jason</t>
  </si>
  <si>
    <t>Diaz,Alexis</t>
  </si>
  <si>
    <t>Donovan,Brendan*</t>
  </si>
  <si>
    <t>Duarte,Daniel</t>
  </si>
  <si>
    <t>Duran,Ezequiel</t>
  </si>
  <si>
    <t>Duran,Jhoan</t>
  </si>
  <si>
    <t>Elder,Bryce</t>
  </si>
  <si>
    <t>Estrada,Jeremiah</t>
  </si>
  <si>
    <t>Faedo,Alex</t>
  </si>
  <si>
    <t>Faucher,Calvin</t>
  </si>
  <si>
    <t>Ferguson,Caleb*</t>
  </si>
  <si>
    <t>Fermin,Freddy</t>
  </si>
  <si>
    <t>Francis,Bowden</t>
  </si>
  <si>
    <t>Freeman,Tyler</t>
  </si>
  <si>
    <t>Gaddis,Hunter</t>
  </si>
  <si>
    <t>Garcia,Maikel</t>
  </si>
  <si>
    <t>Garrett,Reed</t>
  </si>
  <si>
    <t>Garrett,Stone</t>
  </si>
  <si>
    <t>Gillaspie,Logan</t>
  </si>
  <si>
    <t>Gore,MacKenzie*</t>
  </si>
  <si>
    <t>Gorman,Nolan*</t>
  </si>
  <si>
    <t>Greene,Hunter</t>
  </si>
  <si>
    <t>Greene,Riley*</t>
  </si>
  <si>
    <t>Grissom,Vaughn</t>
  </si>
  <si>
    <t>Grove,Michael</t>
  </si>
  <si>
    <t>Hall,DL*</t>
  </si>
  <si>
    <t>Hamilton,Ian</t>
  </si>
  <si>
    <t>Harris,Michael*</t>
  </si>
  <si>
    <t>Heasley,Jonathan</t>
  </si>
  <si>
    <t>Heineman,Tyler+</t>
  </si>
  <si>
    <t>Henderson,Gunnar*</t>
  </si>
  <si>
    <t>Henry,Tommy*</t>
  </si>
  <si>
    <t>Hensley,David</t>
  </si>
  <si>
    <t>Herget,Kevin</t>
  </si>
  <si>
    <t>Hernandez,Jonathan</t>
  </si>
  <si>
    <t>Herrera,Ivan</t>
  </si>
  <si>
    <t>Herrera,Jose+</t>
  </si>
  <si>
    <t>Hjelle,Sean</t>
  </si>
  <si>
    <t>Hoeing,Bryan</t>
  </si>
  <si>
    <t>Holderman,Colin</t>
  </si>
  <si>
    <t>Hollowell,Gavin</t>
  </si>
  <si>
    <t>Holton,Tyler*</t>
  </si>
  <si>
    <t>Huff,Sam</t>
  </si>
  <si>
    <t>Hughes,Brandon*</t>
  </si>
  <si>
    <t>Hummel,Cooper+</t>
  </si>
  <si>
    <t>Jimenez,Dany</t>
  </si>
  <si>
    <t>Johnson,Bryce+</t>
  </si>
  <si>
    <t>Jones,Nolan*</t>
  </si>
  <si>
    <t>Jung,Josh</t>
  </si>
  <si>
    <t>Kahnle,Tommy</t>
  </si>
  <si>
    <t>Kelly,Zack</t>
  </si>
  <si>
    <t>Kennedy,Buddy</t>
  </si>
  <si>
    <t>Kerr,Ray*</t>
  </si>
  <si>
    <t>Kilian,Caleb</t>
  </si>
  <si>
    <t>Kirby,George</t>
  </si>
  <si>
    <t>Koch,Matt</t>
  </si>
  <si>
    <t>Kreidler,Ryan</t>
  </si>
  <si>
    <t>Kuhnel,Joel</t>
  </si>
  <si>
    <t>Kwan,Steven*</t>
  </si>
  <si>
    <t>Langeliers,Shea</t>
  </si>
  <si>
    <t>Leclerc,Jose</t>
  </si>
  <si>
    <t>Lee,Korey</t>
  </si>
  <si>
    <t>Leiter,Mark</t>
  </si>
  <si>
    <t>Lewis,Royce</t>
  </si>
  <si>
    <t>Liberatore,Matthew*</t>
  </si>
  <si>
    <t>Lodolo,Nick*</t>
  </si>
  <si>
    <t>Long,Sam*</t>
  </si>
  <si>
    <t>Lowe,Nathaniel*</t>
  </si>
  <si>
    <t>Madris,Bligh*</t>
  </si>
  <si>
    <t>Marinaccio,Ron</t>
  </si>
  <si>
    <t>Marte,Yunior</t>
  </si>
  <si>
    <t>Martinez,Nick</t>
  </si>
  <si>
    <t>Massey,Michael*</t>
  </si>
  <si>
    <t>Mastrobuoni,Miles*</t>
  </si>
  <si>
    <t>rf-4(0)e4 lf-4e4</t>
  </si>
  <si>
    <t>Melendez,MJ*</t>
  </si>
  <si>
    <t>Meneses,Joey</t>
  </si>
  <si>
    <t>Miller,Tyson</t>
  </si>
  <si>
    <t>Miranda,Jose</t>
  </si>
  <si>
    <t>Mitchell,Garrett*</t>
  </si>
  <si>
    <t>Montero,Elehuris</t>
  </si>
  <si>
    <t>Morel,Christopher</t>
  </si>
  <si>
    <t>Moreno,Gabriel</t>
  </si>
  <si>
    <t>Mushinski,Parker*</t>
  </si>
  <si>
    <t>Nardi,Andrew*</t>
  </si>
  <si>
    <t>Naylor,Bo*</t>
  </si>
  <si>
    <t>Nelson,Ryne</t>
  </si>
  <si>
    <t>O'Hoppe,Logan</t>
  </si>
  <si>
    <t>Oller,Adam</t>
  </si>
  <si>
    <t>Ortiz,Luis</t>
  </si>
  <si>
    <t>Outman,James*</t>
  </si>
  <si>
    <t>Palacios,Richie*</t>
  </si>
  <si>
    <t>Pallante,Andre</t>
  </si>
  <si>
    <t>Pasquantino,Vinnie*</t>
  </si>
  <si>
    <t>Peguero,Liover</t>
  </si>
  <si>
    <t>Pena,Jeremy</t>
  </si>
  <si>
    <t>Pepiot,Ryan</t>
  </si>
  <si>
    <t>Peraza,Oswald</t>
  </si>
  <si>
    <t>Pinto,Rene</t>
  </si>
  <si>
    <t>Poche,Colin*</t>
  </si>
  <si>
    <t>Ragans,Cole*</t>
  </si>
  <si>
    <t>Ramos,Heliot</t>
  </si>
  <si>
    <t>Reyes,Gerardo</t>
  </si>
  <si>
    <t>Rodriguez,Julio</t>
  </si>
  <si>
    <t>lf-5(+1)e6</t>
  </si>
  <si>
    <t>Rosario,Eguy</t>
  </si>
  <si>
    <t>Rosenberg,Kenny*</t>
  </si>
  <si>
    <t>Ruiz,Esteury</t>
  </si>
  <si>
    <t>Rutschman,Adley+</t>
  </si>
  <si>
    <t>Sands,Cole</t>
  </si>
  <si>
    <t>ss-3e19</t>
  </si>
  <si>
    <t>Sears,JP*</t>
  </si>
  <si>
    <t>Serven,Brian</t>
  </si>
  <si>
    <t>Silseth,Chase</t>
  </si>
  <si>
    <t>Smith,Josh*</t>
  </si>
  <si>
    <t>Snider,Collin</t>
  </si>
  <si>
    <t>Sosa,Lenyn</t>
  </si>
  <si>
    <t>Steer,Spencer</t>
  </si>
  <si>
    <t>Stefanic,Michael</t>
  </si>
  <si>
    <t>Stephens,Jackson</t>
  </si>
  <si>
    <t>Stevenson,Cal*</t>
  </si>
  <si>
    <t>Stott,Bryson*</t>
  </si>
  <si>
    <t>Stowers,Kyle*</t>
  </si>
  <si>
    <t>Strzelecki,Peter</t>
  </si>
  <si>
    <t>Suarez,Robert</t>
  </si>
  <si>
    <t>Suwinski,Jack*</t>
  </si>
  <si>
    <t>Suzuki,Seiya</t>
  </si>
  <si>
    <t>Thomas,Alek*</t>
  </si>
  <si>
    <t>Thompson,Bubba</t>
  </si>
  <si>
    <t>Toglia,Michael+</t>
  </si>
  <si>
    <t>Torkelson,Spencer</t>
  </si>
  <si>
    <t>Tovar,Ezequiel</t>
  </si>
  <si>
    <t>Vargas,Miguel</t>
  </si>
  <si>
    <t>Varland,Louie</t>
  </si>
  <si>
    <t>Velazquez,Nelson</t>
  </si>
  <si>
    <t>Verlander,Justin</t>
  </si>
  <si>
    <t>Vespi,Nick*</t>
  </si>
  <si>
    <t>Vientos,Mark</t>
  </si>
  <si>
    <t>Villar,David</t>
  </si>
  <si>
    <t>Wallner,Matt*</t>
  </si>
  <si>
    <t>Waters,Drew+</t>
  </si>
  <si>
    <t>Weissert,Greg</t>
  </si>
  <si>
    <t>Wentz,Joey*</t>
  </si>
  <si>
    <t>Wesneski,Hayden</t>
  </si>
  <si>
    <t>Wilson,Steven</t>
  </si>
  <si>
    <t>Winckowski,Josh</t>
  </si>
  <si>
    <t>Winder,Josh</t>
  </si>
  <si>
    <t>Witt Jr,Bobby</t>
  </si>
  <si>
    <t>Yates,Kirby</t>
  </si>
  <si>
    <t>Yepez,Juan</t>
  </si>
  <si>
    <t>Young,Danny*</t>
  </si>
  <si>
    <t>Zastryzny,Rob*</t>
  </si>
  <si>
    <t>Gray,Jon</t>
  </si>
  <si>
    <t>Clemens,Kody*</t>
  </si>
  <si>
    <t>Allard,Kolby</t>
  </si>
  <si>
    <t>Arraez,Luis</t>
  </si>
  <si>
    <t>Banda,Anthony</t>
  </si>
  <si>
    <t>Barnhart,Tucker</t>
  </si>
  <si>
    <t>Bell,Josh</t>
  </si>
  <si>
    <t>Boyd,Matthew</t>
  </si>
  <si>
    <t>Bruihl,Justin</t>
  </si>
  <si>
    <t>Calhoun,Willie</t>
  </si>
  <si>
    <t>Candelario,Jeimer</t>
  </si>
  <si>
    <t>Carpenter,Matt</t>
  </si>
  <si>
    <t>Cave,Jake</t>
  </si>
  <si>
    <t>Chafin,Andrew</t>
  </si>
  <si>
    <t>Chapman,Aroldis</t>
  </si>
  <si>
    <t>Davidson,Tucker</t>
  </si>
  <si>
    <t>Diekman,Jake</t>
  </si>
  <si>
    <t>Ford,Mike</t>
  </si>
  <si>
    <t>Frazier,Adam</t>
  </si>
  <si>
    <t>Gallo,Joey</t>
  </si>
  <si>
    <t>Gamel,Ben</t>
  </si>
  <si>
    <t>Grossman,Robbie</t>
  </si>
  <si>
    <t>Heyward,Jason</t>
  </si>
  <si>
    <t>Hicks,Aaron</t>
  </si>
  <si>
    <t>Hill,Rich</t>
  </si>
  <si>
    <t>Hilliard,Sam</t>
  </si>
  <si>
    <t>Hummel,Cooper</t>
  </si>
  <si>
    <t>Irvin,Cole</t>
  </si>
  <si>
    <t>Keuchel,Dallas</t>
  </si>
  <si>
    <t>Kiermaier,Kevin</t>
  </si>
  <si>
    <t>Long,Sam</t>
  </si>
  <si>
    <t>Lopez,Nicky</t>
  </si>
  <si>
    <t>Madris,Bligh</t>
  </si>
  <si>
    <t>Manaea,Sean</t>
  </si>
  <si>
    <t>Maton,Nick</t>
  </si>
  <si>
    <t>McFarland,T.J.</t>
  </si>
  <si>
    <t>McKinney,Billy</t>
  </si>
  <si>
    <t>Montgomery,Jordan</t>
  </si>
  <si>
    <t>Moore,Matt</t>
  </si>
  <si>
    <t>Ortega,Rafael</t>
  </si>
  <si>
    <t>Palacios,Richie</t>
  </si>
  <si>
    <t>Peralta,David</t>
  </si>
  <si>
    <t>Puk,A.J.</t>
  </si>
  <si>
    <t>Rios,Edwin</t>
  </si>
  <si>
    <t>Santana,Carlos</t>
  </si>
  <si>
    <t>Shreve,Chasen</t>
  </si>
  <si>
    <t>Smith,Dominic</t>
  </si>
  <si>
    <t>Soto,Gregory</t>
  </si>
  <si>
    <t>Stevenson,Cal</t>
  </si>
  <si>
    <t>Suter,Brent</t>
  </si>
  <si>
    <t>Toro,Abraham</t>
  </si>
  <si>
    <t>Tucker,Cole</t>
  </si>
  <si>
    <t>Vosler,Jason</t>
  </si>
  <si>
    <t>Wade,Tyler</t>
  </si>
  <si>
    <t>Winker,Jesse</t>
  </si>
  <si>
    <t>Yarbrough,Ryan</t>
  </si>
  <si>
    <t>Young,Alex</t>
  </si>
  <si>
    <t>Zastryzny,Rob</t>
  </si>
  <si>
    <t>Abbott,Andrew*</t>
  </si>
  <si>
    <t>ss-3e24</t>
  </si>
  <si>
    <t>Abreu,Wilyer*</t>
  </si>
  <si>
    <t>ss-1e16</t>
  </si>
  <si>
    <t>Adams,Jordyn</t>
  </si>
  <si>
    <t>c-4(+2)e1,T-7(pb-2)</t>
  </si>
  <si>
    <t>Adcock,Ty</t>
  </si>
  <si>
    <t>1b-5e17</t>
  </si>
  <si>
    <t>2b-3e8</t>
  </si>
  <si>
    <t>Amaya,Jacob</t>
  </si>
  <si>
    <t>Amaya,Miguel</t>
  </si>
  <si>
    <t>Anderson,Grant</t>
  </si>
  <si>
    <t>Anderson,Nick</t>
  </si>
  <si>
    <t>Andrews,Clayton*</t>
  </si>
  <si>
    <t>Antone,Tejay</t>
  </si>
  <si>
    <t>3b-2e12</t>
  </si>
  <si>
    <t>Bailey,Patrick+</t>
  </si>
  <si>
    <t>Baker,Luken</t>
  </si>
  <si>
    <t>1b-5e12</t>
  </si>
  <si>
    <t>Barnhart,Tucker*</t>
  </si>
  <si>
    <t>Bauers,Jake*</t>
  </si>
  <si>
    <t>Beck,Tristan</t>
  </si>
  <si>
    <t>Berroa,Prelander</t>
  </si>
  <si>
    <t>Bibee,Tanner</t>
  </si>
  <si>
    <t>ss-3e10</t>
  </si>
  <si>
    <t>Bido,Osvaldo</t>
  </si>
  <si>
    <t>lf-4(+1)e2 rf-4e2</t>
  </si>
  <si>
    <t>Bolton,Cody</t>
  </si>
  <si>
    <t>Boushley,Caleb</t>
  </si>
  <si>
    <t>Bowlan,Jonathan</t>
  </si>
  <si>
    <t>Bowman,Matt</t>
  </si>
  <si>
    <t>Boyle,Joe</t>
  </si>
  <si>
    <t>Bradford,Cody*</t>
  </si>
  <si>
    <t>Bradley,Taj</t>
  </si>
  <si>
    <t>Brewer,Colten</t>
  </si>
  <si>
    <t>Brito,Jhony</t>
  </si>
  <si>
    <t>Burdi,Nick</t>
  </si>
  <si>
    <t>Busch,Michael*</t>
  </si>
  <si>
    <t>Busenitz,Alan</t>
  </si>
  <si>
    <t>Butler,Lawrence*</t>
  </si>
  <si>
    <t>Caballero,Jose</t>
  </si>
  <si>
    <t>Cabbage,Trey*</t>
  </si>
  <si>
    <t>Caminero,Junior</t>
  </si>
  <si>
    <t>Campbell,Isaiah</t>
  </si>
  <si>
    <t>Canario,Alexander</t>
  </si>
  <si>
    <t>Canning,Griffin</t>
  </si>
  <si>
    <t>Canzone,Dominic*</t>
  </si>
  <si>
    <t>Carasiti,Matt</t>
  </si>
  <si>
    <t>cf-3(-1)e3 rf-2e3 lf-2e3</t>
  </si>
  <si>
    <t>Carter,Evan*</t>
  </si>
  <si>
    <t>Cecconi,Slade</t>
  </si>
  <si>
    <t>Conforto,Michael*</t>
  </si>
  <si>
    <t>ss-2e8</t>
  </si>
  <si>
    <t>Cosgrove,Tom*</t>
  </si>
  <si>
    <t>Cowser,Colton*</t>
  </si>
  <si>
    <t>Crochet,Garrett*</t>
  </si>
  <si>
    <t>1b-3e11</t>
  </si>
  <si>
    <t>Cronin,Declan</t>
  </si>
  <si>
    <t>Crow-Armstrong,Pete*</t>
  </si>
  <si>
    <t>Cruz,Steven</t>
  </si>
  <si>
    <t>Curtiss,John</t>
  </si>
  <si>
    <t>Dahl,David*</t>
  </si>
  <si>
    <t>Daniel,Davis</t>
  </si>
  <si>
    <t>Davis,Henry</t>
  </si>
  <si>
    <t>lf-4(-1)e6 rf-4e6 cf-4e6</t>
  </si>
  <si>
    <t>De La Cruz,Elly+</t>
  </si>
  <si>
    <t>Deluca,Jonny</t>
  </si>
  <si>
    <t>Dodd,Dylan*</t>
  </si>
  <si>
    <t>Dominguez,Jasson+</t>
  </si>
  <si>
    <t>3b-2e11</t>
  </si>
  <si>
    <t>Doyle,Brenton</t>
  </si>
  <si>
    <t>Dubin,Shawn</t>
  </si>
  <si>
    <t>Edwards,Xavier+</t>
  </si>
  <si>
    <t>Encarnacion,Christian</t>
  </si>
  <si>
    <t>Englert,Mason</t>
  </si>
  <si>
    <t>Erceg,Lucas</t>
  </si>
  <si>
    <t>Estes,Joey</t>
  </si>
  <si>
    <t>Fermin,Jose</t>
  </si>
  <si>
    <t>Ferrer,Jose*</t>
  </si>
  <si>
    <t>Fitzgerald,Tyler</t>
  </si>
  <si>
    <t>Fletcher,Dominic*</t>
  </si>
  <si>
    <t>cf-3(0)e9</t>
  </si>
  <si>
    <t>France,J.P.</t>
  </si>
  <si>
    <t>ss-1e14</t>
  </si>
  <si>
    <t>Frelick,Sal*</t>
  </si>
  <si>
    <t>Fry,David</t>
  </si>
  <si>
    <t>Fulmer,Carson</t>
  </si>
  <si>
    <t>Funderburk,Kody*</t>
  </si>
  <si>
    <t>Garcia,Deivi</t>
  </si>
  <si>
    <t>2b-4e11</t>
  </si>
  <si>
    <t>Garcia,Robert*</t>
  </si>
  <si>
    <t>Gelof,Zack</t>
  </si>
  <si>
    <t>Gomez,Yoendrys</t>
  </si>
  <si>
    <t>Gonzales,Nick</t>
  </si>
  <si>
    <t>Gonzalez,Victor*</t>
  </si>
  <si>
    <t>Goodman,Hunter</t>
  </si>
  <si>
    <t>Gray,Tristan*</t>
  </si>
  <si>
    <t>lf-3(+1)e6</t>
  </si>
  <si>
    <t>1b-2e4</t>
  </si>
  <si>
    <t>Hamilton,David*</t>
  </si>
  <si>
    <t>Hancock,Emerson</t>
  </si>
  <si>
    <t>Hanifee,Brenan</t>
  </si>
  <si>
    <t>Harris,Hogan*</t>
  </si>
  <si>
    <t>Harrison,Kyle*</t>
  </si>
  <si>
    <t>Hartlieb,Geoff</t>
  </si>
  <si>
    <t>Hartwig,Grant</t>
  </si>
  <si>
    <t>3b-1e8</t>
  </si>
  <si>
    <t>Headrick,Brent*</t>
  </si>
  <si>
    <t>c-3(+1)e5,T-8(pb-0)</t>
  </si>
  <si>
    <t>Heller,Ben</t>
  </si>
  <si>
    <t>Hernandez,Daysbel</t>
  </si>
  <si>
    <t>Hernandez,Jose*</t>
  </si>
  <si>
    <t>Hernandez,Nick</t>
  </si>
  <si>
    <t>rf-4(-1)e4</t>
  </si>
  <si>
    <t>Herrin,Tim*</t>
  </si>
  <si>
    <t>Honeywell,Brent</t>
  </si>
  <si>
    <t>Horwitz,Spencer*</t>
  </si>
  <si>
    <t>Hudson,Bryan*</t>
  </si>
  <si>
    <t>Hurt,Kyle</t>
  </si>
  <si>
    <t>Irvin,Jake</t>
  </si>
  <si>
    <t>Jackson,Luke</t>
  </si>
  <si>
    <t>Jacob,Alek</t>
  </si>
  <si>
    <t>Jacques,Joe*</t>
  </si>
  <si>
    <t>Jarvis,Bryce</t>
  </si>
  <si>
    <t>Jones,Jahmai</t>
  </si>
  <si>
    <t>Joyce,Ben</t>
  </si>
  <si>
    <t>Julien,Edouard*</t>
  </si>
  <si>
    <t>Julks,Corey</t>
  </si>
  <si>
    <t>Justice,Evan*</t>
  </si>
  <si>
    <t>Kelly,Kevin</t>
  </si>
  <si>
    <t>Kerkering,Orion</t>
  </si>
  <si>
    <t>Kessinger,Grae</t>
  </si>
  <si>
    <t>3b-4e15</t>
  </si>
  <si>
    <t>cf-1(-2)e4</t>
  </si>
  <si>
    <t>Kjerstad,Heston*</t>
  </si>
  <si>
    <t>Krook,Matt*</t>
  </si>
  <si>
    <t>La Sorsa,Joe*</t>
  </si>
  <si>
    <t>Lambert,Peter</t>
  </si>
  <si>
    <t>Leahy,Kyle</t>
  </si>
  <si>
    <t>Legumina,Casey</t>
  </si>
  <si>
    <t>Little,Luke*</t>
  </si>
  <si>
    <t>Lively,Ben</t>
  </si>
  <si>
    <t>Loftin,Nick</t>
  </si>
  <si>
    <t>3b-3e10</t>
  </si>
  <si>
    <t>2b-4e6</t>
  </si>
  <si>
    <t>Lopez,Jacob*</t>
  </si>
  <si>
    <t>Lovelady,Richard*</t>
  </si>
  <si>
    <t>Lucas,Easton*</t>
  </si>
  <si>
    <t>Lucchesi,Joey*</t>
  </si>
  <si>
    <t>Luciano,Marco</t>
  </si>
  <si>
    <t>Lukes,Nathan*</t>
  </si>
  <si>
    <t>rf-4(0)e2 lf-4e2 cf-4e2</t>
  </si>
  <si>
    <t>Maeda,Kenta</t>
  </si>
  <si>
    <t>Marlowe,Cade*</t>
  </si>
  <si>
    <t>Marsh,Alec</t>
  </si>
  <si>
    <t>Marte,Noelvi</t>
  </si>
  <si>
    <t>Martinez,Justin</t>
  </si>
  <si>
    <t>Martinez,J.P.*</t>
  </si>
  <si>
    <t>Martini,Nick*</t>
  </si>
  <si>
    <t>2b-3e5</t>
  </si>
  <si>
    <t>Matos,Luis</t>
  </si>
  <si>
    <t>McArthur,James</t>
  </si>
  <si>
    <t>McCaughan,Darren</t>
  </si>
  <si>
    <t>McCoy,Mason</t>
  </si>
  <si>
    <t>McGough,Scott</t>
  </si>
  <si>
    <t>McMillon,John</t>
  </si>
  <si>
    <t>Mead,Curtis</t>
  </si>
  <si>
    <t>Meadows,Parker*</t>
  </si>
  <si>
    <t>Mederos,Victor</t>
  </si>
  <si>
    <t>Medina,Luis</t>
  </si>
  <si>
    <t>Mervis,Matt*</t>
  </si>
  <si>
    <t>Miller,Bryce</t>
  </si>
  <si>
    <t>Miller,Bobby</t>
  </si>
  <si>
    <t>Miller,Mason</t>
  </si>
  <si>
    <t>Mlodzinski,Carmen</t>
  </si>
  <si>
    <t>Monasterio,Andruw</t>
  </si>
  <si>
    <t>Morejon,Adrian*</t>
  </si>
  <si>
    <t>1b-3e4</t>
  </si>
  <si>
    <t>Myers,Dane</t>
  </si>
  <si>
    <t>Neto,Zach</t>
  </si>
  <si>
    <t>Nicolas,Kyle</t>
  </si>
  <si>
    <t>Noda,Ryan*</t>
  </si>
  <si>
    <t>Olson,Reese</t>
  </si>
  <si>
    <t>Ornelas,Jonathan</t>
  </si>
  <si>
    <t>Ortiz,Joey</t>
  </si>
  <si>
    <t>Palencia,Daniel</t>
  </si>
  <si>
    <t>Paris,Kyren</t>
  </si>
  <si>
    <t>Parsons,Wes</t>
  </si>
  <si>
    <t>1b-4e4</t>
  </si>
  <si>
    <t>Paxton,James*</t>
  </si>
  <si>
    <t>Pearson,Nate</t>
  </si>
  <si>
    <t>Peralta,Sammy*</t>
  </si>
  <si>
    <t>Perkins,Blake+</t>
  </si>
  <si>
    <t>Pfaadt,Brandon</t>
  </si>
  <si>
    <t>Pint,Riley</t>
  </si>
  <si>
    <t>Priester,Quinn</t>
  </si>
  <si>
    <t>Rafaela,Ceddanne</t>
  </si>
  <si>
    <t>Ramirez,Nick*</t>
  </si>
  <si>
    <t>Rea,Colin</t>
  </si>
  <si>
    <t>Remillard,Zach</t>
  </si>
  <si>
    <t>Richardson,Lyon</t>
  </si>
  <si>
    <t>Robertson,Nick</t>
  </si>
  <si>
    <t>Rocchio,Brayan+</t>
  </si>
  <si>
    <t>Rodriguez,Grayson</t>
  </si>
  <si>
    <t>Rogers,Jake</t>
  </si>
  <si>
    <t>Rojas,Johan</t>
  </si>
  <si>
    <t>Rortvedt,Ben*</t>
  </si>
  <si>
    <t>Rutledge,Jackson</t>
  </si>
  <si>
    <t>Ryan,Ryder</t>
  </si>
  <si>
    <t>Saalfrank,Andrew*</t>
  </si>
  <si>
    <t>Sabol,Blake*</t>
  </si>
  <si>
    <t>Salazar,Cesar*</t>
  </si>
  <si>
    <t>Salazar,Eduardo</t>
  </si>
  <si>
    <t>Schanuel,Nolan*</t>
  </si>
  <si>
    <t>Schmitt,Casey</t>
  </si>
  <si>
    <t>Schneider,Davis</t>
  </si>
  <si>
    <t>Scott,Tayler</t>
  </si>
  <si>
    <t>Selby,Colin</t>
  </si>
  <si>
    <t>Senga,Kodai</t>
  </si>
  <si>
    <t>Shewmake,Braden*</t>
  </si>
  <si>
    <t>Shuster,Jared*</t>
  </si>
  <si>
    <t>Siani,Michael*</t>
  </si>
  <si>
    <t>cf-3(0)e3</t>
  </si>
  <si>
    <t>Singleton,Jon*</t>
  </si>
  <si>
    <t>c-3(-1)e3,T-3(pb-0)</t>
  </si>
  <si>
    <t>Smith-Shawver,AJ</t>
  </si>
  <si>
    <t>Soderstrom,Tyler*</t>
  </si>
  <si>
    <t>Soriano,George</t>
  </si>
  <si>
    <t>Soriano,Jose</t>
  </si>
  <si>
    <t>Soroka,Michael</t>
  </si>
  <si>
    <t>lf-4(-1)e3</t>
  </si>
  <si>
    <t>Soto,Livan*</t>
  </si>
  <si>
    <t>Speas,Alex</t>
  </si>
  <si>
    <t>Spiers,Carson</t>
  </si>
  <si>
    <t>cf-3(0)e2</t>
  </si>
  <si>
    <t>Stewart,Brock</t>
  </si>
  <si>
    <t>Stone,Gavin</t>
  </si>
  <si>
    <t>Stratton,Hunter</t>
  </si>
  <si>
    <t>Suero,Wander</t>
  </si>
  <si>
    <t>Sullivan,Brett*</t>
  </si>
  <si>
    <t>rf-4(-1)e3 lf-4e3</t>
  </si>
  <si>
    <t>Tatis Jr,Fernando</t>
  </si>
  <si>
    <t>Tauchman,Mike*</t>
  </si>
  <si>
    <t>cf-1(-2)e1</t>
  </si>
  <si>
    <t>Taylor,Samad</t>
  </si>
  <si>
    <t>Teheran,Julio</t>
  </si>
  <si>
    <t>Tena,Jose*</t>
  </si>
  <si>
    <t>Tonkin,Michael</t>
  </si>
  <si>
    <t>ss-1e7</t>
  </si>
  <si>
    <t>Triolo,Jared</t>
  </si>
  <si>
    <t>rf-2(-2)e3</t>
  </si>
  <si>
    <t>Turang,Brice*</t>
  </si>
  <si>
    <t>Turnbull,Spencer</t>
  </si>
  <si>
    <t>Uribe,Abner</t>
  </si>
  <si>
    <t>Valdez,Enmanuel*</t>
  </si>
  <si>
    <t>Varland,Gus</t>
  </si>
  <si>
    <t>Vasquez,Randy</t>
  </si>
  <si>
    <t>Veneziano,Anthony*</t>
  </si>
  <si>
    <t>Vieira,Thyago</t>
  </si>
  <si>
    <t>Vines,Darius</t>
  </si>
  <si>
    <t>Vodnik,Victor</t>
  </si>
  <si>
    <t>Volpe,Anthony</t>
  </si>
  <si>
    <t>Waldron,Matt</t>
  </si>
  <si>
    <t>Walker,Jordan</t>
  </si>
  <si>
    <t>Walker,Josh*</t>
  </si>
  <si>
    <t>Walker,Ryan</t>
  </si>
  <si>
    <t>Wall,Forrest*</t>
  </si>
  <si>
    <t>Webb,Jacob</t>
  </si>
  <si>
    <t>Wells,Austin*</t>
  </si>
  <si>
    <t>ss-2e19</t>
  </si>
  <si>
    <t>Westburg,Jordan</t>
  </si>
  <si>
    <t>White,Owen</t>
  </si>
  <si>
    <t>Wicks,Jordan*</t>
  </si>
  <si>
    <t>Wiemer,Joey</t>
  </si>
  <si>
    <t>Williams,Alika</t>
  </si>
  <si>
    <t>Williams,Gavin</t>
  </si>
  <si>
    <t>Williamson,Brandon*</t>
  </si>
  <si>
    <t>Willingham,Amos</t>
  </si>
  <si>
    <t>Wilson,Weston</t>
  </si>
  <si>
    <t>Winans,Allan</t>
  </si>
  <si>
    <t>Wingenter,Trey</t>
  </si>
  <si>
    <t>Winn,Keaton</t>
  </si>
  <si>
    <t>Winn,Masyn</t>
  </si>
  <si>
    <t>ss-4e14</t>
  </si>
  <si>
    <t>Wisely,Brett*</t>
  </si>
  <si>
    <t>Woo,Bryan</t>
  </si>
  <si>
    <t>S(4) R(4) C(1)</t>
  </si>
  <si>
    <t>lf-3(+2)e3</t>
  </si>
  <si>
    <t>Yoshida,Masataka*</t>
  </si>
  <si>
    <t>Young,Jacob</t>
  </si>
  <si>
    <t>cf-3(0)e5</t>
  </si>
  <si>
    <t>Common "gotcha's"</t>
  </si>
  <si>
    <t>- Be sure to save as "CSV" and not "CSV UTF-8"</t>
  </si>
  <si>
    <t xml:space="preserve">    Copy from the very top left corner to the last row and last column with data.</t>
  </si>
  <si>
    <t xml:space="preserve">3. While you have the worksheet YourNewImportHere open save it as described here.  </t>
  </si>
  <si>
    <t xml:space="preserve">    Click the File in the Excel menu bar and open a blank work book.</t>
  </si>
  <si>
    <t xml:space="preserve">    Paste what you copied into the top left cell and save it as a csv file with a name and location you will remember.</t>
  </si>
  <si>
    <t>1. In A1 of the worksheet labeled "copyYourOldExportHere", paste your old export file</t>
  </si>
  <si>
    <t>4. Note that some players have multiple cards in the new set (they were traded from one league to the other), the spreadsheet will try putting all</t>
  </si>
  <si>
    <t>- If the import fails as not sorted correctly on a line after the last line THEN open it in Excel and</t>
  </si>
  <si>
    <t>Rogers*,Tyler</t>
  </si>
  <si>
    <t>Taylor,Michael</t>
  </si>
  <si>
    <t>Adrianza,Ehire</t>
  </si>
  <si>
    <t>Alexander,Scott</t>
  </si>
  <si>
    <t>Alexander,Tyler</t>
  </si>
  <si>
    <t>Andrews,Clayton</t>
  </si>
  <si>
    <t>Banks,Tanner</t>
  </si>
  <si>
    <t>Bauers,Jake</t>
  </si>
  <si>
    <t>Beeks,Jalen</t>
  </si>
  <si>
    <t>Biggio,Cavan</t>
  </si>
  <si>
    <t>Brujan,Vidal</t>
  </si>
  <si>
    <t>Bummer,Aaron</t>
  </si>
  <si>
    <t>Burke,Brock</t>
  </si>
  <si>
    <t>Busch,Michael</t>
  </si>
  <si>
    <t>Cabbage,Trey</t>
  </si>
  <si>
    <t>Capel,Conner</t>
  </si>
  <si>
    <t>Caratini,Victor</t>
  </si>
  <si>
    <t>Carlson,Dylan</t>
  </si>
  <si>
    <t>Chisholm,Jazz</t>
  </si>
  <si>
    <t>Crawford,Brandon</t>
  </si>
  <si>
    <t>Dahl,David</t>
  </si>
  <si>
    <t>Diaz,Jhonathan</t>
  </si>
  <si>
    <t>Edman,Tommy</t>
  </si>
  <si>
    <t>Ferguson,Caleb</t>
  </si>
  <si>
    <t>Fleming,Josh</t>
  </si>
  <si>
    <t>Fletcher,Dominic</t>
  </si>
  <si>
    <t>Florial,Estevan</t>
  </si>
  <si>
    <t>Garrett,Amir</t>
  </si>
  <si>
    <t>Gilbert,Tyler</t>
  </si>
  <si>
    <t>Gonzales,Marco</t>
  </si>
  <si>
    <t>Gonzalez,Victor</t>
  </si>
  <si>
    <t>Gordon,Nick</t>
  </si>
  <si>
    <t>Grandal,Yasmani</t>
  </si>
  <si>
    <t>Gray,Tristan</t>
  </si>
  <si>
    <t>Grisham,Trent</t>
  </si>
  <si>
    <t>Guillorme,Luis</t>
  </si>
  <si>
    <t>Hader,Josh</t>
  </si>
  <si>
    <t>Hall,DL</t>
  </si>
  <si>
    <t>Hill,Tim</t>
  </si>
  <si>
    <t>Hudson,Bryan</t>
  </si>
  <si>
    <t>Hughes,Brandon</t>
  </si>
  <si>
    <t>Jacques,Joe</t>
  </si>
  <si>
    <t>Johnson,Bryce</t>
  </si>
  <si>
    <t>Kelenic,Jarred</t>
  </si>
  <si>
    <t>Kemp,Tony</t>
  </si>
  <si>
    <t>Kerr,Ray</t>
  </si>
  <si>
    <t>Kikuchi,Yusei</t>
  </si>
  <si>
    <t>Krook,Matt</t>
  </si>
  <si>
    <t>Lovelady,Richard</t>
  </si>
  <si>
    <t>Lucas,Easton</t>
  </si>
  <si>
    <t>Martinez,J.P.</t>
  </si>
  <si>
    <t>Mayza,Tim</t>
  </si>
  <si>
    <t>Nido,Tomas</t>
  </si>
  <si>
    <t>Okert,Steven</t>
  </si>
  <si>
    <t>Pederson,Joc</t>
  </si>
  <si>
    <t>Peralta,Wandy</t>
  </si>
  <si>
    <t>Perez,Martin</t>
  </si>
  <si>
    <t>Polanco,Jorge</t>
  </si>
  <si>
    <t>Raley,Luke</t>
  </si>
  <si>
    <t>Ramirez,Nick</t>
  </si>
  <si>
    <t>Ray,Robbie</t>
  </si>
  <si>
    <t>Rodriguez,Eduardo</t>
  </si>
  <si>
    <t>Rogers,Trevor</t>
  </si>
  <si>
    <t>Rortvedt,Ben</t>
  </si>
  <si>
    <t>Sale,Chris</t>
  </si>
  <si>
    <t>Scott,Tanner</t>
  </si>
  <si>
    <t>Shewmake,Braden</t>
  </si>
  <si>
    <t>Shuster,Jared</t>
  </si>
  <si>
    <t>Snead,Kirby</t>
  </si>
  <si>
    <t>Snell,Blake</t>
  </si>
  <si>
    <t>Soto,Juan</t>
  </si>
  <si>
    <t>Soto,Livan</t>
  </si>
  <si>
    <t>Stowers,Kyle</t>
  </si>
  <si>
    <t>Tellez,Rowdy</t>
  </si>
  <si>
    <t>Tena,Jose</t>
  </si>
  <si>
    <t>Trammell,Taylor</t>
  </si>
  <si>
    <t>Veneziano,Anthony</t>
  </si>
  <si>
    <t>Verdugo,Alex</t>
  </si>
  <si>
    <t>Vogelbach,Daniel</t>
  </si>
  <si>
    <t>Wall,Forrest</t>
  </si>
  <si>
    <t>Walsh,Jared</t>
  </si>
  <si>
    <t>Wendle,Joey</t>
  </si>
  <si>
    <t>Wentz,Joey</t>
  </si>
  <si>
    <t>Wood,Alex</t>
  </si>
  <si>
    <t>Young,Danny</t>
  </si>
  <si>
    <t>ss-3e21</t>
  </si>
  <si>
    <t>1b-4e16</t>
  </si>
  <si>
    <t>rf-1(-4)e11 lf-2e11</t>
  </si>
  <si>
    <t>Acuna,Luisangel</t>
  </si>
  <si>
    <t>ss-4e16 2b-4e14</t>
  </si>
  <si>
    <t>rf-3(-4)e7</t>
  </si>
  <si>
    <t>ss-2e21</t>
  </si>
  <si>
    <t>cf-3(-1)e17 rf-3e17</t>
  </si>
  <si>
    <t>c-4(+2)e9,T-12(pb-1)</t>
  </si>
  <si>
    <t>rf-2(-1)e6 cf-4e6</t>
  </si>
  <si>
    <t>3b-3e10 2b-3e6</t>
  </si>
  <si>
    <t>Aguiar,Julian</t>
  </si>
  <si>
    <t>ss-2e8 2b-3e41</t>
  </si>
  <si>
    <t>Alcantara,Kevin</t>
  </si>
  <si>
    <t>Aldegheri,Sam*</t>
  </si>
  <si>
    <t>Alexander,Blaze</t>
  </si>
  <si>
    <t>ss-4e42 2b-3e12 3b-4e27</t>
  </si>
  <si>
    <t>Alexander,CJ*</t>
  </si>
  <si>
    <t>3b-4e33</t>
  </si>
  <si>
    <t>ss-1e36 3b-3e22 2b-2e13</t>
  </si>
  <si>
    <t>Altavilla,Dan</t>
  </si>
  <si>
    <t>Alvarez,Armando</t>
  </si>
  <si>
    <t>3b-4e26 1b-4e24 2b-4e12 lf-4(0)e11</t>
  </si>
  <si>
    <t>Alvarez,Eddy*</t>
  </si>
  <si>
    <t>2b-3e20 ss-4e44</t>
  </si>
  <si>
    <t>c-4(0)e4,T-7(pb-4)</t>
  </si>
  <si>
    <t>Alvarez,Nacho</t>
  </si>
  <si>
    <t>2b-4e22 3b-4e11</t>
  </si>
  <si>
    <t>lf-5(-3)e3</t>
  </si>
  <si>
    <t>Amador,Adael+</t>
  </si>
  <si>
    <t>2b-4e17</t>
  </si>
  <si>
    <t>ss-3e8 2b-4e10</t>
  </si>
  <si>
    <t>c-2(+1)e6,T-3(pb-2)</t>
  </si>
  <si>
    <t>rf-3(-1)e4 3b-2e21</t>
  </si>
  <si>
    <t>R(3) C(3)</t>
  </si>
  <si>
    <t>Anderson,Justin</t>
  </si>
  <si>
    <t>Anderson,Shaun</t>
  </si>
  <si>
    <t>Andriese,Matt</t>
  </si>
  <si>
    <t>lf-4(-2)e5</t>
  </si>
  <si>
    <t>1b-3e13 2b-5e10 3b-5e65</t>
  </si>
  <si>
    <t>ss-2e12</t>
  </si>
  <si>
    <t>3b-1e10</t>
  </si>
  <si>
    <t>3b-2e18 ss-3e12 2b-3e71 1b-3e5 lf-4(-2)e24 cf-4e24 rf-4e24</t>
  </si>
  <si>
    <t>lf-2(-1)e2 cf-4e2</t>
  </si>
  <si>
    <t>1b-4e14 2b-4e17</t>
  </si>
  <si>
    <t>Arrighetti,Spencer</t>
  </si>
  <si>
    <t>Ashby,Aaron*</t>
  </si>
  <si>
    <t>Avila,Nick</t>
  </si>
  <si>
    <t>lf-2(-2)e3 cf-3e3 rf-2e3</t>
  </si>
  <si>
    <t>Bachar,Lake</t>
  </si>
  <si>
    <t>lf-2(0)e3 rf-4e3 cf-4e3</t>
  </si>
  <si>
    <t>cf-1(-1)e6</t>
  </si>
  <si>
    <t>Bae,Ji-Hwan*</t>
  </si>
  <si>
    <t>cf-4(+1)e3 rf-4e3 2b-4e23</t>
  </si>
  <si>
    <t>c-1(-2)e2,T-3(pb-4)</t>
  </si>
  <si>
    <t>Baker,Darren*</t>
  </si>
  <si>
    <t>2b-4e16 lf-4(+1)e2</t>
  </si>
  <si>
    <t>1b-4e5</t>
  </si>
  <si>
    <t>Baldwin,Brooks+</t>
  </si>
  <si>
    <t>2b-4e14 ss-4e12</t>
  </si>
  <si>
    <t>Banuelos,David</t>
  </si>
  <si>
    <t>Barger,Addison*</t>
  </si>
  <si>
    <t>3b-3e33 rf-4(-2)e6 lf-4e6</t>
  </si>
  <si>
    <t>c-3(+3)e12,T-5(pb-0) 2b-4e41</t>
  </si>
  <si>
    <t>c-4(+1)e11,T-1(pb-0)</t>
  </si>
  <si>
    <t>Barrosa,Jorge+</t>
  </si>
  <si>
    <t>cf-3(+1)e25 lf-3e25</t>
  </si>
  <si>
    <t>c-3(+1)e7,T-2(pb-2)</t>
  </si>
  <si>
    <t>Basso,Brady*</t>
  </si>
  <si>
    <t>3b-4e8</t>
  </si>
  <si>
    <t>1b-2e13 lf-4(+1)e11 rf-4e11</t>
  </si>
  <si>
    <t>Baz,Shane</t>
  </si>
  <si>
    <t>Beck,Jordan</t>
  </si>
  <si>
    <t>lf-3(-1)e3 rf-3e3 cf-4e3</t>
  </si>
  <si>
    <t>Beede,Tyler</t>
  </si>
  <si>
    <t>Beeter,Clayton</t>
  </si>
  <si>
    <t>cf-2(-2)e4 rf-2e4 1b-2e7</t>
  </si>
  <si>
    <t>Bello,Bryan</t>
  </si>
  <si>
    <t>Bellozo,Valente</t>
  </si>
  <si>
    <t>Bender,Anthony</t>
  </si>
  <si>
    <t>lf-3(+1)e4</t>
  </si>
  <si>
    <t>lf-3(-1)e3 rf-3e3 cf-3e3</t>
  </si>
  <si>
    <t>Bermudez,Jonathan*</t>
  </si>
  <si>
    <t>Berroa,Steward+</t>
  </si>
  <si>
    <t>rf-3(0)e3 lf-3e3 cf-3e3</t>
  </si>
  <si>
    <t>3b-3e28 2b-3e22 lf-4(+2)e5</t>
  </si>
  <si>
    <t>c-3(-2)e1,T-16(pb-0)</t>
  </si>
  <si>
    <t>ss-3e24 rf-1(-3)e13 2b-3e5</t>
  </si>
  <si>
    <t>Bigge,Hunter</t>
  </si>
  <si>
    <t>2b-3e14 3b-4e35 1b-4e30 rf-4(+1)e5</t>
  </si>
  <si>
    <t>2b-3e14 rf-4(+1)e5 1b-4e30 3b-4e34</t>
  </si>
  <si>
    <t>3b-4e39 1b-4e30 2b-3e13 rf-4(+1)e5</t>
  </si>
  <si>
    <t>Birdsong,Hayden</t>
  </si>
  <si>
    <t>Bivens,Spencer</t>
  </si>
  <si>
    <t>Black,Mason</t>
  </si>
  <si>
    <t>Black,Tyler*</t>
  </si>
  <si>
    <t>1b-4e21</t>
  </si>
  <si>
    <t>rf-4(0)e3</t>
  </si>
  <si>
    <t>Blalock,Bradley</t>
  </si>
  <si>
    <t>lf-3(-1)e13 cf-3e13 rf-3e13</t>
  </si>
  <si>
    <t>rf-4(+2)e2</t>
  </si>
  <si>
    <t>cf-4(-2)e6</t>
  </si>
  <si>
    <t>Blewett,Scott</t>
  </si>
  <si>
    <t>Bliss,Ryan</t>
  </si>
  <si>
    <t>Bloss,Jake</t>
  </si>
  <si>
    <t>2b-3e12 ss-4e28</t>
  </si>
  <si>
    <t>3b-3e18 1b-4e13</t>
  </si>
  <si>
    <t>Booser,Cam*</t>
  </si>
  <si>
    <t>Bote,David</t>
  </si>
  <si>
    <t>3b-3e18 2b-3e13 1b-4e9</t>
  </si>
  <si>
    <t>rf-4(+1)e18 lf-4e18</t>
  </si>
  <si>
    <t>Brantly,Rob*</t>
  </si>
  <si>
    <t>c-4(+2)e8,T-9(pb-0)</t>
  </si>
  <si>
    <t>3b-1e12</t>
  </si>
  <si>
    <t>rf-3(-1)e4 lf-3e4 cf-4e4</t>
  </si>
  <si>
    <t>1b-4e9 3b-4e18 2b-4e8</t>
  </si>
  <si>
    <t>Brooks,Aaron</t>
  </si>
  <si>
    <t>Brooks,Trenton*</t>
  </si>
  <si>
    <t>Brown,Ben</t>
  </si>
  <si>
    <t>lf-3(+1)e5 1b-4e10 rf-3e5</t>
  </si>
  <si>
    <t>2b-3e8 ss-4e18 cf-4(0)e12 3b-4e65 rf-4e12 lf-4e12 1b-4e30</t>
  </si>
  <si>
    <t>1b-4e18 rf-4(-1)e9</t>
  </si>
  <si>
    <t>Brzykcy,Zach</t>
  </si>
  <si>
    <t>Buchanan,David</t>
  </si>
  <si>
    <t>Buehler,Walker</t>
  </si>
  <si>
    <t>Bukauskas,JB</t>
  </si>
  <si>
    <t>1b-4e6 3b-4e32</t>
  </si>
  <si>
    <t>Burgos,Raymond*</t>
  </si>
  <si>
    <t>Burke,Sean</t>
  </si>
  <si>
    <t>rf-4(-1)e3 lf-4e3 1b-4e5</t>
  </si>
  <si>
    <t>Burr,Ryan</t>
  </si>
  <si>
    <t>Burrows,Mike</t>
  </si>
  <si>
    <t>1b-3e5 2b-4e6 3b-5e59</t>
  </si>
  <si>
    <t>Bush,Ky*</t>
  </si>
  <si>
    <t>rf-3(-1)e6 cf-4e6</t>
  </si>
  <si>
    <t>S(5) R(3) C(2)</t>
  </si>
  <si>
    <t>cf-2(-2)e1</t>
  </si>
  <si>
    <t>ss-2e18 3b-2e6 2b-2e16</t>
  </si>
  <si>
    <t>rf-4(-1)e6 lf-4e6</t>
  </si>
  <si>
    <t>3b-2e15 2b-4e19 1b-3e20 ss-4e14 rf-3(-1)e2 lf-3e2</t>
  </si>
  <si>
    <t>1b-5e16 lf-5(+2)e5</t>
  </si>
  <si>
    <t>rf-3(0)e12 cf-3e12 lf-3e12</t>
  </si>
  <si>
    <t>Camargo,Jair</t>
  </si>
  <si>
    <t>c-4(+1)e7,T-11(pb-0)</t>
  </si>
  <si>
    <t>Cameron,Daz</t>
  </si>
  <si>
    <t>lf-3(-2)e6 rf-3e6 cf-3e6</t>
  </si>
  <si>
    <t>3b-4e26 1b-5e25</t>
  </si>
  <si>
    <t>Campero,Gustavo+</t>
  </si>
  <si>
    <t>rf-4(+1)e13</t>
  </si>
  <si>
    <t>c-4(+1)e6,T-1(pb-2) 1b-5e30</t>
  </si>
  <si>
    <t>lf-4(0)e12 rf-4e12</t>
  </si>
  <si>
    <t>3b-4e28 1b-3e12</t>
  </si>
  <si>
    <t>1b-4e11 lf-4(+1)e5 rf-4e5 3b-5e37</t>
  </si>
  <si>
    <t>1b-4e12 lf-4(+1)e5 rf-4e5</t>
  </si>
  <si>
    <t>1b-4e11 rf-4(+1)e5 3b-5e37 lf-4e5</t>
  </si>
  <si>
    <t>Cannon,Jonathan</t>
  </si>
  <si>
    <t>S(6) R(4) C(0)</t>
  </si>
  <si>
    <t>Cantillo,Joey*</t>
  </si>
  <si>
    <t>rf-4(+2)e1 lf-3e1</t>
  </si>
  <si>
    <t>lf-4(-1)e4</t>
  </si>
  <si>
    <t>3b-4e14 ss-4e7</t>
  </si>
  <si>
    <t>c-3(+3)e1,T-6(pb-0) 1b-4e10</t>
  </si>
  <si>
    <t>lf-3(0)e3 rf-3e3 cf-4e3</t>
  </si>
  <si>
    <t>rf-3(0)e5 cf-4e5 lf-3e5</t>
  </si>
  <si>
    <t>lf-3(0)e2 rf-3e2</t>
  </si>
  <si>
    <t>1b-5e5 2b-5e41 3b-5e65</t>
  </si>
  <si>
    <t>cf-3(+2)e2 rf-2e2</t>
  </si>
  <si>
    <t>lf-4(-1)e4 rf-3e4 cf-3e4</t>
  </si>
  <si>
    <t>c-3(+1)e9,T-13(pb-0)</t>
  </si>
  <si>
    <t>Casparius,Ben</t>
  </si>
  <si>
    <t>Castellanos,Humberto</t>
  </si>
  <si>
    <t>3b-4e23</t>
  </si>
  <si>
    <t>ss-4e10 2b-3e10 lf-3(-2)e7 cf-4e7 3b-3e10</t>
  </si>
  <si>
    <t>rf-3(-1)e2 lf-3e2 cf-4e2</t>
  </si>
  <si>
    <t>Chaparro,Andres</t>
  </si>
  <si>
    <t>3b-1e16</t>
  </si>
  <si>
    <t>cf-3(0)e4 3b-4e25 2b-3e12</t>
  </si>
  <si>
    <t>cf-3(0)e4 2b-3e12</t>
  </si>
  <si>
    <t>3b-4e25 cf-3(0)e4</t>
  </si>
  <si>
    <t>Chivilli,Angel</t>
  </si>
  <si>
    <t>Chourio,Jackson</t>
  </si>
  <si>
    <t>lf-3(-1)e0 rf-2e0</t>
  </si>
  <si>
    <t>Church,Marc</t>
  </si>
  <si>
    <t>Clase,Jonatan+</t>
  </si>
  <si>
    <t>lf-4(+1)e4 cf-4e4</t>
  </si>
  <si>
    <t>1b-3e3 3b-3e53 2b-3e6 lf-5(+2)e4</t>
  </si>
  <si>
    <t>3b-2e22 ss-3e14 2b-3e32 lf-4(+2)e16</t>
  </si>
  <si>
    <t>Colas,Oscar*</t>
  </si>
  <si>
    <t>rf-4(+1)e6 cf-4e6</t>
  </si>
  <si>
    <t>Collins,Isaac+</t>
  </si>
  <si>
    <t>lf-4(+1)e6 2b-4e71</t>
  </si>
  <si>
    <t>Conine,Griffin*</t>
  </si>
  <si>
    <t>rf-3(-2)e8 lf-3e8</t>
  </si>
  <si>
    <t>Contreras,Luis</t>
  </si>
  <si>
    <t>c-3(-2)e5,T-6(pb-1)</t>
  </si>
  <si>
    <t>c-3(-1)e3,T-6(pb-3)</t>
  </si>
  <si>
    <t>Cook,Billy</t>
  </si>
  <si>
    <t>1b-4e30 cf-3(-1)e2 rf-3e2 lf-3e2</t>
  </si>
  <si>
    <t>1b-4e14 lf-4(+2)e16</t>
  </si>
  <si>
    <t>1b-4e19</t>
  </si>
  <si>
    <t>ss-1e10</t>
  </si>
  <si>
    <t>lf-2(-2)e1 cf-3e1 rf-2e1</t>
  </si>
  <si>
    <t>ss-4e10 3b-4e37</t>
  </si>
  <si>
    <t>ss-2e5</t>
  </si>
  <si>
    <t>Crews,Dylan</t>
  </si>
  <si>
    <t>rf-2(-2)e1 cf-3e1</t>
  </si>
  <si>
    <t>Criswell,Jeff</t>
  </si>
  <si>
    <t>1b-2e8 2b-2e5</t>
  </si>
  <si>
    <t>Crouse,Hans</t>
  </si>
  <si>
    <t>ss-4e36 cf-4(-1)e15</t>
  </si>
  <si>
    <t>lf-4(0)e5 rf-4e5</t>
  </si>
  <si>
    <t>1b-3e3 3b-3e13 rf-4(0)e10</t>
  </si>
  <si>
    <t>Dana,Caden</t>
  </si>
  <si>
    <t>c-3(0)e1,T-5(pb-0)</t>
  </si>
  <si>
    <t>Davis,Austin*</t>
  </si>
  <si>
    <t>c-5(+2)e5,T-6(pb-3)</t>
  </si>
  <si>
    <t>1b-5e8 3b-5e13</t>
  </si>
  <si>
    <t>De Geus,Brett</t>
  </si>
  <si>
    <t>rf-4(-1)e7 lf-4e7</t>
  </si>
  <si>
    <t>ss-2e30</t>
  </si>
  <si>
    <t>De Los Santos,Luis</t>
  </si>
  <si>
    <t>3b-4e41 1b-4e21</t>
  </si>
  <si>
    <t>ss-3e23 3b-4e13</t>
  </si>
  <si>
    <t>Del Castillo,Adrian*</t>
  </si>
  <si>
    <t>c-4(+3)e8,T-9(pb-0)</t>
  </si>
  <si>
    <t>c-2(0)e2,T-12(pb-0)</t>
  </si>
  <si>
    <t>Deloach,Zach*</t>
  </si>
  <si>
    <t>rf-2(-1)e4 cf-2e4 lf-2e4</t>
  </si>
  <si>
    <t>Devers,Jose*</t>
  </si>
  <si>
    <t>2b-3e11 1b-4e30</t>
  </si>
  <si>
    <t>Dezenzo,Zach</t>
  </si>
  <si>
    <t>1b-4e14 3b-5e19</t>
  </si>
  <si>
    <t>ss-4e10 1b-4e6 2b-4e6 3b-4e10</t>
  </si>
  <si>
    <t>c-2(-1)e1,T-8(pb-0)</t>
  </si>
  <si>
    <t>Diaz,Edwin</t>
  </si>
  <si>
    <t>c-3(0)e5,T-1(pb-0) 1b-4e14</t>
  </si>
  <si>
    <t>Diaz,Yilber</t>
  </si>
  <si>
    <t>Dingler,Dillon</t>
  </si>
  <si>
    <t>c-3(0)e6,T-1(pb-8)</t>
  </si>
  <si>
    <t>Dobnak,Randy</t>
  </si>
  <si>
    <t>lf-4(0)e10 cf-4e10</t>
  </si>
  <si>
    <t>lf-3(+2)e0 2b-3e3 3b-4e27</t>
  </si>
  <si>
    <t>cf-1(-3)e5</t>
  </si>
  <si>
    <t>Driscoll,Logan*</t>
  </si>
  <si>
    <t>c-4(+2)e14,T-1(pb-4)</t>
  </si>
  <si>
    <t>2b-3e16 3b-3e13 1b-4e3</t>
  </si>
  <si>
    <t>lf-2(-1)e13 cf-2e13 2b-2e12 1b-4e13 rf-3e13 3b-3e19 ss-4e44</t>
  </si>
  <si>
    <t>3b-3e31</t>
  </si>
  <si>
    <t>Dunn,Blake</t>
  </si>
  <si>
    <t>lf-3(0)e2 cf-4e2 rf-4e2</t>
  </si>
  <si>
    <t>Dunn,Oliver*</t>
  </si>
  <si>
    <t>3b-4e12 1b-4e25 2b-4e14</t>
  </si>
  <si>
    <t>Dunshee,Parker</t>
  </si>
  <si>
    <t>3b-3e12 lf-4(-2)e19 1b-4e14 ss-3e27 2b-3e13 rf-4e19</t>
  </si>
  <si>
    <t>cf-2(-2)e6 lf-2e6</t>
  </si>
  <si>
    <t>rf-3(+1)e4 lf-3e4</t>
  </si>
  <si>
    <t>Eder,Jake*</t>
  </si>
  <si>
    <t>cf-2(+1)e8 ss-3e34 2b-3e10</t>
  </si>
  <si>
    <t>ss-4e17 2b-4e11</t>
  </si>
  <si>
    <t>Effross,Scott</t>
  </si>
  <si>
    <t>Eisert,Brandon*</t>
  </si>
  <si>
    <t>Ellard,Fraser*</t>
  </si>
  <si>
    <t>Ellis,Duke*</t>
  </si>
  <si>
    <t>lf-3(0)e25 cf-3e25</t>
  </si>
  <si>
    <t>Emanuel,Kent*</t>
  </si>
  <si>
    <t>Encarnacion,Jerar</t>
  </si>
  <si>
    <t>rf-4(-1)e8 lf-4e8 1b-5e30</t>
  </si>
  <si>
    <t>3b-3e11 2b-2e12 ss-3e10 lf-4(+1)e16 rf-4e16</t>
  </si>
  <si>
    <t>2b-2e4</t>
  </si>
  <si>
    <t>Fabian,Sandro</t>
  </si>
  <si>
    <t>lf-4(-1)e15</t>
  </si>
  <si>
    <t>cf-2(-1)e3 rf-2e3 lf-2e3</t>
  </si>
  <si>
    <t>2b-3e8 3b-3e12 ss-4e6 1b-4e18</t>
  </si>
  <si>
    <t>Fedde,Erick</t>
  </si>
  <si>
    <t>Feduccia,Hunter*</t>
  </si>
  <si>
    <t>c-4(+2)e2,T-3(pb-0)</t>
  </si>
  <si>
    <t>Feigl,Brady*</t>
  </si>
  <si>
    <t>Ferguson,Tyler</t>
  </si>
  <si>
    <t>c-2(-4)e6,T-8(pb-2)</t>
  </si>
  <si>
    <t>2b-4e8 3b-4e18 lf-5(+2)e16</t>
  </si>
  <si>
    <t>Fernandez,Ryan</t>
  </si>
  <si>
    <t>Festa,David</t>
  </si>
  <si>
    <t>Festa,Matt</t>
  </si>
  <si>
    <t>Feyereisen,J.P.</t>
  </si>
  <si>
    <t>Fitts,Richard</t>
  </si>
  <si>
    <t>ss-3e27 cf-4(0)e25 2b-4e37 lf-4e25 1b-4e25</t>
  </si>
  <si>
    <t>rf-2(-2)e15 cf-3e15 lf-3e15</t>
  </si>
  <si>
    <t>1b-3e11 3b-4e59</t>
  </si>
  <si>
    <t>lf-3(0)e10 rf-3e10 cf-3e10</t>
  </si>
  <si>
    <t>c-2(0)e4,T-8(pb-1)</t>
  </si>
  <si>
    <t>Foscue,Justin</t>
  </si>
  <si>
    <t>1b-5e7 2b-4e15</t>
  </si>
  <si>
    <t>Foster,Matt</t>
  </si>
  <si>
    <t>rf-3(0)e4 lf-3e4 cf-4e4</t>
  </si>
  <si>
    <t>1b-4e6 2b-4e41</t>
  </si>
  <si>
    <t>1b-4e8 2b-4e41</t>
  </si>
  <si>
    <t>2b-3e11 rf-3(+1)e3 lf-4e3 3b-4e41 1b-4e30</t>
  </si>
  <si>
    <t>1b-2e5</t>
  </si>
  <si>
    <t>cf-4(-1)e2 ss-3e68 2b-3e10 3b-4e14</t>
  </si>
  <si>
    <t>rf-1(0)e4 lf-2e4 cf-2e4 3b-5e65</t>
  </si>
  <si>
    <t>cf-2(0)e6</t>
  </si>
  <si>
    <t>1b-4e20 c-4(+2)e5,T-1(pb-0) lf-4(0)e13 rf-4e13 3b-4e8</t>
  </si>
  <si>
    <t>1b-2e1 rf-3(-1)e19 lf-3e19</t>
  </si>
  <si>
    <t>rf-3(+1)e8 lf-3e8</t>
  </si>
  <si>
    <t>Garabito,Gerson</t>
  </si>
  <si>
    <t>rf-4(-4)e5</t>
  </si>
  <si>
    <t>rf-3(-1)e5</t>
  </si>
  <si>
    <t>Garcia,Aramis</t>
  </si>
  <si>
    <t>c-4(0)e7,T-10(pb-0)</t>
  </si>
  <si>
    <t>2b-3e13</t>
  </si>
  <si>
    <t>3b-1e16 2b-2e18 ss-4e12 rf-4(+1)e25</t>
  </si>
  <si>
    <t>c-4(+1)e3,T-3(pb-0)</t>
  </si>
  <si>
    <t>Gasper,Mickey+</t>
  </si>
  <si>
    <t>2b-4e8 1b-4e9</t>
  </si>
  <si>
    <t>Gasser,Robert*</t>
  </si>
  <si>
    <t>Gentry,Tyler</t>
  </si>
  <si>
    <t>rf-4(-1)e7</t>
  </si>
  <si>
    <t>Gil,Luis</t>
  </si>
  <si>
    <t>Gilbreath,Lucas*</t>
  </si>
  <si>
    <t>Gillispie,Connor</t>
  </si>
  <si>
    <t>2b-1e10</t>
  </si>
  <si>
    <t>Ginn,J.T.</t>
  </si>
  <si>
    <t>c-3(+1)e1,T-6(pb-0)</t>
  </si>
  <si>
    <t>2b-4e10 ss-4e48 3b-4e34</t>
  </si>
  <si>
    <t>2b-3e22 1b-4e25 3b-4e56 ss-4e20 cf-4(+1)e18 rf-4e18 lf-4e18</t>
  </si>
  <si>
    <t>c-3(+2)e4,T-5(pb-6) rf-4(+1)e14 lf-4e14 1b-4e14</t>
  </si>
  <si>
    <t>Goodrum,Niko+</t>
  </si>
  <si>
    <t>3b-4e65 1b-4e30 2b-4e5 ss-4e30 lf-4(+3)e16</t>
  </si>
  <si>
    <t>lf-3(+2)e8 cf-4e8 2b-4e8</t>
  </si>
  <si>
    <t>Gordon,Tanner</t>
  </si>
  <si>
    <t>2b-4e17 3b-4e12</t>
  </si>
  <si>
    <t>Gose,Anthony*</t>
  </si>
  <si>
    <t>Graceffo,Gordon</t>
  </si>
  <si>
    <t>c-3(+3)e10,T-6(pb-3) 1b-4e24</t>
  </si>
  <si>
    <t>1b-4e7 3b-3e16</t>
  </si>
  <si>
    <t>3b-3e16</t>
  </si>
  <si>
    <t>lf-1(-1)e5 cf-3e5 rf-3e5</t>
  </si>
  <si>
    <t>rf-3(0)e4 lf-3e4</t>
  </si>
  <si>
    <t>2b-4e18</t>
  </si>
  <si>
    <t>rf-4(+1)e6 lf-4e6</t>
  </si>
  <si>
    <t>Guenther,Sean*</t>
  </si>
  <si>
    <t>1b-3e14 3b-4e29</t>
  </si>
  <si>
    <t>Guerrero,Luis</t>
  </si>
  <si>
    <t>2b-2e5 3b-2e16 ss-3e21</t>
  </si>
  <si>
    <t>2b-2e8 3b-2e16 ss-3e21</t>
  </si>
  <si>
    <t>2b-2e5 3b-2e14 ss-3e21</t>
  </si>
  <si>
    <t>lf-2(-1)e7 1b-4e14</t>
  </si>
  <si>
    <t>Gutierrez,Vladimir</t>
  </si>
  <si>
    <t>c-4(+3)e10,T-7(pb-0)</t>
  </si>
  <si>
    <t>lf-3(+1)e25 rf-3e25</t>
  </si>
  <si>
    <t>Halvorsen,Seth</t>
  </si>
  <si>
    <t>ss-4e23 2b-4e16</t>
  </si>
  <si>
    <t>cf-3(0)e7 2b-3e15 lf-3e7 rf-3e7 1b-4e25 3b-4e11 ss-4e12</t>
  </si>
  <si>
    <t>rf-4(-1)e10</t>
  </si>
  <si>
    <t>lf-2(-2)e1</t>
  </si>
  <si>
    <t>1b-2e6</t>
  </si>
  <si>
    <t>Harris,Brett</t>
  </si>
  <si>
    <t>3b-3e15</t>
  </si>
  <si>
    <t>Harris,Dustin*</t>
  </si>
  <si>
    <t>cf-1(-3)e3</t>
  </si>
  <si>
    <t>lf-3(-1)e3 rf-3e3</t>
  </si>
  <si>
    <t>lf-3(-1)e4 rf-3e4</t>
  </si>
  <si>
    <t>lf-3(-1)e3</t>
  </si>
  <si>
    <t>c-1(0)e1,T-10(pb-0)</t>
  </si>
  <si>
    <t>c-2(+2)e3,T-6(pb-0)</t>
  </si>
  <si>
    <t>Helman,Michael</t>
  </si>
  <si>
    <t>cf-4(+1)e25 3b-4e13 lf-4e25 rf-4e25</t>
  </si>
  <si>
    <t>ss-2e26</t>
  </si>
  <si>
    <t>Henley,Blair</t>
  </si>
  <si>
    <t>S(1)</t>
  </si>
  <si>
    <t>Henriquez,Edgardo</t>
  </si>
  <si>
    <t>Henriquez,Ronny</t>
  </si>
  <si>
    <t>rf-4(+1)e5 1b-4e12 lf-4e5 3b-4e44</t>
  </si>
  <si>
    <t>Hernaiz,Darell</t>
  </si>
  <si>
    <t>3b-3e15 ss-4e10 2b-4e27</t>
  </si>
  <si>
    <t>3b-4e19 1b-4e13 lf-3(0)e1 ss-4e24 2b-4e56 cf-3e1</t>
  </si>
  <si>
    <t>Hernandez,Elieser</t>
  </si>
  <si>
    <t>lf-4(-1)e3 rf-4e3</t>
  </si>
  <si>
    <t>c-4(+2)e1,T-6(pb-0)</t>
  </si>
  <si>
    <t>c-4(+1)e4,T-1(pb-3) 3b-5e65</t>
  </si>
  <si>
    <t>Herz,DJ*</t>
  </si>
  <si>
    <t>rf-2(-2)e5 lf-3e5 cf-3e5</t>
  </si>
  <si>
    <t>rf-2(-2)e10 lf-3e10 cf-3e10</t>
  </si>
  <si>
    <t>Hicklen,Brewer</t>
  </si>
  <si>
    <t>rf-4(-1)e5</t>
  </si>
  <si>
    <t>rf-3(-1)e4 lf-3e4 cf-3e4</t>
  </si>
  <si>
    <t>c-3(-1)e15,T-4(pb-5)</t>
  </si>
  <si>
    <t>cf-2(-1)e4 lf-2e4 rf-3e4</t>
  </si>
  <si>
    <t>cf-2(-1)e4 lf-2e4</t>
  </si>
  <si>
    <t>rf-3(-1)e19 cf-2e19 lf-2e19</t>
  </si>
  <si>
    <t>Hill,Jaden</t>
  </si>
  <si>
    <t>lf-2(-1)e12 cf-3e12 rf-3e12</t>
  </si>
  <si>
    <t>Hinds,Rece</t>
  </si>
  <si>
    <t>rf-4(-1)e10 lf-4e10 cf-4e10</t>
  </si>
  <si>
    <t>Hiura,Keston</t>
  </si>
  <si>
    <t>2b-5e44</t>
  </si>
  <si>
    <t>Hodge,Porter</t>
  </si>
  <si>
    <t>2b-1e10 ss-2e20</t>
  </si>
  <si>
    <t>Holliday,Jackson*</t>
  </si>
  <si>
    <t>2b-3e10 ss-4e48</t>
  </si>
  <si>
    <t>Holman,Grant</t>
  </si>
  <si>
    <t>Holmes,Grant</t>
  </si>
  <si>
    <t>S(1) R(1) C(4)</t>
  </si>
  <si>
    <t>Horn,Bailey*</t>
  </si>
  <si>
    <t>2b-4e10 1b-4e5</t>
  </si>
  <si>
    <t>Hoskins,Rhys</t>
  </si>
  <si>
    <t>c-5(+2)e5,T-9(pb-0)</t>
  </si>
  <si>
    <t>lf-4(+2)e6</t>
  </si>
  <si>
    <t>Hurter,Brant*</t>
  </si>
  <si>
    <t>Hurtubise,Jacob*</t>
  </si>
  <si>
    <t>lf-4(+1)e7 rf-4e7</t>
  </si>
  <si>
    <t>2b-3e6 1b-3e15 3b-4e10 ss-4e48 lf-4(+1)e16</t>
  </si>
  <si>
    <t>Iglesias,Jose</t>
  </si>
  <si>
    <t>2b-2e6 3b-2e11 ss-3e7</t>
  </si>
  <si>
    <t>Imanaga,Shota*</t>
  </si>
  <si>
    <t>2b-4e5</t>
  </si>
  <si>
    <t>Iriarte,Jairo</t>
  </si>
  <si>
    <t>cf-1(-1)e5</t>
  </si>
  <si>
    <t>Jackson,Alex</t>
  </si>
  <si>
    <t>c-2(-1)e14,T-8(pb-4)</t>
  </si>
  <si>
    <t>rf-1(0)e13 lf-1e13 cf-2e13</t>
  </si>
  <si>
    <t>c-2(+2)e4,T-8(pb-1)</t>
  </si>
  <si>
    <t>Jay,Tyler*</t>
  </si>
  <si>
    <t>Jefferies,Daulton</t>
  </si>
  <si>
    <t>c-4(+1)e8,T-4(pb-0)</t>
  </si>
  <si>
    <t>rf-5(+2)e3</t>
  </si>
  <si>
    <t>Jimenez,Leo</t>
  </si>
  <si>
    <t>ss-3e8 2b-3e17</t>
  </si>
  <si>
    <t>Jobe,Jackson</t>
  </si>
  <si>
    <t>1b-4e3 rf-3(-2)e12 lf-4e12</t>
  </si>
  <si>
    <t>rf-2(-1)e1 lf-2e1 cf-2e1</t>
  </si>
  <si>
    <t>Johnson,Daniel*</t>
  </si>
  <si>
    <t>rf-4(0)e14</t>
  </si>
  <si>
    <t>Johnson,Seth</t>
  </si>
  <si>
    <t>Jones,Greg+</t>
  </si>
  <si>
    <t>rf-4(0)e13</t>
  </si>
  <si>
    <t>lf-4(+1)e25 2b-4e26 rf-4e25 3b-4e65</t>
  </si>
  <si>
    <t>Jones,Jared</t>
  </si>
  <si>
    <t>lf-5(-3)e12</t>
  </si>
  <si>
    <t>Jordan,Levi</t>
  </si>
  <si>
    <t>lf-4(+2)e7 rf-4e7 2b-4e5</t>
  </si>
  <si>
    <t>cf-3(-4)e0 rf-2e0 lf-3e0</t>
  </si>
  <si>
    <t>2b-4e12 1b-5e30</t>
  </si>
  <si>
    <t>rf-3(-2)e4 lf-3e4 cf-4e4</t>
  </si>
  <si>
    <t>3b-4e12</t>
  </si>
  <si>
    <t>Jung,Jace*</t>
  </si>
  <si>
    <t>3b-4e30 2b-4e8</t>
  </si>
  <si>
    <t>Kavadas,Niko*</t>
  </si>
  <si>
    <t>Keirsey,DaShawn*</t>
  </si>
  <si>
    <t>Keith,Colt*</t>
  </si>
  <si>
    <t>2b-4e16</t>
  </si>
  <si>
    <t>lf-2(-2)e4 cf-3e4</t>
  </si>
  <si>
    <t>c-3(0)e4,T-2(pb-1)</t>
  </si>
  <si>
    <t>Kelly,Casey</t>
  </si>
  <si>
    <t>2b-3e11 lf-4(+1)e6</t>
  </si>
  <si>
    <t>2b-4e11 3b-4e26</t>
  </si>
  <si>
    <t>rf-2(-2)e0</t>
  </si>
  <si>
    <t>3b-4e53 2b-3e14 ss-3e20 1b-4e12</t>
  </si>
  <si>
    <t>cf-1(-3)e6</t>
  </si>
  <si>
    <t>cf-1(-3)e8</t>
  </si>
  <si>
    <t>ss-2e16</t>
  </si>
  <si>
    <t>2b-2e8 3b-2e8 ss-3e4 cf-4(0)e8</t>
  </si>
  <si>
    <t>3b-2e5 2b-2e6 ss-3e14 cf-4(0)e8</t>
  </si>
  <si>
    <t>ss-3e4 2b-2e11 3b-2e22</t>
  </si>
  <si>
    <t>King,Bryan*</t>
  </si>
  <si>
    <t>lf-4(+1)e3 1b-4e8 rf-4e3</t>
  </si>
  <si>
    <t>c-2(-2)e9,T-3(pb-4)</t>
  </si>
  <si>
    <t>Kitchen,Austin*</t>
  </si>
  <si>
    <t>lf-4(+1)e3 rf-4e3</t>
  </si>
  <si>
    <t>Klein,Will</t>
  </si>
  <si>
    <t>Kloffenstein,Adam</t>
  </si>
  <si>
    <t>Knack,Landon</t>
  </si>
  <si>
    <t>Knapp,Andrew+</t>
  </si>
  <si>
    <t>c-4(+2)e3,T-3(pb-20)</t>
  </si>
  <si>
    <t>c-4(+2)e1,T-9(pb-0)</t>
  </si>
  <si>
    <t>Koch,Grant</t>
  </si>
  <si>
    <t>c-4(+2)e8,T-20(pb-0)</t>
  </si>
  <si>
    <t>Kochanowicz,Jack</t>
  </si>
  <si>
    <t>Koenig,Jared*</t>
  </si>
  <si>
    <t>Kolek,Stephen</t>
  </si>
  <si>
    <t>Kravetz,Evan*</t>
  </si>
  <si>
    <t>ss-3e19 3b-2e16 lf-4(+1)e5 cf-4e5</t>
  </si>
  <si>
    <t>Kristofak,Zac</t>
  </si>
  <si>
    <t>lf-1(-3)e1</t>
  </si>
  <si>
    <t>c-4(-2)e1,T-6(pb-1)</t>
  </si>
  <si>
    <t>Langford,Wyatt</t>
  </si>
  <si>
    <t>lf-2(-3)e3 cf-3e3</t>
  </si>
  <si>
    <t>lf-4(0)e1 rf-4e1</t>
  </si>
  <si>
    <t>Latz,Jacob*</t>
  </si>
  <si>
    <t>rf-3(-4)e2 lf-3e2 cf-3e2</t>
  </si>
  <si>
    <t>rf-3(-4)e3 lf-3e3 cf-3e3</t>
  </si>
  <si>
    <t>rf-3(-4)e2 cf-3e2</t>
  </si>
  <si>
    <t>Lazar,Max</t>
  </si>
  <si>
    <t>Leasure,Jordan</t>
  </si>
  <si>
    <t>Leblanc,Charles</t>
  </si>
  <si>
    <t>3b-4e14 1b-4e30 2b-4e6</t>
  </si>
  <si>
    <t>Lee,Brooks+</t>
  </si>
  <si>
    <t>ss-3e14 3b-3e8 2b-3e44</t>
  </si>
  <si>
    <t>Lee,Jung*</t>
  </si>
  <si>
    <t>cf-2(0)e1</t>
  </si>
  <si>
    <t>c-3(-1)e2,T-4(pb-3)</t>
  </si>
  <si>
    <t>Leibrandt,Brandon*</t>
  </si>
  <si>
    <t>Leiter,Jack</t>
  </si>
  <si>
    <t>3b-3e5 1b-3e13</t>
  </si>
  <si>
    <t>Leon,Pedro</t>
  </si>
  <si>
    <t>3b-3e21 2b-5e71</t>
  </si>
  <si>
    <t>Lipscomb,Trey</t>
  </si>
  <si>
    <t>3b-2e22 1b-4e30 2b-4e71</t>
  </si>
  <si>
    <t>Little,Brendon*</t>
  </si>
  <si>
    <t>Locklear,Tyler</t>
  </si>
  <si>
    <t>1b-4e8</t>
  </si>
  <si>
    <t>Lockridge,Brandon</t>
  </si>
  <si>
    <t>lf-3(+1)e3 cf-3e3 rf-3e3</t>
  </si>
  <si>
    <t>2b-3e15 3b-3e12 1b-4e30 lf-4(+2)e13</t>
  </si>
  <si>
    <t>Logue,Zack*</t>
  </si>
  <si>
    <t>Loperfido,Joey*</t>
  </si>
  <si>
    <t>lf-3(-1)e2 cf-4e2 rf-4e2 1b-4e13</t>
  </si>
  <si>
    <t>Lopez,Jack</t>
  </si>
  <si>
    <t>2b-3e12 ss-4e88 rf-4(+2)e4</t>
  </si>
  <si>
    <t>ss-3e4 2b-2e6</t>
  </si>
  <si>
    <t>Lopez,Otto</t>
  </si>
  <si>
    <t>2b-2e8 ss-3e56 3b-3e39 lf-4(+2)e22 cf-5e22</t>
  </si>
  <si>
    <t>Loutos,Ryan</t>
  </si>
  <si>
    <t>Lowder,Rhett</t>
  </si>
  <si>
    <t>2b-3e8 1b-4e17</t>
  </si>
  <si>
    <t>rf-3(-2)e8 lf-3e8 cf-4e8</t>
  </si>
  <si>
    <t>1b-1e6</t>
  </si>
  <si>
    <t>ss-4e88 2b-4e21</t>
  </si>
  <si>
    <t>lf-3(0)e8 rf-3e8 cf-4e8</t>
  </si>
  <si>
    <t>Lux,Gavin*</t>
  </si>
  <si>
    <t>2b-3e12 ss-4e42</t>
  </si>
  <si>
    <t>Maciejewski,Josh*</t>
  </si>
  <si>
    <t>Madden,Ty</t>
  </si>
  <si>
    <t>3b-2e21 2b-3e2</t>
  </si>
  <si>
    <t>1b-3e25 rf-4(+2)e25</t>
  </si>
  <si>
    <t>c-2(0)e3,T-1(pb-3)</t>
  </si>
  <si>
    <t>Maldonado,Anthony</t>
  </si>
  <si>
    <t>c-3(+3)e4,T-3(pb-2)</t>
  </si>
  <si>
    <t>Malloy,Justyn-Henry</t>
  </si>
  <si>
    <t>lf-5(+2)e4</t>
  </si>
  <si>
    <t>Manzardo,Kyle*</t>
  </si>
  <si>
    <t>1b-4e3</t>
  </si>
  <si>
    <t>Marchan,Rafael+</t>
  </si>
  <si>
    <t>c-3(-1)e11,T-12(pb-0)</t>
  </si>
  <si>
    <t>rf-3(0)e1 cf-4e1</t>
  </si>
  <si>
    <t>Marquez,German</t>
  </si>
  <si>
    <t>lf-1(-2)e7 cf-3e7 rf-3e7</t>
  </si>
  <si>
    <t>2b-1e8 ss-4e48</t>
  </si>
  <si>
    <t>3b-3e37 2b-4e41</t>
  </si>
  <si>
    <t>rf-3(-1)e4</t>
  </si>
  <si>
    <t>Martin,Austin</t>
  </si>
  <si>
    <t>cf-4(+1)e3 lf-3e3 2b-4e15</t>
  </si>
  <si>
    <t>Martin,Davis</t>
  </si>
  <si>
    <t>Martinez,Angel+</t>
  </si>
  <si>
    <t>cf-4(-1)e5 lf-4e5 3b-4e56 rf-4e5 2b-4e71</t>
  </si>
  <si>
    <t>cf-3(0)e8 rf-3e8</t>
  </si>
  <si>
    <t>Martinez,Orelvis</t>
  </si>
  <si>
    <t>2b-5e71</t>
  </si>
  <si>
    <t>2b-3e6</t>
  </si>
  <si>
    <t>3b-3e29 2b-3e16 ss-4e23 lf-4(0)e2 rf-4e2</t>
  </si>
  <si>
    <t>2b-2e13 ss-2e18 cf-4(0)e12</t>
  </si>
  <si>
    <t>3b-4e26 2b-4e15</t>
  </si>
  <si>
    <t>cf-4(-1)e4 rf-4e4 lf-4e4</t>
  </si>
  <si>
    <t>Matsui,Yuki*</t>
  </si>
  <si>
    <t>Matthews,Zebby</t>
  </si>
  <si>
    <t>Mattson,Isaac</t>
  </si>
  <si>
    <t>Matzek,Tyler*</t>
  </si>
  <si>
    <t>Mayo,Coby</t>
  </si>
  <si>
    <t>3b-4e21 1b-4e25</t>
  </si>
  <si>
    <t>Mazur,Adam</t>
  </si>
  <si>
    <t>c-3(-1)e8,T-13(pb-0)</t>
  </si>
  <si>
    <t>McCann,Kyle*</t>
  </si>
  <si>
    <t>c-4(+2)e4,T-11(pb-5)</t>
  </si>
  <si>
    <t>lf-2(+1)e2 rf-2e2 cf-2e2</t>
  </si>
  <si>
    <t>ss-4e12</t>
  </si>
  <si>
    <t>McCray,Grant*</t>
  </si>
  <si>
    <t>McDermott,Chayce</t>
  </si>
  <si>
    <t>McDonald,Trevor</t>
  </si>
  <si>
    <t>McGreevy,Michael</t>
  </si>
  <si>
    <t>c-4(-1)e8,T-20(pb-2)</t>
  </si>
  <si>
    <t>lf-2(-1)e3 cf-3e3 rf-2e3</t>
  </si>
  <si>
    <t>rf-2(-1)e3</t>
  </si>
  <si>
    <t>lf-3(-1)e8 rf-4e8 cf-4e8</t>
  </si>
  <si>
    <t>ss-4e23 3b-3e32 2b-3e11 lf-3(-1)e3 rf-3e3</t>
  </si>
  <si>
    <t>2b-2e12 rf-3(+2)e16 lf-3e16</t>
  </si>
  <si>
    <t>2b-4e18 3b-4e27 1b-5e30</t>
  </si>
  <si>
    <t>cf-1(0)e2</t>
  </si>
  <si>
    <t>Meeker,James</t>
  </si>
  <si>
    <t>lf-4(-1)e3 rf-4e3 1b-4e25</t>
  </si>
  <si>
    <t>Mena,Cristian</t>
  </si>
  <si>
    <t>3b-3e20 2b-3e8</t>
  </si>
  <si>
    <t>Mercado,Michael</t>
  </si>
  <si>
    <t>2b-3e13 lf-4(0)e2 3b-3e17</t>
  </si>
  <si>
    <t>Merrill,Jackson*</t>
  </si>
  <si>
    <t>cf-2(-1)e3</t>
  </si>
  <si>
    <t>Meyer,Max</t>
  </si>
  <si>
    <t>Millas,Drew+</t>
  </si>
  <si>
    <t>c-3(-1)e2,T-7(pb-1)</t>
  </si>
  <si>
    <t>Miller,Erik*</t>
  </si>
  <si>
    <t>1b-4e14 2b-3e10 3b-4e6</t>
  </si>
  <si>
    <t>Miller,Ryan</t>
  </si>
  <si>
    <t>3b-4e14 1b-4e9 ss-5e48</t>
  </si>
  <si>
    <t>Misner,Kameron*</t>
  </si>
  <si>
    <t>lf-3(+1)e2 cf-4e2</t>
  </si>
  <si>
    <t>cf-3(-2)e2 rf-2e2</t>
  </si>
  <si>
    <t>Mize,Casey</t>
  </si>
  <si>
    <t>Molina,Anthony</t>
  </si>
  <si>
    <t>3b-3e44 2b-3e11 1b-4e25 lf-5(+2)e25</t>
  </si>
  <si>
    <t>Moncada,Yoan+</t>
  </si>
  <si>
    <t>3b-3e33</t>
  </si>
  <si>
    <t>cf-3(0)e6 rf-3e6 lf-3e6</t>
  </si>
  <si>
    <t>Montero,Keider</t>
  </si>
  <si>
    <t>Montgomery,Mason*</t>
  </si>
  <si>
    <t>ss-3e20 2b-3e5 3b-3e6 lf-3(+1)e4 1b-4e18</t>
  </si>
  <si>
    <t>3b-5e22 2b-4e23 lf-4(-1)e17</t>
  </si>
  <si>
    <t>3b-5e22</t>
  </si>
  <si>
    <t>2b-4e23 lf-4(-1)e17</t>
  </si>
  <si>
    <t>c-1(-4)e1,T-4(pb-1)</t>
  </si>
  <si>
    <t>cf-1(0)e1</t>
  </si>
  <si>
    <t>3b-4e14</t>
  </si>
  <si>
    <t>Munoz,Roddery</t>
  </si>
  <si>
    <t>c-2(0)e2,T-8(pb-1)</t>
  </si>
  <si>
    <t>c-4(+2)e1,T-9(pb-19)</t>
  </si>
  <si>
    <t>rf-3(-2)e13 lf-4e13 cf-4e13</t>
  </si>
  <si>
    <t>Myers,Tobias</t>
  </si>
  <si>
    <t>Nance,Tommy</t>
  </si>
  <si>
    <t>Narvaez,Carlos</t>
  </si>
  <si>
    <t>c-3(+3)e15,T-12(pb-0)</t>
  </si>
  <si>
    <t>Nastrini,Nick</t>
  </si>
  <si>
    <t>c-3(-1)e3,T-8(pb-2)</t>
  </si>
  <si>
    <t>Neely,Jack</t>
  </si>
  <si>
    <t>1b-4e14 3b-4e19 rf-4(+2)e10 lf-4e10</t>
  </si>
  <si>
    <t>ss-3e10 2b-3e5 1b-4e17 3b-3e65 lf-4(+2)e16</t>
  </si>
  <si>
    <t>c-3(-1)e3,T-16(pb-0)</t>
  </si>
  <si>
    <t>lf-2(+1)e2 cf-3e2</t>
  </si>
  <si>
    <t>1b-3e13 rf-4(+1)e7</t>
  </si>
  <si>
    <t>Noel,Jhonkensy</t>
  </si>
  <si>
    <t>rf-4(-1)e2 1b-4e13</t>
  </si>
  <si>
    <t>rf-2(0)e5 lf-2e5 cf-4e5</t>
  </si>
  <si>
    <t>Norby,Connor</t>
  </si>
  <si>
    <t>3b-4e37 2b-4e16</t>
  </si>
  <si>
    <t>3b-4e37 2b-4e71</t>
  </si>
  <si>
    <t>2b-4e24</t>
  </si>
  <si>
    <t>Nunez,Dedniel</t>
  </si>
  <si>
    <t>Nunez,Nasim+</t>
  </si>
  <si>
    <t>ss-3e27 2b-4e71</t>
  </si>
  <si>
    <t>O'Brien,Riley</t>
  </si>
  <si>
    <t>1b-4e18 rf-4(0)e6 lf-4e6</t>
  </si>
  <si>
    <t>c-3(0)e3,T-5(pb-0)</t>
  </si>
  <si>
    <t>rf-4(+1)e4 lf-4e4</t>
  </si>
  <si>
    <t>O'Loughlin,Jack*</t>
  </si>
  <si>
    <t>lf-3(-1)e13 rf-3e13</t>
  </si>
  <si>
    <t>3b-4e47 ss-3e33 2b-4e20 cf-4(0)e8</t>
  </si>
  <si>
    <t>3b-1e13 2b-3e8 ss-3e8</t>
  </si>
  <si>
    <t>Orze,Eric</t>
  </si>
  <si>
    <t>Otanez,Michel</t>
  </si>
  <si>
    <t>cf-3(-1)e4</t>
  </si>
  <si>
    <t>cf-2(-1)e10 lf-1e10 rf-1e10</t>
  </si>
  <si>
    <t>cf-2(-1)e10 lf-1e10</t>
  </si>
  <si>
    <t>rf-1(-1)e8</t>
  </si>
  <si>
    <t>Pages,Andy</t>
  </si>
  <si>
    <t>cf-3(-1)e5 rf-2e5 lf-2e5</t>
  </si>
  <si>
    <t>Pages,Pedro</t>
  </si>
  <si>
    <t>c-3(0)e2,T-4(pb-1) 1b-5e25</t>
  </si>
  <si>
    <t>rf-3(0)e5 lf-3e5 cf-4e5</t>
  </si>
  <si>
    <t>lf-3(+1)e5 2b-2e27 rf-3e5 3b-4e65 ss-5e48</t>
  </si>
  <si>
    <t>Paredes,Enoli</t>
  </si>
  <si>
    <t>3b-3e19 1b-3e12</t>
  </si>
  <si>
    <t>3b-3e13 1b-3e12</t>
  </si>
  <si>
    <t>3b-3e30</t>
  </si>
  <si>
    <t>2b-4e11 ss-4e30</t>
  </si>
  <si>
    <t>Parker,Mitchell*</t>
  </si>
  <si>
    <t>Pauley,Graham*</t>
  </si>
  <si>
    <t>3b-4e44 1b-4e8</t>
  </si>
  <si>
    <t>ss-4e56</t>
  </si>
  <si>
    <t>ss-2e20</t>
  </si>
  <si>
    <t>Pennington,Walter*</t>
  </si>
  <si>
    <t>Penrod,Zach*</t>
  </si>
  <si>
    <t>Peralta,Luis*</t>
  </si>
  <si>
    <t>Pereda,Jhonny</t>
  </si>
  <si>
    <t>c-4(-1)e1,T-16(pb-0) 1b-4e9</t>
  </si>
  <si>
    <t>c-3(-2)e1,T-13(pb-0) 1b-3e3</t>
  </si>
  <si>
    <t>Perez,Wenceel+</t>
  </si>
  <si>
    <t>rf-3(+1)e3 cf-4e3 lf-3e3</t>
  </si>
  <si>
    <t>Petersen,Michael</t>
  </si>
  <si>
    <t>ss-4e48 2b-4e8 3b-4e8</t>
  </si>
  <si>
    <t>rf-4(+1)e2 lf-4e2 cf-4e2</t>
  </si>
  <si>
    <t>rf-4(+1)e2 cf-4e2 lf-4e2</t>
  </si>
  <si>
    <t>Phillips,Tyler</t>
  </si>
  <si>
    <t>cf-2(-2)e2 lf-2e2 rf-2e2</t>
  </si>
  <si>
    <t>Pinto,Ricardo</t>
  </si>
  <si>
    <t>Poteet,Cody</t>
  </si>
  <si>
    <t>Povich,Cade*</t>
  </si>
  <si>
    <t>lf-4(-1)e1 1b-4e14</t>
  </si>
  <si>
    <t>S(4) R(3) C(2)</t>
  </si>
  <si>
    <t>ss-3e20 cf-2(-3)e7 2b-4e22 3b-4e37 rf-3e7</t>
  </si>
  <si>
    <t>c-1(-2)e2,T-6(pb-2)</t>
  </si>
  <si>
    <t>lf-3(-2)e6 1b-4e5 rf-3e6 cf-4e6</t>
  </si>
  <si>
    <t>Ramirez,Emmanuel</t>
  </si>
  <si>
    <t>lf-5(+3)e4 rf-5e4</t>
  </si>
  <si>
    <t>Ramos,Bryan</t>
  </si>
  <si>
    <t>3b-3e8</t>
  </si>
  <si>
    <t>cf-4(-1)e1 lf-2e1 rf-3e1</t>
  </si>
  <si>
    <t>c-2(-3)e1,T-7(pb-1)</t>
  </si>
  <si>
    <t>Reetz,Jakson</t>
  </si>
  <si>
    <t>c-4(+2)e3,T-6(pb-0)</t>
  </si>
  <si>
    <t>2b-4e6 ss-4e80 3b-4e11 lf-4(+1)e16</t>
  </si>
  <si>
    <t>3b-3e17</t>
  </si>
  <si>
    <t>rf-4(-3)e3 1b-4e25</t>
  </si>
  <si>
    <t>3b-3e12 2b-3e18 ss-4e42 rf-4(+2)e8</t>
  </si>
  <si>
    <t>3b-4e65 2b-4e18 1b-4e25 ss-4e21</t>
  </si>
  <si>
    <t>lf-4(-1)e2 rf-4e2</t>
  </si>
  <si>
    <t>Reynolds,Sean</t>
  </si>
  <si>
    <t>Ribalta,Orlando</t>
  </si>
  <si>
    <t>Rice,Ben*</t>
  </si>
  <si>
    <t>1b-4e8 c-4(+2)e2,T-2(pb-0)</t>
  </si>
  <si>
    <t>3b-2e15</t>
  </si>
  <si>
    <t>1b-5e22</t>
  </si>
  <si>
    <t>Rivas,Leo+</t>
  </si>
  <si>
    <t>ss-3e16 2b-3e11 3b-3e19</t>
  </si>
  <si>
    <t>3b-2e10 1b-3e8</t>
  </si>
  <si>
    <t>3b-2e11 1b-3e8</t>
  </si>
  <si>
    <t>Robert,Daniel</t>
  </si>
  <si>
    <t>Roberts,Ethan</t>
  </si>
  <si>
    <t>Robinson,Chuckie</t>
  </si>
  <si>
    <t>c-4(+1)e7,T-5(pb-0)</t>
  </si>
  <si>
    <t>cf-2(-1)e7 rf-2e7 lf-2e7</t>
  </si>
  <si>
    <t>cf-2(-1)e5 rf-2e5 lf-2e5</t>
  </si>
  <si>
    <t>rf-2(-1)e17 cf-2e17</t>
  </si>
  <si>
    <t>Rocker,Kumar</t>
  </si>
  <si>
    <t>2b-3e10</t>
  </si>
  <si>
    <t>Rodriguez*,Yerry</t>
  </si>
  <si>
    <t>Rodriguez,Carlos</t>
  </si>
  <si>
    <t>cf-1(-2)e6</t>
  </si>
  <si>
    <t>Rodriguez,Johnathan</t>
  </si>
  <si>
    <t>rf-4(-1)e6</t>
  </si>
  <si>
    <t>Rodriguez,Manuel</t>
  </si>
  <si>
    <t>Rodriguez,Randy</t>
  </si>
  <si>
    <t>Rodriguez,Yariel</t>
  </si>
  <si>
    <t>c-1(-2)e1,T-7(pb-0)</t>
  </si>
  <si>
    <t>Rogers,Josh*</t>
  </si>
  <si>
    <t>cf-2(-3)e3</t>
  </si>
  <si>
    <t>3b-2e15 2b-3e11 lf-4(+1)e8 1b-4e25</t>
  </si>
  <si>
    <t>ss-1e5 2b-3e14 3b-3e23 1b-4e25</t>
  </si>
  <si>
    <t>Roller,Chris</t>
  </si>
  <si>
    <t>cf-4(+1)e4</t>
  </si>
  <si>
    <t>Romo,Drew+</t>
  </si>
  <si>
    <t>c-4(0)e10,T-1(pb-6)</t>
  </si>
  <si>
    <t>lf-5(0)e10 rf-5e10</t>
  </si>
  <si>
    <t>c-3(0)e3,T-13(pb-3)</t>
  </si>
  <si>
    <t>2b-3e8 rf-4(0)e11 3b-4e14 ss-4e20</t>
  </si>
  <si>
    <t>2b-3e10 rf-4(0)e11 3b-4e15 ss-4e20</t>
  </si>
  <si>
    <t>2b-3e11 rf-4(0)e11 ss-4e20 3b-4e21</t>
  </si>
  <si>
    <t>3b-4e13 2b-4e24</t>
  </si>
  <si>
    <t>lf-3(0)e5 rf-4e5 cf-4e5</t>
  </si>
  <si>
    <t>Ross,Joe</t>
  </si>
  <si>
    <t>Roupp,Landen</t>
  </si>
  <si>
    <t>Roycroft,Chris</t>
  </si>
  <si>
    <t>lf-3(0)e10 cf-4e10</t>
  </si>
  <si>
    <t>c-4(0)e2,T-1(pb-0)</t>
  </si>
  <si>
    <t>c-1(0)e1,T-5(pb-1)</t>
  </si>
  <si>
    <t>Ryan,River</t>
  </si>
  <si>
    <t>Sabrowski,Erik*</t>
  </si>
  <si>
    <t>Saggese,Thomas</t>
  </si>
  <si>
    <t>2b-3e18 ss-4e56 3b-4e65</t>
  </si>
  <si>
    <t>c-4(0)e16,T-20(pb-4)</t>
  </si>
  <si>
    <t>Sammons,Bryan*</t>
  </si>
  <si>
    <t>Sanchez,Ali</t>
  </si>
  <si>
    <t>c-4(+1)e2,T-7(pb-0)</t>
  </si>
  <si>
    <t>c-4(-1)e16,T-11(pb-4) 1b-5e25</t>
  </si>
  <si>
    <t>rf-3(-2)e6 lf-4e6</t>
  </si>
  <si>
    <t>Sanchez,Sixto</t>
  </si>
  <si>
    <t>Sano,Miguel</t>
  </si>
  <si>
    <t>3b-4e11 1b-4e13</t>
  </si>
  <si>
    <t>Sanoja,Javier</t>
  </si>
  <si>
    <t>2b-4e13 ss-4e14 lf-4(0)e4 cf-4e4</t>
  </si>
  <si>
    <t>1b-1e5</t>
  </si>
  <si>
    <t>rf-3(-1)e3 1b-4e18</t>
  </si>
  <si>
    <t>Sauer,Matt</t>
  </si>
  <si>
    <t>1b-3e8</t>
  </si>
  <si>
    <t>2b-3e12 ss-3e16 3b-2e24</t>
  </si>
  <si>
    <t>Schneemann,Daniel*</t>
  </si>
  <si>
    <t>ss-4e42 cf-4(0)e3 3b-3e14 rf-4e3 2b-4e8 lf-4e3</t>
  </si>
  <si>
    <t>lf-3(0)e4 2b-3e4</t>
  </si>
  <si>
    <t>Schuemann,Max</t>
  </si>
  <si>
    <t>ss-3e22 3b-4e22 2b-3e16 lf-4(+2)e9 cf-4e9</t>
  </si>
  <si>
    <t>Schunk,Aaron</t>
  </si>
  <si>
    <t>2b-4e12 3b-4e12 ss-4e10</t>
  </si>
  <si>
    <t>lf-5(+2)e8</t>
  </si>
  <si>
    <t>Schwellenbach,Spencer</t>
  </si>
  <si>
    <t>Scott,Christian</t>
  </si>
  <si>
    <t>Scott,Victor*</t>
  </si>
  <si>
    <t>cf-3(0)e8 rf-3e8 lf-3e8</t>
  </si>
  <si>
    <t>2b-1e8</t>
  </si>
  <si>
    <t>3b-4e19 rf-4(0)e4</t>
  </si>
  <si>
    <t>3b-4e18</t>
  </si>
  <si>
    <t>3b-4e28 rf-4(0)e4</t>
  </si>
  <si>
    <t>c-3(+1)e7,T-1(pb-7)</t>
  </si>
  <si>
    <t>rf-5(0)e4 1b-4e4</t>
  </si>
  <si>
    <t>Shenton,Austin*</t>
  </si>
  <si>
    <t>ss-4e42 3b-4e18 2b-4e27</t>
  </si>
  <si>
    <t>3b-3e29 ss-4e30 2b-3e71</t>
  </si>
  <si>
    <t>3b-3e31 ss-4e30 2b-3e71</t>
  </si>
  <si>
    <t>2b-3e71 3b-3e34</t>
  </si>
  <si>
    <t>Shugart,Chase</t>
  </si>
  <si>
    <t>cf-1(-1)e0 lf-2e0 rf-2e0</t>
  </si>
  <si>
    <t>1b-4e15</t>
  </si>
  <si>
    <t>cf-1(-2)e10 1b-5e25</t>
  </si>
  <si>
    <t>Skenes,Paul</t>
  </si>
  <si>
    <t>Slaten,Justin</t>
  </si>
  <si>
    <t>rf-2(-2)e7 lf-2e7 cf-3e7</t>
  </si>
  <si>
    <t>rf-2(-2)e11 lf-2e11 cf-3e11</t>
  </si>
  <si>
    <t>lf-2(-2)e7 rf-2e7 cf-3e7</t>
  </si>
  <si>
    <t>Smith,Burch</t>
  </si>
  <si>
    <t>Smith,Cade</t>
  </si>
  <si>
    <t>1b-3e16</t>
  </si>
  <si>
    <t>1b-3e18</t>
  </si>
  <si>
    <t>1b-3e17</t>
  </si>
  <si>
    <t>3b-2e8 ss-3e26 lf-4(+1)e10 rf-4e10 2b-4e32</t>
  </si>
  <si>
    <t>lf-4(+2)e8 rf-4e8 1b-4e18</t>
  </si>
  <si>
    <t>c-3(-3)e5,T-6(pb-0)</t>
  </si>
  <si>
    <t>1b-4e10 c-4(0)e4,T-4(pb-0)</t>
  </si>
  <si>
    <t>Sogard,Nick+</t>
  </si>
  <si>
    <t>2b-3e6 3b-4e8 ss-4e28</t>
  </si>
  <si>
    <t>3b-4e8 1b-4e9 2b-4e8</t>
  </si>
  <si>
    <t>rf-5(+1)e4 lf-5e4</t>
  </si>
  <si>
    <t>ss-2e12 2b-3e20 3b-3e11</t>
  </si>
  <si>
    <t>3b-4e13 2b-4e8 1b-5e25</t>
  </si>
  <si>
    <t>rf-3(-3)e2 lf-3e2</t>
  </si>
  <si>
    <t>2b-4e16 3b-4e37 ss-3e25</t>
  </si>
  <si>
    <t>Spence,Mitch</t>
  </si>
  <si>
    <t>rf-3(-1)e3 cf-4e3</t>
  </si>
  <si>
    <t>c-3(0)e10,T-5(pb-0)</t>
  </si>
  <si>
    <t>lf-3(-1)e9 1b-3e3 2b-4e14 rf-4e9 ss-4e20</t>
  </si>
  <si>
    <t>2b-4e11 3b-4e44</t>
  </si>
  <si>
    <t>c-2(-1)e1,T-5(pb-1)</t>
  </si>
  <si>
    <t>Sterner,Justin</t>
  </si>
  <si>
    <t>cf-3(0)e2 rf-3e2 lf-3e2</t>
  </si>
  <si>
    <t>rf-4(+2)e4 lf-4e4 1b-4e8</t>
  </si>
  <si>
    <t>ss-2e6</t>
  </si>
  <si>
    <t>2b-1e5 ss-3e42</t>
  </si>
  <si>
    <t>lf-3(0)e3 cf-4e3 rf-3e3</t>
  </si>
  <si>
    <t>lf-3(0)e3 rf-3e3</t>
  </si>
  <si>
    <t>Strickland,Hunter</t>
  </si>
  <si>
    <t>c-3(-1)e1,T-5(pb-2)</t>
  </si>
  <si>
    <t>Suarez,Albert</t>
  </si>
  <si>
    <t>c-3(+1)e4,T-20(pb-0) 1b-5e25</t>
  </si>
  <si>
    <t>cf-4(-1)e2 lf-4e2 rf-4e2</t>
  </si>
  <si>
    <t>rf-4(-2)e7 lf-4e7</t>
  </si>
  <si>
    <t>ss-1e6</t>
  </si>
  <si>
    <t>Sweeney,Trey*</t>
  </si>
  <si>
    <t>ss-3e20</t>
  </si>
  <si>
    <t>Tate,Dillon</t>
  </si>
  <si>
    <t>rf-2(-3)e9</t>
  </si>
  <si>
    <t>rf-3(+1)e3 lf-3e3 cf-3e3</t>
  </si>
  <si>
    <t>lf-3(0)e5 3b-4e6 2b-4e12 cf-4e5</t>
  </si>
  <si>
    <t>cf-1(-3)e6 lf-2e6</t>
  </si>
  <si>
    <t>lf-4(+2)e3</t>
  </si>
  <si>
    <t>rf-1(-1)e6 cf-2e6 lf-2e6</t>
  </si>
  <si>
    <t>Taylor,Troy</t>
  </si>
  <si>
    <t>3b-4e47 2b-4e12</t>
  </si>
  <si>
    <t>3b-4e44 2b-4e12</t>
  </si>
  <si>
    <t>3b-4e65</t>
  </si>
  <si>
    <t>Teng,Kai-Wei</t>
  </si>
  <si>
    <t>Teodosio,Bryce</t>
  </si>
  <si>
    <t>cf-3(0)e6</t>
  </si>
  <si>
    <t>c-3(+1)e4,T-15(pb-0)</t>
  </si>
  <si>
    <t>cf-1(0)e5</t>
  </si>
  <si>
    <t>rf-3(-2)e9 cf-3e9</t>
  </si>
  <si>
    <t>cf-3(-2)e11 rf-3e11</t>
  </si>
  <si>
    <t>Thorpe,Drew</t>
  </si>
  <si>
    <t>Tinoco,Jesus</t>
  </si>
  <si>
    <t>1b-3e13 rf-4(0)e5</t>
  </si>
  <si>
    <t>1b-3e7</t>
  </si>
  <si>
    <t>3b-4e17 2b-4e5 1b-4e8 lf-4(+2)e25</t>
  </si>
  <si>
    <t>c-3(-2)e1,T-4(pb-3)</t>
  </si>
  <si>
    <t>2b-4e19</t>
  </si>
  <si>
    <t>ss-1e8</t>
  </si>
  <si>
    <t>lf-3(+2)e3 rf-4e3</t>
  </si>
  <si>
    <t>Treinen,Blake</t>
  </si>
  <si>
    <t>2b-3e11 3b-3e4 ss-3e30</t>
  </si>
  <si>
    <t>c-2(+2)e3,T-10(pb-4)</t>
  </si>
  <si>
    <t>3b-2e5 2b-2e4 ss-3e19 1b-3e10 rf-4(+1)e16</t>
  </si>
  <si>
    <t>cf-3(-1)e1</t>
  </si>
  <si>
    <t>3b-4e65 lf-4(+1)e2</t>
  </si>
  <si>
    <t>rf-2(-3)e2</t>
  </si>
  <si>
    <t>1b-4e9 3b-5e65</t>
  </si>
  <si>
    <t>Tyler,Kyle</t>
  </si>
  <si>
    <t>R(2) C(4)</t>
  </si>
  <si>
    <t>3b-4e34</t>
  </si>
  <si>
    <t>3b-3e13 1b-4e18 2b-3e4</t>
  </si>
  <si>
    <t>3b-2e11 1b-3e5 ss-4e20</t>
  </si>
  <si>
    <t>3b-2e12 1b-3e5</t>
  </si>
  <si>
    <t>3b-2e8 1b-3e5 ss-4e20</t>
  </si>
  <si>
    <t>Uwasawa,Naoyuki</t>
  </si>
  <si>
    <t>2b-4e19 3b-4e35 lf-4(+1)e8</t>
  </si>
  <si>
    <t>Vanasco,Ricky</t>
  </si>
  <si>
    <t>3b-2e19 2b-3e3 lf-5(0)e18 ss-4e27 1b-4e25</t>
  </si>
  <si>
    <t>3b-4e18 lf-5(-1)e9</t>
  </si>
  <si>
    <t>lf-5(-1)e9</t>
  </si>
  <si>
    <t>cf-1(-3)e3 lf-1e3 rf-2e3</t>
  </si>
  <si>
    <t>c-2(0)e2,T-6(pb-0) 3b-5e37 1b-4e9</t>
  </si>
  <si>
    <t>Vazquez,Luis</t>
  </si>
  <si>
    <t>ss-4e60 3b-4e12 2b-4e8</t>
  </si>
  <si>
    <t>rf-4(+2)e10 lf-4e10</t>
  </si>
  <si>
    <t>lf-2(-2)e1 rf-3e1 cf-4e1</t>
  </si>
  <si>
    <t>3b-4e8 1b-4e12</t>
  </si>
  <si>
    <t>cf-3(-1)e4 3b-4e8 rf-2e4 lf-3e4 1b-4e25</t>
  </si>
  <si>
    <t>Vilade,Ryan</t>
  </si>
  <si>
    <t>rf-4(+2)e2 lf-4e2 cf-4e2 1b-4e12</t>
  </si>
  <si>
    <t>Villalobos,Eli</t>
  </si>
  <si>
    <t>1b-4e4 rf-5(+1)e13</t>
  </si>
  <si>
    <t>1b-3e2 rf-4(0)e1 lf-4e1</t>
  </si>
  <si>
    <t>3b-3e17 ss-4e16 2b-3e14 lf-4(+2)e12 cf-4e12 rf-4e12</t>
  </si>
  <si>
    <t>Wagaman,Eric</t>
  </si>
  <si>
    <t>3b-5e37 lf-5(+2)e10</t>
  </si>
  <si>
    <t>Wagner,Will*</t>
  </si>
  <si>
    <t>2b-4e8 1b-5e10</t>
  </si>
  <si>
    <t>Waguespack,Jacob</t>
  </si>
  <si>
    <t>Waldrep,Hurston</t>
  </si>
  <si>
    <t>1b-1e3</t>
  </si>
  <si>
    <t>rf-5(-2)e4</t>
  </si>
  <si>
    <t>lf-4(0)e4 rf-4e4</t>
  </si>
  <si>
    <t>rf-4(-2)e4 lf-4e4</t>
  </si>
  <si>
    <t>1b-3e23</t>
  </si>
  <si>
    <t>Walston,Blake*</t>
  </si>
  <si>
    <t>Walters,Andrew</t>
  </si>
  <si>
    <t>Walton,Donovan*</t>
  </si>
  <si>
    <t>2b-4e3</t>
  </si>
  <si>
    <t>Warren,Will</t>
  </si>
  <si>
    <t>lf-2(-2)e25 rf-2e25</t>
  </si>
  <si>
    <t>c-3(-1)e8,T-10(pb-2)</t>
  </si>
  <si>
    <t>2b-3e26 3b-3e65 ss-3e18</t>
  </si>
  <si>
    <t>Wendzel,Davis</t>
  </si>
  <si>
    <t>3b-4e20 1b-5e25 2b-4e28</t>
  </si>
  <si>
    <t>Westbrook,Jamie</t>
  </si>
  <si>
    <t>2b-4e14 3b-4e16 rf-4(+1)e20</t>
  </si>
  <si>
    <t>3b-2e5 2b-2e11 ss-4e88</t>
  </si>
  <si>
    <t>Whitcomb,Shay</t>
  </si>
  <si>
    <t>3b-4e65 2b-4e20</t>
  </si>
  <si>
    <t>rf-2(-2)e2 lf-2e2 cf-2e2 2b-4e41</t>
  </si>
  <si>
    <t>Whitley,Forrest</t>
  </si>
  <si>
    <t>lf-2(-3)e19 cf-2e19 rf-2e19</t>
  </si>
  <si>
    <t>2b-3e10 ss-3e14</t>
  </si>
  <si>
    <t>2b-3e50 3b-3e14 lf-3(+1)e3 ss-4e16</t>
  </si>
  <si>
    <t>Wilson,Jacob</t>
  </si>
  <si>
    <t>ss-3e17</t>
  </si>
  <si>
    <t>Wilson,Justin*</t>
  </si>
  <si>
    <t>lf-4(+1)e8 3b-4e65 rf-4e8 2b-4e8 1b-4e22</t>
  </si>
  <si>
    <t>Winn,Cole</t>
  </si>
  <si>
    <t>ss-1e20</t>
  </si>
  <si>
    <t>1b-4e10 3b-3e62 lf-4(0)e11 rf-4e11 2b-4e41</t>
  </si>
  <si>
    <t>ss-3e5 2b-3e8 3b-4e11 1b-4e24 cf-3(+1)e11</t>
  </si>
  <si>
    <t>c-4(-1)e3,T-4(pb-0) 1b-4e30 2b-4e71 lf-5(0)e25</t>
  </si>
  <si>
    <t>Wood,James*</t>
  </si>
  <si>
    <t>lf-4(-1)e8</t>
  </si>
  <si>
    <t>Woods-Richard,Simeon</t>
  </si>
  <si>
    <t>Wrobleski,Justin*</t>
  </si>
  <si>
    <t>c-3(-2)e4,T-6(pb-0)</t>
  </si>
  <si>
    <t>Yamamoto,Yoshinobu</t>
  </si>
  <si>
    <t>Yang,Eric</t>
  </si>
  <si>
    <t>rf-1(-1)e6 cf-3e6</t>
  </si>
  <si>
    <t>lf-3(+3)e4</t>
  </si>
  <si>
    <t>Yorke,Nick</t>
  </si>
  <si>
    <t>2b-4e14 3b-4e65 rf-4(+2)e5 lf-4e5</t>
  </si>
  <si>
    <t>cf-1(-1)e9</t>
  </si>
  <si>
    <t>c-4(+1)e1,T-9(pb-0)</t>
  </si>
  <si>
    <t>Zeferjahn,Ryan</t>
  </si>
  <si>
    <t>Zuber,Tyler</t>
  </si>
  <si>
    <t>Zulueta,Yosver</t>
  </si>
  <si>
    <t>Zuniga,Guillo</t>
  </si>
  <si>
    <t>Ramirez,Erasmo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</si>
</sst>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0"/>
      <name val="Arial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Segoe UI"/>
      <family val="2"/>
    </font>
    <font>
      <b/>
      <sz val="12"/>
      <name val="Segoe UI"/>
      <family val="2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0" applyNumberFormat="0" applyBorder="0" applyAlignment="0" applyProtection="0"/>
    <xf numFmtId="0" fontId="7" fillId="29" borderId="1" applyNumberFormat="0" applyAlignment="0" applyProtection="0"/>
    <xf numFmtId="0" fontId="8" fillId="30" borderId="2" applyNumberFormat="0" applyAlignment="0" applyProtection="0"/>
    <xf numFmtId="0" fontId="9" fillId="0" borderId="0" applyNumberFormat="0" applyFill="0" applyBorder="0" applyAlignment="0" applyProtection="0"/>
    <xf numFmtId="0" fontId="10" fillId="31" borderId="0" applyNumberFormat="0" applyBorder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32" borderId="1" applyNumberFormat="0" applyAlignment="0" applyProtection="0"/>
    <xf numFmtId="0" fontId="15" fillId="0" borderId="6" applyNumberFormat="0" applyFill="0" applyAlignment="0" applyProtection="0"/>
    <xf numFmtId="0" fontId="16" fillId="33" borderId="0" applyNumberFormat="0" applyBorder="0" applyAlignment="0" applyProtection="0"/>
    <xf numFmtId="0" fontId="4" fillId="0" borderId="0"/>
    <xf numFmtId="0" fontId="4" fillId="34" borderId="7" applyNumberFormat="0" applyFont="0" applyAlignment="0" applyProtection="0"/>
    <xf numFmtId="0" fontId="17" fillId="29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2" borderId="0" xfId="0" applyFill="1"/>
    <xf numFmtId="0" fontId="0" fillId="3" borderId="0" xfId="0" applyFill="1"/>
    <xf numFmtId="0" fontId="3" fillId="0" borderId="0" xfId="0" applyFont="1"/>
    <xf numFmtId="0" fontId="1" fillId="2" borderId="0" xfId="0" applyFont="1" applyFill="1" applyAlignment="1">
      <alignment horizontal="left"/>
    </xf>
    <xf numFmtId="1" fontId="2" fillId="2" borderId="0" xfId="0" applyNumberFormat="1" applyFont="1" applyFill="1" applyAlignment="1">
      <alignment horizontal="left"/>
    </xf>
    <xf numFmtId="0" fontId="3" fillId="3" borderId="0" xfId="0" applyFont="1" applyFill="1"/>
    <xf numFmtId="0" fontId="0" fillId="35" borderId="0" xfId="0" applyFill="1"/>
    <xf numFmtId="0" fontId="21" fillId="0" borderId="0" xfId="0" applyFont="1"/>
    <xf numFmtId="0" fontId="22" fillId="0" borderId="0" xfId="0" applyFont="1"/>
    <xf numFmtId="0" fontId="21" fillId="0" borderId="0" xfId="0" quotePrefix="1" applyFont="1"/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te 2" xfId="38" xr:uid="{00000000-0005-0000-0000-000026000000}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2"/>
  <sheetViews>
    <sheetView tabSelected="1" workbookViewId="0"/>
  </sheetViews>
  <sheetFormatPr defaultRowHeight="12.3" x14ac:dyDescent="0.4"/>
  <cols>
    <col min="1" max="1" width="9.38671875" bestFit="1" customWidth="1"/>
  </cols>
  <sheetData>
    <row r="1" spans="1:1" s="10" customFormat="1" ht="17.399999999999999" x14ac:dyDescent="0.75">
      <c r="A1" s="10" t="s">
        <v>1298</v>
      </c>
    </row>
    <row r="2" spans="1:1" s="10" customFormat="1" ht="17.399999999999999" x14ac:dyDescent="0.75"/>
    <row r="3" spans="1:1" s="10" customFormat="1" ht="17.399999999999999" x14ac:dyDescent="0.75">
      <c r="A3" s="10" t="s">
        <v>7</v>
      </c>
    </row>
    <row r="4" spans="1:1" s="10" customFormat="1" ht="17.399999999999999" x14ac:dyDescent="0.75"/>
    <row r="5" spans="1:1" s="10" customFormat="1" ht="17.399999999999999" x14ac:dyDescent="0.75">
      <c r="A5" s="10" t="s">
        <v>1295</v>
      </c>
    </row>
    <row r="6" spans="1:1" s="10" customFormat="1" ht="17.399999999999999" x14ac:dyDescent="0.75">
      <c r="A6" s="10" t="s">
        <v>1294</v>
      </c>
    </row>
    <row r="7" spans="1:1" s="10" customFormat="1" ht="17.399999999999999" x14ac:dyDescent="0.75">
      <c r="A7" s="10" t="s">
        <v>1296</v>
      </c>
    </row>
    <row r="8" spans="1:1" ht="17.399999999999999" x14ac:dyDescent="0.75">
      <c r="A8" s="10" t="s">
        <v>1297</v>
      </c>
    </row>
    <row r="10" spans="1:1" s="10" customFormat="1" ht="17.399999999999999" x14ac:dyDescent="0.75">
      <c r="A10" s="10" t="s">
        <v>1299</v>
      </c>
    </row>
    <row r="11" spans="1:1" s="10" customFormat="1" ht="17.399999999999999" x14ac:dyDescent="0.75">
      <c r="A11" s="10" t="s">
        <v>14</v>
      </c>
    </row>
    <row r="12" spans="1:1" s="10" customFormat="1" ht="17.399999999999999" x14ac:dyDescent="0.75"/>
    <row r="13" spans="1:1" s="10" customFormat="1" ht="17.399999999999999" x14ac:dyDescent="0.75">
      <c r="A13" s="10" t="s">
        <v>17</v>
      </c>
    </row>
    <row r="17" spans="1:1" ht="17.399999999999999" x14ac:dyDescent="0.75">
      <c r="A17" s="11" t="s">
        <v>1292</v>
      </c>
    </row>
    <row r="18" spans="1:1" s="10" customFormat="1" ht="17.399999999999999" x14ac:dyDescent="0.75">
      <c r="A18" s="10" t="s">
        <v>1293</v>
      </c>
    </row>
    <row r="19" spans="1:1" s="10" customFormat="1" ht="17.399999999999999" x14ac:dyDescent="0.75">
      <c r="A19" s="12" t="s">
        <v>1300</v>
      </c>
    </row>
    <row r="20" spans="1:1" s="10" customFormat="1" ht="17.399999999999999" x14ac:dyDescent="0.75">
      <c r="A20" s="10" t="s">
        <v>1294</v>
      </c>
    </row>
    <row r="21" spans="1:1" s="10" customFormat="1" ht="17.399999999999999" x14ac:dyDescent="0.75">
      <c r="A21" s="10" t="s">
        <v>1296</v>
      </c>
    </row>
    <row r="22" spans="1:1" ht="17.399999999999999" x14ac:dyDescent="0.75">
      <c r="A22" s="10" t="s">
        <v>1297</v>
      </c>
    </row>
  </sheetData>
  <phoneticPr fontId="1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3" x14ac:dyDescent="0.4"/>
  <cols>
    <col min="5" max="5" width="21.44140625" bestFit="1" customWidth="1"/>
  </cols>
  <sheetData>
    <row r="1" spans="1:1" x14ac:dyDescent="0.4">
      <c r="A1" s="9"/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P1689"/>
  <sheetViews>
    <sheetView zoomScaleNormal="100" workbookViewId="0"/>
  </sheetViews>
  <sheetFormatPr defaultRowHeight="12.3" x14ac:dyDescent="0.4"/>
  <cols>
    <col min="1" max="1" width="16.83203125" bestFit="1" customWidth="1"/>
    <col min="4" max="4" width="16.44140625" bestFit="1" customWidth="1"/>
    <col min="11" max="17" width="9.1640625" customWidth="1"/>
    <col min="18" max="18" width="8" bestFit="1" customWidth="1"/>
    <col min="19" max="19" width="12.71875" bestFit="1" customWidth="1"/>
    <col min="20" max="20" width="6.5546875" bestFit="1" customWidth="1"/>
    <col min="21" max="21" width="9.5546875" bestFit="1" customWidth="1"/>
    <col min="22" max="22" width="16.44140625" bestFit="1" customWidth="1"/>
    <col min="23" max="23" width="3.5546875" bestFit="1" customWidth="1"/>
    <col min="24" max="24" width="5" bestFit="1" customWidth="1"/>
    <col min="25" max="25" width="49.71875" bestFit="1" customWidth="1"/>
    <col min="40" max="40" width="18.83203125" bestFit="1" customWidth="1"/>
    <col min="41" max="41" width="14.27734375" bestFit="1" customWidth="1"/>
  </cols>
  <sheetData>
    <row r="1" spans="1:42" x14ac:dyDescent="0.4">
      <c r="B1" t="s">
        <v>3</v>
      </c>
      <c r="C1" t="s">
        <v>52</v>
      </c>
      <c r="D1" t="s">
        <v>4</v>
      </c>
      <c r="E1" t="s">
        <v>53</v>
      </c>
      <c r="F1" t="s">
        <v>18</v>
      </c>
      <c r="G1" t="s">
        <v>54</v>
      </c>
      <c r="H1" t="s">
        <v>55</v>
      </c>
      <c r="I1" t="s">
        <v>56</v>
      </c>
      <c r="J1" t="s">
        <v>5</v>
      </c>
      <c r="K1" t="s">
        <v>6</v>
      </c>
      <c r="R1" s="4" t="s">
        <v>3</v>
      </c>
      <c r="S1" s="4" t="s">
        <v>11</v>
      </c>
      <c r="T1" s="4" t="s">
        <v>52</v>
      </c>
      <c r="U1" s="4" t="s">
        <v>4</v>
      </c>
      <c r="V1" s="4" t="s">
        <v>53</v>
      </c>
      <c r="W1" s="4" t="s">
        <v>18</v>
      </c>
      <c r="X1" s="4" t="s">
        <v>54</v>
      </c>
      <c r="Y1" s="4" t="s">
        <v>55</v>
      </c>
      <c r="Z1" s="4" t="s">
        <v>56</v>
      </c>
      <c r="AA1" s="4" t="s">
        <v>5</v>
      </c>
      <c r="AB1" s="4" t="s">
        <v>6</v>
      </c>
      <c r="AC1" s="4" t="str">
        <f>IF(copyYourOldExportHere!L1="","",copyYourOldExportHere!L1)</f>
        <v/>
      </c>
      <c r="AD1" s="4" t="str">
        <f>IF(copyYourOldExportHere!M1="","",copyYourOldExportHere!M1)</f>
        <v/>
      </c>
      <c r="AE1" s="4" t="str">
        <f>IF(copyYourOldExportHere!N1="","",copyYourOldExportHere!N1)</f>
        <v/>
      </c>
      <c r="AF1" s="4" t="str">
        <f>IF(copyYourOldExportHere!O1="","",copyYourOldExportHere!O1)</f>
        <v/>
      </c>
      <c r="AG1" s="4" t="str">
        <f>IF(copyYourOldExportHere!P1="","",copyYourOldExportHere!P1)</f>
        <v/>
      </c>
    </row>
    <row r="2" spans="1:42" x14ac:dyDescent="0.4">
      <c r="A2" t="str">
        <f>E2&amp;F2&amp;C2</f>
        <v/>
      </c>
      <c r="B2" s="3" t="str">
        <f>IF(copyYourOldExportHere!I2="x",IF(copyYourOldExportHere!A2="","",copyYourOldExportHere!A2),"")</f>
        <v/>
      </c>
      <c r="C2" s="3" t="str">
        <f>IF(copyYourOldExportHere!I2="x",IF(copyYourOldExportHere!C2="","",copyYourOldExportHere!C2),"")</f>
        <v/>
      </c>
      <c r="D2" s="3" t="str">
        <f>IF(copyYourOldExportHere!I2="x",IF(copyYourOldExportHere!D2="","",copyYourOldExportHere!D2),"")</f>
        <v/>
      </c>
      <c r="E2" s="3" t="str">
        <f>IF(copyYourOldExportHere!I2="x",IF(copyYourOldExportHere!E2="","",copyYourOldExportHere!E2),"")</f>
        <v/>
      </c>
      <c r="F2" s="3" t="str">
        <f>IF(copyYourOldExportHere!I2="x",IF(copyYourOldExportHere!F2="","",copyYourOldExportHere!F2),"")</f>
        <v/>
      </c>
      <c r="G2" s="3" t="str">
        <f>IF(copyYourOldExportHere!I2="x",IF(copyYourOldExportHere!G2="","",copyYourOldExportHere!G2),"")</f>
        <v/>
      </c>
      <c r="H2" s="3" t="str">
        <f>IF(copyYourOldExportHere!I2="x",IF(copyYourOldExportHere!H2="","",copyYourOldExportHere!H2),"")</f>
        <v/>
      </c>
      <c r="I2" s="3" t="str">
        <f>IF(copyYourOldExportHere!I2="x",IF(copyYourOldExportHere!I2="","",copyYourOldExportHere!I2),"")</f>
        <v/>
      </c>
      <c r="J2" s="3" t="str">
        <f>IF(copyYourOldExportHere!I2="x",IF(copyYourOldExportHere!J2="","",copyYourOldExportHere!J2),"")</f>
        <v/>
      </c>
      <c r="K2" s="3" t="str">
        <f>IF(copyYourOldExportHere!I2="x",IF(copyYourOldExportHere!K2="","",copyYourOldExportHere!K2),"")</f>
        <v/>
      </c>
      <c r="L2" s="3" t="str">
        <f>IF(copyYourOldExportHere!I2="x",IF(copyYourOldExportHere!L2="","",copyYourOldExportHere!L2),"")</f>
        <v/>
      </c>
      <c r="M2" s="3" t="str">
        <f>IF(copyYourOldExportHere!I2="x",IF(copyYourOldExportHere!M2="","",copyYourOldExportHere!M2),"")</f>
        <v/>
      </c>
      <c r="N2" s="3" t="str">
        <f>IF(copyYourOldExportHere!I2="x",IF(copyYourOldExportHere!N2="","",copyYourOldExportHere!N2),"")</f>
        <v/>
      </c>
      <c r="O2" s="3" t="str">
        <f>IF(copyYourOldExportHere!I2="x",IF(copyYourOldExportHere!O2="","",copyYourOldExportHere!O2),"")</f>
        <v/>
      </c>
      <c r="P2" s="3" t="str">
        <f>IF(copyYourOldExportHere!I2="x",IF(copyYourOldExportHere!P2="","",copyYourOldExportHere!P2),"")</f>
        <v/>
      </c>
      <c r="R2" s="4">
        <v>1</v>
      </c>
      <c r="S2" s="4"/>
      <c r="T2" s="4" t="s">
        <v>33</v>
      </c>
      <c r="U2" s="4"/>
      <c r="V2" s="4" t="s">
        <v>1001</v>
      </c>
      <c r="W2" s="4" t="s">
        <v>21</v>
      </c>
      <c r="X2" s="4">
        <v>138</v>
      </c>
      <c r="Y2" s="4" t="s">
        <v>66</v>
      </c>
      <c r="Z2" s="4" t="str">
        <f>IF(S2&lt;&gt;"multiple",IF(ISERROR(VLOOKUP(SUBSTITUTE(SUBSTITUTE($AP2,"*","~*"),"+","~+"),$A$2:$P$1689,9,FALSE)),"",VLOOKUP(SUBSTITUTE(SUBSTITUTE($AP2,"*","~*"),"+","~+"),$A$2:$P$1689,9,FALSE)),"")</f>
        <v/>
      </c>
      <c r="AA2" s="4" t="str">
        <f>IF(S2&lt;&gt;"multiple",IF($Z2="x",IF(ISERROR(VLOOKUP(SUBSTITUTE(SUBSTITUTE($AP2,"*","~*"),"+","~+"),$A$2:$P$1689,10,FALSE)),"",IF(VLOOKUP(SUBSTITUTE(SUBSTITUTE($AP2,"*","~*"),"+","~+"),$A$2:$P$1689,10,FALSE)="","x-fa",VLOOKUP(SUBSTITUTE(SUBSTITUTE($AP2,"*","~*"),"+","~+"),$A$2:$P$1689,10,FALSE))),""),"")</f>
        <v/>
      </c>
      <c r="AB2" s="4" t="str">
        <f>IF(ISERROR(VLOOKUP(SUBSTITUTE(SUBSTITUTE($AP2,"*","~*"),"+","~+"),$A$2:$P$1689,11,FALSE)),"",VLOOKUP(SUBSTITUTE(SUBSTITUTE($AP2,"*","~*"),"+","~+"),$A$2:$P$1689,11,FALSE))</f>
        <v/>
      </c>
      <c r="AC2" s="4" t="str">
        <f>IF(ISERROR(VLOOKUP(SUBSTITUTE(SUBSTITUTE($AP2,"*","~*"),"+","~+"),$A$2:$P$1689,12,FALSE)),"",VLOOKUP(SUBSTITUTE(SUBSTITUTE($AP2,"*","~*"),"+","~+"),$A$2:$P$1689,12,FALSE))</f>
        <v/>
      </c>
      <c r="AD2" s="4" t="str">
        <f>IF(ISERROR(VLOOKUP(SUBSTITUTE(SUBSTITUTE($AP2,"*","~*"),"+","~+"),$A$2:$P$1689,13,FALSE)),"",VLOOKUP(SUBSTITUTE(SUBSTITUTE($AP2,"*","~*"),"+","~+"),$A$2:$P$1689,13,FALSE))</f>
        <v/>
      </c>
      <c r="AE2" s="4" t="str">
        <f>IF(ISERROR(VLOOKUP(SUBSTITUTE(SUBSTITUTE($AP2,"*","~*"),"+","~+"),$A$2:$P$1689,14,FALSE)),"",VLOOKUP(SUBSTITUTE(SUBSTITUTE($AP2,"*","~*"),"+","~+"),$A$2:$P$1689,14,FALSE))</f>
        <v/>
      </c>
      <c r="AF2" s="4" t="str">
        <f>IF(ISERROR(VLOOKUP(SUBSTITUTE(SUBSTITUTE($AP2,"*","~*"),"+","~+"),$A$2:$P$1689,15,FALSE)),"",VLOOKUP(SUBSTITUTE(SUBSTITUTE($AP2,"*","~*"),"+","~+"),$A$2:$P$1689,15,FALSE))</f>
        <v/>
      </c>
      <c r="AG2" s="4" t="str">
        <f>IF(ISERROR(VLOOKUP(SUBSTITUTE(SUBSTITUTE($AP2,"*","~*"),"+","~+"),$A$2:$P$1689,16,FALSE)),"",VLOOKUP(SUBSTITUTE(SUBSTITUTE($AP2,"*","~*"),"+","~+"),$A$2:$P$1689,16,FALSE))</f>
        <v/>
      </c>
      <c r="AN2" t="str">
        <f>IF(OR(RIGHT(V2)="*",RIGHT(V2)="+"),CONCATENATE(LEFT(V2,LEN(V2)),W2,T2),CONCATENATE(LEFT(V2,LEN(V2)),W2,T2))</f>
        <v>Abbott,Andrew*pCIN</v>
      </c>
      <c r="AO2" t="str">
        <f>IF(ISERROR(VLOOKUP(SUBSTITUTE(SUBSTITUTE(AN2,"*","~*"),"+","~+"),playerChgs!G$2:H$400,2,FALSE)),"",VLOOKUP(SUBSTITUTE(SUBSTITUTE(AN2,"*","~*"),"+","~+"),playerChgs!G$2:H$400,2,FALSE))</f>
        <v/>
      </c>
      <c r="AP2" t="str">
        <f>IF(AO2="",AN2,AO2)</f>
        <v>Abbott,Andrew*pCIN</v>
      </c>
    </row>
    <row r="3" spans="1:42" x14ac:dyDescent="0.4">
      <c r="A3" t="str">
        <f t="shared" ref="A3:A66" si="0">E3&amp;F3&amp;C3</f>
        <v/>
      </c>
      <c r="B3" s="3" t="str">
        <f>IF(copyYourOldExportHere!I3="x",IF(copyYourOldExportHere!A3="","",copyYourOldExportHere!A3),"")</f>
        <v/>
      </c>
      <c r="C3" s="3" t="str">
        <f>IF(copyYourOldExportHere!I3="x",IF(copyYourOldExportHere!C3="","",copyYourOldExportHere!C3),"")</f>
        <v/>
      </c>
      <c r="D3" s="3" t="str">
        <f>IF(copyYourOldExportHere!I3="x",IF(copyYourOldExportHere!D3="","",copyYourOldExportHere!D3),"")</f>
        <v/>
      </c>
      <c r="E3" s="3" t="str">
        <f>IF(copyYourOldExportHere!I3="x",IF(copyYourOldExportHere!E3="","",copyYourOldExportHere!E3),"")</f>
        <v/>
      </c>
      <c r="F3" s="3" t="str">
        <f>IF(copyYourOldExportHere!I3="x",IF(copyYourOldExportHere!F3="","",copyYourOldExportHere!F3),"")</f>
        <v/>
      </c>
      <c r="G3" s="3" t="str">
        <f>IF(copyYourOldExportHere!I3="x",IF(copyYourOldExportHere!G3="","",copyYourOldExportHere!G3),"")</f>
        <v/>
      </c>
      <c r="H3" s="3" t="str">
        <f>IF(copyYourOldExportHere!I3="x",IF(copyYourOldExportHere!H3="","",copyYourOldExportHere!H3),"")</f>
        <v/>
      </c>
      <c r="I3" s="3" t="str">
        <f>IF(copyYourOldExportHere!I3="x",IF(copyYourOldExportHere!I3="","",copyYourOldExportHere!I3),"")</f>
        <v/>
      </c>
      <c r="J3" s="3" t="str">
        <f>IF(copyYourOldExportHere!I3="x",IF(copyYourOldExportHere!J3="","",copyYourOldExportHere!J3),"")</f>
        <v/>
      </c>
      <c r="K3" s="3" t="str">
        <f>IF(copyYourOldExportHere!I3="x",IF(copyYourOldExportHere!K3="","",copyYourOldExportHere!K3),"")</f>
        <v/>
      </c>
      <c r="L3" s="3" t="str">
        <f>IF(copyYourOldExportHere!I3="x",IF(copyYourOldExportHere!L3="","",copyYourOldExportHere!L3),"")</f>
        <v/>
      </c>
      <c r="M3" s="3" t="str">
        <f>IF(copyYourOldExportHere!I3="x",IF(copyYourOldExportHere!M3="","",copyYourOldExportHere!M3),"")</f>
        <v/>
      </c>
      <c r="N3" s="3" t="str">
        <f>IF(copyYourOldExportHere!I3="x",IF(copyYourOldExportHere!N3="","",copyYourOldExportHere!N3),"")</f>
        <v/>
      </c>
      <c r="O3" s="3" t="str">
        <f>IF(copyYourOldExportHere!I3="x",IF(copyYourOldExportHere!O3="","",copyYourOldExportHere!O3),"")</f>
        <v/>
      </c>
      <c r="P3" s="3" t="str">
        <f>IF(copyYourOldExportHere!I3="x",IF(copyYourOldExportHere!P3="","",copyYourOldExportHere!P3),"")</f>
        <v/>
      </c>
      <c r="R3" s="4">
        <v>2</v>
      </c>
      <c r="S3" s="4"/>
      <c r="T3" s="4" t="s">
        <v>32</v>
      </c>
      <c r="U3" s="4"/>
      <c r="V3" s="4" t="s">
        <v>744</v>
      </c>
      <c r="W3" s="4" t="s">
        <v>26</v>
      </c>
      <c r="X3" s="4">
        <v>541</v>
      </c>
      <c r="Y3" s="4" t="s">
        <v>1386</v>
      </c>
      <c r="Z3" s="4" t="str">
        <f t="shared" ref="Z3:Z66" si="1">IF(S3&lt;&gt;"multiple",IF(ISERROR(VLOOKUP(SUBSTITUTE(SUBSTITUTE($AP3,"*","~*"),"+","~+"),$A$2:$P$1689,9,FALSE)),"",VLOOKUP(SUBSTITUTE(SUBSTITUTE($AP3,"*","~*"),"+","~+"),$A$2:$P$1689,9,FALSE)),"")</f>
        <v/>
      </c>
      <c r="AA3" s="4" t="str">
        <f t="shared" ref="AA3:AA66" si="2">IF(S3&lt;&gt;"multiple",IF($Z3="x",IF(ISERROR(VLOOKUP(SUBSTITUTE(SUBSTITUTE($AP3,"*","~*"),"+","~+"),$A$2:$P$1689,10,FALSE)),"",IF(VLOOKUP(SUBSTITUTE(SUBSTITUTE($AP3,"*","~*"),"+","~+"),$A$2:$P$1689,10,FALSE)="","x-fa",VLOOKUP(SUBSTITUTE(SUBSTITUTE($AP3,"*","~*"),"+","~+"),$A$2:$P$1689,10,FALSE))),""),"")</f>
        <v/>
      </c>
      <c r="AB3" s="4" t="str">
        <f t="shared" ref="AB3:AB66" si="3">IF(ISERROR(VLOOKUP(SUBSTITUTE(SUBSTITUTE($AP3,"*","~*"),"+","~+"),$A$2:$P$1689,11,FALSE)),"",VLOOKUP(SUBSTITUTE(SUBSTITUTE($AP3,"*","~*"),"+","~+"),$A$2:$P$1689,11,FALSE))</f>
        <v/>
      </c>
      <c r="AC3" s="4" t="str">
        <f t="shared" ref="AC3:AC66" si="4">IF(ISERROR(VLOOKUP(SUBSTITUTE(SUBSTITUTE($AP3,"*","~*"),"+","~+"),$A$2:$P$1689,12,FALSE)),"",VLOOKUP(SUBSTITUTE(SUBSTITUTE($AP3,"*","~*"),"+","~+"),$A$2:$P$1689,12,FALSE))</f>
        <v/>
      </c>
      <c r="AD3" s="4" t="str">
        <f t="shared" ref="AD3:AD66" si="5">IF(ISERROR(VLOOKUP(SUBSTITUTE(SUBSTITUTE($AP3,"*","~*"),"+","~+"),$A$2:$P$1689,13,FALSE)),"",VLOOKUP(SUBSTITUTE(SUBSTITUTE($AP3,"*","~*"),"+","~+"),$A$2:$P$1689,13,FALSE))</f>
        <v/>
      </c>
      <c r="AE3" s="4" t="str">
        <f t="shared" ref="AE3:AE66" si="6">IF(ISERROR(VLOOKUP(SUBSTITUTE(SUBSTITUTE($AP3,"*","~*"),"+","~+"),$A$2:$P$1689,14,FALSE)),"",VLOOKUP(SUBSTITUTE(SUBSTITUTE($AP3,"*","~*"),"+","~+"),$A$2:$P$1689,14,FALSE))</f>
        <v/>
      </c>
      <c r="AF3" s="4" t="str">
        <f t="shared" ref="AF3:AF66" si="7">IF(ISERROR(VLOOKUP(SUBSTITUTE(SUBSTITUTE($AP3,"*","~*"),"+","~+"),$A$2:$P$1689,15,FALSE)),"",VLOOKUP(SUBSTITUTE(SUBSTITUTE($AP3,"*","~*"),"+","~+"),$A$2:$P$1689,15,FALSE))</f>
        <v/>
      </c>
      <c r="AG3" s="4" t="str">
        <f t="shared" ref="AG3:AG66" si="8">IF(ISERROR(VLOOKUP(SUBSTITUTE(SUBSTITUTE($AP3,"*","~*"),"+","~+"),$A$2:$P$1689,16,FALSE)),"",VLOOKUP(SUBSTITUTE(SUBSTITUTE($AP3,"*","~*"),"+","~+"),$A$2:$P$1689,16,FALSE))</f>
        <v/>
      </c>
      <c r="AN3" t="str">
        <f t="shared" ref="AN3:AN66" si="9">IF(OR(RIGHT(V3)="*",RIGHT(V3)="+"),CONCATENATE(LEFT(V3,LEN(V3)),W3,T3),CONCATENATE(LEFT(V3,LEN(V3)),W3,T3))</f>
        <v>Abrams,CJ*hWAN</v>
      </c>
      <c r="AO3" t="str">
        <f>IF(ISERROR(VLOOKUP(SUBSTITUTE(SUBSTITUTE(AN3,"*","~*"),"+","~+"),playerChgs!G$2:H$400,2,FALSE)),"",VLOOKUP(SUBSTITUTE(SUBSTITUTE(AN3,"*","~*"),"+","~+"),playerChgs!G$2:H$400,2,FALSE))</f>
        <v/>
      </c>
      <c r="AP3" t="str">
        <f t="shared" ref="AP3:AP66" si="10">IF(AO3="",AN3,AO3)</f>
        <v>Abrams,CJ*hWAN</v>
      </c>
    </row>
    <row r="4" spans="1:42" x14ac:dyDescent="0.4">
      <c r="A4" t="str">
        <f t="shared" si="0"/>
        <v/>
      </c>
      <c r="B4" s="3" t="str">
        <f>IF(copyYourOldExportHere!I4="x",IF(copyYourOldExportHere!A4="","",copyYourOldExportHere!A4),"")</f>
        <v/>
      </c>
      <c r="C4" s="3" t="str">
        <f>IF(copyYourOldExportHere!I4="x",IF(copyYourOldExportHere!C4="","",copyYourOldExportHere!C4),"")</f>
        <v/>
      </c>
      <c r="D4" s="3" t="str">
        <f>IF(copyYourOldExportHere!I4="x",IF(copyYourOldExportHere!D4="","",copyYourOldExportHere!D4),"")</f>
        <v/>
      </c>
      <c r="E4" s="3" t="str">
        <f>IF(copyYourOldExportHere!I4="x",IF(copyYourOldExportHere!E4="","",copyYourOldExportHere!E4),"")</f>
        <v/>
      </c>
      <c r="F4" s="3" t="str">
        <f>IF(copyYourOldExportHere!I4="x",IF(copyYourOldExportHere!F4="","",copyYourOldExportHere!F4),"")</f>
        <v/>
      </c>
      <c r="G4" s="3" t="str">
        <f>IF(copyYourOldExportHere!I4="x",IF(copyYourOldExportHere!G4="","",copyYourOldExportHere!G4),"")</f>
        <v/>
      </c>
      <c r="H4" s="3" t="str">
        <f>IF(copyYourOldExportHere!I4="x",IF(copyYourOldExportHere!H4="","",copyYourOldExportHere!H4),"")</f>
        <v/>
      </c>
      <c r="I4" s="3" t="str">
        <f>IF(copyYourOldExportHere!I4="x",IF(copyYourOldExportHere!I4="","",copyYourOldExportHere!I4),"")</f>
        <v/>
      </c>
      <c r="J4" s="3" t="str">
        <f>IF(copyYourOldExportHere!I4="x",IF(copyYourOldExportHere!J4="","",copyYourOldExportHere!J4),"")</f>
        <v/>
      </c>
      <c r="K4" s="3" t="str">
        <f>IF(copyYourOldExportHere!I4="x",IF(copyYourOldExportHere!K4="","",copyYourOldExportHere!K4),"")</f>
        <v/>
      </c>
      <c r="L4" s="3" t="str">
        <f>IF(copyYourOldExportHere!I4="x",IF(copyYourOldExportHere!L4="","",copyYourOldExportHere!L4),"")</f>
        <v/>
      </c>
      <c r="M4" s="3" t="str">
        <f>IF(copyYourOldExportHere!I4="x",IF(copyYourOldExportHere!M4="","",copyYourOldExportHere!M4),"")</f>
        <v/>
      </c>
      <c r="N4" s="3" t="str">
        <f>IF(copyYourOldExportHere!I4="x",IF(copyYourOldExportHere!N4="","",copyYourOldExportHere!N4),"")</f>
        <v/>
      </c>
      <c r="O4" s="3" t="str">
        <f>IF(copyYourOldExportHere!I4="x",IF(copyYourOldExportHere!O4="","",copyYourOldExportHere!O4),"")</f>
        <v/>
      </c>
      <c r="P4" s="3" t="str">
        <f>IF(copyYourOldExportHere!I4="x",IF(copyYourOldExportHere!P4="","",copyYourOldExportHere!P4),"")</f>
        <v/>
      </c>
      <c r="R4" s="4">
        <v>3</v>
      </c>
      <c r="S4" s="4"/>
      <c r="T4" s="4" t="s">
        <v>72</v>
      </c>
      <c r="U4" s="4"/>
      <c r="V4" s="4" t="s">
        <v>396</v>
      </c>
      <c r="W4" s="4" t="s">
        <v>21</v>
      </c>
      <c r="X4" s="4">
        <v>78</v>
      </c>
      <c r="Y4" s="4" t="s">
        <v>63</v>
      </c>
      <c r="Z4" s="4" t="str">
        <f t="shared" si="1"/>
        <v/>
      </c>
      <c r="AA4" s="4" t="str">
        <f t="shared" si="2"/>
        <v/>
      </c>
      <c r="AB4" s="4" t="str">
        <f t="shared" si="3"/>
        <v/>
      </c>
      <c r="AC4" s="4" t="str">
        <f t="shared" si="4"/>
        <v/>
      </c>
      <c r="AD4" s="4" t="str">
        <f t="shared" si="5"/>
        <v/>
      </c>
      <c r="AE4" s="4" t="str">
        <f t="shared" si="6"/>
        <v/>
      </c>
      <c r="AF4" s="4" t="str">
        <f t="shared" si="7"/>
        <v/>
      </c>
      <c r="AG4" s="4" t="str">
        <f t="shared" si="8"/>
        <v/>
      </c>
      <c r="AN4" t="str">
        <f t="shared" si="9"/>
        <v>Abreu,BryanpHOA</v>
      </c>
      <c r="AO4" t="str">
        <f>IF(ISERROR(VLOOKUP(SUBSTITUTE(SUBSTITUTE(AN4,"*","~*"),"+","~+"),playerChgs!G$2:H$400,2,FALSE)),"",VLOOKUP(SUBSTITUTE(SUBSTITUTE(AN4,"*","~*"),"+","~+"),playerChgs!G$2:H$400,2,FALSE))</f>
        <v/>
      </c>
      <c r="AP4" t="str">
        <f t="shared" si="10"/>
        <v>Abreu,BryanpHOA</v>
      </c>
    </row>
    <row r="5" spans="1:42" x14ac:dyDescent="0.4">
      <c r="A5" t="str">
        <f t="shared" si="0"/>
        <v/>
      </c>
      <c r="B5" s="3" t="str">
        <f>IF(copyYourOldExportHere!I5="x",IF(copyYourOldExportHere!A5="","",copyYourOldExportHere!A5),"")</f>
        <v/>
      </c>
      <c r="C5" s="3" t="str">
        <f>IF(copyYourOldExportHere!I5="x",IF(copyYourOldExportHere!C5="","",copyYourOldExportHere!C5),"")</f>
        <v/>
      </c>
      <c r="D5" s="3" t="str">
        <f>IF(copyYourOldExportHere!I5="x",IF(copyYourOldExportHere!D5="","",copyYourOldExportHere!D5),"")</f>
        <v/>
      </c>
      <c r="E5" s="3" t="str">
        <f>IF(copyYourOldExportHere!I5="x",IF(copyYourOldExportHere!E5="","",copyYourOldExportHere!E5),"")</f>
        <v/>
      </c>
      <c r="F5" s="3" t="str">
        <f>IF(copyYourOldExportHere!I5="x",IF(copyYourOldExportHere!F5="","",copyYourOldExportHere!F5),"")</f>
        <v/>
      </c>
      <c r="G5" s="3" t="str">
        <f>IF(copyYourOldExportHere!I5="x",IF(copyYourOldExportHere!G5="","",copyYourOldExportHere!G5),"")</f>
        <v/>
      </c>
      <c r="H5" s="3" t="str">
        <f>IF(copyYourOldExportHere!I5="x",IF(copyYourOldExportHere!H5="","",copyYourOldExportHere!H5),"")</f>
        <v/>
      </c>
      <c r="I5" s="3" t="str">
        <f>IF(copyYourOldExportHere!I5="x",IF(copyYourOldExportHere!I5="","",copyYourOldExportHere!I5),"")</f>
        <v/>
      </c>
      <c r="J5" s="3" t="str">
        <f>IF(copyYourOldExportHere!I5="x",IF(copyYourOldExportHere!J5="","",copyYourOldExportHere!J5),"")</f>
        <v/>
      </c>
      <c r="K5" s="3" t="str">
        <f>IF(copyYourOldExportHere!I5="x",IF(copyYourOldExportHere!K5="","",copyYourOldExportHere!K5),"")</f>
        <v/>
      </c>
      <c r="L5" s="3" t="str">
        <f>IF(copyYourOldExportHere!I5="x",IF(copyYourOldExportHere!L5="","",copyYourOldExportHere!L5),"")</f>
        <v/>
      </c>
      <c r="M5" s="3" t="str">
        <f>IF(copyYourOldExportHere!I5="x",IF(copyYourOldExportHere!M5="","",copyYourOldExportHere!M5),"")</f>
        <v/>
      </c>
      <c r="N5" s="3" t="str">
        <f>IF(copyYourOldExportHere!I5="x",IF(copyYourOldExportHere!N5="","",copyYourOldExportHere!N5),"")</f>
        <v/>
      </c>
      <c r="O5" s="3" t="str">
        <f>IF(copyYourOldExportHere!I5="x",IF(copyYourOldExportHere!O5="","",copyYourOldExportHere!O5),"")</f>
        <v/>
      </c>
      <c r="P5" s="3" t="str">
        <f>IF(copyYourOldExportHere!I5="x",IF(copyYourOldExportHere!P5="","",copyYourOldExportHere!P5),"")</f>
        <v/>
      </c>
      <c r="R5" s="4">
        <v>4</v>
      </c>
      <c r="S5" s="4"/>
      <c r="T5" s="4" t="s">
        <v>72</v>
      </c>
      <c r="U5" s="4"/>
      <c r="V5" s="4" t="s">
        <v>74</v>
      </c>
      <c r="W5" s="4" t="s">
        <v>26</v>
      </c>
      <c r="X5" s="4">
        <v>113</v>
      </c>
      <c r="Y5" s="4" t="s">
        <v>1387</v>
      </c>
      <c r="Z5" s="4" t="str">
        <f t="shared" si="1"/>
        <v/>
      </c>
      <c r="AA5" s="4" t="str">
        <f t="shared" si="2"/>
        <v/>
      </c>
      <c r="AB5" s="4" t="str">
        <f t="shared" si="3"/>
        <v/>
      </c>
      <c r="AC5" s="4" t="str">
        <f t="shared" si="4"/>
        <v/>
      </c>
      <c r="AD5" s="4" t="str">
        <f t="shared" si="5"/>
        <v/>
      </c>
      <c r="AE5" s="4" t="str">
        <f t="shared" si="6"/>
        <v/>
      </c>
      <c r="AF5" s="4" t="str">
        <f t="shared" si="7"/>
        <v/>
      </c>
      <c r="AG5" s="4" t="str">
        <f t="shared" si="8"/>
        <v/>
      </c>
      <c r="AN5" t="str">
        <f t="shared" si="9"/>
        <v>Abreu,JosehHOA</v>
      </c>
      <c r="AO5" t="str">
        <f>IF(ISERROR(VLOOKUP(SUBSTITUTE(SUBSTITUTE(AN5,"*","~*"),"+","~+"),playerChgs!G$2:H$400,2,FALSE)),"",VLOOKUP(SUBSTITUTE(SUBSTITUTE(AN5,"*","~*"),"+","~+"),playerChgs!G$2:H$400,2,FALSE))</f>
        <v/>
      </c>
      <c r="AP5" t="str">
        <f t="shared" si="10"/>
        <v>Abreu,JosehHOA</v>
      </c>
    </row>
    <row r="6" spans="1:42" x14ac:dyDescent="0.4">
      <c r="A6" t="str">
        <f t="shared" si="0"/>
        <v/>
      </c>
      <c r="B6" s="3" t="str">
        <f>IF(copyYourOldExportHere!I6="x",IF(copyYourOldExportHere!A6="","",copyYourOldExportHere!A6),"")</f>
        <v/>
      </c>
      <c r="C6" s="3" t="str">
        <f>IF(copyYourOldExportHere!I6="x",IF(copyYourOldExportHere!C6="","",copyYourOldExportHere!C6),"")</f>
        <v/>
      </c>
      <c r="D6" s="3" t="str">
        <f>IF(copyYourOldExportHere!I6="x",IF(copyYourOldExportHere!D6="","",copyYourOldExportHere!D6),"")</f>
        <v/>
      </c>
      <c r="E6" s="3" t="str">
        <f>IF(copyYourOldExportHere!I6="x",IF(copyYourOldExportHere!E6="","",copyYourOldExportHere!E6),"")</f>
        <v/>
      </c>
      <c r="F6" s="3" t="str">
        <f>IF(copyYourOldExportHere!I6="x",IF(copyYourOldExportHere!F6="","",copyYourOldExportHere!F6),"")</f>
        <v/>
      </c>
      <c r="G6" s="3" t="str">
        <f>IF(copyYourOldExportHere!I6="x",IF(copyYourOldExportHere!G6="","",copyYourOldExportHere!G6),"")</f>
        <v/>
      </c>
      <c r="H6" s="3" t="str">
        <f>IF(copyYourOldExportHere!I6="x",IF(copyYourOldExportHere!H6="","",copyYourOldExportHere!H6),"")</f>
        <v/>
      </c>
      <c r="I6" s="3" t="str">
        <f>IF(copyYourOldExportHere!I6="x",IF(copyYourOldExportHere!I6="","",copyYourOldExportHere!I6),"")</f>
        <v/>
      </c>
      <c r="J6" s="3" t="str">
        <f>IF(copyYourOldExportHere!I6="x",IF(copyYourOldExportHere!J6="","",copyYourOldExportHere!J6),"")</f>
        <v/>
      </c>
      <c r="K6" s="3" t="str">
        <f>IF(copyYourOldExportHere!I6="x",IF(copyYourOldExportHere!K6="","",copyYourOldExportHere!K6),"")</f>
        <v/>
      </c>
      <c r="L6" s="3" t="str">
        <f>IF(copyYourOldExportHere!I6="x",IF(copyYourOldExportHere!L6="","",copyYourOldExportHere!L6),"")</f>
        <v/>
      </c>
      <c r="M6" s="3" t="str">
        <f>IF(copyYourOldExportHere!I6="x",IF(copyYourOldExportHere!M6="","",copyYourOldExportHere!M6),"")</f>
        <v/>
      </c>
      <c r="N6" s="3" t="str">
        <f>IF(copyYourOldExportHere!I6="x",IF(copyYourOldExportHere!N6="","",copyYourOldExportHere!N6),"")</f>
        <v/>
      </c>
      <c r="O6" s="3" t="str">
        <f>IF(copyYourOldExportHere!I6="x",IF(copyYourOldExportHere!O6="","",copyYourOldExportHere!O6),"")</f>
        <v/>
      </c>
      <c r="P6" s="3" t="str">
        <f>IF(copyYourOldExportHere!I6="x",IF(copyYourOldExportHere!P6="","",copyYourOldExportHere!P6),"")</f>
        <v/>
      </c>
      <c r="R6" s="4">
        <v>5</v>
      </c>
      <c r="S6" s="4"/>
      <c r="T6" s="4" t="s">
        <v>49</v>
      </c>
      <c r="U6" s="4"/>
      <c r="V6" s="4" t="s">
        <v>1003</v>
      </c>
      <c r="W6" s="4" t="s">
        <v>26</v>
      </c>
      <c r="X6" s="4">
        <v>399</v>
      </c>
      <c r="Y6" s="4" t="s">
        <v>1388</v>
      </c>
      <c r="Z6" s="4" t="str">
        <f t="shared" si="1"/>
        <v/>
      </c>
      <c r="AA6" s="4" t="str">
        <f t="shared" si="2"/>
        <v/>
      </c>
      <c r="AB6" s="4" t="str">
        <f t="shared" si="3"/>
        <v/>
      </c>
      <c r="AC6" s="4" t="str">
        <f t="shared" si="4"/>
        <v/>
      </c>
      <c r="AD6" s="4" t="str">
        <f t="shared" si="5"/>
        <v/>
      </c>
      <c r="AE6" s="4" t="str">
        <f t="shared" si="6"/>
        <v/>
      </c>
      <c r="AF6" s="4" t="str">
        <f t="shared" si="7"/>
        <v/>
      </c>
      <c r="AG6" s="4" t="str">
        <f t="shared" si="8"/>
        <v/>
      </c>
      <c r="AN6" t="str">
        <f t="shared" si="9"/>
        <v>Abreu,Wilyer*hBOA</v>
      </c>
      <c r="AO6" t="str">
        <f>IF(ISERROR(VLOOKUP(SUBSTITUTE(SUBSTITUTE(AN6,"*","~*"),"+","~+"),playerChgs!G$2:H$400,2,FALSE)),"",VLOOKUP(SUBSTITUTE(SUBSTITUTE(AN6,"*","~*"),"+","~+"),playerChgs!G$2:H$400,2,FALSE))</f>
        <v/>
      </c>
      <c r="AP6" t="str">
        <f t="shared" si="10"/>
        <v>Abreu,Wilyer*hBOA</v>
      </c>
    </row>
    <row r="7" spans="1:42" x14ac:dyDescent="0.4">
      <c r="A7" t="str">
        <f t="shared" si="0"/>
        <v/>
      </c>
      <c r="B7" s="3" t="str">
        <f>IF(copyYourOldExportHere!I7="x",IF(copyYourOldExportHere!A7="","",copyYourOldExportHere!A7),"")</f>
        <v/>
      </c>
      <c r="C7" s="3" t="str">
        <f>IF(copyYourOldExportHere!I7="x",IF(copyYourOldExportHere!C7="","",copyYourOldExportHere!C7),"")</f>
        <v/>
      </c>
      <c r="D7" s="3" t="str">
        <f>IF(copyYourOldExportHere!I7="x",IF(copyYourOldExportHere!D7="","",copyYourOldExportHere!D7),"")</f>
        <v/>
      </c>
      <c r="E7" s="3" t="str">
        <f>IF(copyYourOldExportHere!I7="x",IF(copyYourOldExportHere!E7="","",copyYourOldExportHere!E7),"")</f>
        <v/>
      </c>
      <c r="F7" s="3" t="str">
        <f>IF(copyYourOldExportHere!I7="x",IF(copyYourOldExportHere!F7="","",copyYourOldExportHere!F7),"")</f>
        <v/>
      </c>
      <c r="G7" s="3" t="str">
        <f>IF(copyYourOldExportHere!I7="x",IF(copyYourOldExportHere!G7="","",copyYourOldExportHere!G7),"")</f>
        <v/>
      </c>
      <c r="H7" s="3" t="str">
        <f>IF(copyYourOldExportHere!I7="x",IF(copyYourOldExportHere!H7="","",copyYourOldExportHere!H7),"")</f>
        <v/>
      </c>
      <c r="I7" s="3" t="str">
        <f>IF(copyYourOldExportHere!I7="x",IF(copyYourOldExportHere!I7="","",copyYourOldExportHere!I7),"")</f>
        <v/>
      </c>
      <c r="J7" s="3" t="str">
        <f>IF(copyYourOldExportHere!I7="x",IF(copyYourOldExportHere!J7="","",copyYourOldExportHere!J7),"")</f>
        <v/>
      </c>
      <c r="K7" s="3" t="str">
        <f>IF(copyYourOldExportHere!I7="x",IF(copyYourOldExportHere!K7="","",copyYourOldExportHere!K7),"")</f>
        <v/>
      </c>
      <c r="L7" s="3" t="str">
        <f>IF(copyYourOldExportHere!I7="x",IF(copyYourOldExportHere!L7="","",copyYourOldExportHere!L7),"")</f>
        <v/>
      </c>
      <c r="M7" s="3" t="str">
        <f>IF(copyYourOldExportHere!I7="x",IF(copyYourOldExportHere!M7="","",copyYourOldExportHere!M7),"")</f>
        <v/>
      </c>
      <c r="N7" s="3" t="str">
        <f>IF(copyYourOldExportHere!I7="x",IF(copyYourOldExportHere!N7="","",copyYourOldExportHere!N7),"")</f>
        <v/>
      </c>
      <c r="O7" s="3" t="str">
        <f>IF(copyYourOldExportHere!I7="x",IF(copyYourOldExportHere!O7="","",copyYourOldExportHere!O7),"")</f>
        <v/>
      </c>
      <c r="P7" s="3" t="str">
        <f>IF(copyYourOldExportHere!I7="x",IF(copyYourOldExportHere!P7="","",copyYourOldExportHere!P7),"")</f>
        <v/>
      </c>
      <c r="R7" s="4">
        <v>6</v>
      </c>
      <c r="S7" s="4"/>
      <c r="T7" s="4" t="s">
        <v>24</v>
      </c>
      <c r="U7" s="4"/>
      <c r="V7" s="4" t="s">
        <v>1389</v>
      </c>
      <c r="W7" s="4" t="s">
        <v>26</v>
      </c>
      <c r="X7" s="4">
        <v>39</v>
      </c>
      <c r="Y7" s="4" t="s">
        <v>1390</v>
      </c>
      <c r="Z7" s="4" t="str">
        <f t="shared" si="1"/>
        <v/>
      </c>
      <c r="AA7" s="4" t="str">
        <f t="shared" si="2"/>
        <v/>
      </c>
      <c r="AB7" s="4" t="str">
        <f t="shared" si="3"/>
        <v/>
      </c>
      <c r="AC7" s="4" t="str">
        <f t="shared" si="4"/>
        <v/>
      </c>
      <c r="AD7" s="4" t="str">
        <f t="shared" si="5"/>
        <v/>
      </c>
      <c r="AE7" s="4" t="str">
        <f t="shared" si="6"/>
        <v/>
      </c>
      <c r="AF7" s="4" t="str">
        <f t="shared" si="7"/>
        <v/>
      </c>
      <c r="AG7" s="4" t="str">
        <f t="shared" si="8"/>
        <v/>
      </c>
      <c r="AN7" t="str">
        <f t="shared" si="9"/>
        <v>Acuna,LuisangelhNYN</v>
      </c>
      <c r="AO7" t="str">
        <f>IF(ISERROR(VLOOKUP(SUBSTITUTE(SUBSTITUTE(AN7,"*","~*"),"+","~+"),playerChgs!G$2:H$400,2,FALSE)),"",VLOOKUP(SUBSTITUTE(SUBSTITUTE(AN7,"*","~*"),"+","~+"),playerChgs!G$2:H$400,2,FALSE))</f>
        <v/>
      </c>
      <c r="AP7" t="str">
        <f t="shared" si="10"/>
        <v>Acuna,LuisangelhNYN</v>
      </c>
    </row>
    <row r="8" spans="1:42" x14ac:dyDescent="0.4">
      <c r="A8" t="str">
        <f t="shared" si="0"/>
        <v/>
      </c>
      <c r="B8" s="3" t="str">
        <f>IF(copyYourOldExportHere!I8="x",IF(copyYourOldExportHere!A8="","",copyYourOldExportHere!A8),"")</f>
        <v/>
      </c>
      <c r="C8" s="3" t="str">
        <f>IF(copyYourOldExportHere!I8="x",IF(copyYourOldExportHere!C8="","",copyYourOldExportHere!C8),"")</f>
        <v/>
      </c>
      <c r="D8" s="3" t="str">
        <f>IF(copyYourOldExportHere!I8="x",IF(copyYourOldExportHere!D8="","",copyYourOldExportHere!D8),"")</f>
        <v/>
      </c>
      <c r="E8" s="3" t="str">
        <f>IF(copyYourOldExportHere!I8="x",IF(copyYourOldExportHere!E8="","",copyYourOldExportHere!E8),"")</f>
        <v/>
      </c>
      <c r="F8" s="3" t="str">
        <f>IF(copyYourOldExportHere!I8="x",IF(copyYourOldExportHere!F8="","",copyYourOldExportHere!F8),"")</f>
        <v/>
      </c>
      <c r="G8" s="3" t="str">
        <f>IF(copyYourOldExportHere!I8="x",IF(copyYourOldExportHere!G8="","",copyYourOldExportHere!G8),"")</f>
        <v/>
      </c>
      <c r="H8" s="3" t="str">
        <f>IF(copyYourOldExportHere!I8="x",IF(copyYourOldExportHere!H8="","",copyYourOldExportHere!H8),"")</f>
        <v/>
      </c>
      <c r="I8" s="3" t="str">
        <f>IF(copyYourOldExportHere!I8="x",IF(copyYourOldExportHere!I8="","",copyYourOldExportHere!I8),"")</f>
        <v/>
      </c>
      <c r="J8" s="3" t="str">
        <f>IF(copyYourOldExportHere!I8="x",IF(copyYourOldExportHere!J8="","",copyYourOldExportHere!J8),"")</f>
        <v/>
      </c>
      <c r="K8" s="3" t="str">
        <f>IF(copyYourOldExportHere!I8="x",IF(copyYourOldExportHere!K8="","",copyYourOldExportHere!K8),"")</f>
        <v/>
      </c>
      <c r="L8" s="3" t="str">
        <f>IF(copyYourOldExportHere!I8="x",IF(copyYourOldExportHere!L8="","",copyYourOldExportHere!L8),"")</f>
        <v/>
      </c>
      <c r="M8" s="3" t="str">
        <f>IF(copyYourOldExportHere!I8="x",IF(copyYourOldExportHere!M8="","",copyYourOldExportHere!M8),"")</f>
        <v/>
      </c>
      <c r="N8" s="3" t="str">
        <f>IF(copyYourOldExportHere!I8="x",IF(copyYourOldExportHere!N8="","",copyYourOldExportHere!N8),"")</f>
        <v/>
      </c>
      <c r="O8" s="3" t="str">
        <f>IF(copyYourOldExportHere!I8="x",IF(copyYourOldExportHere!O8="","",copyYourOldExportHere!O8),"")</f>
        <v/>
      </c>
      <c r="P8" s="3" t="str">
        <f>IF(copyYourOldExportHere!I8="x",IF(copyYourOldExportHere!P8="","",copyYourOldExportHere!P8),"")</f>
        <v/>
      </c>
      <c r="R8" s="4">
        <v>7</v>
      </c>
      <c r="S8" s="4"/>
      <c r="T8" s="4" t="s">
        <v>35</v>
      </c>
      <c r="U8" s="4"/>
      <c r="V8" s="4" t="s">
        <v>311</v>
      </c>
      <c r="W8" s="4" t="s">
        <v>26</v>
      </c>
      <c r="X8" s="4">
        <v>192</v>
      </c>
      <c r="Y8" s="4" t="s">
        <v>1391</v>
      </c>
      <c r="Z8" s="4" t="str">
        <f t="shared" si="1"/>
        <v/>
      </c>
      <c r="AA8" s="4" t="str">
        <f t="shared" si="2"/>
        <v/>
      </c>
      <c r="AB8" s="4" t="str">
        <f t="shared" si="3"/>
        <v/>
      </c>
      <c r="AC8" s="4" t="str">
        <f t="shared" si="4"/>
        <v/>
      </c>
      <c r="AD8" s="4" t="str">
        <f t="shared" si="5"/>
        <v/>
      </c>
      <c r="AE8" s="4" t="str">
        <f t="shared" si="6"/>
        <v/>
      </c>
      <c r="AF8" s="4" t="str">
        <f t="shared" si="7"/>
        <v/>
      </c>
      <c r="AG8" s="4" t="str">
        <f t="shared" si="8"/>
        <v/>
      </c>
      <c r="AN8" t="str">
        <f t="shared" si="9"/>
        <v>Acuna,RonaldhATN</v>
      </c>
      <c r="AO8" t="str">
        <f>IF(ISERROR(VLOOKUP(SUBSTITUTE(SUBSTITUTE(AN8,"*","~*"),"+","~+"),playerChgs!G$2:H$400,2,FALSE)),"",VLOOKUP(SUBSTITUTE(SUBSTITUTE(AN8,"*","~*"),"+","~+"),playerChgs!G$2:H$400,2,FALSE))</f>
        <v/>
      </c>
      <c r="AP8" t="str">
        <f t="shared" si="10"/>
        <v>Acuna,RonaldhATN</v>
      </c>
    </row>
    <row r="9" spans="1:42" x14ac:dyDescent="0.4">
      <c r="A9" t="str">
        <f t="shared" si="0"/>
        <v/>
      </c>
      <c r="B9" s="3" t="str">
        <f>IF(copyYourOldExportHere!I9="x",IF(copyYourOldExportHere!A9="","",copyYourOldExportHere!A9),"")</f>
        <v/>
      </c>
      <c r="C9" s="3" t="str">
        <f>IF(copyYourOldExportHere!I9="x",IF(copyYourOldExportHere!C9="","",copyYourOldExportHere!C9),"")</f>
        <v/>
      </c>
      <c r="D9" s="3" t="str">
        <f>IF(copyYourOldExportHere!I9="x",IF(copyYourOldExportHere!D9="","",copyYourOldExportHere!D9),"")</f>
        <v/>
      </c>
      <c r="E9" s="3" t="str">
        <f>IF(copyYourOldExportHere!I9="x",IF(copyYourOldExportHere!E9="","",copyYourOldExportHere!E9),"")</f>
        <v/>
      </c>
      <c r="F9" s="3" t="str">
        <f>IF(copyYourOldExportHere!I9="x",IF(copyYourOldExportHere!F9="","",copyYourOldExportHere!F9),"")</f>
        <v/>
      </c>
      <c r="G9" s="3" t="str">
        <f>IF(copyYourOldExportHere!I9="x",IF(copyYourOldExportHere!G9="","",copyYourOldExportHere!G9),"")</f>
        <v/>
      </c>
      <c r="H9" s="3" t="str">
        <f>IF(copyYourOldExportHere!I9="x",IF(copyYourOldExportHere!H9="","",copyYourOldExportHere!H9),"")</f>
        <v/>
      </c>
      <c r="I9" s="3" t="str">
        <f>IF(copyYourOldExportHere!I9="x",IF(copyYourOldExportHere!I9="","",copyYourOldExportHere!I9),"")</f>
        <v/>
      </c>
      <c r="J9" s="3" t="str">
        <f>IF(copyYourOldExportHere!I9="x",IF(copyYourOldExportHere!J9="","",copyYourOldExportHere!J9),"")</f>
        <v/>
      </c>
      <c r="K9" s="3" t="str">
        <f>IF(copyYourOldExportHere!I9="x",IF(copyYourOldExportHere!K9="","",copyYourOldExportHere!K9),"")</f>
        <v/>
      </c>
      <c r="L9" s="3" t="str">
        <f>IF(copyYourOldExportHere!I9="x",IF(copyYourOldExportHere!L9="","",copyYourOldExportHere!L9),"")</f>
        <v/>
      </c>
      <c r="M9" s="3" t="str">
        <f>IF(copyYourOldExportHere!I9="x",IF(copyYourOldExportHere!M9="","",copyYourOldExportHere!M9),"")</f>
        <v/>
      </c>
      <c r="N9" s="3" t="str">
        <f>IF(copyYourOldExportHere!I9="x",IF(copyYourOldExportHere!N9="","",copyYourOldExportHere!N9),"")</f>
        <v/>
      </c>
      <c r="O9" s="3" t="str">
        <f>IF(copyYourOldExportHere!I9="x",IF(copyYourOldExportHere!O9="","",copyYourOldExportHere!O9),"")</f>
        <v/>
      </c>
      <c r="P9" s="3" t="str">
        <f>IF(copyYourOldExportHere!I9="x",IF(copyYourOldExportHere!P9="","",copyYourOldExportHere!P9),"")</f>
        <v/>
      </c>
      <c r="R9" s="4">
        <v>8</v>
      </c>
      <c r="S9" s="4"/>
      <c r="T9" s="4" t="s">
        <v>25</v>
      </c>
      <c r="U9" s="4"/>
      <c r="V9" s="4" t="s">
        <v>312</v>
      </c>
      <c r="W9" s="4" t="s">
        <v>21</v>
      </c>
      <c r="X9" s="4">
        <v>74</v>
      </c>
      <c r="Y9" s="4" t="s">
        <v>65</v>
      </c>
      <c r="Z9" s="4" t="str">
        <f t="shared" si="1"/>
        <v/>
      </c>
      <c r="AA9" s="4" t="str">
        <f t="shared" si="2"/>
        <v/>
      </c>
      <c r="AB9" s="4" t="str">
        <f t="shared" si="3"/>
        <v/>
      </c>
      <c r="AC9" s="4" t="str">
        <f t="shared" si="4"/>
        <v/>
      </c>
      <c r="AD9" s="4" t="str">
        <f t="shared" si="5"/>
        <v/>
      </c>
      <c r="AE9" s="4" t="str">
        <f t="shared" si="6"/>
        <v/>
      </c>
      <c r="AF9" s="4" t="str">
        <f t="shared" si="7"/>
        <v/>
      </c>
      <c r="AG9" s="4" t="str">
        <f t="shared" si="8"/>
        <v/>
      </c>
      <c r="AN9" t="str">
        <f t="shared" si="9"/>
        <v>Adam,JasonpSDN</v>
      </c>
      <c r="AO9" t="str">
        <f>IF(ISERROR(VLOOKUP(SUBSTITUTE(SUBSTITUTE(AN9,"*","~*"),"+","~+"),playerChgs!G$2:H$400,2,FALSE)),"",VLOOKUP(SUBSTITUTE(SUBSTITUTE(AN9,"*","~*"),"+","~+"),playerChgs!G$2:H$400,2,FALSE))</f>
        <v>Adam,JasonpTBA</v>
      </c>
      <c r="AP9" t="str">
        <f t="shared" si="10"/>
        <v>Adam,JasonpTBA</v>
      </c>
    </row>
    <row r="10" spans="1:42" x14ac:dyDescent="0.4">
      <c r="A10" t="str">
        <f t="shared" si="0"/>
        <v/>
      </c>
      <c r="B10" s="3" t="str">
        <f>IF(copyYourOldExportHere!I10="x",IF(copyYourOldExportHere!A10="","",copyYourOldExportHere!A10),"")</f>
        <v/>
      </c>
      <c r="C10" s="3" t="str">
        <f>IF(copyYourOldExportHere!I10="x",IF(copyYourOldExportHere!C10="","",copyYourOldExportHere!C10),"")</f>
        <v/>
      </c>
      <c r="D10" s="3" t="str">
        <f>IF(copyYourOldExportHere!I10="x",IF(copyYourOldExportHere!D10="","",copyYourOldExportHere!D10),"")</f>
        <v/>
      </c>
      <c r="E10" s="3" t="str">
        <f>IF(copyYourOldExportHere!I10="x",IF(copyYourOldExportHere!E10="","",copyYourOldExportHere!E10),"")</f>
        <v/>
      </c>
      <c r="F10" s="3" t="str">
        <f>IF(copyYourOldExportHere!I10="x",IF(copyYourOldExportHere!F10="","",copyYourOldExportHere!F10),"")</f>
        <v/>
      </c>
      <c r="G10" s="3" t="str">
        <f>IF(copyYourOldExportHere!I10="x",IF(copyYourOldExportHere!G10="","",copyYourOldExportHere!G10),"")</f>
        <v/>
      </c>
      <c r="H10" s="3" t="str">
        <f>IF(copyYourOldExportHere!I10="x",IF(copyYourOldExportHere!H10="","",copyYourOldExportHere!H10),"")</f>
        <v/>
      </c>
      <c r="I10" s="3" t="str">
        <f>IF(copyYourOldExportHere!I10="x",IF(copyYourOldExportHere!I10="","",copyYourOldExportHere!I10),"")</f>
        <v/>
      </c>
      <c r="J10" s="3" t="str">
        <f>IF(copyYourOldExportHere!I10="x",IF(copyYourOldExportHere!J10="","",copyYourOldExportHere!J10),"")</f>
        <v/>
      </c>
      <c r="K10" s="3" t="str">
        <f>IF(copyYourOldExportHere!I10="x",IF(copyYourOldExportHere!K10="","",copyYourOldExportHere!K10),"")</f>
        <v/>
      </c>
      <c r="L10" s="3" t="str">
        <f>IF(copyYourOldExportHere!I10="x",IF(copyYourOldExportHere!L10="","",copyYourOldExportHere!L10),"")</f>
        <v/>
      </c>
      <c r="M10" s="3" t="str">
        <f>IF(copyYourOldExportHere!I10="x",IF(copyYourOldExportHere!M10="","",copyYourOldExportHere!M10),"")</f>
        <v/>
      </c>
      <c r="N10" s="3" t="str">
        <f>IF(copyYourOldExportHere!I10="x",IF(copyYourOldExportHere!N10="","",copyYourOldExportHere!N10),"")</f>
        <v/>
      </c>
      <c r="O10" s="3" t="str">
        <f>IF(copyYourOldExportHere!I10="x",IF(copyYourOldExportHere!O10="","",copyYourOldExportHere!O10),"")</f>
        <v/>
      </c>
      <c r="P10" s="3" t="str">
        <f>IF(copyYourOldExportHere!I10="x",IF(copyYourOldExportHere!P10="","",copyYourOldExportHere!P10),"")</f>
        <v/>
      </c>
      <c r="R10" s="4">
        <v>9</v>
      </c>
      <c r="S10" s="4" t="s">
        <v>13</v>
      </c>
      <c r="T10" s="4" t="s">
        <v>46</v>
      </c>
      <c r="U10" s="4"/>
      <c r="V10" s="4" t="s">
        <v>312</v>
      </c>
      <c r="W10" s="4" t="s">
        <v>21</v>
      </c>
      <c r="X10" s="4">
        <v>47</v>
      </c>
      <c r="Y10" s="4" t="s">
        <v>61</v>
      </c>
      <c r="Z10" s="4" t="str">
        <f t="shared" si="1"/>
        <v/>
      </c>
      <c r="AA10" s="4" t="str">
        <f t="shared" si="2"/>
        <v/>
      </c>
      <c r="AB10" s="4" t="str">
        <f t="shared" si="3"/>
        <v/>
      </c>
      <c r="AC10" s="4" t="str">
        <f t="shared" si="4"/>
        <v/>
      </c>
      <c r="AD10" s="4" t="str">
        <f t="shared" si="5"/>
        <v/>
      </c>
      <c r="AE10" s="4" t="str">
        <f t="shared" si="6"/>
        <v/>
      </c>
      <c r="AF10" s="4" t="str">
        <f t="shared" si="7"/>
        <v/>
      </c>
      <c r="AG10" s="4" t="str">
        <f t="shared" si="8"/>
        <v/>
      </c>
      <c r="AN10" t="str">
        <f t="shared" si="9"/>
        <v>Adam,JasonpTBA</v>
      </c>
      <c r="AO10" t="str">
        <f>IF(ISERROR(VLOOKUP(SUBSTITUTE(SUBSTITUTE(AN10,"*","~*"),"+","~+"),playerChgs!G$2:H$400,2,FALSE)),"",VLOOKUP(SUBSTITUTE(SUBSTITUTE(AN10,"*","~*"),"+","~+"),playerChgs!G$2:H$400,2,FALSE))</f>
        <v/>
      </c>
      <c r="AP10" t="str">
        <f t="shared" si="10"/>
        <v>Adam,JasonpTBA</v>
      </c>
    </row>
    <row r="11" spans="1:42" x14ac:dyDescent="0.4">
      <c r="A11" t="str">
        <f t="shared" si="0"/>
        <v/>
      </c>
      <c r="B11" s="3" t="str">
        <f>IF(copyYourOldExportHere!I11="x",IF(copyYourOldExportHere!A11="","",copyYourOldExportHere!A11),"")</f>
        <v/>
      </c>
      <c r="C11" s="3" t="str">
        <f>IF(copyYourOldExportHere!I11="x",IF(copyYourOldExportHere!C11="","",copyYourOldExportHere!C11),"")</f>
        <v/>
      </c>
      <c r="D11" s="3" t="str">
        <f>IF(copyYourOldExportHere!I11="x",IF(copyYourOldExportHere!D11="","",copyYourOldExportHere!D11),"")</f>
        <v/>
      </c>
      <c r="E11" s="3" t="str">
        <f>IF(copyYourOldExportHere!I11="x",IF(copyYourOldExportHere!E11="","",copyYourOldExportHere!E11),"")</f>
        <v/>
      </c>
      <c r="F11" s="3" t="str">
        <f>IF(copyYourOldExportHere!I11="x",IF(copyYourOldExportHere!F11="","",copyYourOldExportHere!F11),"")</f>
        <v/>
      </c>
      <c r="G11" s="3" t="str">
        <f>IF(copyYourOldExportHere!I11="x",IF(copyYourOldExportHere!G11="","",copyYourOldExportHere!G11),"")</f>
        <v/>
      </c>
      <c r="H11" s="3" t="str">
        <f>IF(copyYourOldExportHere!I11="x",IF(copyYourOldExportHere!H11="","",copyYourOldExportHere!H11),"")</f>
        <v/>
      </c>
      <c r="I11" s="3" t="str">
        <f>IF(copyYourOldExportHere!I11="x",IF(copyYourOldExportHere!I11="","",copyYourOldExportHere!I11),"")</f>
        <v/>
      </c>
      <c r="J11" s="3" t="str">
        <f>IF(copyYourOldExportHere!I11="x",IF(copyYourOldExportHere!J11="","",copyYourOldExportHere!J11),"")</f>
        <v/>
      </c>
      <c r="K11" s="3" t="str">
        <f>IF(copyYourOldExportHere!I11="x",IF(copyYourOldExportHere!K11="","",copyYourOldExportHere!K11),"")</f>
        <v/>
      </c>
      <c r="L11" s="3" t="str">
        <f>IF(copyYourOldExportHere!I11="x",IF(copyYourOldExportHere!L11="","",copyYourOldExportHere!L11),"")</f>
        <v/>
      </c>
      <c r="M11" s="3" t="str">
        <f>IF(copyYourOldExportHere!I11="x",IF(copyYourOldExportHere!M11="","",copyYourOldExportHere!M11),"")</f>
        <v/>
      </c>
      <c r="N11" s="3" t="str">
        <f>IF(copyYourOldExportHere!I11="x",IF(copyYourOldExportHere!N11="","",copyYourOldExportHere!N11),"")</f>
        <v/>
      </c>
      <c r="O11" s="3" t="str">
        <f>IF(copyYourOldExportHere!I11="x",IF(copyYourOldExportHere!O11="","",copyYourOldExportHere!O11),"")</f>
        <v/>
      </c>
      <c r="P11" s="3" t="str">
        <f>IF(copyYourOldExportHere!I11="x",IF(copyYourOldExportHere!P11="","",copyYourOldExportHere!P11),"")</f>
        <v/>
      </c>
      <c r="R11" s="4">
        <v>10</v>
      </c>
      <c r="S11" s="4" t="s">
        <v>13</v>
      </c>
      <c r="T11" s="4" t="s">
        <v>25</v>
      </c>
      <c r="U11" s="4"/>
      <c r="V11" s="4" t="s">
        <v>312</v>
      </c>
      <c r="W11" s="4" t="s">
        <v>21</v>
      </c>
      <c r="X11" s="4">
        <v>27</v>
      </c>
      <c r="Y11" s="4" t="s">
        <v>59</v>
      </c>
      <c r="Z11" s="4" t="str">
        <f t="shared" si="1"/>
        <v/>
      </c>
      <c r="AA11" s="4" t="str">
        <f t="shared" si="2"/>
        <v/>
      </c>
      <c r="AB11" s="4" t="str">
        <f t="shared" si="3"/>
        <v/>
      </c>
      <c r="AC11" s="4" t="str">
        <f t="shared" si="4"/>
        <v/>
      </c>
      <c r="AD11" s="4" t="str">
        <f t="shared" si="5"/>
        <v/>
      </c>
      <c r="AE11" s="4" t="str">
        <f t="shared" si="6"/>
        <v/>
      </c>
      <c r="AF11" s="4" t="str">
        <f t="shared" si="7"/>
        <v/>
      </c>
      <c r="AG11" s="4" t="str">
        <f t="shared" si="8"/>
        <v/>
      </c>
      <c r="AN11" t="str">
        <f t="shared" si="9"/>
        <v>Adam,JasonpSDN</v>
      </c>
      <c r="AO11" t="str">
        <f>IF(ISERROR(VLOOKUP(SUBSTITUTE(SUBSTITUTE(AN11,"*","~*"),"+","~+"),playerChgs!G$2:H$400,2,FALSE)),"",VLOOKUP(SUBSTITUTE(SUBSTITUTE(AN11,"*","~*"),"+","~+"),playerChgs!G$2:H$400,2,FALSE))</f>
        <v>Adam,JasonpTBA</v>
      </c>
      <c r="AP11" t="str">
        <f t="shared" si="10"/>
        <v>Adam,JasonpTBA</v>
      </c>
    </row>
    <row r="12" spans="1:42" x14ac:dyDescent="0.4">
      <c r="A12" t="str">
        <f t="shared" si="0"/>
        <v/>
      </c>
      <c r="B12" s="3" t="str">
        <f>IF(copyYourOldExportHere!I12="x",IF(copyYourOldExportHere!A12="","",copyYourOldExportHere!A12),"")</f>
        <v/>
      </c>
      <c r="C12" s="3" t="str">
        <f>IF(copyYourOldExportHere!I12="x",IF(copyYourOldExportHere!C12="","",copyYourOldExportHere!C12),"")</f>
        <v/>
      </c>
      <c r="D12" s="3" t="str">
        <f>IF(copyYourOldExportHere!I12="x",IF(copyYourOldExportHere!D12="","",copyYourOldExportHere!D12),"")</f>
        <v/>
      </c>
      <c r="E12" s="3" t="str">
        <f>IF(copyYourOldExportHere!I12="x",IF(copyYourOldExportHere!E12="","",copyYourOldExportHere!E12),"")</f>
        <v/>
      </c>
      <c r="F12" s="3" t="str">
        <f>IF(copyYourOldExportHere!I12="x",IF(copyYourOldExportHere!F12="","",copyYourOldExportHere!F12),"")</f>
        <v/>
      </c>
      <c r="G12" s="3" t="str">
        <f>IF(copyYourOldExportHere!I12="x",IF(copyYourOldExportHere!G12="","",copyYourOldExportHere!G12),"")</f>
        <v/>
      </c>
      <c r="H12" s="3" t="str">
        <f>IF(copyYourOldExportHere!I12="x",IF(copyYourOldExportHere!H12="","",copyYourOldExportHere!H12),"")</f>
        <v/>
      </c>
      <c r="I12" s="3" t="str">
        <f>IF(copyYourOldExportHere!I12="x",IF(copyYourOldExportHere!I12="","",copyYourOldExportHere!I12),"")</f>
        <v/>
      </c>
      <c r="J12" s="3" t="str">
        <f>IF(copyYourOldExportHere!I12="x",IF(copyYourOldExportHere!J12="","",copyYourOldExportHere!J12),"")</f>
        <v/>
      </c>
      <c r="K12" s="3" t="str">
        <f>IF(copyYourOldExportHere!I12="x",IF(copyYourOldExportHere!K12="","",copyYourOldExportHere!K12),"")</f>
        <v/>
      </c>
      <c r="L12" s="3" t="str">
        <f>IF(copyYourOldExportHere!I12="x",IF(copyYourOldExportHere!L12="","",copyYourOldExportHere!L12),"")</f>
        <v/>
      </c>
      <c r="M12" s="3" t="str">
        <f>IF(copyYourOldExportHere!I12="x",IF(copyYourOldExportHere!M12="","",copyYourOldExportHere!M12),"")</f>
        <v/>
      </c>
      <c r="N12" s="3" t="str">
        <f>IF(copyYourOldExportHere!I12="x",IF(copyYourOldExportHere!N12="","",copyYourOldExportHere!N12),"")</f>
        <v/>
      </c>
      <c r="O12" s="3" t="str">
        <f>IF(copyYourOldExportHere!I12="x",IF(copyYourOldExportHere!O12="","",copyYourOldExportHere!O12),"")</f>
        <v/>
      </c>
      <c r="P12" s="3" t="str">
        <f>IF(copyYourOldExportHere!I12="x",IF(copyYourOldExportHere!P12="","",copyYourOldExportHere!P12),"")</f>
        <v/>
      </c>
      <c r="R12" s="4">
        <v>11</v>
      </c>
      <c r="S12" s="4"/>
      <c r="T12" s="4" t="s">
        <v>29</v>
      </c>
      <c r="U12" s="4"/>
      <c r="V12" s="4" t="s">
        <v>313</v>
      </c>
      <c r="W12" s="4" t="s">
        <v>26</v>
      </c>
      <c r="X12" s="4">
        <v>610</v>
      </c>
      <c r="Y12" s="4" t="s">
        <v>1392</v>
      </c>
      <c r="Z12" s="4" t="str">
        <f t="shared" si="1"/>
        <v/>
      </c>
      <c r="AA12" s="4" t="str">
        <f t="shared" si="2"/>
        <v/>
      </c>
      <c r="AB12" s="4" t="str">
        <f t="shared" si="3"/>
        <v/>
      </c>
      <c r="AC12" s="4" t="str">
        <f t="shared" si="4"/>
        <v/>
      </c>
      <c r="AD12" s="4" t="str">
        <f t="shared" si="5"/>
        <v/>
      </c>
      <c r="AE12" s="4" t="str">
        <f t="shared" si="6"/>
        <v/>
      </c>
      <c r="AF12" s="4" t="str">
        <f t="shared" si="7"/>
        <v/>
      </c>
      <c r="AG12" s="4" t="str">
        <f t="shared" si="8"/>
        <v/>
      </c>
      <c r="AN12" t="str">
        <f t="shared" si="9"/>
        <v>Adames,WillyhMLN</v>
      </c>
      <c r="AO12" t="str">
        <f>IF(ISERROR(VLOOKUP(SUBSTITUTE(SUBSTITUTE(AN12,"*","~*"),"+","~+"),playerChgs!G$2:H$400,2,FALSE)),"",VLOOKUP(SUBSTITUTE(SUBSTITUTE(AN12,"*","~*"),"+","~+"),playerChgs!G$2:H$400,2,FALSE))</f>
        <v/>
      </c>
      <c r="AP12" t="str">
        <f t="shared" si="10"/>
        <v>Adames,WillyhMLN</v>
      </c>
    </row>
    <row r="13" spans="1:42" x14ac:dyDescent="0.4">
      <c r="A13" t="str">
        <f t="shared" si="0"/>
        <v/>
      </c>
      <c r="B13" s="3" t="str">
        <f>IF(copyYourOldExportHere!I13="x",IF(copyYourOldExportHere!A13="","",copyYourOldExportHere!A13),"")</f>
        <v/>
      </c>
      <c r="C13" s="3" t="str">
        <f>IF(copyYourOldExportHere!I13="x",IF(copyYourOldExportHere!C13="","",copyYourOldExportHere!C13),"")</f>
        <v/>
      </c>
      <c r="D13" s="3" t="str">
        <f>IF(copyYourOldExportHere!I13="x",IF(copyYourOldExportHere!D13="","",copyYourOldExportHere!D13),"")</f>
        <v/>
      </c>
      <c r="E13" s="3" t="str">
        <f>IF(copyYourOldExportHere!I13="x",IF(copyYourOldExportHere!E13="","",copyYourOldExportHere!E13),"")</f>
        <v/>
      </c>
      <c r="F13" s="3" t="str">
        <f>IF(copyYourOldExportHere!I13="x",IF(copyYourOldExportHere!F13="","",copyYourOldExportHere!F13),"")</f>
        <v/>
      </c>
      <c r="G13" s="3" t="str">
        <f>IF(copyYourOldExportHere!I13="x",IF(copyYourOldExportHere!G13="","",copyYourOldExportHere!G13),"")</f>
        <v/>
      </c>
      <c r="H13" s="3" t="str">
        <f>IF(copyYourOldExportHere!I13="x",IF(copyYourOldExportHere!H13="","",copyYourOldExportHere!H13),"")</f>
        <v/>
      </c>
      <c r="I13" s="3" t="str">
        <f>IF(copyYourOldExportHere!I13="x",IF(copyYourOldExportHere!I13="","",copyYourOldExportHere!I13),"")</f>
        <v/>
      </c>
      <c r="J13" s="3" t="str">
        <f>IF(copyYourOldExportHere!I13="x",IF(copyYourOldExportHere!J13="","",copyYourOldExportHere!J13),"")</f>
        <v/>
      </c>
      <c r="K13" s="3" t="str">
        <f>IF(copyYourOldExportHere!I13="x",IF(copyYourOldExportHere!K13="","",copyYourOldExportHere!K13),"")</f>
        <v/>
      </c>
      <c r="L13" s="3" t="str">
        <f>IF(copyYourOldExportHere!I13="x",IF(copyYourOldExportHere!L13="","",copyYourOldExportHere!L13),"")</f>
        <v/>
      </c>
      <c r="M13" s="3" t="str">
        <f>IF(copyYourOldExportHere!I13="x",IF(copyYourOldExportHere!M13="","",copyYourOldExportHere!M13),"")</f>
        <v/>
      </c>
      <c r="N13" s="3" t="str">
        <f>IF(copyYourOldExportHere!I13="x",IF(copyYourOldExportHere!N13="","",copyYourOldExportHere!N13),"")</f>
        <v/>
      </c>
      <c r="O13" s="3" t="str">
        <f>IF(copyYourOldExportHere!I13="x",IF(copyYourOldExportHere!O13="","",copyYourOldExportHere!O13),"")</f>
        <v/>
      </c>
      <c r="P13" s="3" t="str">
        <f>IF(copyYourOldExportHere!I13="x",IF(copyYourOldExportHere!P13="","",copyYourOldExportHere!P13),"")</f>
        <v/>
      </c>
      <c r="R13" s="4">
        <v>12</v>
      </c>
      <c r="S13" s="4"/>
      <c r="T13" s="4" t="s">
        <v>44</v>
      </c>
      <c r="U13" s="4"/>
      <c r="V13" s="4" t="s">
        <v>495</v>
      </c>
      <c r="W13" s="4" t="s">
        <v>21</v>
      </c>
      <c r="X13" s="4">
        <v>41</v>
      </c>
      <c r="Y13" s="4" t="s">
        <v>59</v>
      </c>
      <c r="Z13" s="4" t="str">
        <f t="shared" si="1"/>
        <v/>
      </c>
      <c r="AA13" s="4" t="str">
        <f t="shared" si="2"/>
        <v/>
      </c>
      <c r="AB13" s="4" t="str">
        <f t="shared" si="3"/>
        <v/>
      </c>
      <c r="AC13" s="4" t="str">
        <f t="shared" si="4"/>
        <v/>
      </c>
      <c r="AD13" s="4" t="str">
        <f t="shared" si="5"/>
        <v/>
      </c>
      <c r="AE13" s="4" t="str">
        <f t="shared" si="6"/>
        <v/>
      </c>
      <c r="AF13" s="4" t="str">
        <f t="shared" si="7"/>
        <v/>
      </c>
      <c r="AG13" s="4" t="str">
        <f t="shared" si="8"/>
        <v/>
      </c>
      <c r="AN13" t="str">
        <f t="shared" si="9"/>
        <v>Adams,AustinpOAA</v>
      </c>
      <c r="AO13" t="str">
        <f>IF(ISERROR(VLOOKUP(SUBSTITUTE(SUBSTITUTE(AN13,"*","~*"),"+","~+"),playerChgs!G$2:H$400,2,FALSE)),"",VLOOKUP(SUBSTITUTE(SUBSTITUTE(AN13,"*","~*"),"+","~+"),playerChgs!G$2:H$400,2,FALSE))</f>
        <v>Adams,AustinpARN</v>
      </c>
      <c r="AP13" t="str">
        <f t="shared" si="10"/>
        <v>Adams,AustinpARN</v>
      </c>
    </row>
    <row r="14" spans="1:42" x14ac:dyDescent="0.4">
      <c r="A14" t="str">
        <f t="shared" si="0"/>
        <v/>
      </c>
      <c r="B14" s="3" t="str">
        <f>IF(copyYourOldExportHere!I14="x",IF(copyYourOldExportHere!A14="","",copyYourOldExportHere!A14),"")</f>
        <v/>
      </c>
      <c r="C14" s="3" t="str">
        <f>IF(copyYourOldExportHere!I14="x",IF(copyYourOldExportHere!C14="","",copyYourOldExportHere!C14),"")</f>
        <v/>
      </c>
      <c r="D14" s="3" t="str">
        <f>IF(copyYourOldExportHere!I14="x",IF(copyYourOldExportHere!D14="","",copyYourOldExportHere!D14),"")</f>
        <v/>
      </c>
      <c r="E14" s="3" t="str">
        <f>IF(copyYourOldExportHere!I14="x",IF(copyYourOldExportHere!E14="","",copyYourOldExportHere!E14),"")</f>
        <v/>
      </c>
      <c r="F14" s="3" t="str">
        <f>IF(copyYourOldExportHere!I14="x",IF(copyYourOldExportHere!F14="","",copyYourOldExportHere!F14),"")</f>
        <v/>
      </c>
      <c r="G14" s="3" t="str">
        <f>IF(copyYourOldExportHere!I14="x",IF(copyYourOldExportHere!G14="","",copyYourOldExportHere!G14),"")</f>
        <v/>
      </c>
      <c r="H14" s="3" t="str">
        <f>IF(copyYourOldExportHere!I14="x",IF(copyYourOldExportHere!H14="","",copyYourOldExportHere!H14),"")</f>
        <v/>
      </c>
      <c r="I14" s="3" t="str">
        <f>IF(copyYourOldExportHere!I14="x",IF(copyYourOldExportHere!I14="","",copyYourOldExportHere!I14),"")</f>
        <v/>
      </c>
      <c r="J14" s="3" t="str">
        <f>IF(copyYourOldExportHere!I14="x",IF(copyYourOldExportHere!J14="","",copyYourOldExportHere!J14),"")</f>
        <v/>
      </c>
      <c r="K14" s="3" t="str">
        <f>IF(copyYourOldExportHere!I14="x",IF(copyYourOldExportHere!K14="","",copyYourOldExportHere!K14),"")</f>
        <v/>
      </c>
      <c r="L14" s="3" t="str">
        <f>IF(copyYourOldExportHere!I14="x",IF(copyYourOldExportHere!L14="","",copyYourOldExportHere!L14),"")</f>
        <v/>
      </c>
      <c r="M14" s="3" t="str">
        <f>IF(copyYourOldExportHere!I14="x",IF(copyYourOldExportHere!M14="","",copyYourOldExportHere!M14),"")</f>
        <v/>
      </c>
      <c r="N14" s="3" t="str">
        <f>IF(copyYourOldExportHere!I14="x",IF(copyYourOldExportHere!N14="","",copyYourOldExportHere!N14),"")</f>
        <v/>
      </c>
      <c r="O14" s="3" t="str">
        <f>IF(copyYourOldExportHere!I14="x",IF(copyYourOldExportHere!O14="","",copyYourOldExportHere!O14),"")</f>
        <v/>
      </c>
      <c r="P14" s="3" t="str">
        <f>IF(copyYourOldExportHere!I14="x",IF(copyYourOldExportHere!P14="","",copyYourOldExportHere!P14),"")</f>
        <v/>
      </c>
      <c r="R14" s="4">
        <v>13</v>
      </c>
      <c r="S14" s="4" t="s">
        <v>12</v>
      </c>
      <c r="T14" s="4" t="s">
        <v>50</v>
      </c>
      <c r="U14" s="4"/>
      <c r="V14" s="4" t="s">
        <v>1005</v>
      </c>
      <c r="W14" s="4" t="s">
        <v>26</v>
      </c>
      <c r="X14" s="4">
        <v>35</v>
      </c>
      <c r="Y14" s="4" t="s">
        <v>1393</v>
      </c>
      <c r="Z14" s="4" t="str">
        <f t="shared" si="1"/>
        <v/>
      </c>
      <c r="AA14" s="4" t="str">
        <f t="shared" si="2"/>
        <v/>
      </c>
      <c r="AB14" s="4" t="str">
        <f t="shared" si="3"/>
        <v/>
      </c>
      <c r="AC14" s="4" t="str">
        <f t="shared" si="4"/>
        <v/>
      </c>
      <c r="AD14" s="4" t="str">
        <f t="shared" si="5"/>
        <v/>
      </c>
      <c r="AE14" s="4" t="str">
        <f t="shared" si="6"/>
        <v/>
      </c>
      <c r="AF14" s="4" t="str">
        <f t="shared" si="7"/>
        <v/>
      </c>
      <c r="AG14" s="4" t="str">
        <f t="shared" si="8"/>
        <v/>
      </c>
      <c r="AN14" t="str">
        <f t="shared" si="9"/>
        <v>Adams,JordynhLAA</v>
      </c>
      <c r="AO14" t="str">
        <f>IF(ISERROR(VLOOKUP(SUBSTITUTE(SUBSTITUTE(AN14,"*","~*"),"+","~+"),playerChgs!G$2:H$400,2,FALSE)),"",VLOOKUP(SUBSTITUTE(SUBSTITUTE(AN14,"*","~*"),"+","~+"),playerChgs!G$2:H$400,2,FALSE))</f>
        <v/>
      </c>
      <c r="AP14" t="str">
        <f t="shared" si="10"/>
        <v>Adams,JordynhLAA</v>
      </c>
    </row>
    <row r="15" spans="1:42" x14ac:dyDescent="0.4">
      <c r="A15" t="str">
        <f t="shared" si="0"/>
        <v/>
      </c>
      <c r="B15" s="3" t="str">
        <f>IF(copyYourOldExportHere!I15="x",IF(copyYourOldExportHere!A15="","",copyYourOldExportHere!A15),"")</f>
        <v/>
      </c>
      <c r="C15" s="3" t="str">
        <f>IF(copyYourOldExportHere!I15="x",IF(copyYourOldExportHere!C15="","",copyYourOldExportHere!C15),"")</f>
        <v/>
      </c>
      <c r="D15" s="3" t="str">
        <f>IF(copyYourOldExportHere!I15="x",IF(copyYourOldExportHere!D15="","",copyYourOldExportHere!D15),"")</f>
        <v/>
      </c>
      <c r="E15" s="3" t="str">
        <f>IF(copyYourOldExportHere!I15="x",IF(copyYourOldExportHere!E15="","",copyYourOldExportHere!E15),"")</f>
        <v/>
      </c>
      <c r="F15" s="3" t="str">
        <f>IF(copyYourOldExportHere!I15="x",IF(copyYourOldExportHere!F15="","",copyYourOldExportHere!F15),"")</f>
        <v/>
      </c>
      <c r="G15" s="3" t="str">
        <f>IF(copyYourOldExportHere!I15="x",IF(copyYourOldExportHere!G15="","",copyYourOldExportHere!G15),"")</f>
        <v/>
      </c>
      <c r="H15" s="3" t="str">
        <f>IF(copyYourOldExportHere!I15="x",IF(copyYourOldExportHere!H15="","",copyYourOldExportHere!H15),"")</f>
        <v/>
      </c>
      <c r="I15" s="3" t="str">
        <f>IF(copyYourOldExportHere!I15="x",IF(copyYourOldExportHere!I15="","",copyYourOldExportHere!I15),"")</f>
        <v/>
      </c>
      <c r="J15" s="3" t="str">
        <f>IF(copyYourOldExportHere!I15="x",IF(copyYourOldExportHere!J15="","",copyYourOldExportHere!J15),"")</f>
        <v/>
      </c>
      <c r="K15" s="3" t="str">
        <f>IF(copyYourOldExportHere!I15="x",IF(copyYourOldExportHere!K15="","",copyYourOldExportHere!K15),"")</f>
        <v/>
      </c>
      <c r="L15" s="3" t="str">
        <f>IF(copyYourOldExportHere!I15="x",IF(copyYourOldExportHere!L15="","",copyYourOldExportHere!L15),"")</f>
        <v/>
      </c>
      <c r="M15" s="3" t="str">
        <f>IF(copyYourOldExportHere!I15="x",IF(copyYourOldExportHere!M15="","",copyYourOldExportHere!M15),"")</f>
        <v/>
      </c>
      <c r="N15" s="3" t="str">
        <f>IF(copyYourOldExportHere!I15="x",IF(copyYourOldExportHere!N15="","",copyYourOldExportHere!N15),"")</f>
        <v/>
      </c>
      <c r="O15" s="3" t="str">
        <f>IF(copyYourOldExportHere!I15="x",IF(copyYourOldExportHere!O15="","",copyYourOldExportHere!O15),"")</f>
        <v/>
      </c>
      <c r="P15" s="3" t="str">
        <f>IF(copyYourOldExportHere!I15="x",IF(copyYourOldExportHere!P15="","",copyYourOldExportHere!P15),"")</f>
        <v/>
      </c>
      <c r="R15" s="4">
        <v>14</v>
      </c>
      <c r="S15" s="4"/>
      <c r="T15" s="4" t="s">
        <v>32</v>
      </c>
      <c r="U15" s="4"/>
      <c r="V15" s="4" t="s">
        <v>589</v>
      </c>
      <c r="W15" s="4" t="s">
        <v>26</v>
      </c>
      <c r="X15" s="4">
        <v>116</v>
      </c>
      <c r="Y15" s="4" t="s">
        <v>1394</v>
      </c>
      <c r="Z15" s="4" t="str">
        <f t="shared" si="1"/>
        <v/>
      </c>
      <c r="AA15" s="4" t="str">
        <f t="shared" si="2"/>
        <v/>
      </c>
      <c r="AB15" s="4" t="str">
        <f t="shared" si="3"/>
        <v/>
      </c>
      <c r="AC15" s="4" t="str">
        <f t="shared" si="4"/>
        <v/>
      </c>
      <c r="AD15" s="4" t="str">
        <f t="shared" si="5"/>
        <v/>
      </c>
      <c r="AE15" s="4" t="str">
        <f t="shared" si="6"/>
        <v/>
      </c>
      <c r="AF15" s="4" t="str">
        <f t="shared" si="7"/>
        <v/>
      </c>
      <c r="AG15" s="4" t="str">
        <f t="shared" si="8"/>
        <v/>
      </c>
      <c r="AN15" t="str">
        <f t="shared" si="9"/>
        <v>Adams,RileyhWAN</v>
      </c>
      <c r="AO15" t="str">
        <f>IF(ISERROR(VLOOKUP(SUBSTITUTE(SUBSTITUTE(AN15,"*","~*"),"+","~+"),playerChgs!G$2:H$400,2,FALSE)),"",VLOOKUP(SUBSTITUTE(SUBSTITUTE(AN15,"*","~*"),"+","~+"),playerChgs!G$2:H$400,2,FALSE))</f>
        <v/>
      </c>
      <c r="AP15" t="str">
        <f t="shared" si="10"/>
        <v>Adams,RileyhWAN</v>
      </c>
    </row>
    <row r="16" spans="1:42" x14ac:dyDescent="0.4">
      <c r="A16" t="str">
        <f t="shared" si="0"/>
        <v/>
      </c>
      <c r="B16" s="3" t="str">
        <f>IF(copyYourOldExportHere!I16="x",IF(copyYourOldExportHere!A16="","",copyYourOldExportHere!A16),"")</f>
        <v/>
      </c>
      <c r="C16" s="3" t="str">
        <f>IF(copyYourOldExportHere!I16="x",IF(copyYourOldExportHere!C16="","",copyYourOldExportHere!C16),"")</f>
        <v/>
      </c>
      <c r="D16" s="3" t="str">
        <f>IF(copyYourOldExportHere!I16="x",IF(copyYourOldExportHere!D16="","",copyYourOldExportHere!D16),"")</f>
        <v/>
      </c>
      <c r="E16" s="3" t="str">
        <f>IF(copyYourOldExportHere!I16="x",IF(copyYourOldExportHere!E16="","",copyYourOldExportHere!E16),"")</f>
        <v/>
      </c>
      <c r="F16" s="3" t="str">
        <f>IF(copyYourOldExportHere!I16="x",IF(copyYourOldExportHere!F16="","",copyYourOldExportHere!F16),"")</f>
        <v/>
      </c>
      <c r="G16" s="3" t="str">
        <f>IF(copyYourOldExportHere!I16="x",IF(copyYourOldExportHere!G16="","",copyYourOldExportHere!G16),"")</f>
        <v/>
      </c>
      <c r="H16" s="3" t="str">
        <f>IF(copyYourOldExportHere!I16="x",IF(copyYourOldExportHere!H16="","",copyYourOldExportHere!H16),"")</f>
        <v/>
      </c>
      <c r="I16" s="3" t="str">
        <f>IF(copyYourOldExportHere!I16="x",IF(copyYourOldExportHere!I16="","",copyYourOldExportHere!I16),"")</f>
        <v/>
      </c>
      <c r="J16" s="3" t="str">
        <f>IF(copyYourOldExportHere!I16="x",IF(copyYourOldExportHere!J16="","",copyYourOldExportHere!J16),"")</f>
        <v/>
      </c>
      <c r="K16" s="3" t="str">
        <f>IF(copyYourOldExportHere!I16="x",IF(copyYourOldExportHere!K16="","",copyYourOldExportHere!K16),"")</f>
        <v/>
      </c>
      <c r="L16" s="3" t="str">
        <f>IF(copyYourOldExportHere!I16="x",IF(copyYourOldExportHere!L16="","",copyYourOldExportHere!L16),"")</f>
        <v/>
      </c>
      <c r="M16" s="3" t="str">
        <f>IF(copyYourOldExportHere!I16="x",IF(copyYourOldExportHere!M16="","",copyYourOldExportHere!M16),"")</f>
        <v/>
      </c>
      <c r="N16" s="3" t="str">
        <f>IF(copyYourOldExportHere!I16="x",IF(copyYourOldExportHere!N16="","",copyYourOldExportHere!N16),"")</f>
        <v/>
      </c>
      <c r="O16" s="3" t="str">
        <f>IF(copyYourOldExportHere!I16="x",IF(copyYourOldExportHere!O16="","",copyYourOldExportHere!O16),"")</f>
        <v/>
      </c>
      <c r="P16" s="3" t="str">
        <f>IF(copyYourOldExportHere!I16="x",IF(copyYourOldExportHere!P16="","",copyYourOldExportHere!P16),"")</f>
        <v/>
      </c>
      <c r="R16" s="4">
        <v>15</v>
      </c>
      <c r="S16" s="4" t="s">
        <v>12</v>
      </c>
      <c r="T16" s="4" t="s">
        <v>24</v>
      </c>
      <c r="U16" s="4"/>
      <c r="V16" s="4" t="s">
        <v>1007</v>
      </c>
      <c r="W16" s="4" t="s">
        <v>21</v>
      </c>
      <c r="X16" s="4">
        <v>4</v>
      </c>
      <c r="Y16" s="4" t="s">
        <v>57</v>
      </c>
      <c r="Z16" s="4" t="str">
        <f t="shared" si="1"/>
        <v/>
      </c>
      <c r="AA16" s="4" t="str">
        <f t="shared" si="2"/>
        <v/>
      </c>
      <c r="AB16" s="4" t="str">
        <f t="shared" si="3"/>
        <v/>
      </c>
      <c r="AC16" s="4" t="str">
        <f t="shared" si="4"/>
        <v/>
      </c>
      <c r="AD16" s="4" t="str">
        <f t="shared" si="5"/>
        <v/>
      </c>
      <c r="AE16" s="4" t="str">
        <f t="shared" si="6"/>
        <v/>
      </c>
      <c r="AF16" s="4" t="str">
        <f t="shared" si="7"/>
        <v/>
      </c>
      <c r="AG16" s="4" t="str">
        <f t="shared" si="8"/>
        <v/>
      </c>
      <c r="AN16" t="str">
        <f t="shared" si="9"/>
        <v>Adcock,TypNYN</v>
      </c>
      <c r="AO16" t="str">
        <f>IF(ISERROR(VLOOKUP(SUBSTITUTE(SUBSTITUTE(AN16,"*","~*"),"+","~+"),playerChgs!G$2:H$400,2,FALSE)),"",VLOOKUP(SUBSTITUTE(SUBSTITUTE(AN16,"*","~*"),"+","~+"),playerChgs!G$2:H$400,2,FALSE))</f>
        <v>Adcock,TypSEA</v>
      </c>
      <c r="AP16" t="str">
        <f t="shared" si="10"/>
        <v>Adcock,TypSEA</v>
      </c>
    </row>
    <row r="17" spans="1:42" x14ac:dyDescent="0.4">
      <c r="A17" t="str">
        <f t="shared" si="0"/>
        <v/>
      </c>
      <c r="B17" s="3" t="str">
        <f>IF(copyYourOldExportHere!I17="x",IF(copyYourOldExportHere!A17="","",copyYourOldExportHere!A17),"")</f>
        <v/>
      </c>
      <c r="C17" s="3" t="str">
        <f>IF(copyYourOldExportHere!I17="x",IF(copyYourOldExportHere!C17="","",copyYourOldExportHere!C17),"")</f>
        <v/>
      </c>
      <c r="D17" s="3" t="str">
        <f>IF(copyYourOldExportHere!I17="x",IF(copyYourOldExportHere!D17="","",copyYourOldExportHere!D17),"")</f>
        <v/>
      </c>
      <c r="E17" s="3" t="str">
        <f>IF(copyYourOldExportHere!I17="x",IF(copyYourOldExportHere!E17="","",copyYourOldExportHere!E17),"")</f>
        <v/>
      </c>
      <c r="F17" s="3" t="str">
        <f>IF(copyYourOldExportHere!I17="x",IF(copyYourOldExportHere!F17="","",copyYourOldExportHere!F17),"")</f>
        <v/>
      </c>
      <c r="G17" s="3" t="str">
        <f>IF(copyYourOldExportHere!I17="x",IF(copyYourOldExportHere!G17="","",copyYourOldExportHere!G17),"")</f>
        <v/>
      </c>
      <c r="H17" s="3" t="str">
        <f>IF(copyYourOldExportHere!I17="x",IF(copyYourOldExportHere!H17="","",copyYourOldExportHere!H17),"")</f>
        <v/>
      </c>
      <c r="I17" s="3" t="str">
        <f>IF(copyYourOldExportHere!I17="x",IF(copyYourOldExportHere!I17="","",copyYourOldExportHere!I17),"")</f>
        <v/>
      </c>
      <c r="J17" s="3" t="str">
        <f>IF(copyYourOldExportHere!I17="x",IF(copyYourOldExportHere!J17="","",copyYourOldExportHere!J17),"")</f>
        <v/>
      </c>
      <c r="K17" s="3" t="str">
        <f>IF(copyYourOldExportHere!I17="x",IF(copyYourOldExportHere!K17="","",copyYourOldExportHere!K17),"")</f>
        <v/>
      </c>
      <c r="L17" s="3" t="str">
        <f>IF(copyYourOldExportHere!I17="x",IF(copyYourOldExportHere!L17="","",copyYourOldExportHere!L17),"")</f>
        <v/>
      </c>
      <c r="M17" s="3" t="str">
        <f>IF(copyYourOldExportHere!I17="x",IF(copyYourOldExportHere!M17="","",copyYourOldExportHere!M17),"")</f>
        <v/>
      </c>
      <c r="N17" s="3" t="str">
        <f>IF(copyYourOldExportHere!I17="x",IF(copyYourOldExportHere!N17="","",copyYourOldExportHere!N17),"")</f>
        <v/>
      </c>
      <c r="O17" s="3" t="str">
        <f>IF(copyYourOldExportHere!I17="x",IF(copyYourOldExportHere!O17="","",copyYourOldExportHere!O17),"")</f>
        <v/>
      </c>
      <c r="P17" s="3" t="str">
        <f>IF(copyYourOldExportHere!I17="x",IF(copyYourOldExportHere!P17="","",copyYourOldExportHere!P17),"")</f>
        <v/>
      </c>
      <c r="R17" s="4">
        <v>16</v>
      </c>
      <c r="S17" s="4"/>
      <c r="T17" s="4" t="s">
        <v>50</v>
      </c>
      <c r="U17" s="4"/>
      <c r="V17" s="4" t="s">
        <v>496</v>
      </c>
      <c r="W17" s="4" t="s">
        <v>26</v>
      </c>
      <c r="X17" s="4">
        <v>405</v>
      </c>
      <c r="Y17" s="4" t="s">
        <v>1395</v>
      </c>
      <c r="Z17" s="4" t="str">
        <f t="shared" si="1"/>
        <v/>
      </c>
      <c r="AA17" s="4" t="str">
        <f t="shared" si="2"/>
        <v/>
      </c>
      <c r="AB17" s="4" t="str">
        <f t="shared" si="3"/>
        <v/>
      </c>
      <c r="AC17" s="4" t="str">
        <f t="shared" si="4"/>
        <v/>
      </c>
      <c r="AD17" s="4" t="str">
        <f t="shared" si="5"/>
        <v/>
      </c>
      <c r="AE17" s="4" t="str">
        <f t="shared" si="6"/>
        <v/>
      </c>
      <c r="AF17" s="4" t="str">
        <f t="shared" si="7"/>
        <v/>
      </c>
      <c r="AG17" s="4" t="str">
        <f t="shared" si="8"/>
        <v/>
      </c>
      <c r="AN17" t="str">
        <f t="shared" si="9"/>
        <v>Adell,JohLAA</v>
      </c>
      <c r="AO17" t="str">
        <f>IF(ISERROR(VLOOKUP(SUBSTITUTE(SUBSTITUTE(AN17,"*","~*"),"+","~+"),playerChgs!G$2:H$400,2,FALSE)),"",VLOOKUP(SUBSTITUTE(SUBSTITUTE(AN17,"*","~*"),"+","~+"),playerChgs!G$2:H$400,2,FALSE))</f>
        <v/>
      </c>
      <c r="AP17" t="str">
        <f t="shared" si="10"/>
        <v>Adell,JohLAA</v>
      </c>
    </row>
    <row r="18" spans="1:42" x14ac:dyDescent="0.4">
      <c r="A18" t="str">
        <f t="shared" si="0"/>
        <v/>
      </c>
      <c r="B18" s="3" t="str">
        <f>IF(copyYourOldExportHere!I18="x",IF(copyYourOldExportHere!A18="","",copyYourOldExportHere!A18),"")</f>
        <v/>
      </c>
      <c r="C18" s="3" t="str">
        <f>IF(copyYourOldExportHere!I18="x",IF(copyYourOldExportHere!C18="","",copyYourOldExportHere!C18),"")</f>
        <v/>
      </c>
      <c r="D18" s="3" t="str">
        <f>IF(copyYourOldExportHere!I18="x",IF(copyYourOldExportHere!D18="","",copyYourOldExportHere!D18),"")</f>
        <v/>
      </c>
      <c r="E18" s="3" t="str">
        <f>IF(copyYourOldExportHere!I18="x",IF(copyYourOldExportHere!E18="","",copyYourOldExportHere!E18),"")</f>
        <v/>
      </c>
      <c r="F18" s="3" t="str">
        <f>IF(copyYourOldExportHere!I18="x",IF(copyYourOldExportHere!F18="","",copyYourOldExportHere!F18),"")</f>
        <v/>
      </c>
      <c r="G18" s="3" t="str">
        <f>IF(copyYourOldExportHere!I18="x",IF(copyYourOldExportHere!G18="","",copyYourOldExportHere!G18),"")</f>
        <v/>
      </c>
      <c r="H18" s="3" t="str">
        <f>IF(copyYourOldExportHere!I18="x",IF(copyYourOldExportHere!H18="","",copyYourOldExportHere!H18),"")</f>
        <v/>
      </c>
      <c r="I18" s="3" t="str">
        <f>IF(copyYourOldExportHere!I18="x",IF(copyYourOldExportHere!I18="","",copyYourOldExportHere!I18),"")</f>
        <v/>
      </c>
      <c r="J18" s="3" t="str">
        <f>IF(copyYourOldExportHere!I18="x",IF(copyYourOldExportHere!J18="","",copyYourOldExportHere!J18),"")</f>
        <v/>
      </c>
      <c r="K18" s="3" t="str">
        <f>IF(copyYourOldExportHere!I18="x",IF(copyYourOldExportHere!K18="","",copyYourOldExportHere!K18),"")</f>
        <v/>
      </c>
      <c r="L18" s="3" t="str">
        <f>IF(copyYourOldExportHere!I18="x",IF(copyYourOldExportHere!L18="","",copyYourOldExportHere!L18),"")</f>
        <v/>
      </c>
      <c r="M18" s="3" t="str">
        <f>IF(copyYourOldExportHere!I18="x",IF(copyYourOldExportHere!M18="","",copyYourOldExportHere!M18),"")</f>
        <v/>
      </c>
      <c r="N18" s="3" t="str">
        <f>IF(copyYourOldExportHere!I18="x",IF(copyYourOldExportHere!N18="","",copyYourOldExportHere!N18),"")</f>
        <v/>
      </c>
      <c r="O18" s="3" t="str">
        <f>IF(copyYourOldExportHere!I18="x",IF(copyYourOldExportHere!O18="","",copyYourOldExportHere!O18),"")</f>
        <v/>
      </c>
      <c r="P18" s="3" t="str">
        <f>IF(copyYourOldExportHere!I18="x",IF(copyYourOldExportHere!P18="","",copyYourOldExportHere!P18),"")</f>
        <v/>
      </c>
      <c r="R18" s="4">
        <v>17</v>
      </c>
      <c r="S18" s="4" t="s">
        <v>12</v>
      </c>
      <c r="T18" s="4" t="s">
        <v>32</v>
      </c>
      <c r="U18" s="4"/>
      <c r="V18" s="4" t="s">
        <v>590</v>
      </c>
      <c r="W18" s="4" t="s">
        <v>21</v>
      </c>
      <c r="X18" s="4">
        <v>11</v>
      </c>
      <c r="Y18" s="4" t="s">
        <v>314</v>
      </c>
      <c r="Z18" s="4" t="str">
        <f t="shared" si="1"/>
        <v/>
      </c>
      <c r="AA18" s="4" t="str">
        <f t="shared" si="2"/>
        <v/>
      </c>
      <c r="AB18" s="4" t="str">
        <f t="shared" si="3"/>
        <v/>
      </c>
      <c r="AC18" s="4" t="str">
        <f t="shared" si="4"/>
        <v/>
      </c>
      <c r="AD18" s="4" t="str">
        <f t="shared" si="5"/>
        <v/>
      </c>
      <c r="AE18" s="4" t="str">
        <f t="shared" si="6"/>
        <v/>
      </c>
      <c r="AF18" s="4" t="str">
        <f t="shared" si="7"/>
        <v/>
      </c>
      <c r="AG18" s="4" t="str">
        <f t="shared" si="8"/>
        <v/>
      </c>
      <c r="AN18" t="str">
        <f t="shared" si="9"/>
        <v>Adon,JoanpWAN</v>
      </c>
      <c r="AO18" t="str">
        <f>IF(ISERROR(VLOOKUP(SUBSTITUTE(SUBSTITUTE(AN18,"*","~*"),"+","~+"),playerChgs!G$2:H$400,2,FALSE)),"",VLOOKUP(SUBSTITUTE(SUBSTITUTE(AN18,"*","~*"),"+","~+"),playerChgs!G$2:H$400,2,FALSE))</f>
        <v/>
      </c>
      <c r="AP18" t="str">
        <f t="shared" si="10"/>
        <v>Adon,JoanpWAN</v>
      </c>
    </row>
    <row r="19" spans="1:42" x14ac:dyDescent="0.4">
      <c r="A19" t="str">
        <f t="shared" si="0"/>
        <v/>
      </c>
      <c r="B19" s="3" t="str">
        <f>IF(copyYourOldExportHere!I19="x",IF(copyYourOldExportHere!A19="","",copyYourOldExportHere!A19),"")</f>
        <v/>
      </c>
      <c r="C19" s="3" t="str">
        <f>IF(copyYourOldExportHere!I19="x",IF(copyYourOldExportHere!C19="","",copyYourOldExportHere!C19),"")</f>
        <v/>
      </c>
      <c r="D19" s="3" t="str">
        <f>IF(copyYourOldExportHere!I19="x",IF(copyYourOldExportHere!D19="","",copyYourOldExportHere!D19),"")</f>
        <v/>
      </c>
      <c r="E19" s="3" t="str">
        <f>IF(copyYourOldExportHere!I19="x",IF(copyYourOldExportHere!E19="","",copyYourOldExportHere!E19),"")</f>
        <v/>
      </c>
      <c r="F19" s="3" t="str">
        <f>IF(copyYourOldExportHere!I19="x",IF(copyYourOldExportHere!F19="","",copyYourOldExportHere!F19),"")</f>
        <v/>
      </c>
      <c r="G19" s="3" t="str">
        <f>IF(copyYourOldExportHere!I19="x",IF(copyYourOldExportHere!G19="","",copyYourOldExportHere!G19),"")</f>
        <v/>
      </c>
      <c r="H19" s="3" t="str">
        <f>IF(copyYourOldExportHere!I19="x",IF(copyYourOldExportHere!H19="","",copyYourOldExportHere!H19),"")</f>
        <v/>
      </c>
      <c r="I19" s="3" t="str">
        <f>IF(copyYourOldExportHere!I19="x",IF(copyYourOldExportHere!I19="","",copyYourOldExportHere!I19),"")</f>
        <v/>
      </c>
      <c r="J19" s="3" t="str">
        <f>IF(copyYourOldExportHere!I19="x",IF(copyYourOldExportHere!J19="","",copyYourOldExportHere!J19),"")</f>
        <v/>
      </c>
      <c r="K19" s="3" t="str">
        <f>IF(copyYourOldExportHere!I19="x",IF(copyYourOldExportHere!K19="","",copyYourOldExportHere!K19),"")</f>
        <v/>
      </c>
      <c r="L19" s="3" t="str">
        <f>IF(copyYourOldExportHere!I19="x",IF(copyYourOldExportHere!L19="","",copyYourOldExportHere!L19),"")</f>
        <v/>
      </c>
      <c r="M19" s="3" t="str">
        <f>IF(copyYourOldExportHere!I19="x",IF(copyYourOldExportHere!M19="","",copyYourOldExportHere!M19),"")</f>
        <v/>
      </c>
      <c r="N19" s="3" t="str">
        <f>IF(copyYourOldExportHere!I19="x",IF(copyYourOldExportHere!N19="","",copyYourOldExportHere!N19),"")</f>
        <v/>
      </c>
      <c r="O19" s="3" t="str">
        <f>IF(copyYourOldExportHere!I19="x",IF(copyYourOldExportHere!O19="","",copyYourOldExportHere!O19),"")</f>
        <v/>
      </c>
      <c r="P19" s="3" t="str">
        <f>IF(copyYourOldExportHere!I19="x",IF(copyYourOldExportHere!P19="","",copyYourOldExportHere!P19),"")</f>
        <v/>
      </c>
      <c r="R19" s="4">
        <v>18</v>
      </c>
      <c r="S19" s="4" t="s">
        <v>12</v>
      </c>
      <c r="T19" s="4" t="s">
        <v>50</v>
      </c>
      <c r="U19" s="4"/>
      <c r="V19" s="4" t="s">
        <v>75</v>
      </c>
      <c r="W19" s="4" t="s">
        <v>26</v>
      </c>
      <c r="X19" s="4">
        <v>26</v>
      </c>
      <c r="Y19" s="4" t="s">
        <v>1396</v>
      </c>
      <c r="Z19" s="4" t="str">
        <f t="shared" si="1"/>
        <v/>
      </c>
      <c r="AA19" s="4" t="str">
        <f t="shared" si="2"/>
        <v/>
      </c>
      <c r="AB19" s="4" t="str">
        <f t="shared" si="3"/>
        <v/>
      </c>
      <c r="AC19" s="4" t="str">
        <f t="shared" si="4"/>
        <v/>
      </c>
      <c r="AD19" s="4" t="str">
        <f t="shared" si="5"/>
        <v/>
      </c>
      <c r="AE19" s="4" t="str">
        <f t="shared" si="6"/>
        <v/>
      </c>
      <c r="AF19" s="4" t="str">
        <f t="shared" si="7"/>
        <v/>
      </c>
      <c r="AG19" s="4" t="str">
        <f t="shared" si="8"/>
        <v/>
      </c>
      <c r="AN19" t="str">
        <f t="shared" si="9"/>
        <v>Adrianza,Ehire+hLAA</v>
      </c>
      <c r="AO19" t="str">
        <f>IF(ISERROR(VLOOKUP(SUBSTITUTE(SUBSTITUTE(AN19,"*","~*"),"+","~+"),playerChgs!G$2:H$400,2,FALSE)),"",VLOOKUP(SUBSTITUTE(SUBSTITUTE(AN19,"*","~*"),"+","~+"),playerChgs!G$2:H$400,2,FALSE))</f>
        <v/>
      </c>
      <c r="AP19" t="str">
        <f t="shared" si="10"/>
        <v>Adrianza,Ehire+hLAA</v>
      </c>
    </row>
    <row r="20" spans="1:42" x14ac:dyDescent="0.4">
      <c r="A20" t="str">
        <f t="shared" si="0"/>
        <v/>
      </c>
      <c r="B20" s="3" t="str">
        <f>IF(copyYourOldExportHere!I20="x",IF(copyYourOldExportHere!A20="","",copyYourOldExportHere!A20),"")</f>
        <v/>
      </c>
      <c r="C20" s="3" t="str">
        <f>IF(copyYourOldExportHere!I20="x",IF(copyYourOldExportHere!C20="","",copyYourOldExportHere!C20),"")</f>
        <v/>
      </c>
      <c r="D20" s="3" t="str">
        <f>IF(copyYourOldExportHere!I20="x",IF(copyYourOldExportHere!D20="","",copyYourOldExportHere!D20),"")</f>
        <v/>
      </c>
      <c r="E20" s="3" t="str">
        <f>IF(copyYourOldExportHere!I20="x",IF(copyYourOldExportHere!E20="","",copyYourOldExportHere!E20),"")</f>
        <v/>
      </c>
      <c r="F20" s="3" t="str">
        <f>IF(copyYourOldExportHere!I20="x",IF(copyYourOldExportHere!F20="","",copyYourOldExportHere!F20),"")</f>
        <v/>
      </c>
      <c r="G20" s="3" t="str">
        <f>IF(copyYourOldExportHere!I20="x",IF(copyYourOldExportHere!G20="","",copyYourOldExportHere!G20),"")</f>
        <v/>
      </c>
      <c r="H20" s="3" t="str">
        <f>IF(copyYourOldExportHere!I20="x",IF(copyYourOldExportHere!H20="","",copyYourOldExportHere!H20),"")</f>
        <v/>
      </c>
      <c r="I20" s="3" t="str">
        <f>IF(copyYourOldExportHere!I20="x",IF(copyYourOldExportHere!I20="","",copyYourOldExportHere!I20),"")</f>
        <v/>
      </c>
      <c r="J20" s="3" t="str">
        <f>IF(copyYourOldExportHere!I20="x",IF(copyYourOldExportHere!J20="","",copyYourOldExportHere!J20),"")</f>
        <v/>
      </c>
      <c r="K20" s="3" t="str">
        <f>IF(copyYourOldExportHere!I20="x",IF(copyYourOldExportHere!K20="","",copyYourOldExportHere!K20),"")</f>
        <v/>
      </c>
      <c r="L20" s="3" t="str">
        <f>IF(copyYourOldExportHere!I20="x",IF(copyYourOldExportHere!L20="","",copyYourOldExportHere!L20),"")</f>
        <v/>
      </c>
      <c r="M20" s="3" t="str">
        <f>IF(copyYourOldExportHere!I20="x",IF(copyYourOldExportHere!M20="","",copyYourOldExportHere!M20),"")</f>
        <v/>
      </c>
      <c r="N20" s="3" t="str">
        <f>IF(copyYourOldExportHere!I20="x",IF(copyYourOldExportHere!N20="","",copyYourOldExportHere!N20),"")</f>
        <v/>
      </c>
      <c r="O20" s="3" t="str">
        <f>IF(copyYourOldExportHere!I20="x",IF(copyYourOldExportHere!O20="","",copyYourOldExportHere!O20),"")</f>
        <v/>
      </c>
      <c r="P20" s="3" t="str">
        <f>IF(copyYourOldExportHere!I20="x",IF(copyYourOldExportHere!P20="","",copyYourOldExportHere!P20),"")</f>
        <v/>
      </c>
      <c r="R20" s="4">
        <v>19</v>
      </c>
      <c r="S20" s="4"/>
      <c r="T20" s="4" t="s">
        <v>33</v>
      </c>
      <c r="U20" s="4"/>
      <c r="V20" s="4" t="s">
        <v>1397</v>
      </c>
      <c r="W20" s="4" t="s">
        <v>21</v>
      </c>
      <c r="X20" s="4">
        <v>32</v>
      </c>
      <c r="Y20" s="4" t="s">
        <v>320</v>
      </c>
      <c r="Z20" s="4" t="str">
        <f t="shared" si="1"/>
        <v/>
      </c>
      <c r="AA20" s="4" t="str">
        <f t="shared" si="2"/>
        <v/>
      </c>
      <c r="AB20" s="4" t="str">
        <f t="shared" si="3"/>
        <v/>
      </c>
      <c r="AC20" s="4" t="str">
        <f t="shared" si="4"/>
        <v/>
      </c>
      <c r="AD20" s="4" t="str">
        <f t="shared" si="5"/>
        <v/>
      </c>
      <c r="AE20" s="4" t="str">
        <f t="shared" si="6"/>
        <v/>
      </c>
      <c r="AF20" s="4" t="str">
        <f t="shared" si="7"/>
        <v/>
      </c>
      <c r="AG20" s="4" t="str">
        <f t="shared" si="8"/>
        <v/>
      </c>
      <c r="AN20" t="str">
        <f t="shared" si="9"/>
        <v>Aguiar,JulianpCIN</v>
      </c>
      <c r="AO20" t="str">
        <f>IF(ISERROR(VLOOKUP(SUBSTITUTE(SUBSTITUTE(AN20,"*","~*"),"+","~+"),playerChgs!G$2:H$400,2,FALSE)),"",VLOOKUP(SUBSTITUTE(SUBSTITUTE(AN20,"*","~*"),"+","~+"),playerChgs!G$2:H$400,2,FALSE))</f>
        <v/>
      </c>
      <c r="AP20" t="str">
        <f t="shared" si="10"/>
        <v>Aguiar,JulianpCIN</v>
      </c>
    </row>
    <row r="21" spans="1:42" x14ac:dyDescent="0.4">
      <c r="A21" t="str">
        <f t="shared" si="0"/>
        <v/>
      </c>
      <c r="B21" s="3" t="str">
        <f>IF(copyYourOldExportHere!I21="x",IF(copyYourOldExportHere!A21="","",copyYourOldExportHere!A21),"")</f>
        <v/>
      </c>
      <c r="C21" s="3" t="str">
        <f>IF(copyYourOldExportHere!I21="x",IF(copyYourOldExportHere!C21="","",copyYourOldExportHere!C21),"")</f>
        <v/>
      </c>
      <c r="D21" s="3" t="str">
        <f>IF(copyYourOldExportHere!I21="x",IF(copyYourOldExportHere!D21="","",copyYourOldExportHere!D21),"")</f>
        <v/>
      </c>
      <c r="E21" s="3" t="str">
        <f>IF(copyYourOldExportHere!I21="x",IF(copyYourOldExportHere!E21="","",copyYourOldExportHere!E21),"")</f>
        <v/>
      </c>
      <c r="F21" s="3" t="str">
        <f>IF(copyYourOldExportHere!I21="x",IF(copyYourOldExportHere!F21="","",copyYourOldExportHere!F21),"")</f>
        <v/>
      </c>
      <c r="G21" s="3" t="str">
        <f>IF(copyYourOldExportHere!I21="x",IF(copyYourOldExportHere!G21="","",copyYourOldExportHere!G21),"")</f>
        <v/>
      </c>
      <c r="H21" s="3" t="str">
        <f>IF(copyYourOldExportHere!I21="x",IF(copyYourOldExportHere!H21="","",copyYourOldExportHere!H21),"")</f>
        <v/>
      </c>
      <c r="I21" s="3" t="str">
        <f>IF(copyYourOldExportHere!I21="x",IF(copyYourOldExportHere!I21="","",copyYourOldExportHere!I21),"")</f>
        <v/>
      </c>
      <c r="J21" s="3" t="str">
        <f>IF(copyYourOldExportHere!I21="x",IF(copyYourOldExportHere!J21="","",copyYourOldExportHere!J21),"")</f>
        <v/>
      </c>
      <c r="K21" s="3" t="str">
        <f>IF(copyYourOldExportHere!I21="x",IF(copyYourOldExportHere!K21="","",copyYourOldExportHere!K21),"")</f>
        <v/>
      </c>
      <c r="L21" s="3" t="str">
        <f>IF(copyYourOldExportHere!I21="x",IF(copyYourOldExportHere!L21="","",copyYourOldExportHere!L21),"")</f>
        <v/>
      </c>
      <c r="M21" s="3" t="str">
        <f>IF(copyYourOldExportHere!I21="x",IF(copyYourOldExportHere!M21="","",copyYourOldExportHere!M21),"")</f>
        <v/>
      </c>
      <c r="N21" s="3" t="str">
        <f>IF(copyYourOldExportHere!I21="x",IF(copyYourOldExportHere!N21="","",copyYourOldExportHere!N21),"")</f>
        <v/>
      </c>
      <c r="O21" s="3" t="str">
        <f>IF(copyYourOldExportHere!I21="x",IF(copyYourOldExportHere!O21="","",copyYourOldExportHere!O21),"")</f>
        <v/>
      </c>
      <c r="P21" s="3" t="str">
        <f>IF(copyYourOldExportHere!I21="x",IF(copyYourOldExportHere!P21="","",copyYourOldExportHere!P21),"")</f>
        <v/>
      </c>
      <c r="R21" s="4">
        <v>20</v>
      </c>
      <c r="S21" s="4"/>
      <c r="T21" s="4" t="s">
        <v>25</v>
      </c>
      <c r="U21" s="4"/>
      <c r="V21" s="4" t="s">
        <v>76</v>
      </c>
      <c r="W21" s="4" t="s">
        <v>26</v>
      </c>
      <c r="X21" s="4">
        <v>210</v>
      </c>
      <c r="Y21" s="4" t="s">
        <v>1398</v>
      </c>
      <c r="Z21" s="4" t="str">
        <f t="shared" si="1"/>
        <v/>
      </c>
      <c r="AA21" s="4" t="str">
        <f t="shared" si="2"/>
        <v/>
      </c>
      <c r="AB21" s="4" t="str">
        <f t="shared" si="3"/>
        <v/>
      </c>
      <c r="AC21" s="4" t="str">
        <f t="shared" si="4"/>
        <v/>
      </c>
      <c r="AD21" s="4" t="str">
        <f t="shared" si="5"/>
        <v/>
      </c>
      <c r="AE21" s="4" t="str">
        <f t="shared" si="6"/>
        <v/>
      </c>
      <c r="AF21" s="4" t="str">
        <f t="shared" si="7"/>
        <v/>
      </c>
      <c r="AG21" s="4" t="str">
        <f t="shared" si="8"/>
        <v/>
      </c>
      <c r="AN21" t="str">
        <f t="shared" si="9"/>
        <v>Ahmed,NickhSDN</v>
      </c>
      <c r="AO21" t="str">
        <f>IF(ISERROR(VLOOKUP(SUBSTITUTE(SUBSTITUTE(AN21,"*","~*"),"+","~+"),playerChgs!G$2:H$400,2,FALSE)),"",VLOOKUP(SUBSTITUTE(SUBSTITUTE(AN21,"*","~*"),"+","~+"),playerChgs!G$2:H$400,2,FALSE))</f>
        <v>Ahmed,NickhARN</v>
      </c>
      <c r="AP21" t="str">
        <f t="shared" si="10"/>
        <v>Ahmed,NickhARN</v>
      </c>
    </row>
    <row r="22" spans="1:42" x14ac:dyDescent="0.4">
      <c r="A22" t="str">
        <f t="shared" si="0"/>
        <v/>
      </c>
      <c r="B22" s="3" t="str">
        <f>IF(copyYourOldExportHere!I22="x",IF(copyYourOldExportHere!A22="","",copyYourOldExportHere!A22),"")</f>
        <v/>
      </c>
      <c r="C22" s="3" t="str">
        <f>IF(copyYourOldExportHere!I22="x",IF(copyYourOldExportHere!C22="","",copyYourOldExportHere!C22),"")</f>
        <v/>
      </c>
      <c r="D22" s="3" t="str">
        <f>IF(copyYourOldExportHere!I22="x",IF(copyYourOldExportHere!D22="","",copyYourOldExportHere!D22),"")</f>
        <v/>
      </c>
      <c r="E22" s="3" t="str">
        <f>IF(copyYourOldExportHere!I22="x",IF(copyYourOldExportHere!E22="","",copyYourOldExportHere!E22),"")</f>
        <v/>
      </c>
      <c r="F22" s="3" t="str">
        <f>IF(copyYourOldExportHere!I22="x",IF(copyYourOldExportHere!F22="","",copyYourOldExportHere!F22),"")</f>
        <v/>
      </c>
      <c r="G22" s="3" t="str">
        <f>IF(copyYourOldExportHere!I22="x",IF(copyYourOldExportHere!G22="","",copyYourOldExportHere!G22),"")</f>
        <v/>
      </c>
      <c r="H22" s="3" t="str">
        <f>IF(copyYourOldExportHere!I22="x",IF(copyYourOldExportHere!H22="","",copyYourOldExportHere!H22),"")</f>
        <v/>
      </c>
      <c r="I22" s="3" t="str">
        <f>IF(copyYourOldExportHere!I22="x",IF(copyYourOldExportHere!I22="","",copyYourOldExportHere!I22),"")</f>
        <v/>
      </c>
      <c r="J22" s="3" t="str">
        <f>IF(copyYourOldExportHere!I22="x",IF(copyYourOldExportHere!J22="","",copyYourOldExportHere!J22),"")</f>
        <v/>
      </c>
      <c r="K22" s="3" t="str">
        <f>IF(copyYourOldExportHere!I22="x",IF(copyYourOldExportHere!K22="","",copyYourOldExportHere!K22),"")</f>
        <v/>
      </c>
      <c r="L22" s="3" t="str">
        <f>IF(copyYourOldExportHere!I22="x",IF(copyYourOldExportHere!L22="","",copyYourOldExportHere!L22),"")</f>
        <v/>
      </c>
      <c r="M22" s="3" t="str">
        <f>IF(copyYourOldExportHere!I22="x",IF(copyYourOldExportHere!M22="","",copyYourOldExportHere!M22),"")</f>
        <v/>
      </c>
      <c r="N22" s="3" t="str">
        <f>IF(copyYourOldExportHere!I22="x",IF(copyYourOldExportHere!N22="","",copyYourOldExportHere!N22),"")</f>
        <v/>
      </c>
      <c r="O22" s="3" t="str">
        <f>IF(copyYourOldExportHere!I22="x",IF(copyYourOldExportHere!O22="","",copyYourOldExportHere!O22),"")</f>
        <v/>
      </c>
      <c r="P22" s="3" t="str">
        <f>IF(copyYourOldExportHere!I22="x",IF(copyYourOldExportHere!P22="","",copyYourOldExportHere!P22),"")</f>
        <v/>
      </c>
      <c r="R22" s="4">
        <v>21</v>
      </c>
      <c r="S22" s="4"/>
      <c r="T22" s="4" t="s">
        <v>34</v>
      </c>
      <c r="U22" s="4"/>
      <c r="V22" s="4" t="s">
        <v>497</v>
      </c>
      <c r="W22" s="4" t="s">
        <v>21</v>
      </c>
      <c r="X22" s="4">
        <v>79</v>
      </c>
      <c r="Y22" s="4" t="s">
        <v>69</v>
      </c>
      <c r="Z22" s="4" t="str">
        <f t="shared" si="1"/>
        <v/>
      </c>
      <c r="AA22" s="4" t="str">
        <f t="shared" si="2"/>
        <v/>
      </c>
      <c r="AB22" s="4" t="str">
        <f t="shared" si="3"/>
        <v/>
      </c>
      <c r="AC22" s="4" t="str">
        <f t="shared" si="4"/>
        <v/>
      </c>
      <c r="AD22" s="4" t="str">
        <f t="shared" si="5"/>
        <v/>
      </c>
      <c r="AE22" s="4" t="str">
        <f t="shared" si="6"/>
        <v/>
      </c>
      <c r="AF22" s="4" t="str">
        <f t="shared" si="7"/>
        <v/>
      </c>
      <c r="AG22" s="4" t="str">
        <f t="shared" si="8"/>
        <v/>
      </c>
      <c r="AN22" t="str">
        <f t="shared" si="9"/>
        <v>Akin,Keegan*pBAA</v>
      </c>
      <c r="AO22" t="str">
        <f>IF(ISERROR(VLOOKUP(SUBSTITUTE(SUBSTITUTE(AN22,"*","~*"),"+","~+"),playerChgs!G$2:H$400,2,FALSE)),"",VLOOKUP(SUBSTITUTE(SUBSTITUTE(AN22,"*","~*"),"+","~+"),playerChgs!G$2:H$400,2,FALSE))</f>
        <v/>
      </c>
      <c r="AP22" t="str">
        <f t="shared" si="10"/>
        <v>Akin,Keegan*pBAA</v>
      </c>
    </row>
    <row r="23" spans="1:42" x14ac:dyDescent="0.4">
      <c r="A23" t="str">
        <f t="shared" si="0"/>
        <v/>
      </c>
      <c r="B23" s="3" t="str">
        <f>IF(copyYourOldExportHere!I23="x",IF(copyYourOldExportHere!A23="","",copyYourOldExportHere!A23),"")</f>
        <v/>
      </c>
      <c r="C23" s="3" t="str">
        <f>IF(copyYourOldExportHere!I23="x",IF(copyYourOldExportHere!C23="","",copyYourOldExportHere!C23),"")</f>
        <v/>
      </c>
      <c r="D23" s="3" t="str">
        <f>IF(copyYourOldExportHere!I23="x",IF(copyYourOldExportHere!D23="","",copyYourOldExportHere!D23),"")</f>
        <v/>
      </c>
      <c r="E23" s="3" t="str">
        <f>IF(copyYourOldExportHere!I23="x",IF(copyYourOldExportHere!E23="","",copyYourOldExportHere!E23),"")</f>
        <v/>
      </c>
      <c r="F23" s="3" t="str">
        <f>IF(copyYourOldExportHere!I23="x",IF(copyYourOldExportHere!F23="","",copyYourOldExportHere!F23),"")</f>
        <v/>
      </c>
      <c r="G23" s="3" t="str">
        <f>IF(copyYourOldExportHere!I23="x",IF(copyYourOldExportHere!G23="","",copyYourOldExportHere!G23),"")</f>
        <v/>
      </c>
      <c r="H23" s="3" t="str">
        <f>IF(copyYourOldExportHere!I23="x",IF(copyYourOldExportHere!H23="","",copyYourOldExportHere!H23),"")</f>
        <v/>
      </c>
      <c r="I23" s="3" t="str">
        <f>IF(copyYourOldExportHere!I23="x",IF(copyYourOldExportHere!I23="","",copyYourOldExportHere!I23),"")</f>
        <v/>
      </c>
      <c r="J23" s="3" t="str">
        <f>IF(copyYourOldExportHere!I23="x",IF(copyYourOldExportHere!J23="","",copyYourOldExportHere!J23),"")</f>
        <v/>
      </c>
      <c r="K23" s="3" t="str">
        <f>IF(copyYourOldExportHere!I23="x",IF(copyYourOldExportHere!K23="","",copyYourOldExportHere!K23),"")</f>
        <v/>
      </c>
      <c r="L23" s="3" t="str">
        <f>IF(copyYourOldExportHere!I23="x",IF(copyYourOldExportHere!L23="","",copyYourOldExportHere!L23),"")</f>
        <v/>
      </c>
      <c r="M23" s="3" t="str">
        <f>IF(copyYourOldExportHere!I23="x",IF(copyYourOldExportHere!M23="","",copyYourOldExportHere!M23),"")</f>
        <v/>
      </c>
      <c r="N23" s="3" t="str">
        <f>IF(copyYourOldExportHere!I23="x",IF(copyYourOldExportHere!N23="","",copyYourOldExportHere!N23),"")</f>
        <v/>
      </c>
      <c r="O23" s="3" t="str">
        <f>IF(copyYourOldExportHere!I23="x",IF(copyYourOldExportHere!O23="","",copyYourOldExportHere!O23),"")</f>
        <v/>
      </c>
      <c r="P23" s="3" t="str">
        <f>IF(copyYourOldExportHere!I23="x",IF(copyYourOldExportHere!P23="","",copyYourOldExportHere!P23),"")</f>
        <v/>
      </c>
      <c r="R23" s="4">
        <v>22</v>
      </c>
      <c r="S23" s="4"/>
      <c r="T23" s="4" t="s">
        <v>35</v>
      </c>
      <c r="U23" s="4"/>
      <c r="V23" s="4" t="s">
        <v>204</v>
      </c>
      <c r="W23" s="4" t="s">
        <v>26</v>
      </c>
      <c r="X23" s="4">
        <v>399</v>
      </c>
      <c r="Y23" s="4" t="s">
        <v>1160</v>
      </c>
      <c r="Z23" s="4" t="str">
        <f t="shared" si="1"/>
        <v/>
      </c>
      <c r="AA23" s="4" t="str">
        <f t="shared" si="2"/>
        <v/>
      </c>
      <c r="AB23" s="4" t="str">
        <f t="shared" si="3"/>
        <v/>
      </c>
      <c r="AC23" s="4" t="str">
        <f t="shared" si="4"/>
        <v/>
      </c>
      <c r="AD23" s="4" t="str">
        <f t="shared" si="5"/>
        <v/>
      </c>
      <c r="AE23" s="4" t="str">
        <f t="shared" si="6"/>
        <v/>
      </c>
      <c r="AF23" s="4" t="str">
        <f t="shared" si="7"/>
        <v/>
      </c>
      <c r="AG23" s="4" t="str">
        <f t="shared" si="8"/>
        <v/>
      </c>
      <c r="AN23" t="str">
        <f t="shared" si="9"/>
        <v>Albies,Ozzie+hATN</v>
      </c>
      <c r="AO23" t="str">
        <f>IF(ISERROR(VLOOKUP(SUBSTITUTE(SUBSTITUTE(AN23,"*","~*"),"+","~+"),playerChgs!G$2:H$400,2,FALSE)),"",VLOOKUP(SUBSTITUTE(SUBSTITUTE(AN23,"*","~*"),"+","~+"),playerChgs!G$2:H$400,2,FALSE))</f>
        <v/>
      </c>
      <c r="AP23" t="str">
        <f t="shared" si="10"/>
        <v>Albies,Ozzie+hATN</v>
      </c>
    </row>
    <row r="24" spans="1:42" x14ac:dyDescent="0.4">
      <c r="A24" t="str">
        <f t="shared" si="0"/>
        <v/>
      </c>
      <c r="B24" s="3" t="str">
        <f>IF(copyYourOldExportHere!I24="x",IF(copyYourOldExportHere!A24="","",copyYourOldExportHere!A24),"")</f>
        <v/>
      </c>
      <c r="C24" s="3" t="str">
        <f>IF(copyYourOldExportHere!I24="x",IF(copyYourOldExportHere!C24="","",copyYourOldExportHere!C24),"")</f>
        <v/>
      </c>
      <c r="D24" s="3" t="str">
        <f>IF(copyYourOldExportHere!I24="x",IF(copyYourOldExportHere!D24="","",copyYourOldExportHere!D24),"")</f>
        <v/>
      </c>
      <c r="E24" s="3" t="str">
        <f>IF(copyYourOldExportHere!I24="x",IF(copyYourOldExportHere!E24="","",copyYourOldExportHere!E24),"")</f>
        <v/>
      </c>
      <c r="F24" s="3" t="str">
        <f>IF(copyYourOldExportHere!I24="x",IF(copyYourOldExportHere!F24="","",copyYourOldExportHere!F24),"")</f>
        <v/>
      </c>
      <c r="G24" s="3" t="str">
        <f>IF(copyYourOldExportHere!I24="x",IF(copyYourOldExportHere!G24="","",copyYourOldExportHere!G24),"")</f>
        <v/>
      </c>
      <c r="H24" s="3" t="str">
        <f>IF(copyYourOldExportHere!I24="x",IF(copyYourOldExportHere!H24="","",copyYourOldExportHere!H24),"")</f>
        <v/>
      </c>
      <c r="I24" s="3" t="str">
        <f>IF(copyYourOldExportHere!I24="x",IF(copyYourOldExportHere!I24="","",copyYourOldExportHere!I24),"")</f>
        <v/>
      </c>
      <c r="J24" s="3" t="str">
        <f>IF(copyYourOldExportHere!I24="x",IF(copyYourOldExportHere!J24="","",copyYourOldExportHere!J24),"")</f>
        <v/>
      </c>
      <c r="K24" s="3" t="str">
        <f>IF(copyYourOldExportHere!I24="x",IF(copyYourOldExportHere!K24="","",copyYourOldExportHere!K24),"")</f>
        <v/>
      </c>
      <c r="L24" s="3" t="str">
        <f>IF(copyYourOldExportHere!I24="x",IF(copyYourOldExportHere!L24="","",copyYourOldExportHere!L24),"")</f>
        <v/>
      </c>
      <c r="M24" s="3" t="str">
        <f>IF(copyYourOldExportHere!I24="x",IF(copyYourOldExportHere!M24="","",copyYourOldExportHere!M24),"")</f>
        <v/>
      </c>
      <c r="N24" s="3" t="str">
        <f>IF(copyYourOldExportHere!I24="x",IF(copyYourOldExportHere!N24="","",copyYourOldExportHere!N24),"")</f>
        <v/>
      </c>
      <c r="O24" s="3" t="str">
        <f>IF(copyYourOldExportHere!I24="x",IF(copyYourOldExportHere!O24="","",copyYourOldExportHere!O24),"")</f>
        <v/>
      </c>
      <c r="P24" s="3" t="str">
        <f>IF(copyYourOldExportHere!I24="x",IF(copyYourOldExportHere!P24="","",copyYourOldExportHere!P24),"")</f>
        <v/>
      </c>
      <c r="R24" s="4">
        <v>23</v>
      </c>
      <c r="S24" s="4"/>
      <c r="T24" s="4" t="s">
        <v>41</v>
      </c>
      <c r="U24" s="4"/>
      <c r="V24" s="4" t="s">
        <v>397</v>
      </c>
      <c r="W24" s="4" t="s">
        <v>21</v>
      </c>
      <c r="X24" s="4">
        <v>58</v>
      </c>
      <c r="Y24" s="4" t="s">
        <v>59</v>
      </c>
      <c r="Z24" s="4" t="str">
        <f t="shared" si="1"/>
        <v/>
      </c>
      <c r="AA24" s="4" t="str">
        <f t="shared" si="2"/>
        <v/>
      </c>
      <c r="AB24" s="4" t="str">
        <f t="shared" si="3"/>
        <v/>
      </c>
      <c r="AC24" s="4" t="str">
        <f t="shared" si="4"/>
        <v/>
      </c>
      <c r="AD24" s="4" t="str">
        <f t="shared" si="5"/>
        <v/>
      </c>
      <c r="AE24" s="4" t="str">
        <f t="shared" si="6"/>
        <v/>
      </c>
      <c r="AF24" s="4" t="str">
        <f t="shared" si="7"/>
        <v/>
      </c>
      <c r="AG24" s="4" t="str">
        <f t="shared" si="8"/>
        <v/>
      </c>
      <c r="AN24" t="str">
        <f t="shared" si="9"/>
        <v>Alcala,JorgepMNA</v>
      </c>
      <c r="AO24" t="str">
        <f>IF(ISERROR(VLOOKUP(SUBSTITUTE(SUBSTITUTE(AN24,"*","~*"),"+","~+"),playerChgs!G$2:H$400,2,FALSE)),"",VLOOKUP(SUBSTITUTE(SUBSTITUTE(AN24,"*","~*"),"+","~+"),playerChgs!G$2:H$400,2,FALSE))</f>
        <v/>
      </c>
      <c r="AP24" t="str">
        <f t="shared" si="10"/>
        <v>Alcala,JorgepMNA</v>
      </c>
    </row>
    <row r="25" spans="1:42" x14ac:dyDescent="0.4">
      <c r="A25" t="str">
        <f t="shared" si="0"/>
        <v/>
      </c>
      <c r="B25" s="3" t="str">
        <f>IF(copyYourOldExportHere!I25="x",IF(copyYourOldExportHere!A25="","",copyYourOldExportHere!A25),"")</f>
        <v/>
      </c>
      <c r="C25" s="3" t="str">
        <f>IF(copyYourOldExportHere!I25="x",IF(copyYourOldExportHere!C25="","",copyYourOldExportHere!C25),"")</f>
        <v/>
      </c>
      <c r="D25" s="3" t="str">
        <f>IF(copyYourOldExportHere!I25="x",IF(copyYourOldExportHere!D25="","",copyYourOldExportHere!D25),"")</f>
        <v/>
      </c>
      <c r="E25" s="3" t="str">
        <f>IF(copyYourOldExportHere!I25="x",IF(copyYourOldExportHere!E25="","",copyYourOldExportHere!E25),"")</f>
        <v/>
      </c>
      <c r="F25" s="3" t="str">
        <f>IF(copyYourOldExportHere!I25="x",IF(copyYourOldExportHere!F25="","",copyYourOldExportHere!F25),"")</f>
        <v/>
      </c>
      <c r="G25" s="3" t="str">
        <f>IF(copyYourOldExportHere!I25="x",IF(copyYourOldExportHere!G25="","",copyYourOldExportHere!G25),"")</f>
        <v/>
      </c>
      <c r="H25" s="3" t="str">
        <f>IF(copyYourOldExportHere!I25="x",IF(copyYourOldExportHere!H25="","",copyYourOldExportHere!H25),"")</f>
        <v/>
      </c>
      <c r="I25" s="3" t="str">
        <f>IF(copyYourOldExportHere!I25="x",IF(copyYourOldExportHere!I25="","",copyYourOldExportHere!I25),"")</f>
        <v/>
      </c>
      <c r="J25" s="3" t="str">
        <f>IF(copyYourOldExportHere!I25="x",IF(copyYourOldExportHere!J25="","",copyYourOldExportHere!J25),"")</f>
        <v/>
      </c>
      <c r="K25" s="3" t="str">
        <f>IF(copyYourOldExportHere!I25="x",IF(copyYourOldExportHere!K25="","",copyYourOldExportHere!K25),"")</f>
        <v/>
      </c>
      <c r="L25" s="3" t="str">
        <f>IF(copyYourOldExportHere!I25="x",IF(copyYourOldExportHere!L25="","",copyYourOldExportHere!L25),"")</f>
        <v/>
      </c>
      <c r="M25" s="3" t="str">
        <f>IF(copyYourOldExportHere!I25="x",IF(copyYourOldExportHere!M25="","",copyYourOldExportHere!M25),"")</f>
        <v/>
      </c>
      <c r="N25" s="3" t="str">
        <f>IF(copyYourOldExportHere!I25="x",IF(copyYourOldExportHere!N25="","",copyYourOldExportHere!N25),"")</f>
        <v/>
      </c>
      <c r="O25" s="3" t="str">
        <f>IF(copyYourOldExportHere!I25="x",IF(copyYourOldExportHere!O25="","",copyYourOldExportHere!O25),"")</f>
        <v/>
      </c>
      <c r="P25" s="3" t="str">
        <f>IF(copyYourOldExportHere!I25="x",IF(copyYourOldExportHere!P25="","",copyYourOldExportHere!P25),"")</f>
        <v/>
      </c>
      <c r="R25" s="4">
        <v>24</v>
      </c>
      <c r="S25" s="4" t="s">
        <v>12</v>
      </c>
      <c r="T25" s="4" t="s">
        <v>23</v>
      </c>
      <c r="U25" s="4"/>
      <c r="V25" s="4" t="s">
        <v>1399</v>
      </c>
      <c r="W25" s="4" t="s">
        <v>26</v>
      </c>
      <c r="X25" s="4">
        <v>10</v>
      </c>
      <c r="Y25" s="4" t="s">
        <v>1114</v>
      </c>
      <c r="Z25" s="4" t="str">
        <f t="shared" si="1"/>
        <v/>
      </c>
      <c r="AA25" s="4" t="str">
        <f t="shared" si="2"/>
        <v/>
      </c>
      <c r="AB25" s="4" t="str">
        <f t="shared" si="3"/>
        <v/>
      </c>
      <c r="AC25" s="4" t="str">
        <f t="shared" si="4"/>
        <v/>
      </c>
      <c r="AD25" s="4" t="str">
        <f t="shared" si="5"/>
        <v/>
      </c>
      <c r="AE25" s="4" t="str">
        <f t="shared" si="6"/>
        <v/>
      </c>
      <c r="AF25" s="4" t="str">
        <f t="shared" si="7"/>
        <v/>
      </c>
      <c r="AG25" s="4" t="str">
        <f t="shared" si="8"/>
        <v/>
      </c>
      <c r="AN25" t="str">
        <f t="shared" si="9"/>
        <v>Alcantara,KevinhCHN</v>
      </c>
      <c r="AO25" t="str">
        <f>IF(ISERROR(VLOOKUP(SUBSTITUTE(SUBSTITUTE(AN25,"*","~*"),"+","~+"),playerChgs!G$2:H$400,2,FALSE)),"",VLOOKUP(SUBSTITUTE(SUBSTITUTE(AN25,"*","~*"),"+","~+"),playerChgs!G$2:H$400,2,FALSE))</f>
        <v/>
      </c>
      <c r="AP25" t="str">
        <f t="shared" si="10"/>
        <v>Alcantara,KevinhCHN</v>
      </c>
    </row>
    <row r="26" spans="1:42" x14ac:dyDescent="0.4">
      <c r="A26" t="str">
        <f t="shared" si="0"/>
        <v/>
      </c>
      <c r="B26" s="3" t="str">
        <f>IF(copyYourOldExportHere!I26="x",IF(copyYourOldExportHere!A26="","",copyYourOldExportHere!A26),"")</f>
        <v/>
      </c>
      <c r="C26" s="3" t="str">
        <f>IF(copyYourOldExportHere!I26="x",IF(copyYourOldExportHere!C26="","",copyYourOldExportHere!C26),"")</f>
        <v/>
      </c>
      <c r="D26" s="3" t="str">
        <f>IF(copyYourOldExportHere!I26="x",IF(copyYourOldExportHere!D26="","",copyYourOldExportHere!D26),"")</f>
        <v/>
      </c>
      <c r="E26" s="3" t="str">
        <f>IF(copyYourOldExportHere!I26="x",IF(copyYourOldExportHere!E26="","",copyYourOldExportHere!E26),"")</f>
        <v/>
      </c>
      <c r="F26" s="3" t="str">
        <f>IF(copyYourOldExportHere!I26="x",IF(copyYourOldExportHere!F26="","",copyYourOldExportHere!F26),"")</f>
        <v/>
      </c>
      <c r="G26" s="3" t="str">
        <f>IF(copyYourOldExportHere!I26="x",IF(copyYourOldExportHere!G26="","",copyYourOldExportHere!G26),"")</f>
        <v/>
      </c>
      <c r="H26" s="3" t="str">
        <f>IF(copyYourOldExportHere!I26="x",IF(copyYourOldExportHere!H26="","",copyYourOldExportHere!H26),"")</f>
        <v/>
      </c>
      <c r="I26" s="3" t="str">
        <f>IF(copyYourOldExportHere!I26="x",IF(copyYourOldExportHere!I26="","",copyYourOldExportHere!I26),"")</f>
        <v/>
      </c>
      <c r="J26" s="3" t="str">
        <f>IF(copyYourOldExportHere!I26="x",IF(copyYourOldExportHere!J26="","",copyYourOldExportHere!J26),"")</f>
        <v/>
      </c>
      <c r="K26" s="3" t="str">
        <f>IF(copyYourOldExportHere!I26="x",IF(copyYourOldExportHere!K26="","",copyYourOldExportHere!K26),"")</f>
        <v/>
      </c>
      <c r="L26" s="3" t="str">
        <f>IF(copyYourOldExportHere!I26="x",IF(copyYourOldExportHere!L26="","",copyYourOldExportHere!L26),"")</f>
        <v/>
      </c>
      <c r="M26" s="3" t="str">
        <f>IF(copyYourOldExportHere!I26="x",IF(copyYourOldExportHere!M26="","",copyYourOldExportHere!M26),"")</f>
        <v/>
      </c>
      <c r="N26" s="3" t="str">
        <f>IF(copyYourOldExportHere!I26="x",IF(copyYourOldExportHere!N26="","",copyYourOldExportHere!N26),"")</f>
        <v/>
      </c>
      <c r="O26" s="3" t="str">
        <f>IF(copyYourOldExportHere!I26="x",IF(copyYourOldExportHere!O26="","",copyYourOldExportHere!O26),"")</f>
        <v/>
      </c>
      <c r="P26" s="3" t="str">
        <f>IF(copyYourOldExportHere!I26="x",IF(copyYourOldExportHere!P26="","",copyYourOldExportHere!P26),"")</f>
        <v/>
      </c>
      <c r="R26" s="4">
        <v>25</v>
      </c>
      <c r="S26" s="4" t="s">
        <v>12</v>
      </c>
      <c r="T26" s="4" t="s">
        <v>50</v>
      </c>
      <c r="U26" s="4"/>
      <c r="V26" s="4" t="s">
        <v>1400</v>
      </c>
      <c r="W26" s="4" t="s">
        <v>21</v>
      </c>
      <c r="X26" s="4">
        <v>13</v>
      </c>
      <c r="Y26" s="4" t="s">
        <v>320</v>
      </c>
      <c r="Z26" s="4" t="str">
        <f t="shared" si="1"/>
        <v/>
      </c>
      <c r="AA26" s="4" t="str">
        <f t="shared" si="2"/>
        <v/>
      </c>
      <c r="AB26" s="4" t="str">
        <f t="shared" si="3"/>
        <v/>
      </c>
      <c r="AC26" s="4" t="str">
        <f t="shared" si="4"/>
        <v/>
      </c>
      <c r="AD26" s="4" t="str">
        <f t="shared" si="5"/>
        <v/>
      </c>
      <c r="AE26" s="4" t="str">
        <f t="shared" si="6"/>
        <v/>
      </c>
      <c r="AF26" s="4" t="str">
        <f t="shared" si="7"/>
        <v/>
      </c>
      <c r="AG26" s="4" t="str">
        <f t="shared" si="8"/>
        <v/>
      </c>
      <c r="AN26" t="str">
        <f t="shared" si="9"/>
        <v>Aldegheri,Sam*pLAA</v>
      </c>
      <c r="AO26" t="str">
        <f>IF(ISERROR(VLOOKUP(SUBSTITUTE(SUBSTITUTE(AN26,"*","~*"),"+","~+"),playerChgs!G$2:H$400,2,FALSE)),"",VLOOKUP(SUBSTITUTE(SUBSTITUTE(AN26,"*","~*"),"+","~+"),playerChgs!G$2:H$400,2,FALSE))</f>
        <v/>
      </c>
      <c r="AP26" t="str">
        <f t="shared" si="10"/>
        <v>Aldegheri,Sam*pLAA</v>
      </c>
    </row>
    <row r="27" spans="1:42" x14ac:dyDescent="0.4">
      <c r="A27" t="str">
        <f t="shared" si="0"/>
        <v/>
      </c>
      <c r="B27" s="3" t="str">
        <f>IF(copyYourOldExportHere!I27="x",IF(copyYourOldExportHere!A27="","",copyYourOldExportHere!A27),"")</f>
        <v/>
      </c>
      <c r="C27" s="3" t="str">
        <f>IF(copyYourOldExportHere!I27="x",IF(copyYourOldExportHere!C27="","",copyYourOldExportHere!C27),"")</f>
        <v/>
      </c>
      <c r="D27" s="3" t="str">
        <f>IF(copyYourOldExportHere!I27="x",IF(copyYourOldExportHere!D27="","",copyYourOldExportHere!D27),"")</f>
        <v/>
      </c>
      <c r="E27" s="3" t="str">
        <f>IF(copyYourOldExportHere!I27="x",IF(copyYourOldExportHere!E27="","",copyYourOldExportHere!E27),"")</f>
        <v/>
      </c>
      <c r="F27" s="3" t="str">
        <f>IF(copyYourOldExportHere!I27="x",IF(copyYourOldExportHere!F27="","",copyYourOldExportHere!F27),"")</f>
        <v/>
      </c>
      <c r="G27" s="3" t="str">
        <f>IF(copyYourOldExportHere!I27="x",IF(copyYourOldExportHere!G27="","",copyYourOldExportHere!G27),"")</f>
        <v/>
      </c>
      <c r="H27" s="3" t="str">
        <f>IF(copyYourOldExportHere!I27="x",IF(copyYourOldExportHere!H27="","",copyYourOldExportHere!H27),"")</f>
        <v/>
      </c>
      <c r="I27" s="3" t="str">
        <f>IF(copyYourOldExportHere!I27="x",IF(copyYourOldExportHere!I27="","",copyYourOldExportHere!I27),"")</f>
        <v/>
      </c>
      <c r="J27" s="3" t="str">
        <f>IF(copyYourOldExportHere!I27="x",IF(copyYourOldExportHere!J27="","",copyYourOldExportHere!J27),"")</f>
        <v/>
      </c>
      <c r="K27" s="3" t="str">
        <f>IF(copyYourOldExportHere!I27="x",IF(copyYourOldExportHere!K27="","",copyYourOldExportHere!K27),"")</f>
        <v/>
      </c>
      <c r="L27" s="3" t="str">
        <f>IF(copyYourOldExportHere!I27="x",IF(copyYourOldExportHere!L27="","",copyYourOldExportHere!L27),"")</f>
        <v/>
      </c>
      <c r="M27" s="3" t="str">
        <f>IF(copyYourOldExportHere!I27="x",IF(copyYourOldExportHere!M27="","",copyYourOldExportHere!M27),"")</f>
        <v/>
      </c>
      <c r="N27" s="3" t="str">
        <f>IF(copyYourOldExportHere!I27="x",IF(copyYourOldExportHere!N27="","",copyYourOldExportHere!N27),"")</f>
        <v/>
      </c>
      <c r="O27" s="3" t="str">
        <f>IF(copyYourOldExportHere!I27="x",IF(copyYourOldExportHere!O27="","",copyYourOldExportHere!O27),"")</f>
        <v/>
      </c>
      <c r="P27" s="3" t="str">
        <f>IF(copyYourOldExportHere!I27="x",IF(copyYourOldExportHere!P27="","",copyYourOldExportHere!P27),"")</f>
        <v/>
      </c>
      <c r="R27" s="4">
        <v>26</v>
      </c>
      <c r="S27" s="4"/>
      <c r="T27" s="4" t="s">
        <v>30</v>
      </c>
      <c r="U27" s="4"/>
      <c r="V27" s="4" t="s">
        <v>1401</v>
      </c>
      <c r="W27" s="4" t="s">
        <v>26</v>
      </c>
      <c r="X27" s="4">
        <v>166</v>
      </c>
      <c r="Y27" s="4" t="s">
        <v>1402</v>
      </c>
      <c r="Z27" s="4" t="str">
        <f t="shared" si="1"/>
        <v/>
      </c>
      <c r="AA27" s="4" t="str">
        <f t="shared" si="2"/>
        <v/>
      </c>
      <c r="AB27" s="4" t="str">
        <f t="shared" si="3"/>
        <v/>
      </c>
      <c r="AC27" s="4" t="str">
        <f t="shared" si="4"/>
        <v/>
      </c>
      <c r="AD27" s="4" t="str">
        <f t="shared" si="5"/>
        <v/>
      </c>
      <c r="AE27" s="4" t="str">
        <f t="shared" si="6"/>
        <v/>
      </c>
      <c r="AF27" s="4" t="str">
        <f t="shared" si="7"/>
        <v/>
      </c>
      <c r="AG27" s="4" t="str">
        <f t="shared" si="8"/>
        <v/>
      </c>
      <c r="AN27" t="str">
        <f t="shared" si="9"/>
        <v>Alexander,BlazehARN</v>
      </c>
      <c r="AO27" t="str">
        <f>IF(ISERROR(VLOOKUP(SUBSTITUTE(SUBSTITUTE(AN27,"*","~*"),"+","~+"),playerChgs!G$2:H$400,2,FALSE)),"",VLOOKUP(SUBSTITUTE(SUBSTITUTE(AN27,"*","~*"),"+","~+"),playerChgs!G$2:H$400,2,FALSE))</f>
        <v/>
      </c>
      <c r="AP27" t="str">
        <f t="shared" si="10"/>
        <v>Alexander,BlazehARN</v>
      </c>
    </row>
    <row r="28" spans="1:42" x14ac:dyDescent="0.4">
      <c r="A28" t="str">
        <f t="shared" si="0"/>
        <v/>
      </c>
      <c r="B28" s="3" t="str">
        <f>IF(copyYourOldExportHere!I28="x",IF(copyYourOldExportHere!A28="","",copyYourOldExportHere!A28),"")</f>
        <v/>
      </c>
      <c r="C28" s="3" t="str">
        <f>IF(copyYourOldExportHere!I28="x",IF(copyYourOldExportHere!C28="","",copyYourOldExportHere!C28),"")</f>
        <v/>
      </c>
      <c r="D28" s="3" t="str">
        <f>IF(copyYourOldExportHere!I28="x",IF(copyYourOldExportHere!D28="","",copyYourOldExportHere!D28),"")</f>
        <v/>
      </c>
      <c r="E28" s="3" t="str">
        <f>IF(copyYourOldExportHere!I28="x",IF(copyYourOldExportHere!E28="","",copyYourOldExportHere!E28),"")</f>
        <v/>
      </c>
      <c r="F28" s="3" t="str">
        <f>IF(copyYourOldExportHere!I28="x",IF(copyYourOldExportHere!F28="","",copyYourOldExportHere!F28),"")</f>
        <v/>
      </c>
      <c r="G28" s="3" t="str">
        <f>IF(copyYourOldExportHere!I28="x",IF(copyYourOldExportHere!G28="","",copyYourOldExportHere!G28),"")</f>
        <v/>
      </c>
      <c r="H28" s="3" t="str">
        <f>IF(copyYourOldExportHere!I28="x",IF(copyYourOldExportHere!H28="","",copyYourOldExportHere!H28),"")</f>
        <v/>
      </c>
      <c r="I28" s="3" t="str">
        <f>IF(copyYourOldExportHere!I28="x",IF(copyYourOldExportHere!I28="","",copyYourOldExportHere!I28),"")</f>
        <v/>
      </c>
      <c r="J28" s="3" t="str">
        <f>IF(copyYourOldExportHere!I28="x",IF(copyYourOldExportHere!J28="","",copyYourOldExportHere!J28),"")</f>
        <v/>
      </c>
      <c r="K28" s="3" t="str">
        <f>IF(copyYourOldExportHere!I28="x",IF(copyYourOldExportHere!K28="","",copyYourOldExportHere!K28),"")</f>
        <v/>
      </c>
      <c r="L28" s="3" t="str">
        <f>IF(copyYourOldExportHere!I28="x",IF(copyYourOldExportHere!L28="","",copyYourOldExportHere!L28),"")</f>
        <v/>
      </c>
      <c r="M28" s="3" t="str">
        <f>IF(copyYourOldExportHere!I28="x",IF(copyYourOldExportHere!M28="","",copyYourOldExportHere!M28),"")</f>
        <v/>
      </c>
      <c r="N28" s="3" t="str">
        <f>IF(copyYourOldExportHere!I28="x",IF(copyYourOldExportHere!N28="","",copyYourOldExportHere!N28),"")</f>
        <v/>
      </c>
      <c r="O28" s="3" t="str">
        <f>IF(copyYourOldExportHere!I28="x",IF(copyYourOldExportHere!O28="","",copyYourOldExportHere!O28),"")</f>
        <v/>
      </c>
      <c r="P28" s="3" t="str">
        <f>IF(copyYourOldExportHere!I28="x",IF(copyYourOldExportHere!P28="","",copyYourOldExportHere!P28),"")</f>
        <v/>
      </c>
      <c r="R28" s="4">
        <v>27</v>
      </c>
      <c r="S28" s="4" t="s">
        <v>12</v>
      </c>
      <c r="T28" s="4" t="s">
        <v>36</v>
      </c>
      <c r="U28" s="4"/>
      <c r="V28" s="4" t="s">
        <v>1403</v>
      </c>
      <c r="W28" s="4" t="s">
        <v>26</v>
      </c>
      <c r="X28" s="4">
        <v>8</v>
      </c>
      <c r="Y28" s="4" t="s">
        <v>1404</v>
      </c>
      <c r="Z28" s="4" t="str">
        <f t="shared" si="1"/>
        <v/>
      </c>
      <c r="AA28" s="4" t="str">
        <f t="shared" si="2"/>
        <v/>
      </c>
      <c r="AB28" s="4" t="str">
        <f t="shared" si="3"/>
        <v/>
      </c>
      <c r="AC28" s="4" t="str">
        <f t="shared" si="4"/>
        <v/>
      </c>
      <c r="AD28" s="4" t="str">
        <f t="shared" si="5"/>
        <v/>
      </c>
      <c r="AE28" s="4" t="str">
        <f t="shared" si="6"/>
        <v/>
      </c>
      <c r="AF28" s="4" t="str">
        <f t="shared" si="7"/>
        <v/>
      </c>
      <c r="AG28" s="4" t="str">
        <f t="shared" si="8"/>
        <v/>
      </c>
      <c r="AN28" t="str">
        <f t="shared" si="9"/>
        <v>Alexander,CJ*hKCA</v>
      </c>
      <c r="AO28" t="str">
        <f>IF(ISERROR(VLOOKUP(SUBSTITUTE(SUBSTITUTE(AN28,"*","~*"),"+","~+"),playerChgs!G$2:H$400,2,FALSE)),"",VLOOKUP(SUBSTITUTE(SUBSTITUTE(AN28,"*","~*"),"+","~+"),playerChgs!G$2:H$400,2,FALSE))</f>
        <v/>
      </c>
      <c r="AP28" t="str">
        <f t="shared" si="10"/>
        <v>Alexander,CJ*hKCA</v>
      </c>
    </row>
    <row r="29" spans="1:42" x14ac:dyDescent="0.4">
      <c r="A29" t="str">
        <f t="shared" si="0"/>
        <v/>
      </c>
      <c r="B29" s="3" t="str">
        <f>IF(copyYourOldExportHere!I29="x",IF(copyYourOldExportHere!A29="","",copyYourOldExportHere!A29),"")</f>
        <v/>
      </c>
      <c r="C29" s="3" t="str">
        <f>IF(copyYourOldExportHere!I29="x",IF(copyYourOldExportHere!C29="","",copyYourOldExportHere!C29),"")</f>
        <v/>
      </c>
      <c r="D29" s="3" t="str">
        <f>IF(copyYourOldExportHere!I29="x",IF(copyYourOldExportHere!D29="","",copyYourOldExportHere!D29),"")</f>
        <v/>
      </c>
      <c r="E29" s="3" t="str">
        <f>IF(copyYourOldExportHere!I29="x",IF(copyYourOldExportHere!E29="","",copyYourOldExportHere!E29),"")</f>
        <v/>
      </c>
      <c r="F29" s="3" t="str">
        <f>IF(copyYourOldExportHere!I29="x",IF(copyYourOldExportHere!F29="","",copyYourOldExportHere!F29),"")</f>
        <v/>
      </c>
      <c r="G29" s="3" t="str">
        <f>IF(copyYourOldExportHere!I29="x",IF(copyYourOldExportHere!G29="","",copyYourOldExportHere!G29),"")</f>
        <v/>
      </c>
      <c r="H29" s="3" t="str">
        <f>IF(copyYourOldExportHere!I29="x",IF(copyYourOldExportHere!H29="","",copyYourOldExportHere!H29),"")</f>
        <v/>
      </c>
      <c r="I29" s="3" t="str">
        <f>IF(copyYourOldExportHere!I29="x",IF(copyYourOldExportHere!I29="","",copyYourOldExportHere!I29),"")</f>
        <v/>
      </c>
      <c r="J29" s="3" t="str">
        <f>IF(copyYourOldExportHere!I29="x",IF(copyYourOldExportHere!J29="","",copyYourOldExportHere!J29),"")</f>
        <v/>
      </c>
      <c r="K29" s="3" t="str">
        <f>IF(copyYourOldExportHere!I29="x",IF(copyYourOldExportHere!K29="","",copyYourOldExportHere!K29),"")</f>
        <v/>
      </c>
      <c r="L29" s="3" t="str">
        <f>IF(copyYourOldExportHere!I29="x",IF(copyYourOldExportHere!L29="","",copyYourOldExportHere!L29),"")</f>
        <v/>
      </c>
      <c r="M29" s="3" t="str">
        <f>IF(copyYourOldExportHere!I29="x",IF(copyYourOldExportHere!M29="","",copyYourOldExportHere!M29),"")</f>
        <v/>
      </c>
      <c r="N29" s="3" t="str">
        <f>IF(copyYourOldExportHere!I29="x",IF(copyYourOldExportHere!N29="","",copyYourOldExportHere!N29),"")</f>
        <v/>
      </c>
      <c r="O29" s="3" t="str">
        <f>IF(copyYourOldExportHere!I29="x",IF(copyYourOldExportHere!O29="","",copyYourOldExportHere!O29),"")</f>
        <v/>
      </c>
      <c r="P29" s="3" t="str">
        <f>IF(copyYourOldExportHere!I29="x",IF(copyYourOldExportHere!P29="","",copyYourOldExportHere!P29),"")</f>
        <v/>
      </c>
      <c r="R29" s="4">
        <v>28</v>
      </c>
      <c r="S29" s="4"/>
      <c r="T29" s="4" t="s">
        <v>44</v>
      </c>
      <c r="U29" s="4"/>
      <c r="V29" s="4" t="s">
        <v>77</v>
      </c>
      <c r="W29" s="4" t="s">
        <v>21</v>
      </c>
      <c r="X29" s="4">
        <v>39</v>
      </c>
      <c r="Y29" s="4" t="s">
        <v>59</v>
      </c>
      <c r="Z29" s="4" t="str">
        <f t="shared" si="1"/>
        <v/>
      </c>
      <c r="AA29" s="4" t="str">
        <f t="shared" si="2"/>
        <v/>
      </c>
      <c r="AB29" s="4" t="str">
        <f t="shared" si="3"/>
        <v/>
      </c>
      <c r="AC29" s="4" t="str">
        <f t="shared" si="4"/>
        <v/>
      </c>
      <c r="AD29" s="4" t="str">
        <f t="shared" si="5"/>
        <v/>
      </c>
      <c r="AE29" s="4" t="str">
        <f t="shared" si="6"/>
        <v/>
      </c>
      <c r="AF29" s="4" t="str">
        <f t="shared" si="7"/>
        <v/>
      </c>
      <c r="AG29" s="4" t="str">
        <f t="shared" si="8"/>
        <v/>
      </c>
      <c r="AN29" t="str">
        <f t="shared" si="9"/>
        <v>Alexander,Scott*pOAA</v>
      </c>
      <c r="AO29" t="str">
        <f>IF(ISERROR(VLOOKUP(SUBSTITUTE(SUBSTITUTE(AN29,"*","~*"),"+","~+"),playerChgs!G$2:H$400,2,FALSE)),"",VLOOKUP(SUBSTITUTE(SUBSTITUTE(AN29,"*","~*"),"+","~+"),playerChgs!G$2:H$400,2,FALSE))</f>
        <v/>
      </c>
      <c r="AP29" t="str">
        <f t="shared" si="10"/>
        <v>Alexander,Scott*pOAA</v>
      </c>
    </row>
    <row r="30" spans="1:42" x14ac:dyDescent="0.4">
      <c r="A30" t="str">
        <f t="shared" si="0"/>
        <v/>
      </c>
      <c r="B30" s="3" t="str">
        <f>IF(copyYourOldExportHere!I30="x",IF(copyYourOldExportHere!A30="","",copyYourOldExportHere!A30),"")</f>
        <v/>
      </c>
      <c r="C30" s="3" t="str">
        <f>IF(copyYourOldExportHere!I30="x",IF(copyYourOldExportHere!C30="","",copyYourOldExportHere!C30),"")</f>
        <v/>
      </c>
      <c r="D30" s="3" t="str">
        <f>IF(copyYourOldExportHere!I30="x",IF(copyYourOldExportHere!D30="","",copyYourOldExportHere!D30),"")</f>
        <v/>
      </c>
      <c r="E30" s="3" t="str">
        <f>IF(copyYourOldExportHere!I30="x",IF(copyYourOldExportHere!E30="","",copyYourOldExportHere!E30),"")</f>
        <v/>
      </c>
      <c r="F30" s="3" t="str">
        <f>IF(copyYourOldExportHere!I30="x",IF(copyYourOldExportHere!F30="","",copyYourOldExportHere!F30),"")</f>
        <v/>
      </c>
      <c r="G30" s="3" t="str">
        <f>IF(copyYourOldExportHere!I30="x",IF(copyYourOldExportHere!G30="","",copyYourOldExportHere!G30),"")</f>
        <v/>
      </c>
      <c r="H30" s="3" t="str">
        <f>IF(copyYourOldExportHere!I30="x",IF(copyYourOldExportHere!H30="","",copyYourOldExportHere!H30),"")</f>
        <v/>
      </c>
      <c r="I30" s="3" t="str">
        <f>IF(copyYourOldExportHere!I30="x",IF(copyYourOldExportHere!I30="","",copyYourOldExportHere!I30),"")</f>
        <v/>
      </c>
      <c r="J30" s="3" t="str">
        <f>IF(copyYourOldExportHere!I30="x",IF(copyYourOldExportHere!J30="","",copyYourOldExportHere!J30),"")</f>
        <v/>
      </c>
      <c r="K30" s="3" t="str">
        <f>IF(copyYourOldExportHere!I30="x",IF(copyYourOldExportHere!K30="","",copyYourOldExportHere!K30),"")</f>
        <v/>
      </c>
      <c r="L30" s="3" t="str">
        <f>IF(copyYourOldExportHere!I30="x",IF(copyYourOldExportHere!L30="","",copyYourOldExportHere!L30),"")</f>
        <v/>
      </c>
      <c r="M30" s="3" t="str">
        <f>IF(copyYourOldExportHere!I30="x",IF(copyYourOldExportHere!M30="","",copyYourOldExportHere!M30),"")</f>
        <v/>
      </c>
      <c r="N30" s="3" t="str">
        <f>IF(copyYourOldExportHere!I30="x",IF(copyYourOldExportHere!N30="","",copyYourOldExportHere!N30),"")</f>
        <v/>
      </c>
      <c r="O30" s="3" t="str">
        <f>IF(copyYourOldExportHere!I30="x",IF(copyYourOldExportHere!O30="","",copyYourOldExportHere!O30),"")</f>
        <v/>
      </c>
      <c r="P30" s="3" t="str">
        <f>IF(copyYourOldExportHere!I30="x",IF(copyYourOldExportHere!P30="","",copyYourOldExportHere!P30),"")</f>
        <v/>
      </c>
      <c r="R30" s="4">
        <v>29</v>
      </c>
      <c r="S30" s="4"/>
      <c r="T30" s="4" t="s">
        <v>46</v>
      </c>
      <c r="U30" s="4"/>
      <c r="V30" s="4" t="s">
        <v>398</v>
      </c>
      <c r="W30" s="4" t="s">
        <v>21</v>
      </c>
      <c r="X30" s="4">
        <v>108</v>
      </c>
      <c r="Y30" s="4" t="s">
        <v>317</v>
      </c>
      <c r="Z30" s="4" t="str">
        <f t="shared" si="1"/>
        <v/>
      </c>
      <c r="AA30" s="4" t="str">
        <f t="shared" si="2"/>
        <v/>
      </c>
      <c r="AB30" s="4" t="str">
        <f t="shared" si="3"/>
        <v/>
      </c>
      <c r="AC30" s="4" t="str">
        <f t="shared" si="4"/>
        <v/>
      </c>
      <c r="AD30" s="4" t="str">
        <f t="shared" si="5"/>
        <v/>
      </c>
      <c r="AE30" s="4" t="str">
        <f t="shared" si="6"/>
        <v/>
      </c>
      <c r="AF30" s="4" t="str">
        <f t="shared" si="7"/>
        <v/>
      </c>
      <c r="AG30" s="4" t="str">
        <f t="shared" si="8"/>
        <v/>
      </c>
      <c r="AN30" t="str">
        <f t="shared" si="9"/>
        <v>Alexander,Tyler*pTBA</v>
      </c>
      <c r="AO30" t="str">
        <f>IF(ISERROR(VLOOKUP(SUBSTITUTE(SUBSTITUTE(AN30,"*","~*"),"+","~+"),playerChgs!G$2:H$400,2,FALSE)),"",VLOOKUP(SUBSTITUTE(SUBSTITUTE(AN30,"*","~*"),"+","~+"),playerChgs!G$2:H$400,2,FALSE))</f>
        <v/>
      </c>
      <c r="AP30" t="str">
        <f t="shared" si="10"/>
        <v>Alexander,Tyler*pTBA</v>
      </c>
    </row>
    <row r="31" spans="1:42" x14ac:dyDescent="0.4">
      <c r="A31" t="str">
        <f t="shared" si="0"/>
        <v/>
      </c>
      <c r="B31" s="3" t="str">
        <f>IF(copyYourOldExportHere!I31="x",IF(copyYourOldExportHere!A31="","",copyYourOldExportHere!A31),"")</f>
        <v/>
      </c>
      <c r="C31" s="3" t="str">
        <f>IF(copyYourOldExportHere!I31="x",IF(copyYourOldExportHere!C31="","",copyYourOldExportHere!C31),"")</f>
        <v/>
      </c>
      <c r="D31" s="3" t="str">
        <f>IF(copyYourOldExportHere!I31="x",IF(copyYourOldExportHere!D31="","",copyYourOldExportHere!D31),"")</f>
        <v/>
      </c>
      <c r="E31" s="3" t="str">
        <f>IF(copyYourOldExportHere!I31="x",IF(copyYourOldExportHere!E31="","",copyYourOldExportHere!E31),"")</f>
        <v/>
      </c>
      <c r="F31" s="3" t="str">
        <f>IF(copyYourOldExportHere!I31="x",IF(copyYourOldExportHere!F31="","",copyYourOldExportHere!F31),"")</f>
        <v/>
      </c>
      <c r="G31" s="3" t="str">
        <f>IF(copyYourOldExportHere!I31="x",IF(copyYourOldExportHere!G31="","",copyYourOldExportHere!G31),"")</f>
        <v/>
      </c>
      <c r="H31" s="3" t="str">
        <f>IF(copyYourOldExportHere!I31="x",IF(copyYourOldExportHere!H31="","",copyYourOldExportHere!H31),"")</f>
        <v/>
      </c>
      <c r="I31" s="3" t="str">
        <f>IF(copyYourOldExportHere!I31="x",IF(copyYourOldExportHere!I31="","",copyYourOldExportHere!I31),"")</f>
        <v/>
      </c>
      <c r="J31" s="3" t="str">
        <f>IF(copyYourOldExportHere!I31="x",IF(copyYourOldExportHere!J31="","",copyYourOldExportHere!J31),"")</f>
        <v/>
      </c>
      <c r="K31" s="3" t="str">
        <f>IF(copyYourOldExportHere!I31="x",IF(copyYourOldExportHere!K31="","",copyYourOldExportHere!K31),"")</f>
        <v/>
      </c>
      <c r="L31" s="3" t="str">
        <f>IF(copyYourOldExportHere!I31="x",IF(copyYourOldExportHere!L31="","",copyYourOldExportHere!L31),"")</f>
        <v/>
      </c>
      <c r="M31" s="3" t="str">
        <f>IF(copyYourOldExportHere!I31="x",IF(copyYourOldExportHere!M31="","",copyYourOldExportHere!M31),"")</f>
        <v/>
      </c>
      <c r="N31" s="3" t="str">
        <f>IF(copyYourOldExportHere!I31="x",IF(copyYourOldExportHere!N31="","",copyYourOldExportHere!N31),"")</f>
        <v/>
      </c>
      <c r="O31" s="3" t="str">
        <f>IF(copyYourOldExportHere!I31="x",IF(copyYourOldExportHere!O31="","",copyYourOldExportHere!O31),"")</f>
        <v/>
      </c>
      <c r="P31" s="3" t="str">
        <f>IF(copyYourOldExportHere!I31="x",IF(copyYourOldExportHere!P31="","",copyYourOldExportHere!P31),"")</f>
        <v/>
      </c>
      <c r="R31" s="4">
        <v>30</v>
      </c>
      <c r="S31" s="4"/>
      <c r="T31" s="4" t="s">
        <v>37</v>
      </c>
      <c r="U31" s="4"/>
      <c r="V31" s="4" t="s">
        <v>315</v>
      </c>
      <c r="W31" s="4" t="s">
        <v>21</v>
      </c>
      <c r="X31" s="4">
        <v>27</v>
      </c>
      <c r="Y31" s="4" t="s">
        <v>317</v>
      </c>
      <c r="Z31" s="4" t="str">
        <f t="shared" si="1"/>
        <v/>
      </c>
      <c r="AA31" s="4" t="str">
        <f t="shared" si="2"/>
        <v/>
      </c>
      <c r="AB31" s="4" t="str">
        <f t="shared" si="3"/>
        <v/>
      </c>
      <c r="AC31" s="4" t="str">
        <f t="shared" si="4"/>
        <v/>
      </c>
      <c r="AD31" s="4" t="str">
        <f t="shared" si="5"/>
        <v/>
      </c>
      <c r="AE31" s="4" t="str">
        <f t="shared" si="6"/>
        <v/>
      </c>
      <c r="AF31" s="4" t="str">
        <f t="shared" si="7"/>
        <v/>
      </c>
      <c r="AG31" s="4" t="str">
        <f t="shared" si="8"/>
        <v/>
      </c>
      <c r="AN31" t="str">
        <f t="shared" si="9"/>
        <v>Allard,Kolby*pPHN</v>
      </c>
      <c r="AO31" t="str">
        <f>IF(ISERROR(VLOOKUP(SUBSTITUTE(SUBSTITUTE(AN31,"*","~*"),"+","~+"),playerChgs!G$2:H$400,2,FALSE)),"",VLOOKUP(SUBSTITUTE(SUBSTITUTE(AN31,"*","~*"),"+","~+"),playerChgs!G$2:H$400,2,FALSE))</f>
        <v/>
      </c>
      <c r="AP31" t="str">
        <f t="shared" si="10"/>
        <v>Allard,Kolby*pPHN</v>
      </c>
    </row>
    <row r="32" spans="1:42" x14ac:dyDescent="0.4">
      <c r="A32" t="str">
        <f t="shared" si="0"/>
        <v/>
      </c>
      <c r="B32" s="3" t="str">
        <f>IF(copyYourOldExportHere!I32="x",IF(copyYourOldExportHere!A32="","",copyYourOldExportHere!A32),"")</f>
        <v/>
      </c>
      <c r="C32" s="3" t="str">
        <f>IF(copyYourOldExportHere!I32="x",IF(copyYourOldExportHere!C32="","",copyYourOldExportHere!C32),"")</f>
        <v/>
      </c>
      <c r="D32" s="3" t="str">
        <f>IF(copyYourOldExportHere!I32="x",IF(copyYourOldExportHere!D32="","",copyYourOldExportHere!D32),"")</f>
        <v/>
      </c>
      <c r="E32" s="3" t="str">
        <f>IF(copyYourOldExportHere!I32="x",IF(copyYourOldExportHere!E32="","",copyYourOldExportHere!E32),"")</f>
        <v/>
      </c>
      <c r="F32" s="3" t="str">
        <f>IF(copyYourOldExportHere!I32="x",IF(copyYourOldExportHere!F32="","",copyYourOldExportHere!F32),"")</f>
        <v/>
      </c>
      <c r="G32" s="3" t="str">
        <f>IF(copyYourOldExportHere!I32="x",IF(copyYourOldExportHere!G32="","",copyYourOldExportHere!G32),"")</f>
        <v/>
      </c>
      <c r="H32" s="3" t="str">
        <f>IF(copyYourOldExportHere!I32="x",IF(copyYourOldExportHere!H32="","",copyYourOldExportHere!H32),"")</f>
        <v/>
      </c>
      <c r="I32" s="3" t="str">
        <f>IF(copyYourOldExportHere!I32="x",IF(copyYourOldExportHere!I32="","",copyYourOldExportHere!I32),"")</f>
        <v/>
      </c>
      <c r="J32" s="3" t="str">
        <f>IF(copyYourOldExportHere!I32="x",IF(copyYourOldExportHere!J32="","",copyYourOldExportHere!J32),"")</f>
        <v/>
      </c>
      <c r="K32" s="3" t="str">
        <f>IF(copyYourOldExportHere!I32="x",IF(copyYourOldExportHere!K32="","",copyYourOldExportHere!K32),"")</f>
        <v/>
      </c>
      <c r="L32" s="3" t="str">
        <f>IF(copyYourOldExportHere!I32="x",IF(copyYourOldExportHere!L32="","",copyYourOldExportHere!L32),"")</f>
        <v/>
      </c>
      <c r="M32" s="3" t="str">
        <f>IF(copyYourOldExportHere!I32="x",IF(copyYourOldExportHere!M32="","",copyYourOldExportHere!M32),"")</f>
        <v/>
      </c>
      <c r="N32" s="3" t="str">
        <f>IF(copyYourOldExportHere!I32="x",IF(copyYourOldExportHere!N32="","",copyYourOldExportHere!N32),"")</f>
        <v/>
      </c>
      <c r="O32" s="3" t="str">
        <f>IF(copyYourOldExportHere!I32="x",IF(copyYourOldExportHere!O32="","",copyYourOldExportHere!O32),"")</f>
        <v/>
      </c>
      <c r="P32" s="3" t="str">
        <f>IF(copyYourOldExportHere!I32="x",IF(copyYourOldExportHere!P32="","",copyYourOldExportHere!P32),"")</f>
        <v/>
      </c>
      <c r="R32" s="4">
        <v>31</v>
      </c>
      <c r="S32" s="4"/>
      <c r="T32" s="4" t="s">
        <v>39</v>
      </c>
      <c r="U32" s="4"/>
      <c r="V32" s="4" t="s">
        <v>399</v>
      </c>
      <c r="W32" s="4" t="s">
        <v>21</v>
      </c>
      <c r="X32" s="4">
        <v>97</v>
      </c>
      <c r="Y32" s="4" t="s">
        <v>66</v>
      </c>
      <c r="Z32" s="4" t="str">
        <f t="shared" si="1"/>
        <v/>
      </c>
      <c r="AA32" s="4" t="str">
        <f t="shared" si="2"/>
        <v/>
      </c>
      <c r="AB32" s="4" t="str">
        <f t="shared" si="3"/>
        <v/>
      </c>
      <c r="AC32" s="4" t="str">
        <f t="shared" si="4"/>
        <v/>
      </c>
      <c r="AD32" s="4" t="str">
        <f t="shared" si="5"/>
        <v/>
      </c>
      <c r="AE32" s="4" t="str">
        <f t="shared" si="6"/>
        <v/>
      </c>
      <c r="AF32" s="4" t="str">
        <f t="shared" si="7"/>
        <v/>
      </c>
      <c r="AG32" s="4" t="str">
        <f t="shared" si="8"/>
        <v/>
      </c>
      <c r="AN32" t="str">
        <f t="shared" si="9"/>
        <v>Allen,Logan*pCLA</v>
      </c>
      <c r="AO32" t="str">
        <f>IF(ISERROR(VLOOKUP(SUBSTITUTE(SUBSTITUTE(AN32,"*","~*"),"+","~+"),playerChgs!G$2:H$400,2,FALSE)),"",VLOOKUP(SUBSTITUTE(SUBSTITUTE(AN32,"*","~*"),"+","~+"),playerChgs!G$2:H$400,2,FALSE))</f>
        <v/>
      </c>
      <c r="AP32" t="str">
        <f t="shared" si="10"/>
        <v>Allen,Logan*pCLA</v>
      </c>
    </row>
    <row r="33" spans="1:42" x14ac:dyDescent="0.4">
      <c r="A33" t="str">
        <f t="shared" si="0"/>
        <v/>
      </c>
      <c r="B33" s="3" t="str">
        <f>IF(copyYourOldExportHere!I33="x",IF(copyYourOldExportHere!A33="","",copyYourOldExportHere!A33),"")</f>
        <v/>
      </c>
      <c r="C33" s="3" t="str">
        <f>IF(copyYourOldExportHere!I33="x",IF(copyYourOldExportHere!C33="","",copyYourOldExportHere!C33),"")</f>
        <v/>
      </c>
      <c r="D33" s="3" t="str">
        <f>IF(copyYourOldExportHere!I33="x",IF(copyYourOldExportHere!D33="","",copyYourOldExportHere!D33),"")</f>
        <v/>
      </c>
      <c r="E33" s="3" t="str">
        <f>IF(copyYourOldExportHere!I33="x",IF(copyYourOldExportHere!E33="","",copyYourOldExportHere!E33),"")</f>
        <v/>
      </c>
      <c r="F33" s="3" t="str">
        <f>IF(copyYourOldExportHere!I33="x",IF(copyYourOldExportHere!F33="","",copyYourOldExportHere!F33),"")</f>
        <v/>
      </c>
      <c r="G33" s="3" t="str">
        <f>IF(copyYourOldExportHere!I33="x",IF(copyYourOldExportHere!G33="","",copyYourOldExportHere!G33),"")</f>
        <v/>
      </c>
      <c r="H33" s="3" t="str">
        <f>IF(copyYourOldExportHere!I33="x",IF(copyYourOldExportHere!H33="","",copyYourOldExportHere!H33),"")</f>
        <v/>
      </c>
      <c r="I33" s="3" t="str">
        <f>IF(copyYourOldExportHere!I33="x",IF(copyYourOldExportHere!I33="","",copyYourOldExportHere!I33),"")</f>
        <v/>
      </c>
      <c r="J33" s="3" t="str">
        <f>IF(copyYourOldExportHere!I33="x",IF(copyYourOldExportHere!J33="","",copyYourOldExportHere!J33),"")</f>
        <v/>
      </c>
      <c r="K33" s="3" t="str">
        <f>IF(copyYourOldExportHere!I33="x",IF(copyYourOldExportHere!K33="","",copyYourOldExportHere!K33),"")</f>
        <v/>
      </c>
      <c r="L33" s="3" t="str">
        <f>IF(copyYourOldExportHere!I33="x",IF(copyYourOldExportHere!L33="","",copyYourOldExportHere!L33),"")</f>
        <v/>
      </c>
      <c r="M33" s="3" t="str">
        <f>IF(copyYourOldExportHere!I33="x",IF(copyYourOldExportHere!M33="","",copyYourOldExportHere!M33),"")</f>
        <v/>
      </c>
      <c r="N33" s="3" t="str">
        <f>IF(copyYourOldExportHere!I33="x",IF(copyYourOldExportHere!N33="","",copyYourOldExportHere!N33),"")</f>
        <v/>
      </c>
      <c r="O33" s="3" t="str">
        <f>IF(copyYourOldExportHere!I33="x",IF(copyYourOldExportHere!O33="","",copyYourOldExportHere!O33),"")</f>
        <v/>
      </c>
      <c r="P33" s="3" t="str">
        <f>IF(copyYourOldExportHere!I33="x",IF(copyYourOldExportHere!P33="","",copyYourOldExportHere!P33),"")</f>
        <v/>
      </c>
      <c r="R33" s="4">
        <v>32</v>
      </c>
      <c r="S33" s="4"/>
      <c r="T33" s="4" t="s">
        <v>30</v>
      </c>
      <c r="U33" s="4"/>
      <c r="V33" s="4" t="s">
        <v>399</v>
      </c>
      <c r="W33" s="4" t="s">
        <v>21</v>
      </c>
      <c r="X33" s="4">
        <v>28</v>
      </c>
      <c r="Y33" s="4" t="s">
        <v>73</v>
      </c>
      <c r="Z33" s="4" t="str">
        <f t="shared" si="1"/>
        <v/>
      </c>
      <c r="AA33" s="4" t="str">
        <f t="shared" si="2"/>
        <v/>
      </c>
      <c r="AB33" s="4" t="str">
        <f t="shared" si="3"/>
        <v/>
      </c>
      <c r="AC33" s="4" t="str">
        <f t="shared" si="4"/>
        <v/>
      </c>
      <c r="AD33" s="4" t="str">
        <f t="shared" si="5"/>
        <v/>
      </c>
      <c r="AE33" s="4" t="str">
        <f t="shared" si="6"/>
        <v/>
      </c>
      <c r="AF33" s="4" t="str">
        <f t="shared" si="7"/>
        <v/>
      </c>
      <c r="AG33" s="4" t="str">
        <f t="shared" si="8"/>
        <v/>
      </c>
      <c r="AN33" t="str">
        <f t="shared" si="9"/>
        <v>Allen,Logan*pARN</v>
      </c>
      <c r="AO33" t="str">
        <f>IF(ISERROR(VLOOKUP(SUBSTITUTE(SUBSTITUTE(AN33,"*","~*"),"+","~+"),playerChgs!G$2:H$400,2,FALSE)),"",VLOOKUP(SUBSTITUTE(SUBSTITUTE(AN33,"*","~*"),"+","~+"),playerChgs!G$2:H$400,2,FALSE))</f>
        <v/>
      </c>
      <c r="AP33" t="str">
        <f t="shared" si="10"/>
        <v>Allen,Logan*pARN</v>
      </c>
    </row>
    <row r="34" spans="1:42" x14ac:dyDescent="0.4">
      <c r="A34" t="str">
        <f t="shared" si="0"/>
        <v/>
      </c>
      <c r="B34" s="3" t="str">
        <f>IF(copyYourOldExportHere!I34="x",IF(copyYourOldExportHere!A34="","",copyYourOldExportHere!A34),"")</f>
        <v/>
      </c>
      <c r="C34" s="3" t="str">
        <f>IF(copyYourOldExportHere!I34="x",IF(copyYourOldExportHere!C34="","",copyYourOldExportHere!C34),"")</f>
        <v/>
      </c>
      <c r="D34" s="3" t="str">
        <f>IF(copyYourOldExportHere!I34="x",IF(copyYourOldExportHere!D34="","",copyYourOldExportHere!D34),"")</f>
        <v/>
      </c>
      <c r="E34" s="3" t="str">
        <f>IF(copyYourOldExportHere!I34="x",IF(copyYourOldExportHere!E34="","",copyYourOldExportHere!E34),"")</f>
        <v/>
      </c>
      <c r="F34" s="3" t="str">
        <f>IF(copyYourOldExportHere!I34="x",IF(copyYourOldExportHere!F34="","",copyYourOldExportHere!F34),"")</f>
        <v/>
      </c>
      <c r="G34" s="3" t="str">
        <f>IF(copyYourOldExportHere!I34="x",IF(copyYourOldExportHere!G34="","",copyYourOldExportHere!G34),"")</f>
        <v/>
      </c>
      <c r="H34" s="3" t="str">
        <f>IF(copyYourOldExportHere!I34="x",IF(copyYourOldExportHere!H34="","",copyYourOldExportHere!H34),"")</f>
        <v/>
      </c>
      <c r="I34" s="3" t="str">
        <f>IF(copyYourOldExportHere!I34="x",IF(copyYourOldExportHere!I34="","",copyYourOldExportHere!I34),"")</f>
        <v/>
      </c>
      <c r="J34" s="3" t="str">
        <f>IF(copyYourOldExportHere!I34="x",IF(copyYourOldExportHere!J34="","",copyYourOldExportHere!J34),"")</f>
        <v/>
      </c>
      <c r="K34" s="3" t="str">
        <f>IF(copyYourOldExportHere!I34="x",IF(copyYourOldExportHere!K34="","",copyYourOldExportHere!K34),"")</f>
        <v/>
      </c>
      <c r="L34" s="3" t="str">
        <f>IF(copyYourOldExportHere!I34="x",IF(copyYourOldExportHere!L34="","",copyYourOldExportHere!L34),"")</f>
        <v/>
      </c>
      <c r="M34" s="3" t="str">
        <f>IF(copyYourOldExportHere!I34="x",IF(copyYourOldExportHere!M34="","",copyYourOldExportHere!M34),"")</f>
        <v/>
      </c>
      <c r="N34" s="3" t="str">
        <f>IF(copyYourOldExportHere!I34="x",IF(copyYourOldExportHere!N34="","",copyYourOldExportHere!N34),"")</f>
        <v/>
      </c>
      <c r="O34" s="3" t="str">
        <f>IF(copyYourOldExportHere!I34="x",IF(copyYourOldExportHere!O34="","",copyYourOldExportHere!O34),"")</f>
        <v/>
      </c>
      <c r="P34" s="3" t="str">
        <f>IF(copyYourOldExportHere!I34="x",IF(copyYourOldExportHere!P34="","",copyYourOldExportHere!P34),"")</f>
        <v/>
      </c>
      <c r="R34" s="4">
        <v>33</v>
      </c>
      <c r="S34" s="4"/>
      <c r="T34" s="4" t="s">
        <v>44</v>
      </c>
      <c r="U34" s="4"/>
      <c r="V34" s="4" t="s">
        <v>746</v>
      </c>
      <c r="W34" s="4" t="s">
        <v>26</v>
      </c>
      <c r="X34" s="4">
        <v>97</v>
      </c>
      <c r="Y34" s="4" t="s">
        <v>1405</v>
      </c>
      <c r="Z34" s="4" t="str">
        <f t="shared" si="1"/>
        <v/>
      </c>
      <c r="AA34" s="4" t="str">
        <f t="shared" si="2"/>
        <v/>
      </c>
      <c r="AB34" s="4" t="str">
        <f t="shared" si="3"/>
        <v/>
      </c>
      <c r="AC34" s="4" t="str">
        <f t="shared" si="4"/>
        <v/>
      </c>
      <c r="AD34" s="4" t="str">
        <f t="shared" si="5"/>
        <v/>
      </c>
      <c r="AE34" s="4" t="str">
        <f t="shared" si="6"/>
        <v/>
      </c>
      <c r="AF34" s="4" t="str">
        <f t="shared" si="7"/>
        <v/>
      </c>
      <c r="AG34" s="4" t="str">
        <f t="shared" si="8"/>
        <v/>
      </c>
      <c r="AN34" t="str">
        <f t="shared" si="9"/>
        <v>Allen,NickhOAA</v>
      </c>
      <c r="AO34" t="str">
        <f>IF(ISERROR(VLOOKUP(SUBSTITUTE(SUBSTITUTE(AN34,"*","~*"),"+","~+"),playerChgs!G$2:H$400,2,FALSE)),"",VLOOKUP(SUBSTITUTE(SUBSTITUTE(AN34,"*","~*"),"+","~+"),playerChgs!G$2:H$400,2,FALSE))</f>
        <v/>
      </c>
      <c r="AP34" t="str">
        <f t="shared" si="10"/>
        <v>Allen,NickhOAA</v>
      </c>
    </row>
    <row r="35" spans="1:42" x14ac:dyDescent="0.4">
      <c r="A35" t="str">
        <f t="shared" si="0"/>
        <v/>
      </c>
      <c r="B35" s="3" t="str">
        <f>IF(copyYourOldExportHere!I35="x",IF(copyYourOldExportHere!A35="","",copyYourOldExportHere!A35),"")</f>
        <v/>
      </c>
      <c r="C35" s="3" t="str">
        <f>IF(copyYourOldExportHere!I35="x",IF(copyYourOldExportHere!C35="","",copyYourOldExportHere!C35),"")</f>
        <v/>
      </c>
      <c r="D35" s="3" t="str">
        <f>IF(copyYourOldExportHere!I35="x",IF(copyYourOldExportHere!D35="","",copyYourOldExportHere!D35),"")</f>
        <v/>
      </c>
      <c r="E35" s="3" t="str">
        <f>IF(copyYourOldExportHere!I35="x",IF(copyYourOldExportHere!E35="","",copyYourOldExportHere!E35),"")</f>
        <v/>
      </c>
      <c r="F35" s="3" t="str">
        <f>IF(copyYourOldExportHere!I35="x",IF(copyYourOldExportHere!F35="","",copyYourOldExportHere!F35),"")</f>
        <v/>
      </c>
      <c r="G35" s="3" t="str">
        <f>IF(copyYourOldExportHere!I35="x",IF(copyYourOldExportHere!G35="","",copyYourOldExportHere!G35),"")</f>
        <v/>
      </c>
      <c r="H35" s="3" t="str">
        <f>IF(copyYourOldExportHere!I35="x",IF(copyYourOldExportHere!H35="","",copyYourOldExportHere!H35),"")</f>
        <v/>
      </c>
      <c r="I35" s="3" t="str">
        <f>IF(copyYourOldExportHere!I35="x",IF(copyYourOldExportHere!I35="","",copyYourOldExportHere!I35),"")</f>
        <v/>
      </c>
      <c r="J35" s="3" t="str">
        <f>IF(copyYourOldExportHere!I35="x",IF(copyYourOldExportHere!J35="","",copyYourOldExportHere!J35),"")</f>
        <v/>
      </c>
      <c r="K35" s="3" t="str">
        <f>IF(copyYourOldExportHere!I35="x",IF(copyYourOldExportHere!K35="","",copyYourOldExportHere!K35),"")</f>
        <v/>
      </c>
      <c r="L35" s="3" t="str">
        <f>IF(copyYourOldExportHere!I35="x",IF(copyYourOldExportHere!L35="","",copyYourOldExportHere!L35),"")</f>
        <v/>
      </c>
      <c r="M35" s="3" t="str">
        <f>IF(copyYourOldExportHere!I35="x",IF(copyYourOldExportHere!M35="","",copyYourOldExportHere!M35),"")</f>
        <v/>
      </c>
      <c r="N35" s="3" t="str">
        <f>IF(copyYourOldExportHere!I35="x",IF(copyYourOldExportHere!N35="","",copyYourOldExportHere!N35),"")</f>
        <v/>
      </c>
      <c r="O35" s="3" t="str">
        <f>IF(copyYourOldExportHere!I35="x",IF(copyYourOldExportHere!O35="","",copyYourOldExportHere!O35),"")</f>
        <v/>
      </c>
      <c r="P35" s="3" t="str">
        <f>IF(copyYourOldExportHere!I35="x",IF(copyYourOldExportHere!P35="","",copyYourOldExportHere!P35),"")</f>
        <v/>
      </c>
      <c r="R35" s="4">
        <v>34</v>
      </c>
      <c r="S35" s="4" t="s">
        <v>12</v>
      </c>
      <c r="T35" s="4" t="s">
        <v>23</v>
      </c>
      <c r="U35" s="4"/>
      <c r="V35" s="4" t="s">
        <v>316</v>
      </c>
      <c r="W35" s="4" t="s">
        <v>21</v>
      </c>
      <c r="X35" s="4">
        <v>16</v>
      </c>
      <c r="Y35" s="4" t="s">
        <v>63</v>
      </c>
      <c r="Z35" s="4" t="str">
        <f t="shared" si="1"/>
        <v/>
      </c>
      <c r="AA35" s="4" t="str">
        <f t="shared" si="2"/>
        <v/>
      </c>
      <c r="AB35" s="4" t="str">
        <f t="shared" si="3"/>
        <v/>
      </c>
      <c r="AC35" s="4" t="str">
        <f t="shared" si="4"/>
        <v/>
      </c>
      <c r="AD35" s="4" t="str">
        <f t="shared" si="5"/>
        <v/>
      </c>
      <c r="AE35" s="4" t="str">
        <f t="shared" si="6"/>
        <v/>
      </c>
      <c r="AF35" s="4" t="str">
        <f t="shared" si="7"/>
        <v/>
      </c>
      <c r="AG35" s="4" t="str">
        <f t="shared" si="8"/>
        <v/>
      </c>
      <c r="AN35" t="str">
        <f t="shared" si="9"/>
        <v>Almonte,YencypCHN</v>
      </c>
      <c r="AO35" t="str">
        <f>IF(ISERROR(VLOOKUP(SUBSTITUTE(SUBSTITUTE(AN35,"*","~*"),"+","~+"),playerChgs!G$2:H$400,2,FALSE)),"",VLOOKUP(SUBSTITUTE(SUBSTITUTE(AN35,"*","~*"),"+","~+"),playerChgs!G$2:H$400,2,FALSE))</f>
        <v>Almonte,YencypLAN</v>
      </c>
      <c r="AP35" t="str">
        <f t="shared" si="10"/>
        <v>Almonte,YencypLAN</v>
      </c>
    </row>
    <row r="36" spans="1:42" x14ac:dyDescent="0.4">
      <c r="A36" t="str">
        <f t="shared" si="0"/>
        <v/>
      </c>
      <c r="B36" s="3" t="str">
        <f>IF(copyYourOldExportHere!I36="x",IF(copyYourOldExportHere!A36="","",copyYourOldExportHere!A36),"")</f>
        <v/>
      </c>
      <c r="C36" s="3" t="str">
        <f>IF(copyYourOldExportHere!I36="x",IF(copyYourOldExportHere!C36="","",copyYourOldExportHere!C36),"")</f>
        <v/>
      </c>
      <c r="D36" s="3" t="str">
        <f>IF(copyYourOldExportHere!I36="x",IF(copyYourOldExportHere!D36="","",copyYourOldExportHere!D36),"")</f>
        <v/>
      </c>
      <c r="E36" s="3" t="str">
        <f>IF(copyYourOldExportHere!I36="x",IF(copyYourOldExportHere!E36="","",copyYourOldExportHere!E36),"")</f>
        <v/>
      </c>
      <c r="F36" s="3" t="str">
        <f>IF(copyYourOldExportHere!I36="x",IF(copyYourOldExportHere!F36="","",copyYourOldExportHere!F36),"")</f>
        <v/>
      </c>
      <c r="G36" s="3" t="str">
        <f>IF(copyYourOldExportHere!I36="x",IF(copyYourOldExportHere!G36="","",copyYourOldExportHere!G36),"")</f>
        <v/>
      </c>
      <c r="H36" s="3" t="str">
        <f>IF(copyYourOldExportHere!I36="x",IF(copyYourOldExportHere!H36="","",copyYourOldExportHere!H36),"")</f>
        <v/>
      </c>
      <c r="I36" s="3" t="str">
        <f>IF(copyYourOldExportHere!I36="x",IF(copyYourOldExportHere!I36="","",copyYourOldExportHere!I36),"")</f>
        <v/>
      </c>
      <c r="J36" s="3" t="str">
        <f>IF(copyYourOldExportHere!I36="x",IF(copyYourOldExportHere!J36="","",copyYourOldExportHere!J36),"")</f>
        <v/>
      </c>
      <c r="K36" s="3" t="str">
        <f>IF(copyYourOldExportHere!I36="x",IF(copyYourOldExportHere!K36="","",copyYourOldExportHere!K36),"")</f>
        <v/>
      </c>
      <c r="L36" s="3" t="str">
        <f>IF(copyYourOldExportHere!I36="x",IF(copyYourOldExportHere!L36="","",copyYourOldExportHere!L36),"")</f>
        <v/>
      </c>
      <c r="M36" s="3" t="str">
        <f>IF(copyYourOldExportHere!I36="x",IF(copyYourOldExportHere!M36="","",copyYourOldExportHere!M36),"")</f>
        <v/>
      </c>
      <c r="N36" s="3" t="str">
        <f>IF(copyYourOldExportHere!I36="x",IF(copyYourOldExportHere!N36="","",copyYourOldExportHere!N36),"")</f>
        <v/>
      </c>
      <c r="O36" s="3" t="str">
        <f>IF(copyYourOldExportHere!I36="x",IF(copyYourOldExportHere!O36="","",copyYourOldExportHere!O36),"")</f>
        <v/>
      </c>
      <c r="P36" s="3" t="str">
        <f>IF(copyYourOldExportHere!I36="x",IF(copyYourOldExportHere!P36="","",copyYourOldExportHere!P36),"")</f>
        <v/>
      </c>
      <c r="R36" s="4">
        <v>35</v>
      </c>
      <c r="S36" s="4"/>
      <c r="T36" s="4" t="s">
        <v>24</v>
      </c>
      <c r="U36" s="4"/>
      <c r="V36" s="4" t="s">
        <v>400</v>
      </c>
      <c r="W36" s="4" t="s">
        <v>26</v>
      </c>
      <c r="X36" s="4">
        <v>608</v>
      </c>
      <c r="Y36" s="4" t="s">
        <v>639</v>
      </c>
      <c r="Z36" s="4" t="str">
        <f t="shared" si="1"/>
        <v/>
      </c>
      <c r="AA36" s="4" t="str">
        <f t="shared" si="2"/>
        <v/>
      </c>
      <c r="AB36" s="4" t="str">
        <f t="shared" si="3"/>
        <v/>
      </c>
      <c r="AC36" s="4" t="str">
        <f t="shared" si="4"/>
        <v/>
      </c>
      <c r="AD36" s="4" t="str">
        <f t="shared" si="5"/>
        <v/>
      </c>
      <c r="AE36" s="4" t="str">
        <f t="shared" si="6"/>
        <v/>
      </c>
      <c r="AF36" s="4" t="str">
        <f t="shared" si="7"/>
        <v/>
      </c>
      <c r="AG36" s="4" t="str">
        <f t="shared" si="8"/>
        <v/>
      </c>
      <c r="AN36" t="str">
        <f t="shared" si="9"/>
        <v>Alonso,PetehNYN</v>
      </c>
      <c r="AO36" t="str">
        <f>IF(ISERROR(VLOOKUP(SUBSTITUTE(SUBSTITUTE(AN36,"*","~*"),"+","~+"),playerChgs!G$2:H$400,2,FALSE)),"",VLOOKUP(SUBSTITUTE(SUBSTITUTE(AN36,"*","~*"),"+","~+"),playerChgs!G$2:H$400,2,FALSE))</f>
        <v/>
      </c>
      <c r="AP36" t="str">
        <f t="shared" si="10"/>
        <v>Alonso,PetehNYN</v>
      </c>
    </row>
    <row r="37" spans="1:42" x14ac:dyDescent="0.4">
      <c r="A37" t="str">
        <f t="shared" si="0"/>
        <v/>
      </c>
      <c r="B37" s="3" t="str">
        <f>IF(copyYourOldExportHere!I37="x",IF(copyYourOldExportHere!A37="","",copyYourOldExportHere!A37),"")</f>
        <v/>
      </c>
      <c r="C37" s="3" t="str">
        <f>IF(copyYourOldExportHere!I37="x",IF(copyYourOldExportHere!C37="","",copyYourOldExportHere!C37),"")</f>
        <v/>
      </c>
      <c r="D37" s="3" t="str">
        <f>IF(copyYourOldExportHere!I37="x",IF(copyYourOldExportHere!D37="","",copyYourOldExportHere!D37),"")</f>
        <v/>
      </c>
      <c r="E37" s="3" t="str">
        <f>IF(copyYourOldExportHere!I37="x",IF(copyYourOldExportHere!E37="","",copyYourOldExportHere!E37),"")</f>
        <v/>
      </c>
      <c r="F37" s="3" t="str">
        <f>IF(copyYourOldExportHere!I37="x",IF(copyYourOldExportHere!F37="","",copyYourOldExportHere!F37),"")</f>
        <v/>
      </c>
      <c r="G37" s="3" t="str">
        <f>IF(copyYourOldExportHere!I37="x",IF(copyYourOldExportHere!G37="","",copyYourOldExportHere!G37),"")</f>
        <v/>
      </c>
      <c r="H37" s="3" t="str">
        <f>IF(copyYourOldExportHere!I37="x",IF(copyYourOldExportHere!H37="","",copyYourOldExportHere!H37),"")</f>
        <v/>
      </c>
      <c r="I37" s="3" t="str">
        <f>IF(copyYourOldExportHere!I37="x",IF(copyYourOldExportHere!I37="","",copyYourOldExportHere!I37),"")</f>
        <v/>
      </c>
      <c r="J37" s="3" t="str">
        <f>IF(copyYourOldExportHere!I37="x",IF(copyYourOldExportHere!J37="","",copyYourOldExportHere!J37),"")</f>
        <v/>
      </c>
      <c r="K37" s="3" t="str">
        <f>IF(copyYourOldExportHere!I37="x",IF(copyYourOldExportHere!K37="","",copyYourOldExportHere!K37),"")</f>
        <v/>
      </c>
      <c r="L37" s="3" t="str">
        <f>IF(copyYourOldExportHere!I37="x",IF(copyYourOldExportHere!L37="","",copyYourOldExportHere!L37),"")</f>
        <v/>
      </c>
      <c r="M37" s="3" t="str">
        <f>IF(copyYourOldExportHere!I37="x",IF(copyYourOldExportHere!M37="","",copyYourOldExportHere!M37),"")</f>
        <v/>
      </c>
      <c r="N37" s="3" t="str">
        <f>IF(copyYourOldExportHere!I37="x",IF(copyYourOldExportHere!N37="","",copyYourOldExportHere!N37),"")</f>
        <v/>
      </c>
      <c r="O37" s="3" t="str">
        <f>IF(copyYourOldExportHere!I37="x",IF(copyYourOldExportHere!O37="","",copyYourOldExportHere!O37),"")</f>
        <v/>
      </c>
      <c r="P37" s="3" t="str">
        <f>IF(copyYourOldExportHere!I37="x",IF(copyYourOldExportHere!P37="","",copyYourOldExportHere!P37),"")</f>
        <v/>
      </c>
      <c r="R37" s="4">
        <v>36</v>
      </c>
      <c r="S37" s="4" t="s">
        <v>12</v>
      </c>
      <c r="T37" s="4" t="s">
        <v>36</v>
      </c>
      <c r="U37" s="4"/>
      <c r="V37" s="4" t="s">
        <v>1406</v>
      </c>
      <c r="W37" s="4" t="s">
        <v>21</v>
      </c>
      <c r="X37" s="4">
        <v>4</v>
      </c>
      <c r="Y37" s="4" t="s">
        <v>328</v>
      </c>
      <c r="Z37" s="4" t="str">
        <f t="shared" si="1"/>
        <v/>
      </c>
      <c r="AA37" s="4" t="str">
        <f t="shared" si="2"/>
        <v/>
      </c>
      <c r="AB37" s="4" t="str">
        <f t="shared" si="3"/>
        <v/>
      </c>
      <c r="AC37" s="4" t="str">
        <f t="shared" si="4"/>
        <v/>
      </c>
      <c r="AD37" s="4" t="str">
        <f t="shared" si="5"/>
        <v/>
      </c>
      <c r="AE37" s="4" t="str">
        <f t="shared" si="6"/>
        <v/>
      </c>
      <c r="AF37" s="4" t="str">
        <f t="shared" si="7"/>
        <v/>
      </c>
      <c r="AG37" s="4" t="str">
        <f t="shared" si="8"/>
        <v/>
      </c>
      <c r="AN37" t="str">
        <f t="shared" si="9"/>
        <v>Altavilla,DanpKCA</v>
      </c>
      <c r="AO37" t="str">
        <f>IF(ISERROR(VLOOKUP(SUBSTITUTE(SUBSTITUTE(AN37,"*","~*"),"+","~+"),playerChgs!G$2:H$400,2,FALSE)),"",VLOOKUP(SUBSTITUTE(SUBSTITUTE(AN37,"*","~*"),"+","~+"),playerChgs!G$2:H$400,2,FALSE))</f>
        <v/>
      </c>
      <c r="AP37" t="str">
        <f t="shared" si="10"/>
        <v>Altavilla,DanpKCA</v>
      </c>
    </row>
    <row r="38" spans="1:42" x14ac:dyDescent="0.4">
      <c r="A38" t="str">
        <f t="shared" si="0"/>
        <v/>
      </c>
      <c r="B38" s="3" t="str">
        <f>IF(copyYourOldExportHere!I38="x",IF(copyYourOldExportHere!A38="","",copyYourOldExportHere!A38),"")</f>
        <v/>
      </c>
      <c r="C38" s="3" t="str">
        <f>IF(copyYourOldExportHere!I38="x",IF(copyYourOldExportHere!C38="","",copyYourOldExportHere!C38),"")</f>
        <v/>
      </c>
      <c r="D38" s="3" t="str">
        <f>IF(copyYourOldExportHere!I38="x",IF(copyYourOldExportHere!D38="","",copyYourOldExportHere!D38),"")</f>
        <v/>
      </c>
      <c r="E38" s="3" t="str">
        <f>IF(copyYourOldExportHere!I38="x",IF(copyYourOldExportHere!E38="","",copyYourOldExportHere!E38),"")</f>
        <v/>
      </c>
      <c r="F38" s="3" t="str">
        <f>IF(copyYourOldExportHere!I38="x",IF(copyYourOldExportHere!F38="","",copyYourOldExportHere!F38),"")</f>
        <v/>
      </c>
      <c r="G38" s="3" t="str">
        <f>IF(copyYourOldExportHere!I38="x",IF(copyYourOldExportHere!G38="","",copyYourOldExportHere!G38),"")</f>
        <v/>
      </c>
      <c r="H38" s="3" t="str">
        <f>IF(copyYourOldExportHere!I38="x",IF(copyYourOldExportHere!H38="","",copyYourOldExportHere!H38),"")</f>
        <v/>
      </c>
      <c r="I38" s="3" t="str">
        <f>IF(copyYourOldExportHere!I38="x",IF(copyYourOldExportHere!I38="","",copyYourOldExportHere!I38),"")</f>
        <v/>
      </c>
      <c r="J38" s="3" t="str">
        <f>IF(copyYourOldExportHere!I38="x",IF(copyYourOldExportHere!J38="","",copyYourOldExportHere!J38),"")</f>
        <v/>
      </c>
      <c r="K38" s="3" t="str">
        <f>IF(copyYourOldExportHere!I38="x",IF(copyYourOldExportHere!K38="","",copyYourOldExportHere!K38),"")</f>
        <v/>
      </c>
      <c r="L38" s="3" t="str">
        <f>IF(copyYourOldExportHere!I38="x",IF(copyYourOldExportHere!L38="","",copyYourOldExportHere!L38),"")</f>
        <v/>
      </c>
      <c r="M38" s="3" t="str">
        <f>IF(copyYourOldExportHere!I38="x",IF(copyYourOldExportHere!M38="","",copyYourOldExportHere!M38),"")</f>
        <v/>
      </c>
      <c r="N38" s="3" t="str">
        <f>IF(copyYourOldExportHere!I38="x",IF(copyYourOldExportHere!N38="","",copyYourOldExportHere!N38),"")</f>
        <v/>
      </c>
      <c r="O38" s="3" t="str">
        <f>IF(copyYourOldExportHere!I38="x",IF(copyYourOldExportHere!O38="","",copyYourOldExportHere!O38),"")</f>
        <v/>
      </c>
      <c r="P38" s="3" t="str">
        <f>IF(copyYourOldExportHere!I38="x",IF(copyYourOldExportHere!P38="","",copyYourOldExportHere!P38),"")</f>
        <v/>
      </c>
      <c r="R38" s="4">
        <v>37</v>
      </c>
      <c r="S38" s="4"/>
      <c r="T38" s="4" t="s">
        <v>72</v>
      </c>
      <c r="U38" s="4"/>
      <c r="V38" s="4" t="s">
        <v>78</v>
      </c>
      <c r="W38" s="4" t="s">
        <v>26</v>
      </c>
      <c r="X38" s="4">
        <v>628</v>
      </c>
      <c r="Y38" s="4" t="s">
        <v>1145</v>
      </c>
      <c r="Z38" s="4" t="str">
        <f t="shared" si="1"/>
        <v/>
      </c>
      <c r="AA38" s="4" t="str">
        <f t="shared" si="2"/>
        <v/>
      </c>
      <c r="AB38" s="4" t="str">
        <f t="shared" si="3"/>
        <v/>
      </c>
      <c r="AC38" s="4" t="str">
        <f t="shared" si="4"/>
        <v/>
      </c>
      <c r="AD38" s="4" t="str">
        <f t="shared" si="5"/>
        <v/>
      </c>
      <c r="AE38" s="4" t="str">
        <f t="shared" si="6"/>
        <v/>
      </c>
      <c r="AF38" s="4" t="str">
        <f t="shared" si="7"/>
        <v/>
      </c>
      <c r="AG38" s="4" t="str">
        <f t="shared" si="8"/>
        <v/>
      </c>
      <c r="AN38" t="str">
        <f t="shared" si="9"/>
        <v>Altuve,JosehHOA</v>
      </c>
      <c r="AO38" t="str">
        <f>IF(ISERROR(VLOOKUP(SUBSTITUTE(SUBSTITUTE(AN38,"*","~*"),"+","~+"),playerChgs!G$2:H$400,2,FALSE)),"",VLOOKUP(SUBSTITUTE(SUBSTITUTE(AN38,"*","~*"),"+","~+"),playerChgs!G$2:H$400,2,FALSE))</f>
        <v/>
      </c>
      <c r="AP38" t="str">
        <f t="shared" si="10"/>
        <v>Altuve,JosehHOA</v>
      </c>
    </row>
    <row r="39" spans="1:42" x14ac:dyDescent="0.4">
      <c r="A39" t="str">
        <f t="shared" si="0"/>
        <v/>
      </c>
      <c r="B39" s="3" t="str">
        <f>IF(copyYourOldExportHere!I39="x",IF(copyYourOldExportHere!A39="","",copyYourOldExportHere!A39),"")</f>
        <v/>
      </c>
      <c r="C39" s="3" t="str">
        <f>IF(copyYourOldExportHere!I39="x",IF(copyYourOldExportHere!C39="","",copyYourOldExportHere!C39),"")</f>
        <v/>
      </c>
      <c r="D39" s="3" t="str">
        <f>IF(copyYourOldExportHere!I39="x",IF(copyYourOldExportHere!D39="","",copyYourOldExportHere!D39),"")</f>
        <v/>
      </c>
      <c r="E39" s="3" t="str">
        <f>IF(copyYourOldExportHere!I39="x",IF(copyYourOldExportHere!E39="","",copyYourOldExportHere!E39),"")</f>
        <v/>
      </c>
      <c r="F39" s="3" t="str">
        <f>IF(copyYourOldExportHere!I39="x",IF(copyYourOldExportHere!F39="","",copyYourOldExportHere!F39),"")</f>
        <v/>
      </c>
      <c r="G39" s="3" t="str">
        <f>IF(copyYourOldExportHere!I39="x",IF(copyYourOldExportHere!G39="","",copyYourOldExportHere!G39),"")</f>
        <v/>
      </c>
      <c r="H39" s="3" t="str">
        <f>IF(copyYourOldExportHere!I39="x",IF(copyYourOldExportHere!H39="","",copyYourOldExportHere!H39),"")</f>
        <v/>
      </c>
      <c r="I39" s="3" t="str">
        <f>IF(copyYourOldExportHere!I39="x",IF(copyYourOldExportHere!I39="","",copyYourOldExportHere!I39),"")</f>
        <v/>
      </c>
      <c r="J39" s="3" t="str">
        <f>IF(copyYourOldExportHere!I39="x",IF(copyYourOldExportHere!J39="","",copyYourOldExportHere!J39),"")</f>
        <v/>
      </c>
      <c r="K39" s="3" t="str">
        <f>IF(copyYourOldExportHere!I39="x",IF(copyYourOldExportHere!K39="","",copyYourOldExportHere!K39),"")</f>
        <v/>
      </c>
      <c r="L39" s="3" t="str">
        <f>IF(copyYourOldExportHere!I39="x",IF(copyYourOldExportHere!L39="","",copyYourOldExportHere!L39),"")</f>
        <v/>
      </c>
      <c r="M39" s="3" t="str">
        <f>IF(copyYourOldExportHere!I39="x",IF(copyYourOldExportHere!M39="","",copyYourOldExportHere!M39),"")</f>
        <v/>
      </c>
      <c r="N39" s="3" t="str">
        <f>IF(copyYourOldExportHere!I39="x",IF(copyYourOldExportHere!N39="","",copyYourOldExportHere!N39),"")</f>
        <v/>
      </c>
      <c r="O39" s="3" t="str">
        <f>IF(copyYourOldExportHere!I39="x",IF(copyYourOldExportHere!O39="","",copyYourOldExportHere!O39),"")</f>
        <v/>
      </c>
      <c r="P39" s="3" t="str">
        <f>IF(copyYourOldExportHere!I39="x",IF(copyYourOldExportHere!P39="","",copyYourOldExportHere!P39),"")</f>
        <v/>
      </c>
      <c r="R39" s="4">
        <v>38</v>
      </c>
      <c r="S39" s="4"/>
      <c r="T39" s="4" t="s">
        <v>37</v>
      </c>
      <c r="U39" s="4"/>
      <c r="V39" s="4" t="s">
        <v>206</v>
      </c>
      <c r="W39" s="4" t="s">
        <v>21</v>
      </c>
      <c r="X39" s="4">
        <v>62</v>
      </c>
      <c r="Y39" s="4" t="s">
        <v>8</v>
      </c>
      <c r="Z39" s="4" t="str">
        <f t="shared" si="1"/>
        <v/>
      </c>
      <c r="AA39" s="4" t="str">
        <f t="shared" si="2"/>
        <v/>
      </c>
      <c r="AB39" s="4" t="str">
        <f t="shared" si="3"/>
        <v/>
      </c>
      <c r="AC39" s="4" t="str">
        <f t="shared" si="4"/>
        <v/>
      </c>
      <c r="AD39" s="4" t="str">
        <f t="shared" si="5"/>
        <v/>
      </c>
      <c r="AE39" s="4" t="str">
        <f t="shared" si="6"/>
        <v/>
      </c>
      <c r="AF39" s="4" t="str">
        <f t="shared" si="7"/>
        <v/>
      </c>
      <c r="AG39" s="4" t="str">
        <f t="shared" si="8"/>
        <v/>
      </c>
      <c r="AN39" t="str">
        <f t="shared" si="9"/>
        <v>Alvarado,Jose*pPHN</v>
      </c>
      <c r="AO39" t="str">
        <f>IF(ISERROR(VLOOKUP(SUBSTITUTE(SUBSTITUTE(AN39,"*","~*"),"+","~+"),playerChgs!G$2:H$400,2,FALSE)),"",VLOOKUP(SUBSTITUTE(SUBSTITUTE(AN39,"*","~*"),"+","~+"),playerChgs!G$2:H$400,2,FALSE))</f>
        <v/>
      </c>
      <c r="AP39" t="str">
        <f t="shared" si="10"/>
        <v>Alvarado,Jose*pPHN</v>
      </c>
    </row>
    <row r="40" spans="1:42" x14ac:dyDescent="0.4">
      <c r="A40" t="str">
        <f t="shared" si="0"/>
        <v/>
      </c>
      <c r="B40" s="3" t="str">
        <f>IF(copyYourOldExportHere!I40="x",IF(copyYourOldExportHere!A40="","",copyYourOldExportHere!A40),"")</f>
        <v/>
      </c>
      <c r="C40" s="3" t="str">
        <f>IF(copyYourOldExportHere!I40="x",IF(copyYourOldExportHere!C40="","",copyYourOldExportHere!C40),"")</f>
        <v/>
      </c>
      <c r="D40" s="3" t="str">
        <f>IF(copyYourOldExportHere!I40="x",IF(copyYourOldExportHere!D40="","",copyYourOldExportHere!D40),"")</f>
        <v/>
      </c>
      <c r="E40" s="3" t="str">
        <f>IF(copyYourOldExportHere!I40="x",IF(copyYourOldExportHere!E40="","",copyYourOldExportHere!E40),"")</f>
        <v/>
      </c>
      <c r="F40" s="3" t="str">
        <f>IF(copyYourOldExportHere!I40="x",IF(copyYourOldExportHere!F40="","",copyYourOldExportHere!F40),"")</f>
        <v/>
      </c>
      <c r="G40" s="3" t="str">
        <f>IF(copyYourOldExportHere!I40="x",IF(copyYourOldExportHere!G40="","",copyYourOldExportHere!G40),"")</f>
        <v/>
      </c>
      <c r="H40" s="3" t="str">
        <f>IF(copyYourOldExportHere!I40="x",IF(copyYourOldExportHere!H40="","",copyYourOldExportHere!H40),"")</f>
        <v/>
      </c>
      <c r="I40" s="3" t="str">
        <f>IF(copyYourOldExportHere!I40="x",IF(copyYourOldExportHere!I40="","",copyYourOldExportHere!I40),"")</f>
        <v/>
      </c>
      <c r="J40" s="3" t="str">
        <f>IF(copyYourOldExportHere!I40="x",IF(copyYourOldExportHere!J40="","",copyYourOldExportHere!J40),"")</f>
        <v/>
      </c>
      <c r="K40" s="3" t="str">
        <f>IF(copyYourOldExportHere!I40="x",IF(copyYourOldExportHere!K40="","",copyYourOldExportHere!K40),"")</f>
        <v/>
      </c>
      <c r="L40" s="3" t="str">
        <f>IF(copyYourOldExportHere!I40="x",IF(copyYourOldExportHere!L40="","",copyYourOldExportHere!L40),"")</f>
        <v/>
      </c>
      <c r="M40" s="3" t="str">
        <f>IF(copyYourOldExportHere!I40="x",IF(copyYourOldExportHere!M40="","",copyYourOldExportHere!M40),"")</f>
        <v/>
      </c>
      <c r="N40" s="3" t="str">
        <f>IF(copyYourOldExportHere!I40="x",IF(copyYourOldExportHere!N40="","",copyYourOldExportHere!N40),"")</f>
        <v/>
      </c>
      <c r="O40" s="3" t="str">
        <f>IF(copyYourOldExportHere!I40="x",IF(copyYourOldExportHere!O40="","",copyYourOldExportHere!O40),"")</f>
        <v/>
      </c>
      <c r="P40" s="3" t="str">
        <f>IF(copyYourOldExportHere!I40="x",IF(copyYourOldExportHere!P40="","",copyYourOldExportHere!P40),"")</f>
        <v/>
      </c>
      <c r="R40" s="4">
        <v>39</v>
      </c>
      <c r="S40" s="4" t="s">
        <v>12</v>
      </c>
      <c r="T40" s="4" t="s">
        <v>44</v>
      </c>
      <c r="U40" s="4"/>
      <c r="V40" s="4" t="s">
        <v>1407</v>
      </c>
      <c r="W40" s="4" t="s">
        <v>26</v>
      </c>
      <c r="X40" s="4">
        <v>37</v>
      </c>
      <c r="Y40" s="4" t="s">
        <v>1408</v>
      </c>
      <c r="Z40" s="4" t="str">
        <f t="shared" si="1"/>
        <v/>
      </c>
      <c r="AA40" s="4" t="str">
        <f t="shared" si="2"/>
        <v/>
      </c>
      <c r="AB40" s="4" t="str">
        <f t="shared" si="3"/>
        <v/>
      </c>
      <c r="AC40" s="4" t="str">
        <f t="shared" si="4"/>
        <v/>
      </c>
      <c r="AD40" s="4" t="str">
        <f t="shared" si="5"/>
        <v/>
      </c>
      <c r="AE40" s="4" t="str">
        <f t="shared" si="6"/>
        <v/>
      </c>
      <c r="AF40" s="4" t="str">
        <f t="shared" si="7"/>
        <v/>
      </c>
      <c r="AG40" s="4" t="str">
        <f t="shared" si="8"/>
        <v/>
      </c>
      <c r="AN40" t="str">
        <f t="shared" si="9"/>
        <v>Alvarez,ArmandohOAA</v>
      </c>
      <c r="AO40" t="str">
        <f>IF(ISERROR(VLOOKUP(SUBSTITUTE(SUBSTITUTE(AN40,"*","~*"),"+","~+"),playerChgs!G$2:H$400,2,FALSE)),"",VLOOKUP(SUBSTITUTE(SUBSTITUTE(AN40,"*","~*"),"+","~+"),playerChgs!G$2:H$400,2,FALSE))</f>
        <v/>
      </c>
      <c r="AP40" t="str">
        <f t="shared" si="10"/>
        <v>Alvarez,ArmandohOAA</v>
      </c>
    </row>
    <row r="41" spans="1:42" x14ac:dyDescent="0.4">
      <c r="A41" t="str">
        <f t="shared" si="0"/>
        <v/>
      </c>
      <c r="B41" s="3" t="str">
        <f>IF(copyYourOldExportHere!I41="x",IF(copyYourOldExportHere!A41="","",copyYourOldExportHere!A41),"")</f>
        <v/>
      </c>
      <c r="C41" s="3" t="str">
        <f>IF(copyYourOldExportHere!I41="x",IF(copyYourOldExportHere!C41="","",copyYourOldExportHere!C41),"")</f>
        <v/>
      </c>
      <c r="D41" s="3" t="str">
        <f>IF(copyYourOldExportHere!I41="x",IF(copyYourOldExportHere!D41="","",copyYourOldExportHere!D41),"")</f>
        <v/>
      </c>
      <c r="E41" s="3" t="str">
        <f>IF(copyYourOldExportHere!I41="x",IF(copyYourOldExportHere!E41="","",copyYourOldExportHere!E41),"")</f>
        <v/>
      </c>
      <c r="F41" s="3" t="str">
        <f>IF(copyYourOldExportHere!I41="x",IF(copyYourOldExportHere!F41="","",copyYourOldExportHere!F41),"")</f>
        <v/>
      </c>
      <c r="G41" s="3" t="str">
        <f>IF(copyYourOldExportHere!I41="x",IF(copyYourOldExportHere!G41="","",copyYourOldExportHere!G41),"")</f>
        <v/>
      </c>
      <c r="H41" s="3" t="str">
        <f>IF(copyYourOldExportHere!I41="x",IF(copyYourOldExportHere!H41="","",copyYourOldExportHere!H41),"")</f>
        <v/>
      </c>
      <c r="I41" s="3" t="str">
        <f>IF(copyYourOldExportHere!I41="x",IF(copyYourOldExportHere!I41="","",copyYourOldExportHere!I41),"")</f>
        <v/>
      </c>
      <c r="J41" s="3" t="str">
        <f>IF(copyYourOldExportHere!I41="x",IF(copyYourOldExportHere!J41="","",copyYourOldExportHere!J41),"")</f>
        <v/>
      </c>
      <c r="K41" s="3" t="str">
        <f>IF(copyYourOldExportHere!I41="x",IF(copyYourOldExportHere!K41="","",copyYourOldExportHere!K41),"")</f>
        <v/>
      </c>
      <c r="L41" s="3" t="str">
        <f>IF(copyYourOldExportHere!I41="x",IF(copyYourOldExportHere!L41="","",copyYourOldExportHere!L41),"")</f>
        <v/>
      </c>
      <c r="M41" s="3" t="str">
        <f>IF(copyYourOldExportHere!I41="x",IF(copyYourOldExportHere!M41="","",copyYourOldExportHere!M41),"")</f>
        <v/>
      </c>
      <c r="N41" s="3" t="str">
        <f>IF(copyYourOldExportHere!I41="x",IF(copyYourOldExportHere!N41="","",copyYourOldExportHere!N41),"")</f>
        <v/>
      </c>
      <c r="O41" s="3" t="str">
        <f>IF(copyYourOldExportHere!I41="x",IF(copyYourOldExportHere!O41="","",copyYourOldExportHere!O41),"")</f>
        <v/>
      </c>
      <c r="P41" s="3" t="str">
        <f>IF(copyYourOldExportHere!I41="x",IF(copyYourOldExportHere!P41="","",copyYourOldExportHere!P41),"")</f>
        <v/>
      </c>
      <c r="R41" s="4">
        <v>40</v>
      </c>
      <c r="S41" s="4" t="s">
        <v>12</v>
      </c>
      <c r="T41" s="4" t="s">
        <v>24</v>
      </c>
      <c r="U41" s="4"/>
      <c r="V41" s="4" t="s">
        <v>1409</v>
      </c>
      <c r="W41" s="4" t="s">
        <v>26</v>
      </c>
      <c r="X41" s="4">
        <v>9</v>
      </c>
      <c r="Y41" s="4" t="s">
        <v>1410</v>
      </c>
      <c r="Z41" s="4" t="str">
        <f t="shared" si="1"/>
        <v/>
      </c>
      <c r="AA41" s="4" t="str">
        <f t="shared" si="2"/>
        <v/>
      </c>
      <c r="AB41" s="4" t="str">
        <f t="shared" si="3"/>
        <v/>
      </c>
      <c r="AC41" s="4" t="str">
        <f t="shared" si="4"/>
        <v/>
      </c>
      <c r="AD41" s="4" t="str">
        <f t="shared" si="5"/>
        <v/>
      </c>
      <c r="AE41" s="4" t="str">
        <f t="shared" si="6"/>
        <v/>
      </c>
      <c r="AF41" s="4" t="str">
        <f t="shared" si="7"/>
        <v/>
      </c>
      <c r="AG41" s="4" t="str">
        <f t="shared" si="8"/>
        <v/>
      </c>
      <c r="AN41" t="str">
        <f t="shared" si="9"/>
        <v>Alvarez,Eddy*hNYN</v>
      </c>
      <c r="AO41" t="str">
        <f>IF(ISERROR(VLOOKUP(SUBSTITUTE(SUBSTITUTE(AN41,"*","~*"),"+","~+"),playerChgs!G$2:H$400,2,FALSE)),"",VLOOKUP(SUBSTITUTE(SUBSTITUTE(AN41,"*","~*"),"+","~+"),playerChgs!G$2:H$400,2,FALSE))</f>
        <v/>
      </c>
      <c r="AP41" t="str">
        <f t="shared" si="10"/>
        <v>Alvarez,Eddy*hNYN</v>
      </c>
    </row>
    <row r="42" spans="1:42" x14ac:dyDescent="0.4">
      <c r="A42" t="str">
        <f t="shared" si="0"/>
        <v/>
      </c>
      <c r="B42" s="3" t="str">
        <f>IF(copyYourOldExportHere!I42="x",IF(copyYourOldExportHere!A42="","",copyYourOldExportHere!A42),"")</f>
        <v/>
      </c>
      <c r="C42" s="3" t="str">
        <f>IF(copyYourOldExportHere!I42="x",IF(copyYourOldExportHere!C42="","",copyYourOldExportHere!C42),"")</f>
        <v/>
      </c>
      <c r="D42" s="3" t="str">
        <f>IF(copyYourOldExportHere!I42="x",IF(copyYourOldExportHere!D42="","",copyYourOldExportHere!D42),"")</f>
        <v/>
      </c>
      <c r="E42" s="3" t="str">
        <f>IF(copyYourOldExportHere!I42="x",IF(copyYourOldExportHere!E42="","",copyYourOldExportHere!E42),"")</f>
        <v/>
      </c>
      <c r="F42" s="3" t="str">
        <f>IF(copyYourOldExportHere!I42="x",IF(copyYourOldExportHere!F42="","",copyYourOldExportHere!F42),"")</f>
        <v/>
      </c>
      <c r="G42" s="3" t="str">
        <f>IF(copyYourOldExportHere!I42="x",IF(copyYourOldExportHere!G42="","",copyYourOldExportHere!G42),"")</f>
        <v/>
      </c>
      <c r="H42" s="3" t="str">
        <f>IF(copyYourOldExportHere!I42="x",IF(copyYourOldExportHere!H42="","",copyYourOldExportHere!H42),"")</f>
        <v/>
      </c>
      <c r="I42" s="3" t="str">
        <f>IF(copyYourOldExportHere!I42="x",IF(copyYourOldExportHere!I42="","",copyYourOldExportHere!I42),"")</f>
        <v/>
      </c>
      <c r="J42" s="3" t="str">
        <f>IF(copyYourOldExportHere!I42="x",IF(copyYourOldExportHere!J42="","",copyYourOldExportHere!J42),"")</f>
        <v/>
      </c>
      <c r="K42" s="3" t="str">
        <f>IF(copyYourOldExportHere!I42="x",IF(copyYourOldExportHere!K42="","",copyYourOldExportHere!K42),"")</f>
        <v/>
      </c>
      <c r="L42" s="3" t="str">
        <f>IF(copyYourOldExportHere!I42="x",IF(copyYourOldExportHere!L42="","",copyYourOldExportHere!L42),"")</f>
        <v/>
      </c>
      <c r="M42" s="3" t="str">
        <f>IF(copyYourOldExportHere!I42="x",IF(copyYourOldExportHere!M42="","",copyYourOldExportHere!M42),"")</f>
        <v/>
      </c>
      <c r="N42" s="3" t="str">
        <f>IF(copyYourOldExportHere!I42="x",IF(copyYourOldExportHere!N42="","",copyYourOldExportHere!N42),"")</f>
        <v/>
      </c>
      <c r="O42" s="3" t="str">
        <f>IF(copyYourOldExportHere!I42="x",IF(copyYourOldExportHere!O42="","",copyYourOldExportHere!O42),"")</f>
        <v/>
      </c>
      <c r="P42" s="3" t="str">
        <f>IF(copyYourOldExportHere!I42="x",IF(copyYourOldExportHere!P42="","",copyYourOldExportHere!P42),"")</f>
        <v/>
      </c>
      <c r="R42" s="4">
        <v>41</v>
      </c>
      <c r="S42" s="4"/>
      <c r="T42" s="4" t="s">
        <v>24</v>
      </c>
      <c r="U42" s="4"/>
      <c r="V42" s="4" t="s">
        <v>747</v>
      </c>
      <c r="W42" s="4" t="s">
        <v>26</v>
      </c>
      <c r="X42" s="4">
        <v>308</v>
      </c>
      <c r="Y42" s="4" t="s">
        <v>1411</v>
      </c>
      <c r="Z42" s="4" t="str">
        <f t="shared" si="1"/>
        <v/>
      </c>
      <c r="AA42" s="4" t="str">
        <f t="shared" si="2"/>
        <v/>
      </c>
      <c r="AB42" s="4" t="str">
        <f t="shared" si="3"/>
        <v/>
      </c>
      <c r="AC42" s="4" t="str">
        <f t="shared" si="4"/>
        <v/>
      </c>
      <c r="AD42" s="4" t="str">
        <f t="shared" si="5"/>
        <v/>
      </c>
      <c r="AE42" s="4" t="str">
        <f t="shared" si="6"/>
        <v/>
      </c>
      <c r="AF42" s="4" t="str">
        <f t="shared" si="7"/>
        <v/>
      </c>
      <c r="AG42" s="4" t="str">
        <f t="shared" si="8"/>
        <v/>
      </c>
      <c r="AN42" t="str">
        <f t="shared" si="9"/>
        <v>Alvarez,FranciscohNYN</v>
      </c>
      <c r="AO42" t="str">
        <f>IF(ISERROR(VLOOKUP(SUBSTITUTE(SUBSTITUTE(AN42,"*","~*"),"+","~+"),playerChgs!G$2:H$400,2,FALSE)),"",VLOOKUP(SUBSTITUTE(SUBSTITUTE(AN42,"*","~*"),"+","~+"),playerChgs!G$2:H$400,2,FALSE))</f>
        <v/>
      </c>
      <c r="AP42" t="str">
        <f t="shared" si="10"/>
        <v>Alvarez,FranciscohNYN</v>
      </c>
    </row>
    <row r="43" spans="1:42" x14ac:dyDescent="0.4">
      <c r="A43" t="str">
        <f t="shared" si="0"/>
        <v/>
      </c>
      <c r="B43" s="3" t="str">
        <f>IF(copyYourOldExportHere!I43="x",IF(copyYourOldExportHere!A43="","",copyYourOldExportHere!A43),"")</f>
        <v/>
      </c>
      <c r="C43" s="3" t="str">
        <f>IF(copyYourOldExportHere!I43="x",IF(copyYourOldExportHere!C43="","",copyYourOldExportHere!C43),"")</f>
        <v/>
      </c>
      <c r="D43" s="3" t="str">
        <f>IF(copyYourOldExportHere!I43="x",IF(copyYourOldExportHere!D43="","",copyYourOldExportHere!D43),"")</f>
        <v/>
      </c>
      <c r="E43" s="3" t="str">
        <f>IF(copyYourOldExportHere!I43="x",IF(copyYourOldExportHere!E43="","",copyYourOldExportHere!E43),"")</f>
        <v/>
      </c>
      <c r="F43" s="3" t="str">
        <f>IF(copyYourOldExportHere!I43="x",IF(copyYourOldExportHere!F43="","",copyYourOldExportHere!F43),"")</f>
        <v/>
      </c>
      <c r="G43" s="3" t="str">
        <f>IF(copyYourOldExportHere!I43="x",IF(copyYourOldExportHere!G43="","",copyYourOldExportHere!G43),"")</f>
        <v/>
      </c>
      <c r="H43" s="3" t="str">
        <f>IF(copyYourOldExportHere!I43="x",IF(copyYourOldExportHere!H43="","",copyYourOldExportHere!H43),"")</f>
        <v/>
      </c>
      <c r="I43" s="3" t="str">
        <f>IF(copyYourOldExportHere!I43="x",IF(copyYourOldExportHere!I43="","",copyYourOldExportHere!I43),"")</f>
        <v/>
      </c>
      <c r="J43" s="3" t="str">
        <f>IF(copyYourOldExportHere!I43="x",IF(copyYourOldExportHere!J43="","",copyYourOldExportHere!J43),"")</f>
        <v/>
      </c>
      <c r="K43" s="3" t="str">
        <f>IF(copyYourOldExportHere!I43="x",IF(copyYourOldExportHere!K43="","",copyYourOldExportHere!K43),"")</f>
        <v/>
      </c>
      <c r="L43" s="3" t="str">
        <f>IF(copyYourOldExportHere!I43="x",IF(copyYourOldExportHere!L43="","",copyYourOldExportHere!L43),"")</f>
        <v/>
      </c>
      <c r="M43" s="3" t="str">
        <f>IF(copyYourOldExportHere!I43="x",IF(copyYourOldExportHere!M43="","",copyYourOldExportHere!M43),"")</f>
        <v/>
      </c>
      <c r="N43" s="3" t="str">
        <f>IF(copyYourOldExportHere!I43="x",IF(copyYourOldExportHere!N43="","",copyYourOldExportHere!N43),"")</f>
        <v/>
      </c>
      <c r="O43" s="3" t="str">
        <f>IF(copyYourOldExportHere!I43="x",IF(copyYourOldExportHere!O43="","",copyYourOldExportHere!O43),"")</f>
        <v/>
      </c>
      <c r="P43" s="3" t="str">
        <f>IF(copyYourOldExportHere!I43="x",IF(copyYourOldExportHere!P43="","",copyYourOldExportHere!P43),"")</f>
        <v/>
      </c>
      <c r="R43" s="4">
        <v>42</v>
      </c>
      <c r="S43" s="4" t="s">
        <v>12</v>
      </c>
      <c r="T43" s="4" t="s">
        <v>35</v>
      </c>
      <c r="U43" s="4"/>
      <c r="V43" s="4" t="s">
        <v>1412</v>
      </c>
      <c r="W43" s="4" t="s">
        <v>26</v>
      </c>
      <c r="X43" s="4">
        <v>30</v>
      </c>
      <c r="Y43" s="4" t="s">
        <v>1413</v>
      </c>
      <c r="Z43" s="4" t="str">
        <f t="shared" si="1"/>
        <v/>
      </c>
      <c r="AA43" s="4" t="str">
        <f t="shared" si="2"/>
        <v/>
      </c>
      <c r="AB43" s="4" t="str">
        <f t="shared" si="3"/>
        <v/>
      </c>
      <c r="AC43" s="4" t="str">
        <f t="shared" si="4"/>
        <v/>
      </c>
      <c r="AD43" s="4" t="str">
        <f t="shared" si="5"/>
        <v/>
      </c>
      <c r="AE43" s="4" t="str">
        <f t="shared" si="6"/>
        <v/>
      </c>
      <c r="AF43" s="4" t="str">
        <f t="shared" si="7"/>
        <v/>
      </c>
      <c r="AG43" s="4" t="str">
        <f t="shared" si="8"/>
        <v/>
      </c>
      <c r="AN43" t="str">
        <f t="shared" si="9"/>
        <v>Alvarez,NachohATN</v>
      </c>
      <c r="AO43" t="str">
        <f>IF(ISERROR(VLOOKUP(SUBSTITUTE(SUBSTITUTE(AN43,"*","~*"),"+","~+"),playerChgs!G$2:H$400,2,FALSE)),"",VLOOKUP(SUBSTITUTE(SUBSTITUTE(AN43,"*","~*"),"+","~+"),playerChgs!G$2:H$400,2,FALSE))</f>
        <v/>
      </c>
      <c r="AP43" t="str">
        <f t="shared" si="10"/>
        <v>Alvarez,NachohATN</v>
      </c>
    </row>
    <row r="44" spans="1:42" x14ac:dyDescent="0.4">
      <c r="A44" t="str">
        <f t="shared" si="0"/>
        <v/>
      </c>
      <c r="B44" s="3" t="str">
        <f>IF(copyYourOldExportHere!I44="x",IF(copyYourOldExportHere!A44="","",copyYourOldExportHere!A44),"")</f>
        <v/>
      </c>
      <c r="C44" s="3" t="str">
        <f>IF(copyYourOldExportHere!I44="x",IF(copyYourOldExportHere!C44="","",copyYourOldExportHere!C44),"")</f>
        <v/>
      </c>
      <c r="D44" s="3" t="str">
        <f>IF(copyYourOldExportHere!I44="x",IF(copyYourOldExportHere!D44="","",copyYourOldExportHere!D44),"")</f>
        <v/>
      </c>
      <c r="E44" s="3" t="str">
        <f>IF(copyYourOldExportHere!I44="x",IF(copyYourOldExportHere!E44="","",copyYourOldExportHere!E44),"")</f>
        <v/>
      </c>
      <c r="F44" s="3" t="str">
        <f>IF(copyYourOldExportHere!I44="x",IF(copyYourOldExportHere!F44="","",copyYourOldExportHere!F44),"")</f>
        <v/>
      </c>
      <c r="G44" s="3" t="str">
        <f>IF(copyYourOldExportHere!I44="x",IF(copyYourOldExportHere!G44="","",copyYourOldExportHere!G44),"")</f>
        <v/>
      </c>
      <c r="H44" s="3" t="str">
        <f>IF(copyYourOldExportHere!I44="x",IF(copyYourOldExportHere!H44="","",copyYourOldExportHere!H44),"")</f>
        <v/>
      </c>
      <c r="I44" s="3" t="str">
        <f>IF(copyYourOldExportHere!I44="x",IF(copyYourOldExportHere!I44="","",copyYourOldExportHere!I44),"")</f>
        <v/>
      </c>
      <c r="J44" s="3" t="str">
        <f>IF(copyYourOldExportHere!I44="x",IF(copyYourOldExportHere!J44="","",copyYourOldExportHere!J44),"")</f>
        <v/>
      </c>
      <c r="K44" s="3" t="str">
        <f>IF(copyYourOldExportHere!I44="x",IF(copyYourOldExportHere!K44="","",copyYourOldExportHere!K44),"")</f>
        <v/>
      </c>
      <c r="L44" s="3" t="str">
        <f>IF(copyYourOldExportHere!I44="x",IF(copyYourOldExportHere!L44="","",copyYourOldExportHere!L44),"")</f>
        <v/>
      </c>
      <c r="M44" s="3" t="str">
        <f>IF(copyYourOldExportHere!I44="x",IF(copyYourOldExportHere!M44="","",copyYourOldExportHere!M44),"")</f>
        <v/>
      </c>
      <c r="N44" s="3" t="str">
        <f>IF(copyYourOldExportHere!I44="x",IF(copyYourOldExportHere!N44="","",copyYourOldExportHere!N44),"")</f>
        <v/>
      </c>
      <c r="O44" s="3" t="str">
        <f>IF(copyYourOldExportHere!I44="x",IF(copyYourOldExportHere!O44="","",copyYourOldExportHere!O44),"")</f>
        <v/>
      </c>
      <c r="P44" s="3" t="str">
        <f>IF(copyYourOldExportHere!I44="x",IF(copyYourOldExportHere!P44="","",copyYourOldExportHere!P44),"")</f>
        <v/>
      </c>
      <c r="R44" s="4">
        <v>43</v>
      </c>
      <c r="S44" s="4"/>
      <c r="T44" s="4" t="s">
        <v>72</v>
      </c>
      <c r="U44" s="4"/>
      <c r="V44" s="4" t="s">
        <v>401</v>
      </c>
      <c r="W44" s="4" t="s">
        <v>26</v>
      </c>
      <c r="X44" s="4">
        <v>552</v>
      </c>
      <c r="Y44" s="4" t="s">
        <v>1414</v>
      </c>
      <c r="Z44" s="4" t="str">
        <f t="shared" si="1"/>
        <v/>
      </c>
      <c r="AA44" s="4" t="str">
        <f t="shared" si="2"/>
        <v/>
      </c>
      <c r="AB44" s="4" t="str">
        <f t="shared" si="3"/>
        <v/>
      </c>
      <c r="AC44" s="4" t="str">
        <f t="shared" si="4"/>
        <v/>
      </c>
      <c r="AD44" s="4" t="str">
        <f t="shared" si="5"/>
        <v/>
      </c>
      <c r="AE44" s="4" t="str">
        <f t="shared" si="6"/>
        <v/>
      </c>
      <c r="AF44" s="4" t="str">
        <f t="shared" si="7"/>
        <v/>
      </c>
      <c r="AG44" s="4" t="str">
        <f t="shared" si="8"/>
        <v/>
      </c>
      <c r="AN44" t="str">
        <f t="shared" si="9"/>
        <v>Alvarez,Yordan*hHOA</v>
      </c>
      <c r="AO44" t="str">
        <f>IF(ISERROR(VLOOKUP(SUBSTITUTE(SUBSTITUTE(AN44,"*","~*"),"+","~+"),playerChgs!G$2:H$400,2,FALSE)),"",VLOOKUP(SUBSTITUTE(SUBSTITUTE(AN44,"*","~*"),"+","~+"),playerChgs!G$2:H$400,2,FALSE))</f>
        <v/>
      </c>
      <c r="AP44" t="str">
        <f t="shared" si="10"/>
        <v>Alvarez,Yordan*hHOA</v>
      </c>
    </row>
    <row r="45" spans="1:42" x14ac:dyDescent="0.4">
      <c r="A45" t="str">
        <f t="shared" si="0"/>
        <v/>
      </c>
      <c r="B45" s="3" t="str">
        <f>IF(copyYourOldExportHere!I45="x",IF(copyYourOldExportHere!A45="","",copyYourOldExportHere!A45),"")</f>
        <v/>
      </c>
      <c r="C45" s="3" t="str">
        <f>IF(copyYourOldExportHere!I45="x",IF(copyYourOldExportHere!C45="","",copyYourOldExportHere!C45),"")</f>
        <v/>
      </c>
      <c r="D45" s="3" t="str">
        <f>IF(copyYourOldExportHere!I45="x",IF(copyYourOldExportHere!D45="","",copyYourOldExportHere!D45),"")</f>
        <v/>
      </c>
      <c r="E45" s="3" t="str">
        <f>IF(copyYourOldExportHere!I45="x",IF(copyYourOldExportHere!E45="","",copyYourOldExportHere!E45),"")</f>
        <v/>
      </c>
      <c r="F45" s="3" t="str">
        <f>IF(copyYourOldExportHere!I45="x",IF(copyYourOldExportHere!F45="","",copyYourOldExportHere!F45),"")</f>
        <v/>
      </c>
      <c r="G45" s="3" t="str">
        <f>IF(copyYourOldExportHere!I45="x",IF(copyYourOldExportHere!G45="","",copyYourOldExportHere!G45),"")</f>
        <v/>
      </c>
      <c r="H45" s="3" t="str">
        <f>IF(copyYourOldExportHere!I45="x",IF(copyYourOldExportHere!H45="","",copyYourOldExportHere!H45),"")</f>
        <v/>
      </c>
      <c r="I45" s="3" t="str">
        <f>IF(copyYourOldExportHere!I45="x",IF(copyYourOldExportHere!I45="","",copyYourOldExportHere!I45),"")</f>
        <v/>
      </c>
      <c r="J45" s="3" t="str">
        <f>IF(copyYourOldExportHere!I45="x",IF(copyYourOldExportHere!J45="","",copyYourOldExportHere!J45),"")</f>
        <v/>
      </c>
      <c r="K45" s="3" t="str">
        <f>IF(copyYourOldExportHere!I45="x",IF(copyYourOldExportHere!K45="","",copyYourOldExportHere!K45),"")</f>
        <v/>
      </c>
      <c r="L45" s="3" t="str">
        <f>IF(copyYourOldExportHere!I45="x",IF(copyYourOldExportHere!L45="","",copyYourOldExportHere!L45),"")</f>
        <v/>
      </c>
      <c r="M45" s="3" t="str">
        <f>IF(copyYourOldExportHere!I45="x",IF(copyYourOldExportHere!M45="","",copyYourOldExportHere!M45),"")</f>
        <v/>
      </c>
      <c r="N45" s="3" t="str">
        <f>IF(copyYourOldExportHere!I45="x",IF(copyYourOldExportHere!N45="","",copyYourOldExportHere!N45),"")</f>
        <v/>
      </c>
      <c r="O45" s="3" t="str">
        <f>IF(copyYourOldExportHere!I45="x",IF(copyYourOldExportHere!O45="","",copyYourOldExportHere!O45),"")</f>
        <v/>
      </c>
      <c r="P45" s="3" t="str">
        <f>IF(copyYourOldExportHere!I45="x",IF(copyYourOldExportHere!P45="","",copyYourOldExportHere!P45),"")</f>
        <v/>
      </c>
      <c r="R45" s="4">
        <v>44</v>
      </c>
      <c r="S45" s="4"/>
      <c r="T45" s="4" t="s">
        <v>23</v>
      </c>
      <c r="U45" s="4"/>
      <c r="V45" s="4" t="s">
        <v>402</v>
      </c>
      <c r="W45" s="4" t="s">
        <v>21</v>
      </c>
      <c r="X45" s="4">
        <v>17</v>
      </c>
      <c r="Y45" s="4" t="s">
        <v>65</v>
      </c>
      <c r="Z45" s="4" t="str">
        <f t="shared" si="1"/>
        <v/>
      </c>
      <c r="AA45" s="4" t="str">
        <f t="shared" si="2"/>
        <v/>
      </c>
      <c r="AB45" s="4" t="str">
        <f t="shared" si="3"/>
        <v/>
      </c>
      <c r="AC45" s="4" t="str">
        <f t="shared" si="4"/>
        <v/>
      </c>
      <c r="AD45" s="4" t="str">
        <f t="shared" si="5"/>
        <v/>
      </c>
      <c r="AE45" s="4" t="str">
        <f t="shared" si="6"/>
        <v/>
      </c>
      <c r="AF45" s="4" t="str">
        <f t="shared" si="7"/>
        <v/>
      </c>
      <c r="AG45" s="4" t="str">
        <f t="shared" si="8"/>
        <v/>
      </c>
      <c r="AN45" t="str">
        <f t="shared" si="9"/>
        <v>Alzolay,AdbertpCHN</v>
      </c>
      <c r="AO45" t="str">
        <f>IF(ISERROR(VLOOKUP(SUBSTITUTE(SUBSTITUTE(AN45,"*","~*"),"+","~+"),playerChgs!G$2:H$400,2,FALSE)),"",VLOOKUP(SUBSTITUTE(SUBSTITUTE(AN45,"*","~*"),"+","~+"),playerChgs!G$2:H$400,2,FALSE))</f>
        <v/>
      </c>
      <c r="AP45" t="str">
        <f t="shared" si="10"/>
        <v>Alzolay,AdbertpCHN</v>
      </c>
    </row>
    <row r="46" spans="1:42" x14ac:dyDescent="0.4">
      <c r="A46" t="str">
        <f t="shared" si="0"/>
        <v/>
      </c>
      <c r="B46" s="3" t="str">
        <f>IF(copyYourOldExportHere!I46="x",IF(copyYourOldExportHere!A46="","",copyYourOldExportHere!A46),"")</f>
        <v/>
      </c>
      <c r="C46" s="3" t="str">
        <f>IF(copyYourOldExportHere!I46="x",IF(copyYourOldExportHere!C46="","",copyYourOldExportHere!C46),"")</f>
        <v/>
      </c>
      <c r="D46" s="3" t="str">
        <f>IF(copyYourOldExportHere!I46="x",IF(copyYourOldExportHere!D46="","",copyYourOldExportHere!D46),"")</f>
        <v/>
      </c>
      <c r="E46" s="3" t="str">
        <f>IF(copyYourOldExportHere!I46="x",IF(copyYourOldExportHere!E46="","",copyYourOldExportHere!E46),"")</f>
        <v/>
      </c>
      <c r="F46" s="3" t="str">
        <f>IF(copyYourOldExportHere!I46="x",IF(copyYourOldExportHere!F46="","",copyYourOldExportHere!F46),"")</f>
        <v/>
      </c>
      <c r="G46" s="3" t="str">
        <f>IF(copyYourOldExportHere!I46="x",IF(copyYourOldExportHere!G46="","",copyYourOldExportHere!G46),"")</f>
        <v/>
      </c>
      <c r="H46" s="3" t="str">
        <f>IF(copyYourOldExportHere!I46="x",IF(copyYourOldExportHere!H46="","",copyYourOldExportHere!H46),"")</f>
        <v/>
      </c>
      <c r="I46" s="3" t="str">
        <f>IF(copyYourOldExportHere!I46="x",IF(copyYourOldExportHere!I46="","",copyYourOldExportHere!I46),"")</f>
        <v/>
      </c>
      <c r="J46" s="3" t="str">
        <f>IF(copyYourOldExportHere!I46="x",IF(copyYourOldExportHere!J46="","",copyYourOldExportHere!J46),"")</f>
        <v/>
      </c>
      <c r="K46" s="3" t="str">
        <f>IF(copyYourOldExportHere!I46="x",IF(copyYourOldExportHere!K46="","",copyYourOldExportHere!K46),"")</f>
        <v/>
      </c>
      <c r="L46" s="3" t="str">
        <f>IF(copyYourOldExportHere!I46="x",IF(copyYourOldExportHere!L46="","",copyYourOldExportHere!L46),"")</f>
        <v/>
      </c>
      <c r="M46" s="3" t="str">
        <f>IF(copyYourOldExportHere!I46="x",IF(copyYourOldExportHere!M46="","",copyYourOldExportHere!M46),"")</f>
        <v/>
      </c>
      <c r="N46" s="3" t="str">
        <f>IF(copyYourOldExportHere!I46="x",IF(copyYourOldExportHere!N46="","",copyYourOldExportHere!N46),"")</f>
        <v/>
      </c>
      <c r="O46" s="3" t="str">
        <f>IF(copyYourOldExportHere!I46="x",IF(copyYourOldExportHere!O46="","",copyYourOldExportHere!O46),"")</f>
        <v/>
      </c>
      <c r="P46" s="3" t="str">
        <f>IF(copyYourOldExportHere!I46="x",IF(copyYourOldExportHere!P46="","",copyYourOldExportHere!P46),"")</f>
        <v/>
      </c>
      <c r="R46" s="4">
        <v>45</v>
      </c>
      <c r="S46" s="4" t="s">
        <v>12</v>
      </c>
      <c r="T46" s="4" t="s">
        <v>45</v>
      </c>
      <c r="U46" s="4"/>
      <c r="V46" s="4" t="s">
        <v>1415</v>
      </c>
      <c r="W46" s="4" t="s">
        <v>26</v>
      </c>
      <c r="X46" s="4">
        <v>35</v>
      </c>
      <c r="Y46" s="4" t="s">
        <v>1416</v>
      </c>
      <c r="Z46" s="4" t="str">
        <f t="shared" si="1"/>
        <v/>
      </c>
      <c r="AA46" s="4" t="str">
        <f t="shared" si="2"/>
        <v/>
      </c>
      <c r="AB46" s="4" t="str">
        <f t="shared" si="3"/>
        <v/>
      </c>
      <c r="AC46" s="4" t="str">
        <f t="shared" si="4"/>
        <v/>
      </c>
      <c r="AD46" s="4" t="str">
        <f t="shared" si="5"/>
        <v/>
      </c>
      <c r="AE46" s="4" t="str">
        <f t="shared" si="6"/>
        <v/>
      </c>
      <c r="AF46" s="4" t="str">
        <f t="shared" si="7"/>
        <v/>
      </c>
      <c r="AG46" s="4" t="str">
        <f t="shared" si="8"/>
        <v/>
      </c>
      <c r="AN46" t="str">
        <f t="shared" si="9"/>
        <v>Amador,Adael+hCON</v>
      </c>
      <c r="AO46" t="str">
        <f>IF(ISERROR(VLOOKUP(SUBSTITUTE(SUBSTITUTE(AN46,"*","~*"),"+","~+"),playerChgs!G$2:H$400,2,FALSE)),"",VLOOKUP(SUBSTITUTE(SUBSTITUTE(AN46,"*","~*"),"+","~+"),playerChgs!G$2:H$400,2,FALSE))</f>
        <v/>
      </c>
      <c r="AP46" t="str">
        <f t="shared" si="10"/>
        <v>Amador,Adael+hCON</v>
      </c>
    </row>
    <row r="47" spans="1:42" x14ac:dyDescent="0.4">
      <c r="A47" t="str">
        <f t="shared" si="0"/>
        <v/>
      </c>
      <c r="B47" s="3" t="str">
        <f>IF(copyYourOldExportHere!I47="x",IF(copyYourOldExportHere!A47="","",copyYourOldExportHere!A47),"")</f>
        <v/>
      </c>
      <c r="C47" s="3" t="str">
        <f>IF(copyYourOldExportHere!I47="x",IF(copyYourOldExportHere!C47="","",copyYourOldExportHere!C47),"")</f>
        <v/>
      </c>
      <c r="D47" s="3" t="str">
        <f>IF(copyYourOldExportHere!I47="x",IF(copyYourOldExportHere!D47="","",copyYourOldExportHere!D47),"")</f>
        <v/>
      </c>
      <c r="E47" s="3" t="str">
        <f>IF(copyYourOldExportHere!I47="x",IF(copyYourOldExportHere!E47="","",copyYourOldExportHere!E47),"")</f>
        <v/>
      </c>
      <c r="F47" s="3" t="str">
        <f>IF(copyYourOldExportHere!I47="x",IF(copyYourOldExportHere!F47="","",copyYourOldExportHere!F47),"")</f>
        <v/>
      </c>
      <c r="G47" s="3" t="str">
        <f>IF(copyYourOldExportHere!I47="x",IF(copyYourOldExportHere!G47="","",copyYourOldExportHere!G47),"")</f>
        <v/>
      </c>
      <c r="H47" s="3" t="str">
        <f>IF(copyYourOldExportHere!I47="x",IF(copyYourOldExportHere!H47="","",copyYourOldExportHere!H47),"")</f>
        <v/>
      </c>
      <c r="I47" s="3" t="str">
        <f>IF(copyYourOldExportHere!I47="x",IF(copyYourOldExportHere!I47="","",copyYourOldExportHere!I47),"")</f>
        <v/>
      </c>
      <c r="J47" s="3" t="str">
        <f>IF(copyYourOldExportHere!I47="x",IF(copyYourOldExportHere!J47="","",copyYourOldExportHere!J47),"")</f>
        <v/>
      </c>
      <c r="K47" s="3" t="str">
        <f>IF(copyYourOldExportHere!I47="x",IF(copyYourOldExportHere!K47="","",copyYourOldExportHere!K47),"")</f>
        <v/>
      </c>
      <c r="L47" s="3" t="str">
        <f>IF(copyYourOldExportHere!I47="x",IF(copyYourOldExportHere!L47="","",copyYourOldExportHere!L47),"")</f>
        <v/>
      </c>
      <c r="M47" s="3" t="str">
        <f>IF(copyYourOldExportHere!I47="x",IF(copyYourOldExportHere!M47="","",copyYourOldExportHere!M47),"")</f>
        <v/>
      </c>
      <c r="N47" s="3" t="str">
        <f>IF(copyYourOldExportHere!I47="x",IF(copyYourOldExportHere!N47="","",copyYourOldExportHere!N47),"")</f>
        <v/>
      </c>
      <c r="O47" s="3" t="str">
        <f>IF(copyYourOldExportHere!I47="x",IF(copyYourOldExportHere!O47="","",copyYourOldExportHere!O47),"")</f>
        <v/>
      </c>
      <c r="P47" s="3" t="str">
        <f>IF(copyYourOldExportHere!I47="x",IF(copyYourOldExportHere!P47="","",copyYourOldExportHere!P47),"")</f>
        <v/>
      </c>
      <c r="R47" s="4">
        <v>46</v>
      </c>
      <c r="S47" s="4"/>
      <c r="T47" s="4" t="s">
        <v>22</v>
      </c>
      <c r="U47" s="4"/>
      <c r="V47" s="4" t="s">
        <v>1010</v>
      </c>
      <c r="W47" s="4" t="s">
        <v>26</v>
      </c>
      <c r="X47" s="4">
        <v>68</v>
      </c>
      <c r="Y47" s="4" t="s">
        <v>1417</v>
      </c>
      <c r="Z47" s="4" t="str">
        <f t="shared" si="1"/>
        <v/>
      </c>
      <c r="AA47" s="4" t="str">
        <f t="shared" si="2"/>
        <v/>
      </c>
      <c r="AB47" s="4" t="str">
        <f t="shared" si="3"/>
        <v/>
      </c>
      <c r="AC47" s="4" t="str">
        <f t="shared" si="4"/>
        <v/>
      </c>
      <c r="AD47" s="4" t="str">
        <f t="shared" si="5"/>
        <v/>
      </c>
      <c r="AE47" s="4" t="str">
        <f t="shared" si="6"/>
        <v/>
      </c>
      <c r="AF47" s="4" t="str">
        <f t="shared" si="7"/>
        <v/>
      </c>
      <c r="AG47" s="4" t="str">
        <f t="shared" si="8"/>
        <v/>
      </c>
      <c r="AN47" t="str">
        <f t="shared" si="9"/>
        <v>Amaya,JacobhCHA</v>
      </c>
      <c r="AO47" t="str">
        <f>IF(ISERROR(VLOOKUP(SUBSTITUTE(SUBSTITUTE(AN47,"*","~*"),"+","~+"),playerChgs!G$2:H$400,2,FALSE)),"",VLOOKUP(SUBSTITUTE(SUBSTITUTE(AN47,"*","~*"),"+","~+"),playerChgs!G$2:H$400,2,FALSE))</f>
        <v>Amaya,JacobhMMN</v>
      </c>
      <c r="AP47" t="str">
        <f t="shared" si="10"/>
        <v>Amaya,JacobhMMN</v>
      </c>
    </row>
    <row r="48" spans="1:42" x14ac:dyDescent="0.4">
      <c r="A48" t="str">
        <f t="shared" si="0"/>
        <v/>
      </c>
      <c r="B48" s="3" t="str">
        <f>IF(copyYourOldExportHere!I48="x",IF(copyYourOldExportHere!A48="","",copyYourOldExportHere!A48),"")</f>
        <v/>
      </c>
      <c r="C48" s="3" t="str">
        <f>IF(copyYourOldExportHere!I48="x",IF(copyYourOldExportHere!C48="","",copyYourOldExportHere!C48),"")</f>
        <v/>
      </c>
      <c r="D48" s="3" t="str">
        <f>IF(copyYourOldExportHere!I48="x",IF(copyYourOldExportHere!D48="","",copyYourOldExportHere!D48),"")</f>
        <v/>
      </c>
      <c r="E48" s="3" t="str">
        <f>IF(copyYourOldExportHere!I48="x",IF(copyYourOldExportHere!E48="","",copyYourOldExportHere!E48),"")</f>
        <v/>
      </c>
      <c r="F48" s="3" t="str">
        <f>IF(copyYourOldExportHere!I48="x",IF(copyYourOldExportHere!F48="","",copyYourOldExportHere!F48),"")</f>
        <v/>
      </c>
      <c r="G48" s="3" t="str">
        <f>IF(copyYourOldExportHere!I48="x",IF(copyYourOldExportHere!G48="","",copyYourOldExportHere!G48),"")</f>
        <v/>
      </c>
      <c r="H48" s="3" t="str">
        <f>IF(copyYourOldExportHere!I48="x",IF(copyYourOldExportHere!H48="","",copyYourOldExportHere!H48),"")</f>
        <v/>
      </c>
      <c r="I48" s="3" t="str">
        <f>IF(copyYourOldExportHere!I48="x",IF(copyYourOldExportHere!I48="","",copyYourOldExportHere!I48),"")</f>
        <v/>
      </c>
      <c r="J48" s="3" t="str">
        <f>IF(copyYourOldExportHere!I48="x",IF(copyYourOldExportHere!J48="","",copyYourOldExportHere!J48),"")</f>
        <v/>
      </c>
      <c r="K48" s="3" t="str">
        <f>IF(copyYourOldExportHere!I48="x",IF(copyYourOldExportHere!K48="","",copyYourOldExportHere!K48),"")</f>
        <v/>
      </c>
      <c r="L48" s="3" t="str">
        <f>IF(copyYourOldExportHere!I48="x",IF(copyYourOldExportHere!L48="","",copyYourOldExportHere!L48),"")</f>
        <v/>
      </c>
      <c r="M48" s="3" t="str">
        <f>IF(copyYourOldExportHere!I48="x",IF(copyYourOldExportHere!M48="","",copyYourOldExportHere!M48),"")</f>
        <v/>
      </c>
      <c r="N48" s="3" t="str">
        <f>IF(copyYourOldExportHere!I48="x",IF(copyYourOldExportHere!N48="","",copyYourOldExportHere!N48),"")</f>
        <v/>
      </c>
      <c r="O48" s="3" t="str">
        <f>IF(copyYourOldExportHere!I48="x",IF(copyYourOldExportHere!O48="","",copyYourOldExportHere!O48),"")</f>
        <v/>
      </c>
      <c r="P48" s="3" t="str">
        <f>IF(copyYourOldExportHere!I48="x",IF(copyYourOldExportHere!P48="","",copyYourOldExportHere!P48),"")</f>
        <v/>
      </c>
      <c r="R48" s="4">
        <v>47</v>
      </c>
      <c r="S48" s="4"/>
      <c r="T48" s="4" t="s">
        <v>23</v>
      </c>
      <c r="U48" s="4"/>
      <c r="V48" s="4" t="s">
        <v>1011</v>
      </c>
      <c r="W48" s="4" t="s">
        <v>26</v>
      </c>
      <c r="X48" s="4">
        <v>328</v>
      </c>
      <c r="Y48" s="4" t="s">
        <v>1418</v>
      </c>
      <c r="Z48" s="4" t="str">
        <f t="shared" si="1"/>
        <v/>
      </c>
      <c r="AA48" s="4" t="str">
        <f t="shared" si="2"/>
        <v/>
      </c>
      <c r="AB48" s="4" t="str">
        <f t="shared" si="3"/>
        <v/>
      </c>
      <c r="AC48" s="4" t="str">
        <f t="shared" si="4"/>
        <v/>
      </c>
      <c r="AD48" s="4" t="str">
        <f t="shared" si="5"/>
        <v/>
      </c>
      <c r="AE48" s="4" t="str">
        <f t="shared" si="6"/>
        <v/>
      </c>
      <c r="AF48" s="4" t="str">
        <f t="shared" si="7"/>
        <v/>
      </c>
      <c r="AG48" s="4" t="str">
        <f t="shared" si="8"/>
        <v/>
      </c>
      <c r="AN48" t="str">
        <f t="shared" si="9"/>
        <v>Amaya,MiguelhCHN</v>
      </c>
      <c r="AO48" t="str">
        <f>IF(ISERROR(VLOOKUP(SUBSTITUTE(SUBSTITUTE(AN48,"*","~*"),"+","~+"),playerChgs!G$2:H$400,2,FALSE)),"",VLOOKUP(SUBSTITUTE(SUBSTITUTE(AN48,"*","~*"),"+","~+"),playerChgs!G$2:H$400,2,FALSE))</f>
        <v/>
      </c>
      <c r="AP48" t="str">
        <f t="shared" si="10"/>
        <v>Amaya,MiguelhCHN</v>
      </c>
    </row>
    <row r="49" spans="1:42" x14ac:dyDescent="0.4">
      <c r="A49" t="str">
        <f t="shared" si="0"/>
        <v/>
      </c>
      <c r="B49" s="3" t="str">
        <f>IF(copyYourOldExportHere!I49="x",IF(copyYourOldExportHere!A49="","",copyYourOldExportHere!A49),"")</f>
        <v/>
      </c>
      <c r="C49" s="3" t="str">
        <f>IF(copyYourOldExportHere!I49="x",IF(copyYourOldExportHere!C49="","",copyYourOldExportHere!C49),"")</f>
        <v/>
      </c>
      <c r="D49" s="3" t="str">
        <f>IF(copyYourOldExportHere!I49="x",IF(copyYourOldExportHere!D49="","",copyYourOldExportHere!D49),"")</f>
        <v/>
      </c>
      <c r="E49" s="3" t="str">
        <f>IF(copyYourOldExportHere!I49="x",IF(copyYourOldExportHere!E49="","",copyYourOldExportHere!E49),"")</f>
        <v/>
      </c>
      <c r="F49" s="3" t="str">
        <f>IF(copyYourOldExportHere!I49="x",IF(copyYourOldExportHere!F49="","",copyYourOldExportHere!F49),"")</f>
        <v/>
      </c>
      <c r="G49" s="3" t="str">
        <f>IF(copyYourOldExportHere!I49="x",IF(copyYourOldExportHere!G49="","",copyYourOldExportHere!G49),"")</f>
        <v/>
      </c>
      <c r="H49" s="3" t="str">
        <f>IF(copyYourOldExportHere!I49="x",IF(copyYourOldExportHere!H49="","",copyYourOldExportHere!H49),"")</f>
        <v/>
      </c>
      <c r="I49" s="3" t="str">
        <f>IF(copyYourOldExportHere!I49="x",IF(copyYourOldExportHere!I49="","",copyYourOldExportHere!I49),"")</f>
        <v/>
      </c>
      <c r="J49" s="3" t="str">
        <f>IF(copyYourOldExportHere!I49="x",IF(copyYourOldExportHere!J49="","",copyYourOldExportHere!J49),"")</f>
        <v/>
      </c>
      <c r="K49" s="3" t="str">
        <f>IF(copyYourOldExportHere!I49="x",IF(copyYourOldExportHere!K49="","",copyYourOldExportHere!K49),"")</f>
        <v/>
      </c>
      <c r="L49" s="3" t="str">
        <f>IF(copyYourOldExportHere!I49="x",IF(copyYourOldExportHere!L49="","",copyYourOldExportHere!L49),"")</f>
        <v/>
      </c>
      <c r="M49" s="3" t="str">
        <f>IF(copyYourOldExportHere!I49="x",IF(copyYourOldExportHere!M49="","",copyYourOldExportHere!M49),"")</f>
        <v/>
      </c>
      <c r="N49" s="3" t="str">
        <f>IF(copyYourOldExportHere!I49="x",IF(copyYourOldExportHere!N49="","",copyYourOldExportHere!N49),"")</f>
        <v/>
      </c>
      <c r="O49" s="3" t="str">
        <f>IF(copyYourOldExportHere!I49="x",IF(copyYourOldExportHere!O49="","",copyYourOldExportHere!O49),"")</f>
        <v/>
      </c>
      <c r="P49" s="3" t="str">
        <f>IF(copyYourOldExportHere!I49="x",IF(copyYourOldExportHere!P49="","",copyYourOldExportHere!P49),"")</f>
        <v/>
      </c>
      <c r="R49" s="4">
        <v>48</v>
      </c>
      <c r="S49" s="4" t="s">
        <v>12</v>
      </c>
      <c r="T49" s="4" t="s">
        <v>35</v>
      </c>
      <c r="U49" s="4"/>
      <c r="V49" s="4" t="s">
        <v>207</v>
      </c>
      <c r="W49" s="4" t="s">
        <v>26</v>
      </c>
      <c r="X49" s="4">
        <v>5</v>
      </c>
      <c r="Y49" s="4" t="s">
        <v>1419</v>
      </c>
      <c r="Z49" s="4" t="str">
        <f t="shared" si="1"/>
        <v/>
      </c>
      <c r="AA49" s="4" t="str">
        <f t="shared" si="2"/>
        <v/>
      </c>
      <c r="AB49" s="4" t="str">
        <f t="shared" si="3"/>
        <v/>
      </c>
      <c r="AC49" s="4" t="str">
        <f t="shared" si="4"/>
        <v/>
      </c>
      <c r="AD49" s="4" t="str">
        <f t="shared" si="5"/>
        <v/>
      </c>
      <c r="AE49" s="4" t="str">
        <f t="shared" si="6"/>
        <v/>
      </c>
      <c r="AF49" s="4" t="str">
        <f t="shared" si="7"/>
        <v/>
      </c>
      <c r="AG49" s="4" t="str">
        <f t="shared" si="8"/>
        <v/>
      </c>
      <c r="AN49" t="str">
        <f t="shared" si="9"/>
        <v>Anderson,BrianhATN</v>
      </c>
      <c r="AO49" t="str">
        <f>IF(ISERROR(VLOOKUP(SUBSTITUTE(SUBSTITUTE(AN49,"*","~*"),"+","~+"),playerChgs!G$2:H$400,2,FALSE)),"",VLOOKUP(SUBSTITUTE(SUBSTITUTE(AN49,"*","~*"),"+","~+"),playerChgs!G$2:H$400,2,FALSE))</f>
        <v>Anderson,BrianhMLN</v>
      </c>
      <c r="AP49" t="str">
        <f t="shared" si="10"/>
        <v>Anderson,BrianhMLN</v>
      </c>
    </row>
    <row r="50" spans="1:42" x14ac:dyDescent="0.4">
      <c r="A50" t="str">
        <f t="shared" si="0"/>
        <v/>
      </c>
      <c r="B50" s="3" t="str">
        <f>IF(copyYourOldExportHere!I50="x",IF(copyYourOldExportHere!A50="","",copyYourOldExportHere!A50),"")</f>
        <v/>
      </c>
      <c r="C50" s="3" t="str">
        <f>IF(copyYourOldExportHere!I50="x",IF(copyYourOldExportHere!C50="","",copyYourOldExportHere!C50),"")</f>
        <v/>
      </c>
      <c r="D50" s="3" t="str">
        <f>IF(copyYourOldExportHere!I50="x",IF(copyYourOldExportHere!D50="","",copyYourOldExportHere!D50),"")</f>
        <v/>
      </c>
      <c r="E50" s="3" t="str">
        <f>IF(copyYourOldExportHere!I50="x",IF(copyYourOldExportHere!E50="","",copyYourOldExportHere!E50),"")</f>
        <v/>
      </c>
      <c r="F50" s="3" t="str">
        <f>IF(copyYourOldExportHere!I50="x",IF(copyYourOldExportHere!F50="","",copyYourOldExportHere!F50),"")</f>
        <v/>
      </c>
      <c r="G50" s="3" t="str">
        <f>IF(copyYourOldExportHere!I50="x",IF(copyYourOldExportHere!G50="","",copyYourOldExportHere!G50),"")</f>
        <v/>
      </c>
      <c r="H50" s="3" t="str">
        <f>IF(copyYourOldExportHere!I50="x",IF(copyYourOldExportHere!H50="","",copyYourOldExportHere!H50),"")</f>
        <v/>
      </c>
      <c r="I50" s="3" t="str">
        <f>IF(copyYourOldExportHere!I50="x",IF(copyYourOldExportHere!I50="","",copyYourOldExportHere!I50),"")</f>
        <v/>
      </c>
      <c r="J50" s="3" t="str">
        <f>IF(copyYourOldExportHere!I50="x",IF(copyYourOldExportHere!J50="","",copyYourOldExportHere!J50),"")</f>
        <v/>
      </c>
      <c r="K50" s="3" t="str">
        <f>IF(copyYourOldExportHere!I50="x",IF(copyYourOldExportHere!K50="","",copyYourOldExportHere!K50),"")</f>
        <v/>
      </c>
      <c r="L50" s="3" t="str">
        <f>IF(copyYourOldExportHere!I50="x",IF(copyYourOldExportHere!L50="","",copyYourOldExportHere!L50),"")</f>
        <v/>
      </c>
      <c r="M50" s="3" t="str">
        <f>IF(copyYourOldExportHere!I50="x",IF(copyYourOldExportHere!M50="","",copyYourOldExportHere!M50),"")</f>
        <v/>
      </c>
      <c r="N50" s="3" t="str">
        <f>IF(copyYourOldExportHere!I50="x",IF(copyYourOldExportHere!N50="","",copyYourOldExportHere!N50),"")</f>
        <v/>
      </c>
      <c r="O50" s="3" t="str">
        <f>IF(copyYourOldExportHere!I50="x",IF(copyYourOldExportHere!O50="","",copyYourOldExportHere!O50),"")</f>
        <v/>
      </c>
      <c r="P50" s="3" t="str">
        <f>IF(copyYourOldExportHere!I50="x",IF(copyYourOldExportHere!P50="","",copyYourOldExportHere!P50),"")</f>
        <v/>
      </c>
      <c r="R50" s="4">
        <v>49</v>
      </c>
      <c r="S50" s="4"/>
      <c r="T50" s="4" t="s">
        <v>38</v>
      </c>
      <c r="U50" s="4"/>
      <c r="V50" s="4" t="s">
        <v>80</v>
      </c>
      <c r="W50" s="4" t="s">
        <v>21</v>
      </c>
      <c r="X50" s="4">
        <v>58</v>
      </c>
      <c r="Y50" s="4" t="s">
        <v>1420</v>
      </c>
      <c r="Z50" s="4" t="str">
        <f t="shared" si="1"/>
        <v/>
      </c>
      <c r="AA50" s="4" t="str">
        <f t="shared" si="2"/>
        <v/>
      </c>
      <c r="AB50" s="4" t="str">
        <f t="shared" si="3"/>
        <v/>
      </c>
      <c r="AC50" s="4" t="str">
        <f t="shared" si="4"/>
        <v/>
      </c>
      <c r="AD50" s="4" t="str">
        <f t="shared" si="5"/>
        <v/>
      </c>
      <c r="AE50" s="4" t="str">
        <f t="shared" si="6"/>
        <v/>
      </c>
      <c r="AF50" s="4" t="str">
        <f t="shared" si="7"/>
        <v/>
      </c>
      <c r="AG50" s="4" t="str">
        <f t="shared" si="8"/>
        <v/>
      </c>
      <c r="AN50" t="str">
        <f t="shared" si="9"/>
        <v>Anderson,ChasepTEA</v>
      </c>
      <c r="AO50" t="str">
        <f>IF(ISERROR(VLOOKUP(SUBSTITUTE(SUBSTITUTE(AN50,"*","~*"),"+","~+"),playerChgs!G$2:H$400,2,FALSE)),"",VLOOKUP(SUBSTITUTE(SUBSTITUTE(AN50,"*","~*"),"+","~+"),playerChgs!G$2:H$400,2,FALSE))</f>
        <v>Anderson,ChasepCON</v>
      </c>
      <c r="AP50" t="str">
        <f t="shared" si="10"/>
        <v>Anderson,ChasepCON</v>
      </c>
    </row>
    <row r="51" spans="1:42" x14ac:dyDescent="0.4">
      <c r="A51" t="str">
        <f t="shared" si="0"/>
        <v/>
      </c>
      <c r="B51" s="3" t="str">
        <f>IF(copyYourOldExportHere!I51="x",IF(copyYourOldExportHere!A51="","",copyYourOldExportHere!A51),"")</f>
        <v/>
      </c>
      <c r="C51" s="3" t="str">
        <f>IF(copyYourOldExportHere!I51="x",IF(copyYourOldExportHere!C51="","",copyYourOldExportHere!C51),"")</f>
        <v/>
      </c>
      <c r="D51" s="3" t="str">
        <f>IF(copyYourOldExportHere!I51="x",IF(copyYourOldExportHere!D51="","",copyYourOldExportHere!D51),"")</f>
        <v/>
      </c>
      <c r="E51" s="3" t="str">
        <f>IF(copyYourOldExportHere!I51="x",IF(copyYourOldExportHere!E51="","",copyYourOldExportHere!E51),"")</f>
        <v/>
      </c>
      <c r="F51" s="3" t="str">
        <f>IF(copyYourOldExportHere!I51="x",IF(copyYourOldExportHere!F51="","",copyYourOldExportHere!F51),"")</f>
        <v/>
      </c>
      <c r="G51" s="3" t="str">
        <f>IF(copyYourOldExportHere!I51="x",IF(copyYourOldExportHere!G51="","",copyYourOldExportHere!G51),"")</f>
        <v/>
      </c>
      <c r="H51" s="3" t="str">
        <f>IF(copyYourOldExportHere!I51="x",IF(copyYourOldExportHere!H51="","",copyYourOldExportHere!H51),"")</f>
        <v/>
      </c>
      <c r="I51" s="3" t="str">
        <f>IF(copyYourOldExportHere!I51="x",IF(copyYourOldExportHere!I51="","",copyYourOldExportHere!I51),"")</f>
        <v/>
      </c>
      <c r="J51" s="3" t="str">
        <f>IF(copyYourOldExportHere!I51="x",IF(copyYourOldExportHere!J51="","",copyYourOldExportHere!J51),"")</f>
        <v/>
      </c>
      <c r="K51" s="3" t="str">
        <f>IF(copyYourOldExportHere!I51="x",IF(copyYourOldExportHere!K51="","",copyYourOldExportHere!K51),"")</f>
        <v/>
      </c>
      <c r="L51" s="3" t="str">
        <f>IF(copyYourOldExportHere!I51="x",IF(copyYourOldExportHere!L51="","",copyYourOldExportHere!L51),"")</f>
        <v/>
      </c>
      <c r="M51" s="3" t="str">
        <f>IF(copyYourOldExportHere!I51="x",IF(copyYourOldExportHere!M51="","",copyYourOldExportHere!M51),"")</f>
        <v/>
      </c>
      <c r="N51" s="3" t="str">
        <f>IF(copyYourOldExportHere!I51="x",IF(copyYourOldExportHere!N51="","",copyYourOldExportHere!N51),"")</f>
        <v/>
      </c>
      <c r="O51" s="3" t="str">
        <f>IF(copyYourOldExportHere!I51="x",IF(copyYourOldExportHere!O51="","",copyYourOldExportHere!O51),"")</f>
        <v/>
      </c>
      <c r="P51" s="3" t="str">
        <f>IF(copyYourOldExportHere!I51="x",IF(copyYourOldExportHere!P51="","",copyYourOldExportHere!P51),"")</f>
        <v/>
      </c>
      <c r="R51" s="4">
        <v>50</v>
      </c>
      <c r="S51" s="4"/>
      <c r="T51" s="4" t="s">
        <v>38</v>
      </c>
      <c r="U51" s="4"/>
      <c r="V51" s="4" t="s">
        <v>1012</v>
      </c>
      <c r="W51" s="4" t="s">
        <v>21</v>
      </c>
      <c r="X51" s="4">
        <v>27</v>
      </c>
      <c r="Y51" s="4" t="s">
        <v>69</v>
      </c>
      <c r="Z51" s="4" t="str">
        <f t="shared" si="1"/>
        <v/>
      </c>
      <c r="AA51" s="4" t="str">
        <f t="shared" si="2"/>
        <v/>
      </c>
      <c r="AB51" s="4" t="str">
        <f t="shared" si="3"/>
        <v/>
      </c>
      <c r="AC51" s="4" t="str">
        <f t="shared" si="4"/>
        <v/>
      </c>
      <c r="AD51" s="4" t="str">
        <f t="shared" si="5"/>
        <v/>
      </c>
      <c r="AE51" s="4" t="str">
        <f t="shared" si="6"/>
        <v/>
      </c>
      <c r="AF51" s="4" t="str">
        <f t="shared" si="7"/>
        <v/>
      </c>
      <c r="AG51" s="4" t="str">
        <f t="shared" si="8"/>
        <v/>
      </c>
      <c r="AN51" t="str">
        <f t="shared" si="9"/>
        <v>Anderson,GrantpTEA</v>
      </c>
      <c r="AO51" t="str">
        <f>IF(ISERROR(VLOOKUP(SUBSTITUTE(SUBSTITUTE(AN51,"*","~*"),"+","~+"),playerChgs!G$2:H$400,2,FALSE)),"",VLOOKUP(SUBSTITUTE(SUBSTITUTE(AN51,"*","~*"),"+","~+"),playerChgs!G$2:H$400,2,FALSE))</f>
        <v/>
      </c>
      <c r="AP51" t="str">
        <f t="shared" si="10"/>
        <v>Anderson,GrantpTEA</v>
      </c>
    </row>
    <row r="52" spans="1:42" x14ac:dyDescent="0.4">
      <c r="A52" t="str">
        <f t="shared" si="0"/>
        <v/>
      </c>
      <c r="B52" s="3" t="str">
        <f>IF(copyYourOldExportHere!I52="x",IF(copyYourOldExportHere!A52="","",copyYourOldExportHere!A52),"")</f>
        <v/>
      </c>
      <c r="C52" s="3" t="str">
        <f>IF(copyYourOldExportHere!I52="x",IF(copyYourOldExportHere!C52="","",copyYourOldExportHere!C52),"")</f>
        <v/>
      </c>
      <c r="D52" s="3" t="str">
        <f>IF(copyYourOldExportHere!I52="x",IF(copyYourOldExportHere!D52="","",copyYourOldExportHere!D52),"")</f>
        <v/>
      </c>
      <c r="E52" s="3" t="str">
        <f>IF(copyYourOldExportHere!I52="x",IF(copyYourOldExportHere!E52="","",copyYourOldExportHere!E52),"")</f>
        <v/>
      </c>
      <c r="F52" s="3" t="str">
        <f>IF(copyYourOldExportHere!I52="x",IF(copyYourOldExportHere!F52="","",copyYourOldExportHere!F52),"")</f>
        <v/>
      </c>
      <c r="G52" s="3" t="str">
        <f>IF(copyYourOldExportHere!I52="x",IF(copyYourOldExportHere!G52="","",copyYourOldExportHere!G52),"")</f>
        <v/>
      </c>
      <c r="H52" s="3" t="str">
        <f>IF(copyYourOldExportHere!I52="x",IF(copyYourOldExportHere!H52="","",copyYourOldExportHere!H52),"")</f>
        <v/>
      </c>
      <c r="I52" s="3" t="str">
        <f>IF(copyYourOldExportHere!I52="x",IF(copyYourOldExportHere!I52="","",copyYourOldExportHere!I52),"")</f>
        <v/>
      </c>
      <c r="J52" s="3" t="str">
        <f>IF(copyYourOldExportHere!I52="x",IF(copyYourOldExportHere!J52="","",copyYourOldExportHere!J52),"")</f>
        <v/>
      </c>
      <c r="K52" s="3" t="str">
        <f>IF(copyYourOldExportHere!I52="x",IF(copyYourOldExportHere!K52="","",copyYourOldExportHere!K52),"")</f>
        <v/>
      </c>
      <c r="L52" s="3" t="str">
        <f>IF(copyYourOldExportHere!I52="x",IF(copyYourOldExportHere!L52="","",copyYourOldExportHere!L52),"")</f>
        <v/>
      </c>
      <c r="M52" s="3" t="str">
        <f>IF(copyYourOldExportHere!I52="x",IF(copyYourOldExportHere!M52="","",copyYourOldExportHere!M52),"")</f>
        <v/>
      </c>
      <c r="N52" s="3" t="str">
        <f>IF(copyYourOldExportHere!I52="x",IF(copyYourOldExportHere!N52="","",copyYourOldExportHere!N52),"")</f>
        <v/>
      </c>
      <c r="O52" s="3" t="str">
        <f>IF(copyYourOldExportHere!I52="x",IF(copyYourOldExportHere!O52="","",copyYourOldExportHere!O52),"")</f>
        <v/>
      </c>
      <c r="P52" s="3" t="str">
        <f>IF(copyYourOldExportHere!I52="x",IF(copyYourOldExportHere!P52="","",copyYourOldExportHere!P52),"")</f>
        <v/>
      </c>
      <c r="R52" s="4">
        <v>51</v>
      </c>
      <c r="S52" s="4"/>
      <c r="T52" s="4" t="s">
        <v>22</v>
      </c>
      <c r="U52" s="4"/>
      <c r="V52" s="4" t="s">
        <v>1421</v>
      </c>
      <c r="W52" s="4" t="s">
        <v>21</v>
      </c>
      <c r="X52" s="4">
        <v>53</v>
      </c>
      <c r="Y52" s="4" t="s">
        <v>63</v>
      </c>
      <c r="Z52" s="4" t="str">
        <f t="shared" si="1"/>
        <v/>
      </c>
      <c r="AA52" s="4" t="str">
        <f t="shared" si="2"/>
        <v/>
      </c>
      <c r="AB52" s="4" t="str">
        <f t="shared" si="3"/>
        <v/>
      </c>
      <c r="AC52" s="4" t="str">
        <f t="shared" si="4"/>
        <v/>
      </c>
      <c r="AD52" s="4" t="str">
        <f t="shared" si="5"/>
        <v/>
      </c>
      <c r="AE52" s="4" t="str">
        <f t="shared" si="6"/>
        <v/>
      </c>
      <c r="AF52" s="4" t="str">
        <f t="shared" si="7"/>
        <v/>
      </c>
      <c r="AG52" s="4" t="str">
        <f t="shared" si="8"/>
        <v/>
      </c>
      <c r="AN52" t="str">
        <f t="shared" si="9"/>
        <v>Anderson,JustinpCHA</v>
      </c>
      <c r="AO52" t="str">
        <f>IF(ISERROR(VLOOKUP(SUBSTITUTE(SUBSTITUTE(AN52,"*","~*"),"+","~+"),playerChgs!G$2:H$400,2,FALSE)),"",VLOOKUP(SUBSTITUTE(SUBSTITUTE(AN52,"*","~*"),"+","~+"),playerChgs!G$2:H$400,2,FALSE))</f>
        <v/>
      </c>
      <c r="AP52" t="str">
        <f t="shared" si="10"/>
        <v>Anderson,JustinpCHA</v>
      </c>
    </row>
    <row r="53" spans="1:42" x14ac:dyDescent="0.4">
      <c r="A53" t="str">
        <f t="shared" si="0"/>
        <v/>
      </c>
      <c r="B53" s="3" t="str">
        <f>IF(copyYourOldExportHere!I53="x",IF(copyYourOldExportHere!A53="","",copyYourOldExportHere!A53),"")</f>
        <v/>
      </c>
      <c r="C53" s="3" t="str">
        <f>IF(copyYourOldExportHere!I53="x",IF(copyYourOldExportHere!C53="","",copyYourOldExportHere!C53),"")</f>
        <v/>
      </c>
      <c r="D53" s="3" t="str">
        <f>IF(copyYourOldExportHere!I53="x",IF(copyYourOldExportHere!D53="","",copyYourOldExportHere!D53),"")</f>
        <v/>
      </c>
      <c r="E53" s="3" t="str">
        <f>IF(copyYourOldExportHere!I53="x",IF(copyYourOldExportHere!E53="","",copyYourOldExportHere!E53),"")</f>
        <v/>
      </c>
      <c r="F53" s="3" t="str">
        <f>IF(copyYourOldExportHere!I53="x",IF(copyYourOldExportHere!F53="","",copyYourOldExportHere!F53),"")</f>
        <v/>
      </c>
      <c r="G53" s="3" t="str">
        <f>IF(copyYourOldExportHere!I53="x",IF(copyYourOldExportHere!G53="","",copyYourOldExportHere!G53),"")</f>
        <v/>
      </c>
      <c r="H53" s="3" t="str">
        <f>IF(copyYourOldExportHere!I53="x",IF(copyYourOldExportHere!H53="","",copyYourOldExportHere!H53),"")</f>
        <v/>
      </c>
      <c r="I53" s="3" t="str">
        <f>IF(copyYourOldExportHere!I53="x",IF(copyYourOldExportHere!I53="","",copyYourOldExportHere!I53),"")</f>
        <v/>
      </c>
      <c r="J53" s="3" t="str">
        <f>IF(copyYourOldExportHere!I53="x",IF(copyYourOldExportHere!J53="","",copyYourOldExportHere!J53),"")</f>
        <v/>
      </c>
      <c r="K53" s="3" t="str">
        <f>IF(copyYourOldExportHere!I53="x",IF(copyYourOldExportHere!K53="","",copyYourOldExportHere!K53),"")</f>
        <v/>
      </c>
      <c r="L53" s="3" t="str">
        <f>IF(copyYourOldExportHere!I53="x",IF(copyYourOldExportHere!L53="","",copyYourOldExportHere!L53),"")</f>
        <v/>
      </c>
      <c r="M53" s="3" t="str">
        <f>IF(copyYourOldExportHere!I53="x",IF(copyYourOldExportHere!M53="","",copyYourOldExportHere!M53),"")</f>
        <v/>
      </c>
      <c r="N53" s="3" t="str">
        <f>IF(copyYourOldExportHere!I53="x",IF(copyYourOldExportHere!N53="","",copyYourOldExportHere!N53),"")</f>
        <v/>
      </c>
      <c r="O53" s="3" t="str">
        <f>IF(copyYourOldExportHere!I53="x",IF(copyYourOldExportHere!O53="","",copyYourOldExportHere!O53),"")</f>
        <v/>
      </c>
      <c r="P53" s="3" t="str">
        <f>IF(copyYourOldExportHere!I53="x",IF(copyYourOldExportHere!P53="","",copyYourOldExportHere!P53),"")</f>
        <v/>
      </c>
      <c r="R53" s="4">
        <v>52</v>
      </c>
      <c r="S53" s="4"/>
      <c r="T53" s="4" t="s">
        <v>36</v>
      </c>
      <c r="U53" s="4"/>
      <c r="V53" s="4" t="s">
        <v>1013</v>
      </c>
      <c r="W53" s="4" t="s">
        <v>21</v>
      </c>
      <c r="X53" s="4">
        <v>36</v>
      </c>
      <c r="Y53" s="4" t="s">
        <v>63</v>
      </c>
      <c r="Z53" s="4" t="str">
        <f t="shared" si="1"/>
        <v/>
      </c>
      <c r="AA53" s="4" t="str">
        <f t="shared" si="2"/>
        <v/>
      </c>
      <c r="AB53" s="4" t="str">
        <f t="shared" si="3"/>
        <v/>
      </c>
      <c r="AC53" s="4" t="str">
        <f t="shared" si="4"/>
        <v/>
      </c>
      <c r="AD53" s="4" t="str">
        <f t="shared" si="5"/>
        <v/>
      </c>
      <c r="AE53" s="4" t="str">
        <f t="shared" si="6"/>
        <v/>
      </c>
      <c r="AF53" s="4" t="str">
        <f t="shared" si="7"/>
        <v/>
      </c>
      <c r="AG53" s="4" t="str">
        <f t="shared" si="8"/>
        <v/>
      </c>
      <c r="AN53" t="str">
        <f t="shared" si="9"/>
        <v>Anderson,NickpKCA</v>
      </c>
      <c r="AO53" t="str">
        <f>IF(ISERROR(VLOOKUP(SUBSTITUTE(SUBSTITUTE(AN53,"*","~*"),"+","~+"),playerChgs!G$2:H$400,2,FALSE)),"",VLOOKUP(SUBSTITUTE(SUBSTITUTE(AN53,"*","~*"),"+","~+"),playerChgs!G$2:H$400,2,FALSE))</f>
        <v>Anderson,NickpATN</v>
      </c>
      <c r="AP53" t="str">
        <f t="shared" si="10"/>
        <v>Anderson,NickpATN</v>
      </c>
    </row>
    <row r="54" spans="1:42" x14ac:dyDescent="0.4">
      <c r="A54" t="str">
        <f t="shared" si="0"/>
        <v/>
      </c>
      <c r="B54" s="3" t="str">
        <f>IF(copyYourOldExportHere!I54="x",IF(copyYourOldExportHere!A54="","",copyYourOldExportHere!A54),"")</f>
        <v/>
      </c>
      <c r="C54" s="3" t="str">
        <f>IF(copyYourOldExportHere!I54="x",IF(copyYourOldExportHere!C54="","",copyYourOldExportHere!C54),"")</f>
        <v/>
      </c>
      <c r="D54" s="3" t="str">
        <f>IF(copyYourOldExportHere!I54="x",IF(copyYourOldExportHere!D54="","",copyYourOldExportHere!D54),"")</f>
        <v/>
      </c>
      <c r="E54" s="3" t="str">
        <f>IF(copyYourOldExportHere!I54="x",IF(copyYourOldExportHere!E54="","",copyYourOldExportHere!E54),"")</f>
        <v/>
      </c>
      <c r="F54" s="3" t="str">
        <f>IF(copyYourOldExportHere!I54="x",IF(copyYourOldExportHere!F54="","",copyYourOldExportHere!F54),"")</f>
        <v/>
      </c>
      <c r="G54" s="3" t="str">
        <f>IF(copyYourOldExportHere!I54="x",IF(copyYourOldExportHere!G54="","",copyYourOldExportHere!G54),"")</f>
        <v/>
      </c>
      <c r="H54" s="3" t="str">
        <f>IF(copyYourOldExportHere!I54="x",IF(copyYourOldExportHere!H54="","",copyYourOldExportHere!H54),"")</f>
        <v/>
      </c>
      <c r="I54" s="3" t="str">
        <f>IF(copyYourOldExportHere!I54="x",IF(copyYourOldExportHere!I54="","",copyYourOldExportHere!I54),"")</f>
        <v/>
      </c>
      <c r="J54" s="3" t="str">
        <f>IF(copyYourOldExportHere!I54="x",IF(copyYourOldExportHere!J54="","",copyYourOldExportHere!J54),"")</f>
        <v/>
      </c>
      <c r="K54" s="3" t="str">
        <f>IF(copyYourOldExportHere!I54="x",IF(copyYourOldExportHere!K54="","",copyYourOldExportHere!K54),"")</f>
        <v/>
      </c>
      <c r="L54" s="3" t="str">
        <f>IF(copyYourOldExportHere!I54="x",IF(copyYourOldExportHere!L54="","",copyYourOldExportHere!L54),"")</f>
        <v/>
      </c>
      <c r="M54" s="3" t="str">
        <f>IF(copyYourOldExportHere!I54="x",IF(copyYourOldExportHere!M54="","",copyYourOldExportHere!M54),"")</f>
        <v/>
      </c>
      <c r="N54" s="3" t="str">
        <f>IF(copyYourOldExportHere!I54="x",IF(copyYourOldExportHere!N54="","",copyYourOldExportHere!N54),"")</f>
        <v/>
      </c>
      <c r="O54" s="3" t="str">
        <f>IF(copyYourOldExportHere!I54="x",IF(copyYourOldExportHere!O54="","",copyYourOldExportHere!O54),"")</f>
        <v/>
      </c>
      <c r="P54" s="3" t="str">
        <f>IF(copyYourOldExportHere!I54="x",IF(copyYourOldExportHere!P54="","",copyYourOldExportHere!P54),"")</f>
        <v/>
      </c>
      <c r="R54" s="4">
        <v>53</v>
      </c>
      <c r="S54" s="4" t="s">
        <v>12</v>
      </c>
      <c r="T54" s="4" t="s">
        <v>71</v>
      </c>
      <c r="U54" s="4"/>
      <c r="V54" s="4" t="s">
        <v>1422</v>
      </c>
      <c r="W54" s="4" t="s">
        <v>21</v>
      </c>
      <c r="X54" s="4">
        <v>16</v>
      </c>
      <c r="Y54" s="4" t="s">
        <v>314</v>
      </c>
      <c r="Z54" s="4" t="str">
        <f t="shared" si="1"/>
        <v/>
      </c>
      <c r="AA54" s="4" t="str">
        <f t="shared" si="2"/>
        <v/>
      </c>
      <c r="AB54" s="4" t="str">
        <f t="shared" si="3"/>
        <v/>
      </c>
      <c r="AC54" s="4" t="str">
        <f t="shared" si="4"/>
        <v/>
      </c>
      <c r="AD54" s="4" t="str">
        <f t="shared" si="5"/>
        <v/>
      </c>
      <c r="AE54" s="4" t="str">
        <f t="shared" si="6"/>
        <v/>
      </c>
      <c r="AF54" s="4" t="str">
        <f t="shared" si="7"/>
        <v/>
      </c>
      <c r="AG54" s="4" t="str">
        <f t="shared" si="8"/>
        <v/>
      </c>
      <c r="AN54" t="str">
        <f t="shared" si="9"/>
        <v>Anderson,ShaunpMMN</v>
      </c>
      <c r="AO54" t="str">
        <f>IF(ISERROR(VLOOKUP(SUBSTITUTE(SUBSTITUTE(AN54,"*","~*"),"+","~+"),playerChgs!G$2:H$400,2,FALSE)),"",VLOOKUP(SUBSTITUTE(SUBSTITUTE(AN54,"*","~*"),"+","~+"),playerChgs!G$2:H$400,2,FALSE))</f>
        <v/>
      </c>
      <c r="AP54" t="str">
        <f t="shared" si="10"/>
        <v>Anderson,ShaunpMMN</v>
      </c>
    </row>
    <row r="55" spans="1:42" x14ac:dyDescent="0.4">
      <c r="A55" t="str">
        <f t="shared" si="0"/>
        <v/>
      </c>
      <c r="B55" s="3" t="str">
        <f>IF(copyYourOldExportHere!I55="x",IF(copyYourOldExportHere!A55="","",copyYourOldExportHere!A55),"")</f>
        <v/>
      </c>
      <c r="C55" s="3" t="str">
        <f>IF(copyYourOldExportHere!I55="x",IF(copyYourOldExportHere!C55="","",copyYourOldExportHere!C55),"")</f>
        <v/>
      </c>
      <c r="D55" s="3" t="str">
        <f>IF(copyYourOldExportHere!I55="x",IF(copyYourOldExportHere!D55="","",copyYourOldExportHere!D55),"")</f>
        <v/>
      </c>
      <c r="E55" s="3" t="str">
        <f>IF(copyYourOldExportHere!I55="x",IF(copyYourOldExportHere!E55="","",copyYourOldExportHere!E55),"")</f>
        <v/>
      </c>
      <c r="F55" s="3" t="str">
        <f>IF(copyYourOldExportHere!I55="x",IF(copyYourOldExportHere!F55="","",copyYourOldExportHere!F55),"")</f>
        <v/>
      </c>
      <c r="G55" s="3" t="str">
        <f>IF(copyYourOldExportHere!I55="x",IF(copyYourOldExportHere!G55="","",copyYourOldExportHere!G55),"")</f>
        <v/>
      </c>
      <c r="H55" s="3" t="str">
        <f>IF(copyYourOldExportHere!I55="x",IF(copyYourOldExportHere!H55="","",copyYourOldExportHere!H55),"")</f>
        <v/>
      </c>
      <c r="I55" s="3" t="str">
        <f>IF(copyYourOldExportHere!I55="x",IF(copyYourOldExportHere!I55="","",copyYourOldExportHere!I55),"")</f>
        <v/>
      </c>
      <c r="J55" s="3" t="str">
        <f>IF(copyYourOldExportHere!I55="x",IF(copyYourOldExportHere!J55="","",copyYourOldExportHere!J55),"")</f>
        <v/>
      </c>
      <c r="K55" s="3" t="str">
        <f>IF(copyYourOldExportHere!I55="x",IF(copyYourOldExportHere!K55="","",copyYourOldExportHere!K55),"")</f>
        <v/>
      </c>
      <c r="L55" s="3" t="str">
        <f>IF(copyYourOldExportHere!I55="x",IF(copyYourOldExportHere!L55="","",copyYourOldExportHere!L55),"")</f>
        <v/>
      </c>
      <c r="M55" s="3" t="str">
        <f>IF(copyYourOldExportHere!I55="x",IF(copyYourOldExportHere!M55="","",copyYourOldExportHere!M55),"")</f>
        <v/>
      </c>
      <c r="N55" s="3" t="str">
        <f>IF(copyYourOldExportHere!I55="x",IF(copyYourOldExportHere!N55="","",copyYourOldExportHere!N55),"")</f>
        <v/>
      </c>
      <c r="O55" s="3" t="str">
        <f>IF(copyYourOldExportHere!I55="x",IF(copyYourOldExportHere!O55="","",copyYourOldExportHere!O55),"")</f>
        <v/>
      </c>
      <c r="P55" s="3" t="str">
        <f>IF(copyYourOldExportHere!I55="x",IF(copyYourOldExportHere!P55="","",copyYourOldExportHere!P55),"")</f>
        <v/>
      </c>
      <c r="R55" s="4">
        <v>54</v>
      </c>
      <c r="S55" s="4" t="s">
        <v>13</v>
      </c>
      <c r="T55" s="4" t="s">
        <v>71</v>
      </c>
      <c r="U55" s="4"/>
      <c r="V55" s="4" t="s">
        <v>1422</v>
      </c>
      <c r="W55" s="4" t="s">
        <v>21</v>
      </c>
      <c r="X55" s="4">
        <v>13</v>
      </c>
      <c r="Y55" s="4" t="s">
        <v>317</v>
      </c>
      <c r="Z55" s="4" t="str">
        <f t="shared" si="1"/>
        <v/>
      </c>
      <c r="AA55" s="4" t="str">
        <f t="shared" si="2"/>
        <v/>
      </c>
      <c r="AB55" s="4" t="str">
        <f t="shared" si="3"/>
        <v/>
      </c>
      <c r="AC55" s="4" t="str">
        <f t="shared" si="4"/>
        <v/>
      </c>
      <c r="AD55" s="4" t="str">
        <f t="shared" si="5"/>
        <v/>
      </c>
      <c r="AE55" s="4" t="str">
        <f t="shared" si="6"/>
        <v/>
      </c>
      <c r="AF55" s="4" t="str">
        <f t="shared" si="7"/>
        <v/>
      </c>
      <c r="AG55" s="4" t="str">
        <f t="shared" si="8"/>
        <v/>
      </c>
      <c r="AN55" t="str">
        <f t="shared" si="9"/>
        <v>Anderson,ShaunpMMN</v>
      </c>
      <c r="AO55" t="str">
        <f>IF(ISERROR(VLOOKUP(SUBSTITUTE(SUBSTITUTE(AN55,"*","~*"),"+","~+"),playerChgs!G$2:H$400,2,FALSE)),"",VLOOKUP(SUBSTITUTE(SUBSTITUTE(AN55,"*","~*"),"+","~+"),playerChgs!G$2:H$400,2,FALSE))</f>
        <v/>
      </c>
      <c r="AP55" t="str">
        <f t="shared" si="10"/>
        <v>Anderson,ShaunpMMN</v>
      </c>
    </row>
    <row r="56" spans="1:42" x14ac:dyDescent="0.4">
      <c r="A56" t="str">
        <f t="shared" si="0"/>
        <v/>
      </c>
      <c r="B56" s="3" t="str">
        <f>IF(copyYourOldExportHere!I56="x",IF(copyYourOldExportHere!A56="","",copyYourOldExportHere!A56),"")</f>
        <v/>
      </c>
      <c r="C56" s="3" t="str">
        <f>IF(copyYourOldExportHere!I56="x",IF(copyYourOldExportHere!C56="","",copyYourOldExportHere!C56),"")</f>
        <v/>
      </c>
      <c r="D56" s="3" t="str">
        <f>IF(copyYourOldExportHere!I56="x",IF(copyYourOldExportHere!D56="","",copyYourOldExportHere!D56),"")</f>
        <v/>
      </c>
      <c r="E56" s="3" t="str">
        <f>IF(copyYourOldExportHere!I56="x",IF(copyYourOldExportHere!E56="","",copyYourOldExportHere!E56),"")</f>
        <v/>
      </c>
      <c r="F56" s="3" t="str">
        <f>IF(copyYourOldExportHere!I56="x",IF(copyYourOldExportHere!F56="","",copyYourOldExportHere!F56),"")</f>
        <v/>
      </c>
      <c r="G56" s="3" t="str">
        <f>IF(copyYourOldExportHere!I56="x",IF(copyYourOldExportHere!G56="","",copyYourOldExportHere!G56),"")</f>
        <v/>
      </c>
      <c r="H56" s="3" t="str">
        <f>IF(copyYourOldExportHere!I56="x",IF(copyYourOldExportHere!H56="","",copyYourOldExportHere!H56),"")</f>
        <v/>
      </c>
      <c r="I56" s="3" t="str">
        <f>IF(copyYourOldExportHere!I56="x",IF(copyYourOldExportHere!I56="","",copyYourOldExportHere!I56),"")</f>
        <v/>
      </c>
      <c r="J56" s="3" t="str">
        <f>IF(copyYourOldExportHere!I56="x",IF(copyYourOldExportHere!J56="","",copyYourOldExportHere!J56),"")</f>
        <v/>
      </c>
      <c r="K56" s="3" t="str">
        <f>IF(copyYourOldExportHere!I56="x",IF(copyYourOldExportHere!K56="","",copyYourOldExportHere!K56),"")</f>
        <v/>
      </c>
      <c r="L56" s="3" t="str">
        <f>IF(copyYourOldExportHere!I56="x",IF(copyYourOldExportHere!L56="","",copyYourOldExportHere!L56),"")</f>
        <v/>
      </c>
      <c r="M56" s="3" t="str">
        <f>IF(copyYourOldExportHere!I56="x",IF(copyYourOldExportHere!M56="","",copyYourOldExportHere!M56),"")</f>
        <v/>
      </c>
      <c r="N56" s="3" t="str">
        <f>IF(copyYourOldExportHere!I56="x",IF(copyYourOldExportHere!N56="","",copyYourOldExportHere!N56),"")</f>
        <v/>
      </c>
      <c r="O56" s="3" t="str">
        <f>IF(copyYourOldExportHere!I56="x",IF(copyYourOldExportHere!O56="","",copyYourOldExportHere!O56),"")</f>
        <v/>
      </c>
      <c r="P56" s="3" t="str">
        <f>IF(copyYourOldExportHere!I56="x",IF(copyYourOldExportHere!P56="","",copyYourOldExportHere!P56),"")</f>
        <v/>
      </c>
      <c r="R56" s="4">
        <v>55</v>
      </c>
      <c r="S56" s="4" t="s">
        <v>13</v>
      </c>
      <c r="T56" s="4" t="s">
        <v>38</v>
      </c>
      <c r="U56" s="4"/>
      <c r="V56" s="4" t="s">
        <v>1422</v>
      </c>
      <c r="W56" s="4" t="s">
        <v>21</v>
      </c>
      <c r="X56" s="4">
        <v>3</v>
      </c>
      <c r="Y56" s="4" t="s">
        <v>57</v>
      </c>
      <c r="Z56" s="4" t="str">
        <f t="shared" si="1"/>
        <v/>
      </c>
      <c r="AA56" s="4" t="str">
        <f t="shared" si="2"/>
        <v/>
      </c>
      <c r="AB56" s="4" t="str">
        <f t="shared" si="3"/>
        <v/>
      </c>
      <c r="AC56" s="4" t="str">
        <f t="shared" si="4"/>
        <v/>
      </c>
      <c r="AD56" s="4" t="str">
        <f t="shared" si="5"/>
        <v/>
      </c>
      <c r="AE56" s="4" t="str">
        <f t="shared" si="6"/>
        <v/>
      </c>
      <c r="AF56" s="4" t="str">
        <f t="shared" si="7"/>
        <v/>
      </c>
      <c r="AG56" s="4" t="str">
        <f t="shared" si="8"/>
        <v/>
      </c>
      <c r="AN56" t="str">
        <f t="shared" si="9"/>
        <v>Anderson,ShaunpTEA</v>
      </c>
      <c r="AO56" t="str">
        <f>IF(ISERROR(VLOOKUP(SUBSTITUTE(SUBSTITUTE(AN56,"*","~*"),"+","~+"),playerChgs!G$2:H$400,2,FALSE)),"",VLOOKUP(SUBSTITUTE(SUBSTITUTE(AN56,"*","~*"),"+","~+"),playerChgs!G$2:H$400,2,FALSE))</f>
        <v/>
      </c>
      <c r="AP56" t="str">
        <f t="shared" si="10"/>
        <v>Anderson,ShaunpTEA</v>
      </c>
    </row>
    <row r="57" spans="1:42" x14ac:dyDescent="0.4">
      <c r="A57" t="str">
        <f t="shared" si="0"/>
        <v/>
      </c>
      <c r="B57" s="3" t="str">
        <f>IF(copyYourOldExportHere!I57="x",IF(copyYourOldExportHere!A57="","",copyYourOldExportHere!A57),"")</f>
        <v/>
      </c>
      <c r="C57" s="3" t="str">
        <f>IF(copyYourOldExportHere!I57="x",IF(copyYourOldExportHere!C57="","",copyYourOldExportHere!C57),"")</f>
        <v/>
      </c>
      <c r="D57" s="3" t="str">
        <f>IF(copyYourOldExportHere!I57="x",IF(copyYourOldExportHere!D57="","",copyYourOldExportHere!D57),"")</f>
        <v/>
      </c>
      <c r="E57" s="3" t="str">
        <f>IF(copyYourOldExportHere!I57="x",IF(copyYourOldExportHere!E57="","",copyYourOldExportHere!E57),"")</f>
        <v/>
      </c>
      <c r="F57" s="3" t="str">
        <f>IF(copyYourOldExportHere!I57="x",IF(copyYourOldExportHere!F57="","",copyYourOldExportHere!F57),"")</f>
        <v/>
      </c>
      <c r="G57" s="3" t="str">
        <f>IF(copyYourOldExportHere!I57="x",IF(copyYourOldExportHere!G57="","",copyYourOldExportHere!G57),"")</f>
        <v/>
      </c>
      <c r="H57" s="3" t="str">
        <f>IF(copyYourOldExportHere!I57="x",IF(copyYourOldExportHere!H57="","",copyYourOldExportHere!H57),"")</f>
        <v/>
      </c>
      <c r="I57" s="3" t="str">
        <f>IF(copyYourOldExportHere!I57="x",IF(copyYourOldExportHere!I57="","",copyYourOldExportHere!I57),"")</f>
        <v/>
      </c>
      <c r="J57" s="3" t="str">
        <f>IF(copyYourOldExportHere!I57="x",IF(copyYourOldExportHere!J57="","",copyYourOldExportHere!J57),"")</f>
        <v/>
      </c>
      <c r="K57" s="3" t="str">
        <f>IF(copyYourOldExportHere!I57="x",IF(copyYourOldExportHere!K57="","",copyYourOldExportHere!K57),"")</f>
        <v/>
      </c>
      <c r="L57" s="3" t="str">
        <f>IF(copyYourOldExportHere!I57="x",IF(copyYourOldExportHere!L57="","",copyYourOldExportHere!L57),"")</f>
        <v/>
      </c>
      <c r="M57" s="3" t="str">
        <f>IF(copyYourOldExportHere!I57="x",IF(copyYourOldExportHere!M57="","",copyYourOldExportHere!M57),"")</f>
        <v/>
      </c>
      <c r="N57" s="3" t="str">
        <f>IF(copyYourOldExportHere!I57="x",IF(copyYourOldExportHere!N57="","",copyYourOldExportHere!N57),"")</f>
        <v/>
      </c>
      <c r="O57" s="3" t="str">
        <f>IF(copyYourOldExportHere!I57="x",IF(copyYourOldExportHere!O57="","",copyYourOldExportHere!O57),"")</f>
        <v/>
      </c>
      <c r="P57" s="3" t="str">
        <f>IF(copyYourOldExportHere!I57="x",IF(copyYourOldExportHere!P57="","",copyYourOldExportHere!P57),"")</f>
        <v/>
      </c>
      <c r="R57" s="4">
        <v>56</v>
      </c>
      <c r="S57" s="4"/>
      <c r="T57" s="4" t="s">
        <v>71</v>
      </c>
      <c r="U57" s="4"/>
      <c r="V57" s="4" t="s">
        <v>208</v>
      </c>
      <c r="W57" s="4" t="s">
        <v>26</v>
      </c>
      <c r="X57" s="4">
        <v>234</v>
      </c>
      <c r="Y57" s="4" t="s">
        <v>1002</v>
      </c>
      <c r="Z57" s="4" t="str">
        <f t="shared" si="1"/>
        <v/>
      </c>
      <c r="AA57" s="4" t="str">
        <f t="shared" si="2"/>
        <v/>
      </c>
      <c r="AB57" s="4" t="str">
        <f t="shared" si="3"/>
        <v/>
      </c>
      <c r="AC57" s="4" t="str">
        <f t="shared" si="4"/>
        <v/>
      </c>
      <c r="AD57" s="4" t="str">
        <f t="shared" si="5"/>
        <v/>
      </c>
      <c r="AE57" s="4" t="str">
        <f t="shared" si="6"/>
        <v/>
      </c>
      <c r="AF57" s="4" t="str">
        <f t="shared" si="7"/>
        <v/>
      </c>
      <c r="AG57" s="4" t="str">
        <f t="shared" si="8"/>
        <v/>
      </c>
      <c r="AN57" t="str">
        <f t="shared" si="9"/>
        <v>Anderson,TimhMMN</v>
      </c>
      <c r="AO57" t="str">
        <f>IF(ISERROR(VLOOKUP(SUBSTITUTE(SUBSTITUTE(AN57,"*","~*"),"+","~+"),playerChgs!G$2:H$400,2,FALSE)),"",VLOOKUP(SUBSTITUTE(SUBSTITUTE(AN57,"*","~*"),"+","~+"),playerChgs!G$2:H$400,2,FALSE))</f>
        <v>Anderson,TimhCHA</v>
      </c>
      <c r="AP57" t="str">
        <f t="shared" si="10"/>
        <v>Anderson,TimhCHA</v>
      </c>
    </row>
    <row r="58" spans="1:42" x14ac:dyDescent="0.4">
      <c r="A58" t="str">
        <f t="shared" si="0"/>
        <v/>
      </c>
      <c r="B58" s="3" t="str">
        <f>IF(copyYourOldExportHere!I58="x",IF(copyYourOldExportHere!A58="","",copyYourOldExportHere!A58),"")</f>
        <v/>
      </c>
      <c r="C58" s="3" t="str">
        <f>IF(copyYourOldExportHere!I58="x",IF(copyYourOldExportHere!C58="","",copyYourOldExportHere!C58),"")</f>
        <v/>
      </c>
      <c r="D58" s="3" t="str">
        <f>IF(copyYourOldExportHere!I58="x",IF(copyYourOldExportHere!D58="","",copyYourOldExportHere!D58),"")</f>
        <v/>
      </c>
      <c r="E58" s="3" t="str">
        <f>IF(copyYourOldExportHere!I58="x",IF(copyYourOldExportHere!E58="","",copyYourOldExportHere!E58),"")</f>
        <v/>
      </c>
      <c r="F58" s="3" t="str">
        <f>IF(copyYourOldExportHere!I58="x",IF(copyYourOldExportHere!F58="","",copyYourOldExportHere!F58),"")</f>
        <v/>
      </c>
      <c r="G58" s="3" t="str">
        <f>IF(copyYourOldExportHere!I58="x",IF(copyYourOldExportHere!G58="","",copyYourOldExportHere!G58),"")</f>
        <v/>
      </c>
      <c r="H58" s="3" t="str">
        <f>IF(copyYourOldExportHere!I58="x",IF(copyYourOldExportHere!H58="","",copyYourOldExportHere!H58),"")</f>
        <v/>
      </c>
      <c r="I58" s="3" t="str">
        <f>IF(copyYourOldExportHere!I58="x",IF(copyYourOldExportHere!I58="","",copyYourOldExportHere!I58),"")</f>
        <v/>
      </c>
      <c r="J58" s="3" t="str">
        <f>IF(copyYourOldExportHere!I58="x",IF(copyYourOldExportHere!J58="","",copyYourOldExportHere!J58),"")</f>
        <v/>
      </c>
      <c r="K58" s="3" t="str">
        <f>IF(copyYourOldExportHere!I58="x",IF(copyYourOldExportHere!K58="","",copyYourOldExportHere!K58),"")</f>
        <v/>
      </c>
      <c r="L58" s="3" t="str">
        <f>IF(copyYourOldExportHere!I58="x",IF(copyYourOldExportHere!L58="","",copyYourOldExportHere!L58),"")</f>
        <v/>
      </c>
      <c r="M58" s="3" t="str">
        <f>IF(copyYourOldExportHere!I58="x",IF(copyYourOldExportHere!M58="","",copyYourOldExportHere!M58),"")</f>
        <v/>
      </c>
      <c r="N58" s="3" t="str">
        <f>IF(copyYourOldExportHere!I58="x",IF(copyYourOldExportHere!N58="","",copyYourOldExportHere!N58),"")</f>
        <v/>
      </c>
      <c r="O58" s="3" t="str">
        <f>IF(copyYourOldExportHere!I58="x",IF(copyYourOldExportHere!O58="","",copyYourOldExportHere!O58),"")</f>
        <v/>
      </c>
      <c r="P58" s="3" t="str">
        <f>IF(copyYourOldExportHere!I58="x",IF(copyYourOldExportHere!P58="","",copyYourOldExportHere!P58),"")</f>
        <v/>
      </c>
      <c r="R58" s="4">
        <v>57</v>
      </c>
      <c r="S58" s="4"/>
      <c r="T58" s="4" t="s">
        <v>50</v>
      </c>
      <c r="U58" s="4"/>
      <c r="V58" s="4" t="s">
        <v>209</v>
      </c>
      <c r="W58" s="4" t="s">
        <v>21</v>
      </c>
      <c r="X58" s="4">
        <v>179</v>
      </c>
      <c r="Y58" s="4" t="s">
        <v>64</v>
      </c>
      <c r="Z58" s="4" t="str">
        <f t="shared" si="1"/>
        <v/>
      </c>
      <c r="AA58" s="4" t="str">
        <f t="shared" si="2"/>
        <v/>
      </c>
      <c r="AB58" s="4" t="str">
        <f t="shared" si="3"/>
        <v/>
      </c>
      <c r="AC58" s="4" t="str">
        <f t="shared" si="4"/>
        <v/>
      </c>
      <c r="AD58" s="4" t="str">
        <f t="shared" si="5"/>
        <v/>
      </c>
      <c r="AE58" s="4" t="str">
        <f t="shared" si="6"/>
        <v/>
      </c>
      <c r="AF58" s="4" t="str">
        <f t="shared" si="7"/>
        <v/>
      </c>
      <c r="AG58" s="4" t="str">
        <f t="shared" si="8"/>
        <v/>
      </c>
      <c r="AN58" t="str">
        <f t="shared" si="9"/>
        <v>Anderson,Tyler*pLAA</v>
      </c>
      <c r="AO58" t="str">
        <f>IF(ISERROR(VLOOKUP(SUBSTITUTE(SUBSTITUTE(AN58,"*","~*"),"+","~+"),playerChgs!G$2:H$400,2,FALSE)),"",VLOOKUP(SUBSTITUTE(SUBSTITUTE(AN58,"*","~*"),"+","~+"),playerChgs!G$2:H$400,2,FALSE))</f>
        <v/>
      </c>
      <c r="AP58" t="str">
        <f t="shared" si="10"/>
        <v>Anderson,Tyler*pLAA</v>
      </c>
    </row>
    <row r="59" spans="1:42" x14ac:dyDescent="0.4">
      <c r="A59" t="str">
        <f t="shared" si="0"/>
        <v/>
      </c>
      <c r="B59" s="3" t="str">
        <f>IF(copyYourOldExportHere!I59="x",IF(copyYourOldExportHere!A59="","",copyYourOldExportHere!A59),"")</f>
        <v/>
      </c>
      <c r="C59" s="3" t="str">
        <f>IF(copyYourOldExportHere!I59="x",IF(copyYourOldExportHere!C59="","",copyYourOldExportHere!C59),"")</f>
        <v/>
      </c>
      <c r="D59" s="3" t="str">
        <f>IF(copyYourOldExportHere!I59="x",IF(copyYourOldExportHere!D59="","",copyYourOldExportHere!D59),"")</f>
        <v/>
      </c>
      <c r="E59" s="3" t="str">
        <f>IF(copyYourOldExportHere!I59="x",IF(copyYourOldExportHere!E59="","",copyYourOldExportHere!E59),"")</f>
        <v/>
      </c>
      <c r="F59" s="3" t="str">
        <f>IF(copyYourOldExportHere!I59="x",IF(copyYourOldExportHere!F59="","",copyYourOldExportHere!F59),"")</f>
        <v/>
      </c>
      <c r="G59" s="3" t="str">
        <f>IF(copyYourOldExportHere!I59="x",IF(copyYourOldExportHere!G59="","",copyYourOldExportHere!G59),"")</f>
        <v/>
      </c>
      <c r="H59" s="3" t="str">
        <f>IF(copyYourOldExportHere!I59="x",IF(copyYourOldExportHere!H59="","",copyYourOldExportHere!H59),"")</f>
        <v/>
      </c>
      <c r="I59" s="3" t="str">
        <f>IF(copyYourOldExportHere!I59="x",IF(copyYourOldExportHere!I59="","",copyYourOldExportHere!I59),"")</f>
        <v/>
      </c>
      <c r="J59" s="3" t="str">
        <f>IF(copyYourOldExportHere!I59="x",IF(copyYourOldExportHere!J59="","",copyYourOldExportHere!J59),"")</f>
        <v/>
      </c>
      <c r="K59" s="3" t="str">
        <f>IF(copyYourOldExportHere!I59="x",IF(copyYourOldExportHere!K59="","",copyYourOldExportHere!K59),"")</f>
        <v/>
      </c>
      <c r="L59" s="3" t="str">
        <f>IF(copyYourOldExportHere!I59="x",IF(copyYourOldExportHere!L59="","",copyYourOldExportHere!L59),"")</f>
        <v/>
      </c>
      <c r="M59" s="3" t="str">
        <f>IF(copyYourOldExportHere!I59="x",IF(copyYourOldExportHere!M59="","",copyYourOldExportHere!M59),"")</f>
        <v/>
      </c>
      <c r="N59" s="3" t="str">
        <f>IF(copyYourOldExportHere!I59="x",IF(copyYourOldExportHere!N59="","",copyYourOldExportHere!N59),"")</f>
        <v/>
      </c>
      <c r="O59" s="3" t="str">
        <f>IF(copyYourOldExportHere!I59="x",IF(copyYourOldExportHere!O59="","",copyYourOldExportHere!O59),"")</f>
        <v/>
      </c>
      <c r="P59" s="3" t="str">
        <f>IF(copyYourOldExportHere!I59="x",IF(copyYourOldExportHere!P59="","",copyYourOldExportHere!P59),"")</f>
        <v/>
      </c>
      <c r="R59" s="4">
        <v>58</v>
      </c>
      <c r="S59" s="4" t="s">
        <v>12</v>
      </c>
      <c r="T59" s="4" t="s">
        <v>43</v>
      </c>
      <c r="U59" s="4"/>
      <c r="V59" s="4" t="s">
        <v>1014</v>
      </c>
      <c r="W59" s="4" t="s">
        <v>21</v>
      </c>
      <c r="X59" s="4">
        <v>0</v>
      </c>
      <c r="Y59" s="4" t="s">
        <v>59</v>
      </c>
      <c r="Z59" s="4" t="str">
        <f t="shared" si="1"/>
        <v/>
      </c>
      <c r="AA59" s="4" t="str">
        <f t="shared" si="2"/>
        <v/>
      </c>
      <c r="AB59" s="4" t="str">
        <f t="shared" si="3"/>
        <v/>
      </c>
      <c r="AC59" s="4" t="str">
        <f t="shared" si="4"/>
        <v/>
      </c>
      <c r="AD59" s="4" t="str">
        <f t="shared" si="5"/>
        <v/>
      </c>
      <c r="AE59" s="4" t="str">
        <f t="shared" si="6"/>
        <v/>
      </c>
      <c r="AF59" s="4" t="str">
        <f t="shared" si="7"/>
        <v/>
      </c>
      <c r="AG59" s="4" t="str">
        <f t="shared" si="8"/>
        <v/>
      </c>
      <c r="AN59" t="str">
        <f t="shared" si="9"/>
        <v>Andrews,Clayton*pNYA</v>
      </c>
      <c r="AO59" t="str">
        <f>IF(ISERROR(VLOOKUP(SUBSTITUTE(SUBSTITUTE(AN59,"*","~*"),"+","~+"),playerChgs!G$2:H$400,2,FALSE)),"",VLOOKUP(SUBSTITUTE(SUBSTITUTE(AN59,"*","~*"),"+","~+"),playerChgs!G$2:H$400,2,FALSE))</f>
        <v/>
      </c>
      <c r="AP59" t="str">
        <f t="shared" si="10"/>
        <v>Andrews,Clayton*pNYA</v>
      </c>
    </row>
    <row r="60" spans="1:42" x14ac:dyDescent="0.4">
      <c r="A60" t="str">
        <f t="shared" si="0"/>
        <v/>
      </c>
      <c r="B60" s="3" t="str">
        <f>IF(copyYourOldExportHere!I60="x",IF(copyYourOldExportHere!A60="","",copyYourOldExportHere!A60),"")</f>
        <v/>
      </c>
      <c r="C60" s="3" t="str">
        <f>IF(copyYourOldExportHere!I60="x",IF(copyYourOldExportHere!C60="","",copyYourOldExportHere!C60),"")</f>
        <v/>
      </c>
      <c r="D60" s="3" t="str">
        <f>IF(copyYourOldExportHere!I60="x",IF(copyYourOldExportHere!D60="","",copyYourOldExportHere!D60),"")</f>
        <v/>
      </c>
      <c r="E60" s="3" t="str">
        <f>IF(copyYourOldExportHere!I60="x",IF(copyYourOldExportHere!E60="","",copyYourOldExportHere!E60),"")</f>
        <v/>
      </c>
      <c r="F60" s="3" t="str">
        <f>IF(copyYourOldExportHere!I60="x",IF(copyYourOldExportHere!F60="","",copyYourOldExportHere!F60),"")</f>
        <v/>
      </c>
      <c r="G60" s="3" t="str">
        <f>IF(copyYourOldExportHere!I60="x",IF(copyYourOldExportHere!G60="","",copyYourOldExportHere!G60),"")</f>
        <v/>
      </c>
      <c r="H60" s="3" t="str">
        <f>IF(copyYourOldExportHere!I60="x",IF(copyYourOldExportHere!H60="","",copyYourOldExportHere!H60),"")</f>
        <v/>
      </c>
      <c r="I60" s="3" t="str">
        <f>IF(copyYourOldExportHere!I60="x",IF(copyYourOldExportHere!I60="","",copyYourOldExportHere!I60),"")</f>
        <v/>
      </c>
      <c r="J60" s="3" t="str">
        <f>IF(copyYourOldExportHere!I60="x",IF(copyYourOldExportHere!J60="","",copyYourOldExportHere!J60),"")</f>
        <v/>
      </c>
      <c r="K60" s="3" t="str">
        <f>IF(copyYourOldExportHere!I60="x",IF(copyYourOldExportHere!K60="","",copyYourOldExportHere!K60),"")</f>
        <v/>
      </c>
      <c r="L60" s="3" t="str">
        <f>IF(copyYourOldExportHere!I60="x",IF(copyYourOldExportHere!L60="","",copyYourOldExportHere!L60),"")</f>
        <v/>
      </c>
      <c r="M60" s="3" t="str">
        <f>IF(copyYourOldExportHere!I60="x",IF(copyYourOldExportHere!M60="","",copyYourOldExportHere!M60),"")</f>
        <v/>
      </c>
      <c r="N60" s="3" t="str">
        <f>IF(copyYourOldExportHere!I60="x",IF(copyYourOldExportHere!N60="","",copyYourOldExportHere!N60),"")</f>
        <v/>
      </c>
      <c r="O60" s="3" t="str">
        <f>IF(copyYourOldExportHere!I60="x",IF(copyYourOldExportHere!O60="","",copyYourOldExportHere!O60),"")</f>
        <v/>
      </c>
      <c r="P60" s="3" t="str">
        <f>IF(copyYourOldExportHere!I60="x",IF(copyYourOldExportHere!P60="","",copyYourOldExportHere!P60),"")</f>
        <v/>
      </c>
      <c r="R60" s="4">
        <v>59</v>
      </c>
      <c r="S60" s="4" t="s">
        <v>12</v>
      </c>
      <c r="T60" s="4" t="s">
        <v>71</v>
      </c>
      <c r="U60" s="4"/>
      <c r="V60" s="4" t="s">
        <v>1423</v>
      </c>
      <c r="W60" s="4" t="s">
        <v>21</v>
      </c>
      <c r="X60" s="4">
        <v>6</v>
      </c>
      <c r="Y60" s="4" t="s">
        <v>57</v>
      </c>
      <c r="Z60" s="4" t="str">
        <f t="shared" si="1"/>
        <v/>
      </c>
      <c r="AA60" s="4" t="str">
        <f t="shared" si="2"/>
        <v/>
      </c>
      <c r="AB60" s="4" t="str">
        <f t="shared" si="3"/>
        <v/>
      </c>
      <c r="AC60" s="4" t="str">
        <f t="shared" si="4"/>
        <v/>
      </c>
      <c r="AD60" s="4" t="str">
        <f t="shared" si="5"/>
        <v/>
      </c>
      <c r="AE60" s="4" t="str">
        <f t="shared" si="6"/>
        <v/>
      </c>
      <c r="AF60" s="4" t="str">
        <f t="shared" si="7"/>
        <v/>
      </c>
      <c r="AG60" s="4" t="str">
        <f t="shared" si="8"/>
        <v/>
      </c>
      <c r="AN60" t="str">
        <f t="shared" si="9"/>
        <v>Andriese,MattpMMN</v>
      </c>
      <c r="AO60" t="str">
        <f>IF(ISERROR(VLOOKUP(SUBSTITUTE(SUBSTITUTE(AN60,"*","~*"),"+","~+"),playerChgs!G$2:H$400,2,FALSE)),"",VLOOKUP(SUBSTITUTE(SUBSTITUTE(AN60,"*","~*"),"+","~+"),playerChgs!G$2:H$400,2,FALSE))</f>
        <v/>
      </c>
      <c r="AP60" t="str">
        <f t="shared" si="10"/>
        <v>Andriese,MattpMMN</v>
      </c>
    </row>
    <row r="61" spans="1:42" x14ac:dyDescent="0.4">
      <c r="A61" t="str">
        <f t="shared" si="0"/>
        <v/>
      </c>
      <c r="B61" s="3" t="str">
        <f>IF(copyYourOldExportHere!I61="x",IF(copyYourOldExportHere!A61="","",copyYourOldExportHere!A61),"")</f>
        <v/>
      </c>
      <c r="C61" s="3" t="str">
        <f>IF(copyYourOldExportHere!I61="x",IF(copyYourOldExportHere!C61="","",copyYourOldExportHere!C61),"")</f>
        <v/>
      </c>
      <c r="D61" s="3" t="str">
        <f>IF(copyYourOldExportHere!I61="x",IF(copyYourOldExportHere!D61="","",copyYourOldExportHere!D61),"")</f>
        <v/>
      </c>
      <c r="E61" s="3" t="str">
        <f>IF(copyYourOldExportHere!I61="x",IF(copyYourOldExportHere!E61="","",copyYourOldExportHere!E61),"")</f>
        <v/>
      </c>
      <c r="F61" s="3" t="str">
        <f>IF(copyYourOldExportHere!I61="x",IF(copyYourOldExportHere!F61="","",copyYourOldExportHere!F61),"")</f>
        <v/>
      </c>
      <c r="G61" s="3" t="str">
        <f>IF(copyYourOldExportHere!I61="x",IF(copyYourOldExportHere!G61="","",copyYourOldExportHere!G61),"")</f>
        <v/>
      </c>
      <c r="H61" s="3" t="str">
        <f>IF(copyYourOldExportHere!I61="x",IF(copyYourOldExportHere!H61="","",copyYourOldExportHere!H61),"")</f>
        <v/>
      </c>
      <c r="I61" s="3" t="str">
        <f>IF(copyYourOldExportHere!I61="x",IF(copyYourOldExportHere!I61="","",copyYourOldExportHere!I61),"")</f>
        <v/>
      </c>
      <c r="J61" s="3" t="str">
        <f>IF(copyYourOldExportHere!I61="x",IF(copyYourOldExportHere!J61="","",copyYourOldExportHere!J61),"")</f>
        <v/>
      </c>
      <c r="K61" s="3" t="str">
        <f>IF(copyYourOldExportHere!I61="x",IF(copyYourOldExportHere!K61="","",copyYourOldExportHere!K61),"")</f>
        <v/>
      </c>
      <c r="L61" s="3" t="str">
        <f>IF(copyYourOldExportHere!I61="x",IF(copyYourOldExportHere!L61="","",copyYourOldExportHere!L61),"")</f>
        <v/>
      </c>
      <c r="M61" s="3" t="str">
        <f>IF(copyYourOldExportHere!I61="x",IF(copyYourOldExportHere!M61="","",copyYourOldExportHere!M61),"")</f>
        <v/>
      </c>
      <c r="N61" s="3" t="str">
        <f>IF(copyYourOldExportHere!I61="x",IF(copyYourOldExportHere!N61="","",copyYourOldExportHere!N61),"")</f>
        <v/>
      </c>
      <c r="O61" s="3" t="str">
        <f>IF(copyYourOldExportHere!I61="x",IF(copyYourOldExportHere!O61="","",copyYourOldExportHere!O61),"")</f>
        <v/>
      </c>
      <c r="P61" s="3" t="str">
        <f>IF(copyYourOldExportHere!I61="x",IF(copyYourOldExportHere!P61="","",copyYourOldExportHere!P61),"")</f>
        <v/>
      </c>
      <c r="R61" s="4">
        <v>60</v>
      </c>
      <c r="S61" s="4"/>
      <c r="T61" s="4" t="s">
        <v>44</v>
      </c>
      <c r="U61" s="4"/>
      <c r="V61" s="4" t="s">
        <v>210</v>
      </c>
      <c r="W61" s="4" t="s">
        <v>26</v>
      </c>
      <c r="X61" s="4">
        <v>302</v>
      </c>
      <c r="Y61" s="4" t="s">
        <v>1424</v>
      </c>
      <c r="Z61" s="4" t="str">
        <f t="shared" si="1"/>
        <v/>
      </c>
      <c r="AA61" s="4" t="str">
        <f t="shared" si="2"/>
        <v/>
      </c>
      <c r="AB61" s="4" t="str">
        <f t="shared" si="3"/>
        <v/>
      </c>
      <c r="AC61" s="4" t="str">
        <f t="shared" si="4"/>
        <v/>
      </c>
      <c r="AD61" s="4" t="str">
        <f t="shared" si="5"/>
        <v/>
      </c>
      <c r="AE61" s="4" t="str">
        <f t="shared" si="6"/>
        <v/>
      </c>
      <c r="AF61" s="4" t="str">
        <f t="shared" si="7"/>
        <v/>
      </c>
      <c r="AG61" s="4" t="str">
        <f t="shared" si="8"/>
        <v/>
      </c>
      <c r="AN61" t="str">
        <f t="shared" si="9"/>
        <v>Andujar,MiguelhOAA</v>
      </c>
      <c r="AO61" t="str">
        <f>IF(ISERROR(VLOOKUP(SUBSTITUTE(SUBSTITUTE(AN61,"*","~*"),"+","~+"),playerChgs!G$2:H$400,2,FALSE)),"",VLOOKUP(SUBSTITUTE(SUBSTITUTE(AN61,"*","~*"),"+","~+"),playerChgs!G$2:H$400,2,FALSE))</f>
        <v>Andujar,MiguelhPIN</v>
      </c>
      <c r="AP61" t="str">
        <f t="shared" si="10"/>
        <v>Andujar,MiguelhPIN</v>
      </c>
    </row>
    <row r="62" spans="1:42" x14ac:dyDescent="0.4">
      <c r="A62" t="str">
        <f t="shared" si="0"/>
        <v/>
      </c>
      <c r="B62" s="3" t="str">
        <f>IF(copyYourOldExportHere!I62="x",IF(copyYourOldExportHere!A62="","",copyYourOldExportHere!A62),"")</f>
        <v/>
      </c>
      <c r="C62" s="3" t="str">
        <f>IF(copyYourOldExportHere!I62="x",IF(copyYourOldExportHere!C62="","",copyYourOldExportHere!C62),"")</f>
        <v/>
      </c>
      <c r="D62" s="3" t="str">
        <f>IF(copyYourOldExportHere!I62="x",IF(copyYourOldExportHere!D62="","",copyYourOldExportHere!D62),"")</f>
        <v/>
      </c>
      <c r="E62" s="3" t="str">
        <f>IF(copyYourOldExportHere!I62="x",IF(copyYourOldExportHere!E62="","",copyYourOldExportHere!E62),"")</f>
        <v/>
      </c>
      <c r="F62" s="3" t="str">
        <f>IF(copyYourOldExportHere!I62="x",IF(copyYourOldExportHere!F62="","",copyYourOldExportHere!F62),"")</f>
        <v/>
      </c>
      <c r="G62" s="3" t="str">
        <f>IF(copyYourOldExportHere!I62="x",IF(copyYourOldExportHere!G62="","",copyYourOldExportHere!G62),"")</f>
        <v/>
      </c>
      <c r="H62" s="3" t="str">
        <f>IF(copyYourOldExportHere!I62="x",IF(copyYourOldExportHere!H62="","",copyYourOldExportHere!H62),"")</f>
        <v/>
      </c>
      <c r="I62" s="3" t="str">
        <f>IF(copyYourOldExportHere!I62="x",IF(copyYourOldExportHere!I62="","",copyYourOldExportHere!I62),"")</f>
        <v/>
      </c>
      <c r="J62" s="3" t="str">
        <f>IF(copyYourOldExportHere!I62="x",IF(copyYourOldExportHere!J62="","",copyYourOldExportHere!J62),"")</f>
        <v/>
      </c>
      <c r="K62" s="3" t="str">
        <f>IF(copyYourOldExportHere!I62="x",IF(copyYourOldExportHere!K62="","",copyYourOldExportHere!K62),"")</f>
        <v/>
      </c>
      <c r="L62" s="3" t="str">
        <f>IF(copyYourOldExportHere!I62="x",IF(copyYourOldExportHere!L62="","",copyYourOldExportHere!L62),"")</f>
        <v/>
      </c>
      <c r="M62" s="3" t="str">
        <f>IF(copyYourOldExportHere!I62="x",IF(copyYourOldExportHere!M62="","",copyYourOldExportHere!M62),"")</f>
        <v/>
      </c>
      <c r="N62" s="3" t="str">
        <f>IF(copyYourOldExportHere!I62="x",IF(copyYourOldExportHere!N62="","",copyYourOldExportHere!N62),"")</f>
        <v/>
      </c>
      <c r="O62" s="3" t="str">
        <f>IF(copyYourOldExportHere!I62="x",IF(copyYourOldExportHere!O62="","",copyYourOldExportHere!O62),"")</f>
        <v/>
      </c>
      <c r="P62" s="3" t="str">
        <f>IF(copyYourOldExportHere!I62="x",IF(copyYourOldExportHere!P62="","",copyYourOldExportHere!P62),"")</f>
        <v/>
      </c>
      <c r="R62" s="4">
        <v>61</v>
      </c>
      <c r="S62" s="4" t="s">
        <v>12</v>
      </c>
      <c r="T62" s="4" t="s">
        <v>33</v>
      </c>
      <c r="U62" s="4"/>
      <c r="V62" s="4" t="s">
        <v>1015</v>
      </c>
      <c r="W62" s="4" t="s">
        <v>21</v>
      </c>
      <c r="X62" s="4">
        <v>2</v>
      </c>
      <c r="Y62" s="4" t="s">
        <v>59</v>
      </c>
      <c r="Z62" s="4" t="str">
        <f t="shared" si="1"/>
        <v/>
      </c>
      <c r="AA62" s="4" t="str">
        <f t="shared" si="2"/>
        <v/>
      </c>
      <c r="AB62" s="4" t="str">
        <f t="shared" si="3"/>
        <v/>
      </c>
      <c r="AC62" s="4" t="str">
        <f t="shared" si="4"/>
        <v/>
      </c>
      <c r="AD62" s="4" t="str">
        <f t="shared" si="5"/>
        <v/>
      </c>
      <c r="AE62" s="4" t="str">
        <f t="shared" si="6"/>
        <v/>
      </c>
      <c r="AF62" s="4" t="str">
        <f t="shared" si="7"/>
        <v/>
      </c>
      <c r="AG62" s="4" t="str">
        <f t="shared" si="8"/>
        <v/>
      </c>
      <c r="AN62" t="str">
        <f t="shared" si="9"/>
        <v>Antone,TejaypCIN</v>
      </c>
      <c r="AO62" t="str">
        <f>IF(ISERROR(VLOOKUP(SUBSTITUTE(SUBSTITUTE(AN62,"*","~*"),"+","~+"),playerChgs!G$2:H$400,2,FALSE)),"",VLOOKUP(SUBSTITUTE(SUBSTITUTE(AN62,"*","~*"),"+","~+"),playerChgs!G$2:H$400,2,FALSE))</f>
        <v/>
      </c>
      <c r="AP62" t="str">
        <f t="shared" si="10"/>
        <v>Antone,TejaypCIN</v>
      </c>
    </row>
    <row r="63" spans="1:42" x14ac:dyDescent="0.4">
      <c r="A63" t="str">
        <f t="shared" si="0"/>
        <v/>
      </c>
      <c r="B63" s="3" t="str">
        <f>IF(copyYourOldExportHere!I63="x",IF(copyYourOldExportHere!A63="","",copyYourOldExportHere!A63),"")</f>
        <v/>
      </c>
      <c r="C63" s="3" t="str">
        <f>IF(copyYourOldExportHere!I63="x",IF(copyYourOldExportHere!C63="","",copyYourOldExportHere!C63),"")</f>
        <v/>
      </c>
      <c r="D63" s="3" t="str">
        <f>IF(copyYourOldExportHere!I63="x",IF(copyYourOldExportHere!D63="","",copyYourOldExportHere!D63),"")</f>
        <v/>
      </c>
      <c r="E63" s="3" t="str">
        <f>IF(copyYourOldExportHere!I63="x",IF(copyYourOldExportHere!E63="","",copyYourOldExportHere!E63),"")</f>
        <v/>
      </c>
      <c r="F63" s="3" t="str">
        <f>IF(copyYourOldExportHere!I63="x",IF(copyYourOldExportHere!F63="","",copyYourOldExportHere!F63),"")</f>
        <v/>
      </c>
      <c r="G63" s="3" t="str">
        <f>IF(copyYourOldExportHere!I63="x",IF(copyYourOldExportHere!G63="","",copyYourOldExportHere!G63),"")</f>
        <v/>
      </c>
      <c r="H63" s="3" t="str">
        <f>IF(copyYourOldExportHere!I63="x",IF(copyYourOldExportHere!H63="","",copyYourOldExportHere!H63),"")</f>
        <v/>
      </c>
      <c r="I63" s="3" t="str">
        <f>IF(copyYourOldExportHere!I63="x",IF(copyYourOldExportHere!I63="","",copyYourOldExportHere!I63),"")</f>
        <v/>
      </c>
      <c r="J63" s="3" t="str">
        <f>IF(copyYourOldExportHere!I63="x",IF(copyYourOldExportHere!J63="","",copyYourOldExportHere!J63),"")</f>
        <v/>
      </c>
      <c r="K63" s="3" t="str">
        <f>IF(copyYourOldExportHere!I63="x",IF(copyYourOldExportHere!K63="","",copyYourOldExportHere!K63),"")</f>
        <v/>
      </c>
      <c r="L63" s="3" t="str">
        <f>IF(copyYourOldExportHere!I63="x",IF(copyYourOldExportHere!L63="","",copyYourOldExportHere!L63),"")</f>
        <v/>
      </c>
      <c r="M63" s="3" t="str">
        <f>IF(copyYourOldExportHere!I63="x",IF(copyYourOldExportHere!M63="","",copyYourOldExportHere!M63),"")</f>
        <v/>
      </c>
      <c r="N63" s="3" t="str">
        <f>IF(copyYourOldExportHere!I63="x",IF(copyYourOldExportHere!N63="","",copyYourOldExportHere!N63),"")</f>
        <v/>
      </c>
      <c r="O63" s="3" t="str">
        <f>IF(copyYourOldExportHere!I63="x",IF(copyYourOldExportHere!O63="","",copyYourOldExportHere!O63),"")</f>
        <v/>
      </c>
      <c r="P63" s="3" t="str">
        <f>IF(copyYourOldExportHere!I63="x",IF(copyYourOldExportHere!P63="","",copyYourOldExportHere!P63),"")</f>
        <v/>
      </c>
      <c r="R63" s="4">
        <v>62</v>
      </c>
      <c r="S63" s="4"/>
      <c r="T63" s="4" t="s">
        <v>46</v>
      </c>
      <c r="U63" s="4"/>
      <c r="V63" s="4" t="s">
        <v>748</v>
      </c>
      <c r="W63" s="4" t="s">
        <v>26</v>
      </c>
      <c r="X63" s="4">
        <v>128</v>
      </c>
      <c r="Y63" s="4" t="s">
        <v>1425</v>
      </c>
      <c r="Z63" s="4" t="str">
        <f t="shared" si="1"/>
        <v/>
      </c>
      <c r="AA63" s="4" t="str">
        <f t="shared" si="2"/>
        <v/>
      </c>
      <c r="AB63" s="4" t="str">
        <f t="shared" si="3"/>
        <v/>
      </c>
      <c r="AC63" s="4" t="str">
        <f t="shared" si="4"/>
        <v/>
      </c>
      <c r="AD63" s="4" t="str">
        <f t="shared" si="5"/>
        <v/>
      </c>
      <c r="AE63" s="4" t="str">
        <f t="shared" si="6"/>
        <v/>
      </c>
      <c r="AF63" s="4" t="str">
        <f t="shared" si="7"/>
        <v/>
      </c>
      <c r="AG63" s="4" t="str">
        <f t="shared" si="8"/>
        <v/>
      </c>
      <c r="AN63" t="str">
        <f t="shared" si="9"/>
        <v>Aranda,Jonathan*hTBA</v>
      </c>
      <c r="AO63" t="str">
        <f>IF(ISERROR(VLOOKUP(SUBSTITUTE(SUBSTITUTE(AN63,"*","~*"),"+","~+"),playerChgs!G$2:H$400,2,FALSE)),"",VLOOKUP(SUBSTITUTE(SUBSTITUTE(AN63,"*","~*"),"+","~+"),playerChgs!G$2:H$400,2,FALSE))</f>
        <v/>
      </c>
      <c r="AP63" t="str">
        <f t="shared" si="10"/>
        <v>Aranda,Jonathan*hTBA</v>
      </c>
    </row>
    <row r="64" spans="1:42" x14ac:dyDescent="0.4">
      <c r="A64" t="str">
        <f t="shared" si="0"/>
        <v/>
      </c>
      <c r="B64" s="3" t="str">
        <f>IF(copyYourOldExportHere!I64="x",IF(copyYourOldExportHere!A64="","",copyYourOldExportHere!A64),"")</f>
        <v/>
      </c>
      <c r="C64" s="3" t="str">
        <f>IF(copyYourOldExportHere!I64="x",IF(copyYourOldExportHere!C64="","",copyYourOldExportHere!C64),"")</f>
        <v/>
      </c>
      <c r="D64" s="3" t="str">
        <f>IF(copyYourOldExportHere!I64="x",IF(copyYourOldExportHere!D64="","",copyYourOldExportHere!D64),"")</f>
        <v/>
      </c>
      <c r="E64" s="3" t="str">
        <f>IF(copyYourOldExportHere!I64="x",IF(copyYourOldExportHere!E64="","",copyYourOldExportHere!E64),"")</f>
        <v/>
      </c>
      <c r="F64" s="3" t="str">
        <f>IF(copyYourOldExportHere!I64="x",IF(copyYourOldExportHere!F64="","",copyYourOldExportHere!F64),"")</f>
        <v/>
      </c>
      <c r="G64" s="3" t="str">
        <f>IF(copyYourOldExportHere!I64="x",IF(copyYourOldExportHere!G64="","",copyYourOldExportHere!G64),"")</f>
        <v/>
      </c>
      <c r="H64" s="3" t="str">
        <f>IF(copyYourOldExportHere!I64="x",IF(copyYourOldExportHere!H64="","",copyYourOldExportHere!H64),"")</f>
        <v/>
      </c>
      <c r="I64" s="3" t="str">
        <f>IF(copyYourOldExportHere!I64="x",IF(copyYourOldExportHere!I64="","",copyYourOldExportHere!I64),"")</f>
        <v/>
      </c>
      <c r="J64" s="3" t="str">
        <f>IF(copyYourOldExportHere!I64="x",IF(copyYourOldExportHere!J64="","",copyYourOldExportHere!J64),"")</f>
        <v/>
      </c>
      <c r="K64" s="3" t="str">
        <f>IF(copyYourOldExportHere!I64="x",IF(copyYourOldExportHere!K64="","",copyYourOldExportHere!K64),"")</f>
        <v/>
      </c>
      <c r="L64" s="3" t="str">
        <f>IF(copyYourOldExportHere!I64="x",IF(copyYourOldExportHere!L64="","",copyYourOldExportHere!L64),"")</f>
        <v/>
      </c>
      <c r="M64" s="3" t="str">
        <f>IF(copyYourOldExportHere!I64="x",IF(copyYourOldExportHere!M64="","",copyYourOldExportHere!M64),"")</f>
        <v/>
      </c>
      <c r="N64" s="3" t="str">
        <f>IF(copyYourOldExportHere!I64="x",IF(copyYourOldExportHere!N64="","",copyYourOldExportHere!N64),"")</f>
        <v/>
      </c>
      <c r="O64" s="3" t="str">
        <f>IF(copyYourOldExportHere!I64="x",IF(copyYourOldExportHere!O64="","",copyYourOldExportHere!O64),"")</f>
        <v/>
      </c>
      <c r="P64" s="3" t="str">
        <f>IF(copyYourOldExportHere!I64="x",IF(copyYourOldExportHere!P64="","",copyYourOldExportHere!P64),"")</f>
        <v/>
      </c>
      <c r="R64" s="4">
        <v>63</v>
      </c>
      <c r="S64" s="4"/>
      <c r="T64" s="4" t="s">
        <v>35</v>
      </c>
      <c r="U64" s="4"/>
      <c r="V64" s="4" t="s">
        <v>211</v>
      </c>
      <c r="W64" s="4" t="s">
        <v>26</v>
      </c>
      <c r="X64" s="4">
        <v>551</v>
      </c>
      <c r="Y64" s="4" t="s">
        <v>1426</v>
      </c>
      <c r="Z64" s="4" t="str">
        <f t="shared" si="1"/>
        <v/>
      </c>
      <c r="AA64" s="4" t="str">
        <f t="shared" si="2"/>
        <v/>
      </c>
      <c r="AB64" s="4" t="str">
        <f t="shared" si="3"/>
        <v/>
      </c>
      <c r="AC64" s="4" t="str">
        <f t="shared" si="4"/>
        <v/>
      </c>
      <c r="AD64" s="4" t="str">
        <f t="shared" si="5"/>
        <v/>
      </c>
      <c r="AE64" s="4" t="str">
        <f t="shared" si="6"/>
        <v/>
      </c>
      <c r="AF64" s="4" t="str">
        <f t="shared" si="7"/>
        <v/>
      </c>
      <c r="AG64" s="4" t="str">
        <f t="shared" si="8"/>
        <v/>
      </c>
      <c r="AN64" t="str">
        <f t="shared" si="9"/>
        <v>Arcia,OrlandohATN</v>
      </c>
      <c r="AO64" t="str">
        <f>IF(ISERROR(VLOOKUP(SUBSTITUTE(SUBSTITUTE(AN64,"*","~*"),"+","~+"),playerChgs!G$2:H$400,2,FALSE)),"",VLOOKUP(SUBSTITUTE(SUBSTITUTE(AN64,"*","~*"),"+","~+"),playerChgs!G$2:H$400,2,FALSE))</f>
        <v/>
      </c>
      <c r="AP64" t="str">
        <f t="shared" si="10"/>
        <v>Arcia,OrlandohATN</v>
      </c>
    </row>
    <row r="65" spans="1:42" x14ac:dyDescent="0.4">
      <c r="A65" t="str">
        <f t="shared" si="0"/>
        <v/>
      </c>
      <c r="B65" s="3" t="str">
        <f>IF(copyYourOldExportHere!I65="x",IF(copyYourOldExportHere!A65="","",copyYourOldExportHere!A65),"")</f>
        <v/>
      </c>
      <c r="C65" s="3" t="str">
        <f>IF(copyYourOldExportHere!I65="x",IF(copyYourOldExportHere!C65="","",copyYourOldExportHere!C65),"")</f>
        <v/>
      </c>
      <c r="D65" s="3" t="str">
        <f>IF(copyYourOldExportHere!I65="x",IF(copyYourOldExportHere!D65="","",copyYourOldExportHere!D65),"")</f>
        <v/>
      </c>
      <c r="E65" s="3" t="str">
        <f>IF(copyYourOldExportHere!I65="x",IF(copyYourOldExportHere!E65="","",copyYourOldExportHere!E65),"")</f>
        <v/>
      </c>
      <c r="F65" s="3" t="str">
        <f>IF(copyYourOldExportHere!I65="x",IF(copyYourOldExportHere!F65="","",copyYourOldExportHere!F65),"")</f>
        <v/>
      </c>
      <c r="G65" s="3" t="str">
        <f>IF(copyYourOldExportHere!I65="x",IF(copyYourOldExportHere!G65="","",copyYourOldExportHere!G65),"")</f>
        <v/>
      </c>
      <c r="H65" s="3" t="str">
        <f>IF(copyYourOldExportHere!I65="x",IF(copyYourOldExportHere!H65="","",copyYourOldExportHere!H65),"")</f>
        <v/>
      </c>
      <c r="I65" s="3" t="str">
        <f>IF(copyYourOldExportHere!I65="x",IF(copyYourOldExportHere!I65="","",copyYourOldExportHere!I65),"")</f>
        <v/>
      </c>
      <c r="J65" s="3" t="str">
        <f>IF(copyYourOldExportHere!I65="x",IF(copyYourOldExportHere!J65="","",copyYourOldExportHere!J65),"")</f>
        <v/>
      </c>
      <c r="K65" s="3" t="str">
        <f>IF(copyYourOldExportHere!I65="x",IF(copyYourOldExportHere!K65="","",copyYourOldExportHere!K65),"")</f>
        <v/>
      </c>
      <c r="L65" s="3" t="str">
        <f>IF(copyYourOldExportHere!I65="x",IF(copyYourOldExportHere!L65="","",copyYourOldExportHere!L65),"")</f>
        <v/>
      </c>
      <c r="M65" s="3" t="str">
        <f>IF(copyYourOldExportHere!I65="x",IF(copyYourOldExportHere!M65="","",copyYourOldExportHere!M65),"")</f>
        <v/>
      </c>
      <c r="N65" s="3" t="str">
        <f>IF(copyYourOldExportHere!I65="x",IF(copyYourOldExportHere!N65="","",copyYourOldExportHere!N65),"")</f>
        <v/>
      </c>
      <c r="O65" s="3" t="str">
        <f>IF(copyYourOldExportHere!I65="x",IF(copyYourOldExportHere!O65="","",copyYourOldExportHere!O65),"")</f>
        <v/>
      </c>
      <c r="P65" s="3" t="str">
        <f>IF(copyYourOldExportHere!I65="x",IF(copyYourOldExportHere!P65="","",copyYourOldExportHere!P65),"")</f>
        <v/>
      </c>
      <c r="R65" s="4">
        <v>64</v>
      </c>
      <c r="S65" s="4"/>
      <c r="T65" s="4" t="s">
        <v>42</v>
      </c>
      <c r="U65" s="4"/>
      <c r="V65" s="4" t="s">
        <v>81</v>
      </c>
      <c r="W65" s="4" t="s">
        <v>26</v>
      </c>
      <c r="X65" s="4">
        <v>578</v>
      </c>
      <c r="Y65" s="4" t="s">
        <v>1427</v>
      </c>
      <c r="Z65" s="4" t="str">
        <f t="shared" si="1"/>
        <v/>
      </c>
      <c r="AA65" s="4" t="str">
        <f t="shared" si="2"/>
        <v/>
      </c>
      <c r="AB65" s="4" t="str">
        <f t="shared" si="3"/>
        <v/>
      </c>
      <c r="AC65" s="4" t="str">
        <f t="shared" si="4"/>
        <v/>
      </c>
      <c r="AD65" s="4" t="str">
        <f t="shared" si="5"/>
        <v/>
      </c>
      <c r="AE65" s="4" t="str">
        <f t="shared" si="6"/>
        <v/>
      </c>
      <c r="AF65" s="4" t="str">
        <f t="shared" si="7"/>
        <v/>
      </c>
      <c r="AG65" s="4" t="str">
        <f t="shared" si="8"/>
        <v/>
      </c>
      <c r="AN65" t="str">
        <f t="shared" si="9"/>
        <v>Arenado,NolanhSLN</v>
      </c>
      <c r="AO65" t="str">
        <f>IF(ISERROR(VLOOKUP(SUBSTITUTE(SUBSTITUTE(AN65,"*","~*"),"+","~+"),playerChgs!G$2:H$400,2,FALSE)),"",VLOOKUP(SUBSTITUTE(SUBSTITUTE(AN65,"*","~*"),"+","~+"),playerChgs!G$2:H$400,2,FALSE))</f>
        <v/>
      </c>
      <c r="AP65" t="str">
        <f t="shared" si="10"/>
        <v>Arenado,NolanhSLN</v>
      </c>
    </row>
    <row r="66" spans="1:42" x14ac:dyDescent="0.4">
      <c r="A66" t="str">
        <f t="shared" si="0"/>
        <v/>
      </c>
      <c r="B66" s="3" t="str">
        <f>IF(copyYourOldExportHere!I66="x",IF(copyYourOldExportHere!A66="","",copyYourOldExportHere!A66),"")</f>
        <v/>
      </c>
      <c r="C66" s="3" t="str">
        <f>IF(copyYourOldExportHere!I66="x",IF(copyYourOldExportHere!C66="","",copyYourOldExportHere!C66),"")</f>
        <v/>
      </c>
      <c r="D66" s="3" t="str">
        <f>IF(copyYourOldExportHere!I66="x",IF(copyYourOldExportHere!D66="","",copyYourOldExportHere!D66),"")</f>
        <v/>
      </c>
      <c r="E66" s="3" t="str">
        <f>IF(copyYourOldExportHere!I66="x",IF(copyYourOldExportHere!E66="","",copyYourOldExportHere!E66),"")</f>
        <v/>
      </c>
      <c r="F66" s="3" t="str">
        <f>IF(copyYourOldExportHere!I66="x",IF(copyYourOldExportHere!F66="","",copyYourOldExportHere!F66),"")</f>
        <v/>
      </c>
      <c r="G66" s="3" t="str">
        <f>IF(copyYourOldExportHere!I66="x",IF(copyYourOldExportHere!G66="","",copyYourOldExportHere!G66),"")</f>
        <v/>
      </c>
      <c r="H66" s="3" t="str">
        <f>IF(copyYourOldExportHere!I66="x",IF(copyYourOldExportHere!H66="","",copyYourOldExportHere!H66),"")</f>
        <v/>
      </c>
      <c r="I66" s="3" t="str">
        <f>IF(copyYourOldExportHere!I66="x",IF(copyYourOldExportHere!I66="","",copyYourOldExportHere!I66),"")</f>
        <v/>
      </c>
      <c r="J66" s="3" t="str">
        <f>IF(copyYourOldExportHere!I66="x",IF(copyYourOldExportHere!J66="","",copyYourOldExportHere!J66),"")</f>
        <v/>
      </c>
      <c r="K66" s="3" t="str">
        <f>IF(copyYourOldExportHere!I66="x",IF(copyYourOldExportHere!K66="","",copyYourOldExportHere!K66),"")</f>
        <v/>
      </c>
      <c r="L66" s="3" t="str">
        <f>IF(copyYourOldExportHere!I66="x",IF(copyYourOldExportHere!L66="","",copyYourOldExportHere!L66),"")</f>
        <v/>
      </c>
      <c r="M66" s="3" t="str">
        <f>IF(copyYourOldExportHere!I66="x",IF(copyYourOldExportHere!M66="","",copyYourOldExportHere!M66),"")</f>
        <v/>
      </c>
      <c r="N66" s="3" t="str">
        <f>IF(copyYourOldExportHere!I66="x",IF(copyYourOldExportHere!N66="","",copyYourOldExportHere!N66),"")</f>
        <v/>
      </c>
      <c r="O66" s="3" t="str">
        <f>IF(copyYourOldExportHere!I66="x",IF(copyYourOldExportHere!O66="","",copyYourOldExportHere!O66),"")</f>
        <v/>
      </c>
      <c r="P66" s="3" t="str">
        <f>IF(copyYourOldExportHere!I66="x",IF(copyYourOldExportHere!P66="","",copyYourOldExportHere!P66),"")</f>
        <v/>
      </c>
      <c r="R66" s="4">
        <v>65</v>
      </c>
      <c r="S66" s="4"/>
      <c r="T66" s="4" t="s">
        <v>39</v>
      </c>
      <c r="U66" s="4"/>
      <c r="V66" s="4" t="s">
        <v>749</v>
      </c>
      <c r="W66" s="4" t="s">
        <v>26</v>
      </c>
      <c r="X66" s="4">
        <v>153</v>
      </c>
      <c r="Y66" s="4" t="s">
        <v>1428</v>
      </c>
      <c r="Z66" s="4" t="str">
        <f t="shared" si="1"/>
        <v/>
      </c>
      <c r="AA66" s="4" t="str">
        <f t="shared" si="2"/>
        <v/>
      </c>
      <c r="AB66" s="4" t="str">
        <f t="shared" si="3"/>
        <v/>
      </c>
      <c r="AC66" s="4" t="str">
        <f t="shared" si="4"/>
        <v/>
      </c>
      <c r="AD66" s="4" t="str">
        <f t="shared" si="5"/>
        <v/>
      </c>
      <c r="AE66" s="4" t="str">
        <f t="shared" si="6"/>
        <v/>
      </c>
      <c r="AF66" s="4" t="str">
        <f t="shared" si="7"/>
        <v/>
      </c>
      <c r="AG66" s="4" t="str">
        <f t="shared" si="8"/>
        <v/>
      </c>
      <c r="AN66" t="str">
        <f t="shared" si="9"/>
        <v>Arias,GabrielhCLA</v>
      </c>
      <c r="AO66" t="str">
        <f>IF(ISERROR(VLOOKUP(SUBSTITUTE(SUBSTITUTE(AN66,"*","~*"),"+","~+"),playerChgs!G$2:H$400,2,FALSE)),"",VLOOKUP(SUBSTITUTE(SUBSTITUTE(AN66,"*","~*"),"+","~+"),playerChgs!G$2:H$400,2,FALSE))</f>
        <v/>
      </c>
      <c r="AP66" t="str">
        <f t="shared" si="10"/>
        <v>Arias,GabrielhCLA</v>
      </c>
    </row>
    <row r="67" spans="1:42" x14ac:dyDescent="0.4">
      <c r="A67" t="str">
        <f t="shared" ref="A67:A130" si="11">E67&amp;F67&amp;C67</f>
        <v/>
      </c>
      <c r="B67" s="3" t="str">
        <f>IF(copyYourOldExportHere!I67="x",IF(copyYourOldExportHere!A67="","",copyYourOldExportHere!A67),"")</f>
        <v/>
      </c>
      <c r="C67" s="3" t="str">
        <f>IF(copyYourOldExportHere!I67="x",IF(copyYourOldExportHere!C67="","",copyYourOldExportHere!C67),"")</f>
        <v/>
      </c>
      <c r="D67" s="3" t="str">
        <f>IF(copyYourOldExportHere!I67="x",IF(copyYourOldExportHere!D67="","",copyYourOldExportHere!D67),"")</f>
        <v/>
      </c>
      <c r="E67" s="3" t="str">
        <f>IF(copyYourOldExportHere!I67="x",IF(copyYourOldExportHere!E67="","",copyYourOldExportHere!E67),"")</f>
        <v/>
      </c>
      <c r="F67" s="3" t="str">
        <f>IF(copyYourOldExportHere!I67="x",IF(copyYourOldExportHere!F67="","",copyYourOldExportHere!F67),"")</f>
        <v/>
      </c>
      <c r="G67" s="3" t="str">
        <f>IF(copyYourOldExportHere!I67="x",IF(copyYourOldExportHere!G67="","",copyYourOldExportHere!G67),"")</f>
        <v/>
      </c>
      <c r="H67" s="3" t="str">
        <f>IF(copyYourOldExportHere!I67="x",IF(copyYourOldExportHere!H67="","",copyYourOldExportHere!H67),"")</f>
        <v/>
      </c>
      <c r="I67" s="3" t="str">
        <f>IF(copyYourOldExportHere!I67="x",IF(copyYourOldExportHere!I67="","",copyYourOldExportHere!I67),"")</f>
        <v/>
      </c>
      <c r="J67" s="3" t="str">
        <f>IF(copyYourOldExportHere!I67="x",IF(copyYourOldExportHere!J67="","",copyYourOldExportHere!J67),"")</f>
        <v/>
      </c>
      <c r="K67" s="3" t="str">
        <f>IF(copyYourOldExportHere!I67="x",IF(copyYourOldExportHere!K67="","",copyYourOldExportHere!K67),"")</f>
        <v/>
      </c>
      <c r="L67" s="3" t="str">
        <f>IF(copyYourOldExportHere!I67="x",IF(copyYourOldExportHere!L67="","",copyYourOldExportHere!L67),"")</f>
        <v/>
      </c>
      <c r="M67" s="3" t="str">
        <f>IF(copyYourOldExportHere!I67="x",IF(copyYourOldExportHere!M67="","",copyYourOldExportHere!M67),"")</f>
        <v/>
      </c>
      <c r="N67" s="3" t="str">
        <f>IF(copyYourOldExportHere!I67="x",IF(copyYourOldExportHere!N67="","",copyYourOldExportHere!N67),"")</f>
        <v/>
      </c>
      <c r="O67" s="3" t="str">
        <f>IF(copyYourOldExportHere!I67="x",IF(copyYourOldExportHere!O67="","",copyYourOldExportHere!O67),"")</f>
        <v/>
      </c>
      <c r="P67" s="3" t="str">
        <f>IF(copyYourOldExportHere!I67="x",IF(copyYourOldExportHere!P67="","",copyYourOldExportHere!P67),"")</f>
        <v/>
      </c>
      <c r="R67" s="4">
        <v>66</v>
      </c>
      <c r="S67" s="4"/>
      <c r="T67" s="4" t="s">
        <v>23</v>
      </c>
      <c r="U67" s="4"/>
      <c r="V67" s="4" t="s">
        <v>82</v>
      </c>
      <c r="W67" s="4" t="s">
        <v>21</v>
      </c>
      <c r="X67" s="4">
        <v>67</v>
      </c>
      <c r="Y67" s="4" t="s">
        <v>406</v>
      </c>
      <c r="Z67" s="4" t="str">
        <f t="shared" ref="Z67:Z130" si="12">IF(S67&lt;&gt;"multiple",IF(ISERROR(VLOOKUP(SUBSTITUTE(SUBSTITUTE($AP67,"*","~*"),"+","~+"),$A$2:$P$1689,9,FALSE)),"",VLOOKUP(SUBSTITUTE(SUBSTITUTE($AP67,"*","~*"),"+","~+"),$A$2:$P$1689,9,FALSE)),"")</f>
        <v/>
      </c>
      <c r="AA67" s="4" t="str">
        <f t="shared" ref="AA67:AA130" si="13">IF(S67&lt;&gt;"multiple",IF($Z67="x",IF(ISERROR(VLOOKUP(SUBSTITUTE(SUBSTITUTE($AP67,"*","~*"),"+","~+"),$A$2:$P$1689,10,FALSE)),"",IF(VLOOKUP(SUBSTITUTE(SUBSTITUTE($AP67,"*","~*"),"+","~+"),$A$2:$P$1689,10,FALSE)="","x-fa",VLOOKUP(SUBSTITUTE(SUBSTITUTE($AP67,"*","~*"),"+","~+"),$A$2:$P$1689,10,FALSE))),""),"")</f>
        <v/>
      </c>
      <c r="AB67" s="4" t="str">
        <f t="shared" ref="AB67:AB130" si="14">IF(ISERROR(VLOOKUP(SUBSTITUTE(SUBSTITUTE($AP67,"*","~*"),"+","~+"),$A$2:$P$1689,11,FALSE)),"",VLOOKUP(SUBSTITUTE(SUBSTITUTE($AP67,"*","~*"),"+","~+"),$A$2:$P$1689,11,FALSE))</f>
        <v/>
      </c>
      <c r="AC67" s="4" t="str">
        <f t="shared" ref="AC67:AC130" si="15">IF(ISERROR(VLOOKUP(SUBSTITUTE(SUBSTITUTE($AP67,"*","~*"),"+","~+"),$A$2:$P$1689,12,FALSE)),"",VLOOKUP(SUBSTITUTE(SUBSTITUTE($AP67,"*","~*"),"+","~+"),$A$2:$P$1689,12,FALSE))</f>
        <v/>
      </c>
      <c r="AD67" s="4" t="str">
        <f t="shared" ref="AD67:AD130" si="16">IF(ISERROR(VLOOKUP(SUBSTITUTE(SUBSTITUTE($AP67,"*","~*"),"+","~+"),$A$2:$P$1689,13,FALSE)),"",VLOOKUP(SUBSTITUTE(SUBSTITUTE($AP67,"*","~*"),"+","~+"),$A$2:$P$1689,13,FALSE))</f>
        <v/>
      </c>
      <c r="AE67" s="4" t="str">
        <f t="shared" ref="AE67:AE130" si="17">IF(ISERROR(VLOOKUP(SUBSTITUTE(SUBSTITUTE($AP67,"*","~*"),"+","~+"),$A$2:$P$1689,14,FALSE)),"",VLOOKUP(SUBSTITUTE(SUBSTITUTE($AP67,"*","~*"),"+","~+"),$A$2:$P$1689,14,FALSE))</f>
        <v/>
      </c>
      <c r="AF67" s="4" t="str">
        <f t="shared" ref="AF67:AF130" si="18">IF(ISERROR(VLOOKUP(SUBSTITUTE(SUBSTITUTE($AP67,"*","~*"),"+","~+"),$A$2:$P$1689,15,FALSE)),"",VLOOKUP(SUBSTITUTE(SUBSTITUTE($AP67,"*","~*"),"+","~+"),$A$2:$P$1689,15,FALSE))</f>
        <v/>
      </c>
      <c r="AG67" s="4" t="str">
        <f t="shared" ref="AG67:AG130" si="19">IF(ISERROR(VLOOKUP(SUBSTITUTE(SUBSTITUTE($AP67,"*","~*"),"+","~+"),$A$2:$P$1689,16,FALSE)),"",VLOOKUP(SUBSTITUTE(SUBSTITUTE($AP67,"*","~*"),"+","~+"),$A$2:$P$1689,16,FALSE))</f>
        <v/>
      </c>
      <c r="AN67" t="str">
        <f t="shared" ref="AN67:AN130" si="20">IF(OR(RIGHT(V67)="*",RIGHT(V67)="+"),CONCATENATE(LEFT(V67,LEN(V67)),W67,T67),CONCATENATE(LEFT(V67,LEN(V67)),W67,T67))</f>
        <v>Armstrong,ShawnpCHN</v>
      </c>
      <c r="AO67" t="str">
        <f>IF(ISERROR(VLOOKUP(SUBSTITUTE(SUBSTITUTE(AN67,"*","~*"),"+","~+"),playerChgs!G$2:H$400,2,FALSE)),"",VLOOKUP(SUBSTITUTE(SUBSTITUTE(AN67,"*","~*"),"+","~+"),playerChgs!G$2:H$400,2,FALSE))</f>
        <v>Armstrong,ShawnpTBA</v>
      </c>
      <c r="AP67" t="str">
        <f t="shared" ref="AP67:AP130" si="21">IF(AO67="",AN67,AO67)</f>
        <v>Armstrong,ShawnpTBA</v>
      </c>
    </row>
    <row r="68" spans="1:42" x14ac:dyDescent="0.4">
      <c r="A68" t="str">
        <f t="shared" si="11"/>
        <v/>
      </c>
      <c r="B68" s="3" t="str">
        <f>IF(copyYourOldExportHere!I68="x",IF(copyYourOldExportHere!A68="","",copyYourOldExportHere!A68),"")</f>
        <v/>
      </c>
      <c r="C68" s="3" t="str">
        <f>IF(copyYourOldExportHere!I68="x",IF(copyYourOldExportHere!C68="","",copyYourOldExportHere!C68),"")</f>
        <v/>
      </c>
      <c r="D68" s="3" t="str">
        <f>IF(copyYourOldExportHere!I68="x",IF(copyYourOldExportHere!D68="","",copyYourOldExportHere!D68),"")</f>
        <v/>
      </c>
      <c r="E68" s="3" t="str">
        <f>IF(copyYourOldExportHere!I68="x",IF(copyYourOldExportHere!E68="","",copyYourOldExportHere!E68),"")</f>
        <v/>
      </c>
      <c r="F68" s="3" t="str">
        <f>IF(copyYourOldExportHere!I68="x",IF(copyYourOldExportHere!F68="","",copyYourOldExportHere!F68),"")</f>
        <v/>
      </c>
      <c r="G68" s="3" t="str">
        <f>IF(copyYourOldExportHere!I68="x",IF(copyYourOldExportHere!G68="","",copyYourOldExportHere!G68),"")</f>
        <v/>
      </c>
      <c r="H68" s="3" t="str">
        <f>IF(copyYourOldExportHere!I68="x",IF(copyYourOldExportHere!H68="","",copyYourOldExportHere!H68),"")</f>
        <v/>
      </c>
      <c r="I68" s="3" t="str">
        <f>IF(copyYourOldExportHere!I68="x",IF(copyYourOldExportHere!I68="","",copyYourOldExportHere!I68),"")</f>
        <v/>
      </c>
      <c r="J68" s="3" t="str">
        <f>IF(copyYourOldExportHere!I68="x",IF(copyYourOldExportHere!J68="","",copyYourOldExportHere!J68),"")</f>
        <v/>
      </c>
      <c r="K68" s="3" t="str">
        <f>IF(copyYourOldExportHere!I68="x",IF(copyYourOldExportHere!K68="","",copyYourOldExportHere!K68),"")</f>
        <v/>
      </c>
      <c r="L68" s="3" t="str">
        <f>IF(copyYourOldExportHere!I68="x",IF(copyYourOldExportHere!L68="","",copyYourOldExportHere!L68),"")</f>
        <v/>
      </c>
      <c r="M68" s="3" t="str">
        <f>IF(copyYourOldExportHere!I68="x",IF(copyYourOldExportHere!M68="","",copyYourOldExportHere!M68),"")</f>
        <v/>
      </c>
      <c r="N68" s="3" t="str">
        <f>IF(copyYourOldExportHere!I68="x",IF(copyYourOldExportHere!N68="","",copyYourOldExportHere!N68),"")</f>
        <v/>
      </c>
      <c r="O68" s="3" t="str">
        <f>IF(copyYourOldExportHere!I68="x",IF(copyYourOldExportHere!O68="","",copyYourOldExportHere!O68),"")</f>
        <v/>
      </c>
      <c r="P68" s="3" t="str">
        <f>IF(copyYourOldExportHere!I68="x",IF(copyYourOldExportHere!P68="","",copyYourOldExportHere!P68),"")</f>
        <v/>
      </c>
      <c r="R68" s="4">
        <v>67</v>
      </c>
      <c r="S68" s="4" t="s">
        <v>13</v>
      </c>
      <c r="T68" s="4" t="s">
        <v>46</v>
      </c>
      <c r="U68" s="4"/>
      <c r="V68" s="4" t="s">
        <v>82</v>
      </c>
      <c r="W68" s="4" t="s">
        <v>21</v>
      </c>
      <c r="X68" s="4">
        <v>47</v>
      </c>
      <c r="Y68" s="4" t="s">
        <v>406</v>
      </c>
      <c r="Z68" s="4" t="str">
        <f t="shared" si="12"/>
        <v/>
      </c>
      <c r="AA68" s="4" t="str">
        <f t="shared" si="13"/>
        <v/>
      </c>
      <c r="AB68" s="4" t="str">
        <f t="shared" si="14"/>
        <v/>
      </c>
      <c r="AC68" s="4" t="str">
        <f t="shared" si="15"/>
        <v/>
      </c>
      <c r="AD68" s="4" t="str">
        <f t="shared" si="16"/>
        <v/>
      </c>
      <c r="AE68" s="4" t="str">
        <f t="shared" si="17"/>
        <v/>
      </c>
      <c r="AF68" s="4" t="str">
        <f t="shared" si="18"/>
        <v/>
      </c>
      <c r="AG68" s="4" t="str">
        <f t="shared" si="19"/>
        <v/>
      </c>
      <c r="AN68" t="str">
        <f t="shared" si="20"/>
        <v>Armstrong,ShawnpTBA</v>
      </c>
      <c r="AO68" t="str">
        <f>IF(ISERROR(VLOOKUP(SUBSTITUTE(SUBSTITUTE(AN68,"*","~*"),"+","~+"),playerChgs!G$2:H$400,2,FALSE)),"",VLOOKUP(SUBSTITUTE(SUBSTITUTE(AN68,"*","~*"),"+","~+"),playerChgs!G$2:H$400,2,FALSE))</f>
        <v/>
      </c>
      <c r="AP68" t="str">
        <f t="shared" si="21"/>
        <v>Armstrong,ShawnpTBA</v>
      </c>
    </row>
    <row r="69" spans="1:42" x14ac:dyDescent="0.4">
      <c r="A69" t="str">
        <f t="shared" si="11"/>
        <v/>
      </c>
      <c r="B69" s="3" t="str">
        <f>IF(copyYourOldExportHere!I69="x",IF(copyYourOldExportHere!A69="","",copyYourOldExportHere!A69),"")</f>
        <v/>
      </c>
      <c r="C69" s="3" t="str">
        <f>IF(copyYourOldExportHere!I69="x",IF(copyYourOldExportHere!C69="","",copyYourOldExportHere!C69),"")</f>
        <v/>
      </c>
      <c r="D69" s="3" t="str">
        <f>IF(copyYourOldExportHere!I69="x",IF(copyYourOldExportHere!D69="","",copyYourOldExportHere!D69),"")</f>
        <v/>
      </c>
      <c r="E69" s="3" t="str">
        <f>IF(copyYourOldExportHere!I69="x",IF(copyYourOldExportHere!E69="","",copyYourOldExportHere!E69),"")</f>
        <v/>
      </c>
      <c r="F69" s="3" t="str">
        <f>IF(copyYourOldExportHere!I69="x",IF(copyYourOldExportHere!F69="","",copyYourOldExportHere!F69),"")</f>
        <v/>
      </c>
      <c r="G69" s="3" t="str">
        <f>IF(copyYourOldExportHere!I69="x",IF(copyYourOldExportHere!G69="","",copyYourOldExportHere!G69),"")</f>
        <v/>
      </c>
      <c r="H69" s="3" t="str">
        <f>IF(copyYourOldExportHere!I69="x",IF(copyYourOldExportHere!H69="","",copyYourOldExportHere!H69),"")</f>
        <v/>
      </c>
      <c r="I69" s="3" t="str">
        <f>IF(copyYourOldExportHere!I69="x",IF(copyYourOldExportHere!I69="","",copyYourOldExportHere!I69),"")</f>
        <v/>
      </c>
      <c r="J69" s="3" t="str">
        <f>IF(copyYourOldExportHere!I69="x",IF(copyYourOldExportHere!J69="","",copyYourOldExportHere!J69),"")</f>
        <v/>
      </c>
      <c r="K69" s="3" t="str">
        <f>IF(copyYourOldExportHere!I69="x",IF(copyYourOldExportHere!K69="","",copyYourOldExportHere!K69),"")</f>
        <v/>
      </c>
      <c r="L69" s="3" t="str">
        <f>IF(copyYourOldExportHere!I69="x",IF(copyYourOldExportHere!L69="","",copyYourOldExportHere!L69),"")</f>
        <v/>
      </c>
      <c r="M69" s="3" t="str">
        <f>IF(copyYourOldExportHere!I69="x",IF(copyYourOldExportHere!M69="","",copyYourOldExportHere!M69),"")</f>
        <v/>
      </c>
      <c r="N69" s="3" t="str">
        <f>IF(copyYourOldExportHere!I69="x",IF(copyYourOldExportHere!N69="","",copyYourOldExportHere!N69),"")</f>
        <v/>
      </c>
      <c r="O69" s="3" t="str">
        <f>IF(copyYourOldExportHere!I69="x",IF(copyYourOldExportHere!O69="","",copyYourOldExportHere!O69),"")</f>
        <v/>
      </c>
      <c r="P69" s="3" t="str">
        <f>IF(copyYourOldExportHere!I69="x",IF(copyYourOldExportHere!P69="","",copyYourOldExportHere!P69),"")</f>
        <v/>
      </c>
      <c r="R69" s="4">
        <v>68</v>
      </c>
      <c r="S69" s="4" t="s">
        <v>13</v>
      </c>
      <c r="T69" s="4" t="s">
        <v>23</v>
      </c>
      <c r="U69" s="4"/>
      <c r="V69" s="4" t="s">
        <v>82</v>
      </c>
      <c r="W69" s="4" t="s">
        <v>21</v>
      </c>
      <c r="X69" s="4">
        <v>20</v>
      </c>
      <c r="Y69" s="4" t="s">
        <v>59</v>
      </c>
      <c r="Z69" s="4" t="str">
        <f t="shared" si="12"/>
        <v/>
      </c>
      <c r="AA69" s="4" t="str">
        <f t="shared" si="13"/>
        <v/>
      </c>
      <c r="AB69" s="4" t="str">
        <f t="shared" si="14"/>
        <v/>
      </c>
      <c r="AC69" s="4" t="str">
        <f t="shared" si="15"/>
        <v/>
      </c>
      <c r="AD69" s="4" t="str">
        <f t="shared" si="16"/>
        <v/>
      </c>
      <c r="AE69" s="4" t="str">
        <f t="shared" si="17"/>
        <v/>
      </c>
      <c r="AF69" s="4" t="str">
        <f t="shared" si="18"/>
        <v/>
      </c>
      <c r="AG69" s="4" t="str">
        <f t="shared" si="19"/>
        <v/>
      </c>
      <c r="AN69" t="str">
        <f t="shared" si="20"/>
        <v>Armstrong,ShawnpCHN</v>
      </c>
      <c r="AO69" t="str">
        <f>IF(ISERROR(VLOOKUP(SUBSTITUTE(SUBSTITUTE(AN69,"*","~*"),"+","~+"),playerChgs!G$2:H$400,2,FALSE)),"",VLOOKUP(SUBSTITUTE(SUBSTITUTE(AN69,"*","~*"),"+","~+"),playerChgs!G$2:H$400,2,FALSE))</f>
        <v>Armstrong,ShawnpTBA</v>
      </c>
      <c r="AP69" t="str">
        <f t="shared" si="21"/>
        <v>Armstrong,ShawnpTBA</v>
      </c>
    </row>
    <row r="70" spans="1:42" x14ac:dyDescent="0.4">
      <c r="A70" t="str">
        <f t="shared" si="11"/>
        <v/>
      </c>
      <c r="B70" s="3" t="str">
        <f>IF(copyYourOldExportHere!I70="x",IF(copyYourOldExportHere!A70="","",copyYourOldExportHere!A70),"")</f>
        <v/>
      </c>
      <c r="C70" s="3" t="str">
        <f>IF(copyYourOldExportHere!I70="x",IF(copyYourOldExportHere!C70="","",copyYourOldExportHere!C70),"")</f>
        <v/>
      </c>
      <c r="D70" s="3" t="str">
        <f>IF(copyYourOldExportHere!I70="x",IF(copyYourOldExportHere!D70="","",copyYourOldExportHere!D70),"")</f>
        <v/>
      </c>
      <c r="E70" s="3" t="str">
        <f>IF(copyYourOldExportHere!I70="x",IF(copyYourOldExportHere!E70="","",copyYourOldExportHere!E70),"")</f>
        <v/>
      </c>
      <c r="F70" s="3" t="str">
        <f>IF(copyYourOldExportHere!I70="x",IF(copyYourOldExportHere!F70="","",copyYourOldExportHere!F70),"")</f>
        <v/>
      </c>
      <c r="G70" s="3" t="str">
        <f>IF(copyYourOldExportHere!I70="x",IF(copyYourOldExportHere!G70="","",copyYourOldExportHere!G70),"")</f>
        <v/>
      </c>
      <c r="H70" s="3" t="str">
        <f>IF(copyYourOldExportHere!I70="x",IF(copyYourOldExportHere!H70="","",copyYourOldExportHere!H70),"")</f>
        <v/>
      </c>
      <c r="I70" s="3" t="str">
        <f>IF(copyYourOldExportHere!I70="x",IF(copyYourOldExportHere!I70="","",copyYourOldExportHere!I70),"")</f>
        <v/>
      </c>
      <c r="J70" s="3" t="str">
        <f>IF(copyYourOldExportHere!I70="x",IF(copyYourOldExportHere!J70="","",copyYourOldExportHere!J70),"")</f>
        <v/>
      </c>
      <c r="K70" s="3" t="str">
        <f>IF(copyYourOldExportHere!I70="x",IF(copyYourOldExportHere!K70="","",copyYourOldExportHere!K70),"")</f>
        <v/>
      </c>
      <c r="L70" s="3" t="str">
        <f>IF(copyYourOldExportHere!I70="x",IF(copyYourOldExportHere!L70="","",copyYourOldExportHere!L70),"")</f>
        <v/>
      </c>
      <c r="M70" s="3" t="str">
        <f>IF(copyYourOldExportHere!I70="x",IF(copyYourOldExportHere!M70="","",copyYourOldExportHere!M70),"")</f>
        <v/>
      </c>
      <c r="N70" s="3" t="str">
        <f>IF(copyYourOldExportHere!I70="x",IF(copyYourOldExportHere!N70="","",copyYourOldExportHere!N70),"")</f>
        <v/>
      </c>
      <c r="O70" s="3" t="str">
        <f>IF(copyYourOldExportHere!I70="x",IF(copyYourOldExportHere!O70="","",copyYourOldExportHere!O70),"")</f>
        <v/>
      </c>
      <c r="P70" s="3" t="str">
        <f>IF(copyYourOldExportHere!I70="x",IF(copyYourOldExportHere!P70="","",copyYourOldExportHere!P70),"")</f>
        <v/>
      </c>
      <c r="R70" s="4">
        <v>69</v>
      </c>
      <c r="S70" s="4"/>
      <c r="T70" s="4" t="s">
        <v>40</v>
      </c>
      <c r="U70" s="4"/>
      <c r="V70" s="4" t="s">
        <v>403</v>
      </c>
      <c r="W70" s="4" t="s">
        <v>26</v>
      </c>
      <c r="X70" s="4">
        <v>549</v>
      </c>
      <c r="Y70" s="4" t="s">
        <v>1429</v>
      </c>
      <c r="Z70" s="4" t="str">
        <f t="shared" si="12"/>
        <v/>
      </c>
      <c r="AA70" s="4" t="str">
        <f t="shared" si="13"/>
        <v/>
      </c>
      <c r="AB70" s="4" t="str">
        <f t="shared" si="14"/>
        <v/>
      </c>
      <c r="AC70" s="4" t="str">
        <f t="shared" si="15"/>
        <v/>
      </c>
      <c r="AD70" s="4" t="str">
        <f t="shared" si="16"/>
        <v/>
      </c>
      <c r="AE70" s="4" t="str">
        <f t="shared" si="17"/>
        <v/>
      </c>
      <c r="AF70" s="4" t="str">
        <f t="shared" si="18"/>
        <v/>
      </c>
      <c r="AG70" s="4" t="str">
        <f t="shared" si="19"/>
        <v/>
      </c>
      <c r="AN70" t="str">
        <f t="shared" si="20"/>
        <v>Arozarena,RandyhSEA</v>
      </c>
      <c r="AO70" t="str">
        <f>IF(ISERROR(VLOOKUP(SUBSTITUTE(SUBSTITUTE(AN70,"*","~*"),"+","~+"),playerChgs!G$2:H$400,2,FALSE)),"",VLOOKUP(SUBSTITUTE(SUBSTITUTE(AN70,"*","~*"),"+","~+"),playerChgs!G$2:H$400,2,FALSE))</f>
        <v>Arozarena,RandyhTBA</v>
      </c>
      <c r="AP70" t="str">
        <f t="shared" si="21"/>
        <v>Arozarena,RandyhTBA</v>
      </c>
    </row>
    <row r="71" spans="1:42" x14ac:dyDescent="0.4">
      <c r="A71" t="str">
        <f t="shared" si="11"/>
        <v/>
      </c>
      <c r="B71" s="3" t="str">
        <f>IF(copyYourOldExportHere!I71="x",IF(copyYourOldExportHere!A71="","",copyYourOldExportHere!A71),"")</f>
        <v/>
      </c>
      <c r="C71" s="3" t="str">
        <f>IF(copyYourOldExportHere!I71="x",IF(copyYourOldExportHere!C71="","",copyYourOldExportHere!C71),"")</f>
        <v/>
      </c>
      <c r="D71" s="3" t="str">
        <f>IF(copyYourOldExportHere!I71="x",IF(copyYourOldExportHere!D71="","",copyYourOldExportHere!D71),"")</f>
        <v/>
      </c>
      <c r="E71" s="3" t="str">
        <f>IF(copyYourOldExportHere!I71="x",IF(copyYourOldExportHere!E71="","",copyYourOldExportHere!E71),"")</f>
        <v/>
      </c>
      <c r="F71" s="3" t="str">
        <f>IF(copyYourOldExportHere!I71="x",IF(copyYourOldExportHere!F71="","",copyYourOldExportHere!F71),"")</f>
        <v/>
      </c>
      <c r="G71" s="3" t="str">
        <f>IF(copyYourOldExportHere!I71="x",IF(copyYourOldExportHere!G71="","",copyYourOldExportHere!G71),"")</f>
        <v/>
      </c>
      <c r="H71" s="3" t="str">
        <f>IF(copyYourOldExportHere!I71="x",IF(copyYourOldExportHere!H71="","",copyYourOldExportHere!H71),"")</f>
        <v/>
      </c>
      <c r="I71" s="3" t="str">
        <f>IF(copyYourOldExportHere!I71="x",IF(copyYourOldExportHere!I71="","",copyYourOldExportHere!I71),"")</f>
        <v/>
      </c>
      <c r="J71" s="3" t="str">
        <f>IF(copyYourOldExportHere!I71="x",IF(copyYourOldExportHere!J71="","",copyYourOldExportHere!J71),"")</f>
        <v/>
      </c>
      <c r="K71" s="3" t="str">
        <f>IF(copyYourOldExportHere!I71="x",IF(copyYourOldExportHere!K71="","",copyYourOldExportHere!K71),"")</f>
        <v/>
      </c>
      <c r="L71" s="3" t="str">
        <f>IF(copyYourOldExportHere!I71="x",IF(copyYourOldExportHere!L71="","",copyYourOldExportHere!L71),"")</f>
        <v/>
      </c>
      <c r="M71" s="3" t="str">
        <f>IF(copyYourOldExportHere!I71="x",IF(copyYourOldExportHere!M71="","",copyYourOldExportHere!M71),"")</f>
        <v/>
      </c>
      <c r="N71" s="3" t="str">
        <f>IF(copyYourOldExportHere!I71="x",IF(copyYourOldExportHere!N71="","",copyYourOldExportHere!N71),"")</f>
        <v/>
      </c>
      <c r="O71" s="3" t="str">
        <f>IF(copyYourOldExportHere!I71="x",IF(copyYourOldExportHere!O71="","",copyYourOldExportHere!O71),"")</f>
        <v/>
      </c>
      <c r="P71" s="3" t="str">
        <f>IF(copyYourOldExportHere!I71="x",IF(copyYourOldExportHere!P71="","",copyYourOldExportHere!P71),"")</f>
        <v/>
      </c>
      <c r="R71" s="4">
        <v>70</v>
      </c>
      <c r="S71" s="4"/>
      <c r="T71" s="4" t="s">
        <v>25</v>
      </c>
      <c r="U71" s="4"/>
      <c r="V71" s="4" t="s">
        <v>404</v>
      </c>
      <c r="W71" s="4" t="s">
        <v>26</v>
      </c>
      <c r="X71" s="4">
        <v>637</v>
      </c>
      <c r="Y71" s="4" t="s">
        <v>1430</v>
      </c>
      <c r="Z71" s="4" t="str">
        <f t="shared" si="12"/>
        <v/>
      </c>
      <c r="AA71" s="4" t="str">
        <f t="shared" si="13"/>
        <v/>
      </c>
      <c r="AB71" s="4" t="str">
        <f t="shared" si="14"/>
        <v/>
      </c>
      <c r="AC71" s="4" t="str">
        <f t="shared" si="15"/>
        <v/>
      </c>
      <c r="AD71" s="4" t="str">
        <f t="shared" si="16"/>
        <v/>
      </c>
      <c r="AE71" s="4" t="str">
        <f t="shared" si="17"/>
        <v/>
      </c>
      <c r="AF71" s="4" t="str">
        <f t="shared" si="18"/>
        <v/>
      </c>
      <c r="AG71" s="4" t="str">
        <f t="shared" si="19"/>
        <v/>
      </c>
      <c r="AN71" t="str">
        <f t="shared" si="20"/>
        <v>Arraez,Luis*hSDN</v>
      </c>
      <c r="AO71" t="str">
        <f>IF(ISERROR(VLOOKUP(SUBSTITUTE(SUBSTITUTE(AN71,"*","~*"),"+","~+"),playerChgs!G$2:H$400,2,FALSE)),"",VLOOKUP(SUBSTITUTE(SUBSTITUTE(AN71,"*","~*"),"+","~+"),playerChgs!G$2:H$400,2,FALSE))</f>
        <v/>
      </c>
      <c r="AP71" t="str">
        <f t="shared" si="21"/>
        <v>Arraez,Luis*hSDN</v>
      </c>
    </row>
    <row r="72" spans="1:42" x14ac:dyDescent="0.4">
      <c r="A72" t="str">
        <f t="shared" si="11"/>
        <v/>
      </c>
      <c r="B72" s="3" t="str">
        <f>IF(copyYourOldExportHere!I72="x",IF(copyYourOldExportHere!A72="","",copyYourOldExportHere!A72),"")</f>
        <v/>
      </c>
      <c r="C72" s="3" t="str">
        <f>IF(copyYourOldExportHere!I72="x",IF(copyYourOldExportHere!C72="","",copyYourOldExportHere!C72),"")</f>
        <v/>
      </c>
      <c r="D72" s="3" t="str">
        <f>IF(copyYourOldExportHere!I72="x",IF(copyYourOldExportHere!D72="","",copyYourOldExportHere!D72),"")</f>
        <v/>
      </c>
      <c r="E72" s="3" t="str">
        <f>IF(copyYourOldExportHere!I72="x",IF(copyYourOldExportHere!E72="","",copyYourOldExportHere!E72),"")</f>
        <v/>
      </c>
      <c r="F72" s="3" t="str">
        <f>IF(copyYourOldExportHere!I72="x",IF(copyYourOldExportHere!F72="","",copyYourOldExportHere!F72),"")</f>
        <v/>
      </c>
      <c r="G72" s="3" t="str">
        <f>IF(copyYourOldExportHere!I72="x",IF(copyYourOldExportHere!G72="","",copyYourOldExportHere!G72),"")</f>
        <v/>
      </c>
      <c r="H72" s="3" t="str">
        <f>IF(copyYourOldExportHere!I72="x",IF(copyYourOldExportHere!H72="","",copyYourOldExportHere!H72),"")</f>
        <v/>
      </c>
      <c r="I72" s="3" t="str">
        <f>IF(copyYourOldExportHere!I72="x",IF(copyYourOldExportHere!I72="","",copyYourOldExportHere!I72),"")</f>
        <v/>
      </c>
      <c r="J72" s="3" t="str">
        <f>IF(copyYourOldExportHere!I72="x",IF(copyYourOldExportHere!J72="","",copyYourOldExportHere!J72),"")</f>
        <v/>
      </c>
      <c r="K72" s="3" t="str">
        <f>IF(copyYourOldExportHere!I72="x",IF(copyYourOldExportHere!K72="","",copyYourOldExportHere!K72),"")</f>
        <v/>
      </c>
      <c r="L72" s="3" t="str">
        <f>IF(copyYourOldExportHere!I72="x",IF(copyYourOldExportHere!L72="","",copyYourOldExportHere!L72),"")</f>
        <v/>
      </c>
      <c r="M72" s="3" t="str">
        <f>IF(copyYourOldExportHere!I72="x",IF(copyYourOldExportHere!M72="","",copyYourOldExportHere!M72),"")</f>
        <v/>
      </c>
      <c r="N72" s="3" t="str">
        <f>IF(copyYourOldExportHere!I72="x",IF(copyYourOldExportHere!N72="","",copyYourOldExportHere!N72),"")</f>
        <v/>
      </c>
      <c r="O72" s="3" t="str">
        <f>IF(copyYourOldExportHere!I72="x",IF(copyYourOldExportHere!O72="","",copyYourOldExportHere!O72),"")</f>
        <v/>
      </c>
      <c r="P72" s="3" t="str">
        <f>IF(copyYourOldExportHere!I72="x",IF(copyYourOldExportHere!P72="","",copyYourOldExportHere!P72),"")</f>
        <v/>
      </c>
      <c r="R72" s="4">
        <v>71</v>
      </c>
      <c r="S72" s="4"/>
      <c r="T72" s="4" t="s">
        <v>72</v>
      </c>
      <c r="U72" s="4"/>
      <c r="V72" s="4" t="s">
        <v>1431</v>
      </c>
      <c r="W72" s="4" t="s">
        <v>21</v>
      </c>
      <c r="X72" s="4">
        <v>145</v>
      </c>
      <c r="Y72" s="4" t="s">
        <v>66</v>
      </c>
      <c r="Z72" s="4" t="str">
        <f t="shared" si="12"/>
        <v/>
      </c>
      <c r="AA72" s="4" t="str">
        <f t="shared" si="13"/>
        <v/>
      </c>
      <c r="AB72" s="4" t="str">
        <f t="shared" si="14"/>
        <v/>
      </c>
      <c r="AC72" s="4" t="str">
        <f t="shared" si="15"/>
        <v/>
      </c>
      <c r="AD72" s="4" t="str">
        <f t="shared" si="16"/>
        <v/>
      </c>
      <c r="AE72" s="4" t="str">
        <f t="shared" si="17"/>
        <v/>
      </c>
      <c r="AF72" s="4" t="str">
        <f t="shared" si="18"/>
        <v/>
      </c>
      <c r="AG72" s="4" t="str">
        <f t="shared" si="19"/>
        <v/>
      </c>
      <c r="AN72" t="str">
        <f t="shared" si="20"/>
        <v>Arrighetti,SpencerpHOA</v>
      </c>
      <c r="AO72" t="str">
        <f>IF(ISERROR(VLOOKUP(SUBSTITUTE(SUBSTITUTE(AN72,"*","~*"),"+","~+"),playerChgs!G$2:H$400,2,FALSE)),"",VLOOKUP(SUBSTITUTE(SUBSTITUTE(AN72,"*","~*"),"+","~+"),playerChgs!G$2:H$400,2,FALSE))</f>
        <v/>
      </c>
      <c r="AP72" t="str">
        <f t="shared" si="21"/>
        <v>Arrighetti,SpencerpHOA</v>
      </c>
    </row>
    <row r="73" spans="1:42" x14ac:dyDescent="0.4">
      <c r="A73" t="str">
        <f t="shared" si="11"/>
        <v/>
      </c>
      <c r="B73" s="3" t="str">
        <f>IF(copyYourOldExportHere!I73="x",IF(copyYourOldExportHere!A73="","",copyYourOldExportHere!A73),"")</f>
        <v/>
      </c>
      <c r="C73" s="3" t="str">
        <f>IF(copyYourOldExportHere!I73="x",IF(copyYourOldExportHere!C73="","",copyYourOldExportHere!C73),"")</f>
        <v/>
      </c>
      <c r="D73" s="3" t="str">
        <f>IF(copyYourOldExportHere!I73="x",IF(copyYourOldExportHere!D73="","",copyYourOldExportHere!D73),"")</f>
        <v/>
      </c>
      <c r="E73" s="3" t="str">
        <f>IF(copyYourOldExportHere!I73="x",IF(copyYourOldExportHere!E73="","",copyYourOldExportHere!E73),"")</f>
        <v/>
      </c>
      <c r="F73" s="3" t="str">
        <f>IF(copyYourOldExportHere!I73="x",IF(copyYourOldExportHere!F73="","",copyYourOldExportHere!F73),"")</f>
        <v/>
      </c>
      <c r="G73" s="3" t="str">
        <f>IF(copyYourOldExportHere!I73="x",IF(copyYourOldExportHere!G73="","",copyYourOldExportHere!G73),"")</f>
        <v/>
      </c>
      <c r="H73" s="3" t="str">
        <f>IF(copyYourOldExportHere!I73="x",IF(copyYourOldExportHere!H73="","",copyYourOldExportHere!H73),"")</f>
        <v/>
      </c>
      <c r="I73" s="3" t="str">
        <f>IF(copyYourOldExportHere!I73="x",IF(copyYourOldExportHere!I73="","",copyYourOldExportHere!I73),"")</f>
        <v/>
      </c>
      <c r="J73" s="3" t="str">
        <f>IF(copyYourOldExportHere!I73="x",IF(copyYourOldExportHere!J73="","",copyYourOldExportHere!J73),"")</f>
        <v/>
      </c>
      <c r="K73" s="3" t="str">
        <f>IF(copyYourOldExportHere!I73="x",IF(copyYourOldExportHere!K73="","",copyYourOldExportHere!K73),"")</f>
        <v/>
      </c>
      <c r="L73" s="3" t="str">
        <f>IF(copyYourOldExportHere!I73="x",IF(copyYourOldExportHere!L73="","",copyYourOldExportHere!L73),"")</f>
        <v/>
      </c>
      <c r="M73" s="3" t="str">
        <f>IF(copyYourOldExportHere!I73="x",IF(copyYourOldExportHere!M73="","",copyYourOldExportHere!M73),"")</f>
        <v/>
      </c>
      <c r="N73" s="3" t="str">
        <f>IF(copyYourOldExportHere!I73="x",IF(copyYourOldExportHere!N73="","",copyYourOldExportHere!N73),"")</f>
        <v/>
      </c>
      <c r="O73" s="3" t="str">
        <f>IF(copyYourOldExportHere!I73="x",IF(copyYourOldExportHere!O73="","",copyYourOldExportHere!O73),"")</f>
        <v/>
      </c>
      <c r="P73" s="3" t="str">
        <f>IF(copyYourOldExportHere!I73="x",IF(copyYourOldExportHere!P73="","",copyYourOldExportHere!P73),"")</f>
        <v/>
      </c>
      <c r="R73" s="4">
        <v>72</v>
      </c>
      <c r="S73" s="4"/>
      <c r="T73" s="4" t="s">
        <v>29</v>
      </c>
      <c r="U73" s="4"/>
      <c r="V73" s="4" t="s">
        <v>1432</v>
      </c>
      <c r="W73" s="4" t="s">
        <v>21</v>
      </c>
      <c r="X73" s="4">
        <v>28</v>
      </c>
      <c r="Y73" s="4" t="s">
        <v>314</v>
      </c>
      <c r="Z73" s="4" t="str">
        <f t="shared" si="12"/>
        <v/>
      </c>
      <c r="AA73" s="4" t="str">
        <f t="shared" si="13"/>
        <v/>
      </c>
      <c r="AB73" s="4" t="str">
        <f t="shared" si="14"/>
        <v/>
      </c>
      <c r="AC73" s="4" t="str">
        <f t="shared" si="15"/>
        <v/>
      </c>
      <c r="AD73" s="4" t="str">
        <f t="shared" si="16"/>
        <v/>
      </c>
      <c r="AE73" s="4" t="str">
        <f t="shared" si="17"/>
        <v/>
      </c>
      <c r="AF73" s="4" t="str">
        <f t="shared" si="18"/>
        <v/>
      </c>
      <c r="AG73" s="4" t="str">
        <f t="shared" si="19"/>
        <v/>
      </c>
      <c r="AN73" t="str">
        <f t="shared" si="20"/>
        <v>Ashby,Aaron*pMLN</v>
      </c>
      <c r="AO73" t="str">
        <f>IF(ISERROR(VLOOKUP(SUBSTITUTE(SUBSTITUTE(AN73,"*","~*"),"+","~+"),playerChgs!G$2:H$400,2,FALSE)),"",VLOOKUP(SUBSTITUTE(SUBSTITUTE(AN73,"*","~*"),"+","~+"),playerChgs!G$2:H$400,2,FALSE))</f>
        <v/>
      </c>
      <c r="AP73" t="str">
        <f t="shared" si="21"/>
        <v>Ashby,Aaron*pMLN</v>
      </c>
    </row>
    <row r="74" spans="1:42" x14ac:dyDescent="0.4">
      <c r="A74" t="str">
        <f t="shared" si="11"/>
        <v/>
      </c>
      <c r="B74" s="3" t="str">
        <f>IF(copyYourOldExportHere!I74="x",IF(copyYourOldExportHere!A74="","",copyYourOldExportHere!A74),"")</f>
        <v/>
      </c>
      <c r="C74" s="3" t="str">
        <f>IF(copyYourOldExportHere!I74="x",IF(copyYourOldExportHere!C74="","",copyYourOldExportHere!C74),"")</f>
        <v/>
      </c>
      <c r="D74" s="3" t="str">
        <f>IF(copyYourOldExportHere!I74="x",IF(copyYourOldExportHere!D74="","",copyYourOldExportHere!D74),"")</f>
        <v/>
      </c>
      <c r="E74" s="3" t="str">
        <f>IF(copyYourOldExportHere!I74="x",IF(copyYourOldExportHere!E74="","",copyYourOldExportHere!E74),"")</f>
        <v/>
      </c>
      <c r="F74" s="3" t="str">
        <f>IF(copyYourOldExportHere!I74="x",IF(copyYourOldExportHere!F74="","",copyYourOldExportHere!F74),"")</f>
        <v/>
      </c>
      <c r="G74" s="3" t="str">
        <f>IF(copyYourOldExportHere!I74="x",IF(copyYourOldExportHere!G74="","",copyYourOldExportHere!G74),"")</f>
        <v/>
      </c>
      <c r="H74" s="3" t="str">
        <f>IF(copyYourOldExportHere!I74="x",IF(copyYourOldExportHere!H74="","",copyYourOldExportHere!H74),"")</f>
        <v/>
      </c>
      <c r="I74" s="3" t="str">
        <f>IF(copyYourOldExportHere!I74="x",IF(copyYourOldExportHere!I74="","",copyYourOldExportHere!I74),"")</f>
        <v/>
      </c>
      <c r="J74" s="3" t="str">
        <f>IF(copyYourOldExportHere!I74="x",IF(copyYourOldExportHere!J74="","",copyYourOldExportHere!J74),"")</f>
        <v/>
      </c>
      <c r="K74" s="3" t="str">
        <f>IF(copyYourOldExportHere!I74="x",IF(copyYourOldExportHere!K74="","",copyYourOldExportHere!K74),"")</f>
        <v/>
      </c>
      <c r="L74" s="3" t="str">
        <f>IF(copyYourOldExportHere!I74="x",IF(copyYourOldExportHere!L74="","",copyYourOldExportHere!L74),"")</f>
        <v/>
      </c>
      <c r="M74" s="3" t="str">
        <f>IF(copyYourOldExportHere!I74="x",IF(copyYourOldExportHere!M74="","",copyYourOldExportHere!M74),"")</f>
        <v/>
      </c>
      <c r="N74" s="3" t="str">
        <f>IF(copyYourOldExportHere!I74="x",IF(copyYourOldExportHere!N74="","",copyYourOldExportHere!N74),"")</f>
        <v/>
      </c>
      <c r="O74" s="3" t="str">
        <f>IF(copyYourOldExportHere!I74="x",IF(copyYourOldExportHere!O74="","",copyYourOldExportHere!O74),"")</f>
        <v/>
      </c>
      <c r="P74" s="3" t="str">
        <f>IF(copyYourOldExportHere!I74="x",IF(copyYourOldExportHere!P74="","",copyYourOldExportHere!P74),"")</f>
        <v/>
      </c>
      <c r="R74" s="4">
        <v>73</v>
      </c>
      <c r="S74" s="4"/>
      <c r="T74" s="4" t="s">
        <v>33</v>
      </c>
      <c r="U74" s="4"/>
      <c r="V74" s="4" t="s">
        <v>750</v>
      </c>
      <c r="W74" s="4" t="s">
        <v>21</v>
      </c>
      <c r="X74" s="4">
        <v>77</v>
      </c>
      <c r="Y74" s="4" t="s">
        <v>66</v>
      </c>
      <c r="Z74" s="4" t="str">
        <f t="shared" si="12"/>
        <v/>
      </c>
      <c r="AA74" s="4" t="str">
        <f t="shared" si="13"/>
        <v/>
      </c>
      <c r="AB74" s="4" t="str">
        <f t="shared" si="14"/>
        <v/>
      </c>
      <c r="AC74" s="4" t="str">
        <f t="shared" si="15"/>
        <v/>
      </c>
      <c r="AD74" s="4" t="str">
        <f t="shared" si="16"/>
        <v/>
      </c>
      <c r="AE74" s="4" t="str">
        <f t="shared" si="17"/>
        <v/>
      </c>
      <c r="AF74" s="4" t="str">
        <f t="shared" si="18"/>
        <v/>
      </c>
      <c r="AG74" s="4" t="str">
        <f t="shared" si="19"/>
        <v/>
      </c>
      <c r="AN74" t="str">
        <f t="shared" si="20"/>
        <v>Ashcraft,GrahampCIN</v>
      </c>
      <c r="AO74" t="str">
        <f>IF(ISERROR(VLOOKUP(SUBSTITUTE(SUBSTITUTE(AN74,"*","~*"),"+","~+"),playerChgs!G$2:H$400,2,FALSE)),"",VLOOKUP(SUBSTITUTE(SUBSTITUTE(AN74,"*","~*"),"+","~+"),playerChgs!G$2:H$400,2,FALSE))</f>
        <v/>
      </c>
      <c r="AP74" t="str">
        <f t="shared" si="21"/>
        <v>Ashcraft,GrahampCIN</v>
      </c>
    </row>
    <row r="75" spans="1:42" x14ac:dyDescent="0.4">
      <c r="A75" t="str">
        <f t="shared" si="11"/>
        <v/>
      </c>
      <c r="B75" s="3" t="str">
        <f>IF(copyYourOldExportHere!I75="x",IF(copyYourOldExportHere!A75="","",copyYourOldExportHere!A75),"")</f>
        <v/>
      </c>
      <c r="C75" s="3" t="str">
        <f>IF(copyYourOldExportHere!I75="x",IF(copyYourOldExportHere!C75="","",copyYourOldExportHere!C75),"")</f>
        <v/>
      </c>
      <c r="D75" s="3" t="str">
        <f>IF(copyYourOldExportHere!I75="x",IF(copyYourOldExportHere!D75="","",copyYourOldExportHere!D75),"")</f>
        <v/>
      </c>
      <c r="E75" s="3" t="str">
        <f>IF(copyYourOldExportHere!I75="x",IF(copyYourOldExportHere!E75="","",copyYourOldExportHere!E75),"")</f>
        <v/>
      </c>
      <c r="F75" s="3" t="str">
        <f>IF(copyYourOldExportHere!I75="x",IF(copyYourOldExportHere!F75="","",copyYourOldExportHere!F75),"")</f>
        <v/>
      </c>
      <c r="G75" s="3" t="str">
        <f>IF(copyYourOldExportHere!I75="x",IF(copyYourOldExportHere!G75="","",copyYourOldExportHere!G75),"")</f>
        <v/>
      </c>
      <c r="H75" s="3" t="str">
        <f>IF(copyYourOldExportHere!I75="x",IF(copyYourOldExportHere!H75="","",copyYourOldExportHere!H75),"")</f>
        <v/>
      </c>
      <c r="I75" s="3" t="str">
        <f>IF(copyYourOldExportHere!I75="x",IF(copyYourOldExportHere!I75="","",copyYourOldExportHere!I75),"")</f>
        <v/>
      </c>
      <c r="J75" s="3" t="str">
        <f>IF(copyYourOldExportHere!I75="x",IF(copyYourOldExportHere!J75="","",copyYourOldExportHere!J75),"")</f>
        <v/>
      </c>
      <c r="K75" s="3" t="str">
        <f>IF(copyYourOldExportHere!I75="x",IF(copyYourOldExportHere!K75="","",copyYourOldExportHere!K75),"")</f>
        <v/>
      </c>
      <c r="L75" s="3" t="str">
        <f>IF(copyYourOldExportHere!I75="x",IF(copyYourOldExportHere!L75="","",copyYourOldExportHere!L75),"")</f>
        <v/>
      </c>
      <c r="M75" s="3" t="str">
        <f>IF(copyYourOldExportHere!I75="x",IF(copyYourOldExportHere!M75="","",copyYourOldExportHere!M75),"")</f>
        <v/>
      </c>
      <c r="N75" s="3" t="str">
        <f>IF(copyYourOldExportHere!I75="x",IF(copyYourOldExportHere!N75="","",copyYourOldExportHere!N75),"")</f>
        <v/>
      </c>
      <c r="O75" s="3" t="str">
        <f>IF(copyYourOldExportHere!I75="x",IF(copyYourOldExportHere!O75="","",copyYourOldExportHere!O75),"")</f>
        <v/>
      </c>
      <c r="P75" s="3" t="str">
        <f>IF(copyYourOldExportHere!I75="x",IF(copyYourOldExportHere!P75="","",copyYourOldExportHere!P75),"")</f>
        <v/>
      </c>
      <c r="R75" s="4">
        <v>74</v>
      </c>
      <c r="S75" s="4"/>
      <c r="T75" s="4" t="s">
        <v>23</v>
      </c>
      <c r="U75" s="4"/>
      <c r="V75" s="4" t="s">
        <v>751</v>
      </c>
      <c r="W75" s="4" t="s">
        <v>21</v>
      </c>
      <c r="X75" s="4">
        <v>147</v>
      </c>
      <c r="Y75" s="4" t="s">
        <v>66</v>
      </c>
      <c r="Z75" s="4" t="str">
        <f t="shared" si="12"/>
        <v/>
      </c>
      <c r="AA75" s="4" t="str">
        <f t="shared" si="13"/>
        <v/>
      </c>
      <c r="AB75" s="4" t="str">
        <f t="shared" si="14"/>
        <v/>
      </c>
      <c r="AC75" s="4" t="str">
        <f t="shared" si="15"/>
        <v/>
      </c>
      <c r="AD75" s="4" t="str">
        <f t="shared" si="16"/>
        <v/>
      </c>
      <c r="AE75" s="4" t="str">
        <f t="shared" si="17"/>
        <v/>
      </c>
      <c r="AF75" s="4" t="str">
        <f t="shared" si="18"/>
        <v/>
      </c>
      <c r="AG75" s="4" t="str">
        <f t="shared" si="19"/>
        <v/>
      </c>
      <c r="AN75" t="str">
        <f t="shared" si="20"/>
        <v>Assad,JavierpCHN</v>
      </c>
      <c r="AO75" t="str">
        <f>IF(ISERROR(VLOOKUP(SUBSTITUTE(SUBSTITUTE(AN75,"*","~*"),"+","~+"),playerChgs!G$2:H$400,2,FALSE)),"",VLOOKUP(SUBSTITUTE(SUBSTITUTE(AN75,"*","~*"),"+","~+"),playerChgs!G$2:H$400,2,FALSE))</f>
        <v/>
      </c>
      <c r="AP75" t="str">
        <f t="shared" si="21"/>
        <v>Assad,JavierpCHN</v>
      </c>
    </row>
    <row r="76" spans="1:42" x14ac:dyDescent="0.4">
      <c r="A76" t="str">
        <f t="shared" si="11"/>
        <v/>
      </c>
      <c r="B76" s="3" t="str">
        <f>IF(copyYourOldExportHere!I76="x",IF(copyYourOldExportHere!A76="","",copyYourOldExportHere!A76),"")</f>
        <v/>
      </c>
      <c r="C76" s="3" t="str">
        <f>IF(copyYourOldExportHere!I76="x",IF(copyYourOldExportHere!C76="","",copyYourOldExportHere!C76),"")</f>
        <v/>
      </c>
      <c r="D76" s="3" t="str">
        <f>IF(copyYourOldExportHere!I76="x",IF(copyYourOldExportHere!D76="","",copyYourOldExportHere!D76),"")</f>
        <v/>
      </c>
      <c r="E76" s="3" t="str">
        <f>IF(copyYourOldExportHere!I76="x",IF(copyYourOldExportHere!E76="","",copyYourOldExportHere!E76),"")</f>
        <v/>
      </c>
      <c r="F76" s="3" t="str">
        <f>IF(copyYourOldExportHere!I76="x",IF(copyYourOldExportHere!F76="","",copyYourOldExportHere!F76),"")</f>
        <v/>
      </c>
      <c r="G76" s="3" t="str">
        <f>IF(copyYourOldExportHere!I76="x",IF(copyYourOldExportHere!G76="","",copyYourOldExportHere!G76),"")</f>
        <v/>
      </c>
      <c r="H76" s="3" t="str">
        <f>IF(copyYourOldExportHere!I76="x",IF(copyYourOldExportHere!H76="","",copyYourOldExportHere!H76),"")</f>
        <v/>
      </c>
      <c r="I76" s="3" t="str">
        <f>IF(copyYourOldExportHere!I76="x",IF(copyYourOldExportHere!I76="","",copyYourOldExportHere!I76),"")</f>
        <v/>
      </c>
      <c r="J76" s="3" t="str">
        <f>IF(copyYourOldExportHere!I76="x",IF(copyYourOldExportHere!J76="","",copyYourOldExportHere!J76),"")</f>
        <v/>
      </c>
      <c r="K76" s="3" t="str">
        <f>IF(copyYourOldExportHere!I76="x",IF(copyYourOldExportHere!K76="","",copyYourOldExportHere!K76),"")</f>
        <v/>
      </c>
      <c r="L76" s="3" t="str">
        <f>IF(copyYourOldExportHere!I76="x",IF(copyYourOldExportHere!L76="","",copyYourOldExportHere!L76),"")</f>
        <v/>
      </c>
      <c r="M76" s="3" t="str">
        <f>IF(copyYourOldExportHere!I76="x",IF(copyYourOldExportHere!M76="","",copyYourOldExportHere!M76),"")</f>
        <v/>
      </c>
      <c r="N76" s="3" t="str">
        <f>IF(copyYourOldExportHere!I76="x",IF(copyYourOldExportHere!N76="","",copyYourOldExportHere!N76),"")</f>
        <v/>
      </c>
      <c r="O76" s="3" t="str">
        <f>IF(copyYourOldExportHere!I76="x",IF(copyYourOldExportHere!O76="","",copyYourOldExportHere!O76),"")</f>
        <v/>
      </c>
      <c r="P76" s="3" t="str">
        <f>IF(copyYourOldExportHere!I76="x",IF(copyYourOldExportHere!P76="","",copyYourOldExportHere!P76),"")</f>
        <v/>
      </c>
      <c r="R76" s="4">
        <v>75</v>
      </c>
      <c r="S76" s="4" t="s">
        <v>12</v>
      </c>
      <c r="T76" s="4" t="s">
        <v>27</v>
      </c>
      <c r="U76" s="4"/>
      <c r="V76" s="4" t="s">
        <v>1433</v>
      </c>
      <c r="W76" s="4" t="s">
        <v>21</v>
      </c>
      <c r="X76" s="4">
        <v>12</v>
      </c>
      <c r="Y76" s="4" t="s">
        <v>57</v>
      </c>
      <c r="Z76" s="4" t="str">
        <f t="shared" si="12"/>
        <v/>
      </c>
      <c r="AA76" s="4" t="str">
        <f t="shared" si="13"/>
        <v/>
      </c>
      <c r="AB76" s="4" t="str">
        <f t="shared" si="14"/>
        <v/>
      </c>
      <c r="AC76" s="4" t="str">
        <f t="shared" si="15"/>
        <v/>
      </c>
      <c r="AD76" s="4" t="str">
        <f t="shared" si="16"/>
        <v/>
      </c>
      <c r="AE76" s="4" t="str">
        <f t="shared" si="17"/>
        <v/>
      </c>
      <c r="AF76" s="4" t="str">
        <f t="shared" si="18"/>
        <v/>
      </c>
      <c r="AG76" s="4" t="str">
        <f t="shared" si="19"/>
        <v/>
      </c>
      <c r="AN76" t="str">
        <f t="shared" si="20"/>
        <v>Avila,NickpSFN</v>
      </c>
      <c r="AO76" t="str">
        <f>IF(ISERROR(VLOOKUP(SUBSTITUTE(SUBSTITUTE(AN76,"*","~*"),"+","~+"),playerChgs!G$2:H$400,2,FALSE)),"",VLOOKUP(SUBSTITUTE(SUBSTITUTE(AN76,"*","~*"),"+","~+"),playerChgs!G$2:H$400,2,FALSE))</f>
        <v/>
      </c>
      <c r="AP76" t="str">
        <f t="shared" si="21"/>
        <v>Avila,NickpSFN</v>
      </c>
    </row>
    <row r="77" spans="1:42" x14ac:dyDescent="0.4">
      <c r="A77" t="str">
        <f t="shared" si="11"/>
        <v/>
      </c>
      <c r="B77" s="3" t="str">
        <f>IF(copyYourOldExportHere!I77="x",IF(copyYourOldExportHere!A77="","",copyYourOldExportHere!A77),"")</f>
        <v/>
      </c>
      <c r="C77" s="3" t="str">
        <f>IF(copyYourOldExportHere!I77="x",IF(copyYourOldExportHere!C77="","",copyYourOldExportHere!C77),"")</f>
        <v/>
      </c>
      <c r="D77" s="3" t="str">
        <f>IF(copyYourOldExportHere!I77="x",IF(copyYourOldExportHere!D77="","",copyYourOldExportHere!D77),"")</f>
        <v/>
      </c>
      <c r="E77" s="3" t="str">
        <f>IF(copyYourOldExportHere!I77="x",IF(copyYourOldExportHere!E77="","",copyYourOldExportHere!E77),"")</f>
        <v/>
      </c>
      <c r="F77" s="3" t="str">
        <f>IF(copyYourOldExportHere!I77="x",IF(copyYourOldExportHere!F77="","",copyYourOldExportHere!F77),"")</f>
        <v/>
      </c>
      <c r="G77" s="3" t="str">
        <f>IF(copyYourOldExportHere!I77="x",IF(copyYourOldExportHere!G77="","",copyYourOldExportHere!G77),"")</f>
        <v/>
      </c>
      <c r="H77" s="3" t="str">
        <f>IF(copyYourOldExportHere!I77="x",IF(copyYourOldExportHere!H77="","",copyYourOldExportHere!H77),"")</f>
        <v/>
      </c>
      <c r="I77" s="3" t="str">
        <f>IF(copyYourOldExportHere!I77="x",IF(copyYourOldExportHere!I77="","",copyYourOldExportHere!I77),"")</f>
        <v/>
      </c>
      <c r="J77" s="3" t="str">
        <f>IF(copyYourOldExportHere!I77="x",IF(copyYourOldExportHere!J77="","",copyYourOldExportHere!J77),"")</f>
        <v/>
      </c>
      <c r="K77" s="3" t="str">
        <f>IF(copyYourOldExportHere!I77="x",IF(copyYourOldExportHere!K77="","",copyYourOldExportHere!K77),"")</f>
        <v/>
      </c>
      <c r="L77" s="3" t="str">
        <f>IF(copyYourOldExportHere!I77="x",IF(copyYourOldExportHere!L77="","",copyYourOldExportHere!L77),"")</f>
        <v/>
      </c>
      <c r="M77" s="3" t="str">
        <f>IF(copyYourOldExportHere!I77="x",IF(copyYourOldExportHere!M77="","",copyYourOldExportHere!M77),"")</f>
        <v/>
      </c>
      <c r="N77" s="3" t="str">
        <f>IF(copyYourOldExportHere!I77="x",IF(copyYourOldExportHere!N77="","",copyYourOldExportHere!N77),"")</f>
        <v/>
      </c>
      <c r="O77" s="3" t="str">
        <f>IF(copyYourOldExportHere!I77="x",IF(copyYourOldExportHere!O77="","",copyYourOldExportHere!O77),"")</f>
        <v/>
      </c>
      <c r="P77" s="3" t="str">
        <f>IF(copyYourOldExportHere!I77="x",IF(copyYourOldExportHere!P77="","",copyYourOldExportHere!P77),"")</f>
        <v/>
      </c>
      <c r="R77" s="4">
        <v>76</v>
      </c>
      <c r="S77" s="4"/>
      <c r="T77" s="4" t="s">
        <v>39</v>
      </c>
      <c r="U77" s="4"/>
      <c r="V77" s="4" t="s">
        <v>594</v>
      </c>
      <c r="W77" s="4" t="s">
        <v>21</v>
      </c>
      <c r="X77" s="4">
        <v>83</v>
      </c>
      <c r="Y77" s="4" t="s">
        <v>69</v>
      </c>
      <c r="Z77" s="4" t="str">
        <f t="shared" si="12"/>
        <v/>
      </c>
      <c r="AA77" s="4" t="str">
        <f t="shared" si="13"/>
        <v/>
      </c>
      <c r="AB77" s="4" t="str">
        <f t="shared" si="14"/>
        <v/>
      </c>
      <c r="AC77" s="4" t="str">
        <f t="shared" si="15"/>
        <v/>
      </c>
      <c r="AD77" s="4" t="str">
        <f t="shared" si="16"/>
        <v/>
      </c>
      <c r="AE77" s="4" t="str">
        <f t="shared" si="17"/>
        <v/>
      </c>
      <c r="AF77" s="4" t="str">
        <f t="shared" si="18"/>
        <v/>
      </c>
      <c r="AG77" s="4" t="str">
        <f t="shared" si="19"/>
        <v/>
      </c>
      <c r="AN77" t="str">
        <f t="shared" si="20"/>
        <v>Avila,PedropCLA</v>
      </c>
      <c r="AO77" t="str">
        <f>IF(ISERROR(VLOOKUP(SUBSTITUTE(SUBSTITUTE(AN77,"*","~*"),"+","~+"),playerChgs!G$2:H$400,2,FALSE)),"",VLOOKUP(SUBSTITUTE(SUBSTITUTE(AN77,"*","~*"),"+","~+"),playerChgs!G$2:H$400,2,FALSE))</f>
        <v>Avila,PedropSDN</v>
      </c>
      <c r="AP77" t="str">
        <f t="shared" si="21"/>
        <v>Avila,PedropSDN</v>
      </c>
    </row>
    <row r="78" spans="1:42" x14ac:dyDescent="0.4">
      <c r="A78" t="str">
        <f t="shared" si="11"/>
        <v/>
      </c>
      <c r="B78" s="3" t="str">
        <f>IF(copyYourOldExportHere!I78="x",IF(copyYourOldExportHere!A78="","",copyYourOldExportHere!A78),"")</f>
        <v/>
      </c>
      <c r="C78" s="3" t="str">
        <f>IF(copyYourOldExportHere!I78="x",IF(copyYourOldExportHere!C78="","",copyYourOldExportHere!C78),"")</f>
        <v/>
      </c>
      <c r="D78" s="3" t="str">
        <f>IF(copyYourOldExportHere!I78="x",IF(copyYourOldExportHere!D78="","",copyYourOldExportHere!D78),"")</f>
        <v/>
      </c>
      <c r="E78" s="3" t="str">
        <f>IF(copyYourOldExportHere!I78="x",IF(copyYourOldExportHere!E78="","",copyYourOldExportHere!E78),"")</f>
        <v/>
      </c>
      <c r="F78" s="3" t="str">
        <f>IF(copyYourOldExportHere!I78="x",IF(copyYourOldExportHere!F78="","",copyYourOldExportHere!F78),"")</f>
        <v/>
      </c>
      <c r="G78" s="3" t="str">
        <f>IF(copyYourOldExportHere!I78="x",IF(copyYourOldExportHere!G78="","",copyYourOldExportHere!G78),"")</f>
        <v/>
      </c>
      <c r="H78" s="3" t="str">
        <f>IF(copyYourOldExportHere!I78="x",IF(copyYourOldExportHere!H78="","",copyYourOldExportHere!H78),"")</f>
        <v/>
      </c>
      <c r="I78" s="3" t="str">
        <f>IF(copyYourOldExportHere!I78="x",IF(copyYourOldExportHere!I78="","",copyYourOldExportHere!I78),"")</f>
        <v/>
      </c>
      <c r="J78" s="3" t="str">
        <f>IF(copyYourOldExportHere!I78="x",IF(copyYourOldExportHere!J78="","",copyYourOldExportHere!J78),"")</f>
        <v/>
      </c>
      <c r="K78" s="3" t="str">
        <f>IF(copyYourOldExportHere!I78="x",IF(copyYourOldExportHere!K78="","",copyYourOldExportHere!K78),"")</f>
        <v/>
      </c>
      <c r="L78" s="3" t="str">
        <f>IF(copyYourOldExportHere!I78="x",IF(copyYourOldExportHere!L78="","",copyYourOldExportHere!L78),"")</f>
        <v/>
      </c>
      <c r="M78" s="3" t="str">
        <f>IF(copyYourOldExportHere!I78="x",IF(copyYourOldExportHere!M78="","",copyYourOldExportHere!M78),"")</f>
        <v/>
      </c>
      <c r="N78" s="3" t="str">
        <f>IF(copyYourOldExportHere!I78="x",IF(copyYourOldExportHere!N78="","",copyYourOldExportHere!N78),"")</f>
        <v/>
      </c>
      <c r="O78" s="3" t="str">
        <f>IF(copyYourOldExportHere!I78="x",IF(copyYourOldExportHere!O78="","",copyYourOldExportHere!O78),"")</f>
        <v/>
      </c>
      <c r="P78" s="3" t="str">
        <f>IF(copyYourOldExportHere!I78="x",IF(copyYourOldExportHere!P78="","",copyYourOldExportHere!P78),"")</f>
        <v/>
      </c>
      <c r="R78" s="4">
        <v>77</v>
      </c>
      <c r="S78" s="4" t="s">
        <v>13</v>
      </c>
      <c r="T78" s="4" t="s">
        <v>39</v>
      </c>
      <c r="U78" s="4"/>
      <c r="V78" s="4" t="s">
        <v>594</v>
      </c>
      <c r="W78" s="4" t="s">
        <v>21</v>
      </c>
      <c r="X78" s="4">
        <v>75</v>
      </c>
      <c r="Y78" s="4" t="s">
        <v>69</v>
      </c>
      <c r="Z78" s="4" t="str">
        <f t="shared" si="12"/>
        <v/>
      </c>
      <c r="AA78" s="4" t="str">
        <f t="shared" si="13"/>
        <v/>
      </c>
      <c r="AB78" s="4" t="str">
        <f t="shared" si="14"/>
        <v/>
      </c>
      <c r="AC78" s="4" t="str">
        <f t="shared" si="15"/>
        <v/>
      </c>
      <c r="AD78" s="4" t="str">
        <f t="shared" si="16"/>
        <v/>
      </c>
      <c r="AE78" s="4" t="str">
        <f t="shared" si="17"/>
        <v/>
      </c>
      <c r="AF78" s="4" t="str">
        <f t="shared" si="18"/>
        <v/>
      </c>
      <c r="AG78" s="4" t="str">
        <f t="shared" si="19"/>
        <v/>
      </c>
      <c r="AN78" t="str">
        <f t="shared" si="20"/>
        <v>Avila,PedropCLA</v>
      </c>
      <c r="AO78" t="str">
        <f>IF(ISERROR(VLOOKUP(SUBSTITUTE(SUBSTITUTE(AN78,"*","~*"),"+","~+"),playerChgs!G$2:H$400,2,FALSE)),"",VLOOKUP(SUBSTITUTE(SUBSTITUTE(AN78,"*","~*"),"+","~+"),playerChgs!G$2:H$400,2,FALSE))</f>
        <v>Avila,PedropSDN</v>
      </c>
      <c r="AP78" t="str">
        <f t="shared" si="21"/>
        <v>Avila,PedropSDN</v>
      </c>
    </row>
    <row r="79" spans="1:42" x14ac:dyDescent="0.4">
      <c r="A79" t="str">
        <f t="shared" si="11"/>
        <v/>
      </c>
      <c r="B79" s="3" t="str">
        <f>IF(copyYourOldExportHere!I79="x",IF(copyYourOldExportHere!A79="","",copyYourOldExportHere!A79),"")</f>
        <v/>
      </c>
      <c r="C79" s="3" t="str">
        <f>IF(copyYourOldExportHere!I79="x",IF(copyYourOldExportHere!C79="","",copyYourOldExportHere!C79),"")</f>
        <v/>
      </c>
      <c r="D79" s="3" t="str">
        <f>IF(copyYourOldExportHere!I79="x",IF(copyYourOldExportHere!D79="","",copyYourOldExportHere!D79),"")</f>
        <v/>
      </c>
      <c r="E79" s="3" t="str">
        <f>IF(copyYourOldExportHere!I79="x",IF(copyYourOldExportHere!E79="","",copyYourOldExportHere!E79),"")</f>
        <v/>
      </c>
      <c r="F79" s="3" t="str">
        <f>IF(copyYourOldExportHere!I79="x",IF(copyYourOldExportHere!F79="","",copyYourOldExportHere!F79),"")</f>
        <v/>
      </c>
      <c r="G79" s="3" t="str">
        <f>IF(copyYourOldExportHere!I79="x",IF(copyYourOldExportHere!G79="","",copyYourOldExportHere!G79),"")</f>
        <v/>
      </c>
      <c r="H79" s="3" t="str">
        <f>IF(copyYourOldExportHere!I79="x",IF(copyYourOldExportHere!H79="","",copyYourOldExportHere!H79),"")</f>
        <v/>
      </c>
      <c r="I79" s="3" t="str">
        <f>IF(copyYourOldExportHere!I79="x",IF(copyYourOldExportHere!I79="","",copyYourOldExportHere!I79),"")</f>
        <v/>
      </c>
      <c r="J79" s="3" t="str">
        <f>IF(copyYourOldExportHere!I79="x",IF(copyYourOldExportHere!J79="","",copyYourOldExportHere!J79),"")</f>
        <v/>
      </c>
      <c r="K79" s="3" t="str">
        <f>IF(copyYourOldExportHere!I79="x",IF(copyYourOldExportHere!K79="","",copyYourOldExportHere!K79),"")</f>
        <v/>
      </c>
      <c r="L79" s="3" t="str">
        <f>IF(copyYourOldExportHere!I79="x",IF(copyYourOldExportHere!L79="","",copyYourOldExportHere!L79),"")</f>
        <v/>
      </c>
      <c r="M79" s="3" t="str">
        <f>IF(copyYourOldExportHere!I79="x",IF(copyYourOldExportHere!M79="","",copyYourOldExportHere!M79),"")</f>
        <v/>
      </c>
      <c r="N79" s="3" t="str">
        <f>IF(copyYourOldExportHere!I79="x",IF(copyYourOldExportHere!N79="","",copyYourOldExportHere!N79),"")</f>
        <v/>
      </c>
      <c r="O79" s="3" t="str">
        <f>IF(copyYourOldExportHere!I79="x",IF(copyYourOldExportHere!O79="","",copyYourOldExportHere!O79),"")</f>
        <v/>
      </c>
      <c r="P79" s="3" t="str">
        <f>IF(copyYourOldExportHere!I79="x",IF(copyYourOldExportHere!P79="","",copyYourOldExportHere!P79),"")</f>
        <v/>
      </c>
      <c r="R79" s="4">
        <v>78</v>
      </c>
      <c r="S79" s="4" t="s">
        <v>13</v>
      </c>
      <c r="T79" s="4" t="s">
        <v>25</v>
      </c>
      <c r="U79" s="4"/>
      <c r="V79" s="4" t="s">
        <v>594</v>
      </c>
      <c r="W79" s="4" t="s">
        <v>21</v>
      </c>
      <c r="X79" s="4">
        <v>8</v>
      </c>
      <c r="Y79" s="4" t="s">
        <v>68</v>
      </c>
      <c r="Z79" s="4" t="str">
        <f t="shared" si="12"/>
        <v/>
      </c>
      <c r="AA79" s="4" t="str">
        <f t="shared" si="13"/>
        <v/>
      </c>
      <c r="AB79" s="4" t="str">
        <f t="shared" si="14"/>
        <v/>
      </c>
      <c r="AC79" s="4" t="str">
        <f t="shared" si="15"/>
        <v/>
      </c>
      <c r="AD79" s="4" t="str">
        <f t="shared" si="16"/>
        <v/>
      </c>
      <c r="AE79" s="4" t="str">
        <f t="shared" si="17"/>
        <v/>
      </c>
      <c r="AF79" s="4" t="str">
        <f t="shared" si="18"/>
        <v/>
      </c>
      <c r="AG79" s="4" t="str">
        <f t="shared" si="19"/>
        <v/>
      </c>
      <c r="AN79" t="str">
        <f t="shared" si="20"/>
        <v>Avila,PedropSDN</v>
      </c>
      <c r="AO79" t="str">
        <f>IF(ISERROR(VLOOKUP(SUBSTITUTE(SUBSTITUTE(AN79,"*","~*"),"+","~+"),playerChgs!G$2:H$400,2,FALSE)),"",VLOOKUP(SUBSTITUTE(SUBSTITUTE(AN79,"*","~*"),"+","~+"),playerChgs!G$2:H$400,2,FALSE))</f>
        <v/>
      </c>
      <c r="AP79" t="str">
        <f t="shared" si="21"/>
        <v>Avila,PedropSDN</v>
      </c>
    </row>
    <row r="80" spans="1:42" x14ac:dyDescent="0.4">
      <c r="A80" t="str">
        <f t="shared" si="11"/>
        <v/>
      </c>
      <c r="B80" s="3" t="str">
        <f>IF(copyYourOldExportHere!I80="x",IF(copyYourOldExportHere!A80="","",copyYourOldExportHere!A80),"")</f>
        <v/>
      </c>
      <c r="C80" s="3" t="str">
        <f>IF(copyYourOldExportHere!I80="x",IF(copyYourOldExportHere!C80="","",copyYourOldExportHere!C80),"")</f>
        <v/>
      </c>
      <c r="D80" s="3" t="str">
        <f>IF(copyYourOldExportHere!I80="x",IF(copyYourOldExportHere!D80="","",copyYourOldExportHere!D80),"")</f>
        <v/>
      </c>
      <c r="E80" s="3" t="str">
        <f>IF(copyYourOldExportHere!I80="x",IF(copyYourOldExportHere!E80="","",copyYourOldExportHere!E80),"")</f>
        <v/>
      </c>
      <c r="F80" s="3" t="str">
        <f>IF(copyYourOldExportHere!I80="x",IF(copyYourOldExportHere!F80="","",copyYourOldExportHere!F80),"")</f>
        <v/>
      </c>
      <c r="G80" s="3" t="str">
        <f>IF(copyYourOldExportHere!I80="x",IF(copyYourOldExportHere!G80="","",copyYourOldExportHere!G80),"")</f>
        <v/>
      </c>
      <c r="H80" s="3" t="str">
        <f>IF(copyYourOldExportHere!I80="x",IF(copyYourOldExportHere!H80="","",copyYourOldExportHere!H80),"")</f>
        <v/>
      </c>
      <c r="I80" s="3" t="str">
        <f>IF(copyYourOldExportHere!I80="x",IF(copyYourOldExportHere!I80="","",copyYourOldExportHere!I80),"")</f>
        <v/>
      </c>
      <c r="J80" s="3" t="str">
        <f>IF(copyYourOldExportHere!I80="x",IF(copyYourOldExportHere!J80="","",copyYourOldExportHere!J80),"")</f>
        <v/>
      </c>
      <c r="K80" s="3" t="str">
        <f>IF(copyYourOldExportHere!I80="x",IF(copyYourOldExportHere!K80="","",copyYourOldExportHere!K80),"")</f>
        <v/>
      </c>
      <c r="L80" s="3" t="str">
        <f>IF(copyYourOldExportHere!I80="x",IF(copyYourOldExportHere!L80="","",copyYourOldExportHere!L80),"")</f>
        <v/>
      </c>
      <c r="M80" s="3" t="str">
        <f>IF(copyYourOldExportHere!I80="x",IF(copyYourOldExportHere!M80="","",copyYourOldExportHere!M80),"")</f>
        <v/>
      </c>
      <c r="N80" s="3" t="str">
        <f>IF(copyYourOldExportHere!I80="x",IF(copyYourOldExportHere!N80="","",copyYourOldExportHere!N80),"")</f>
        <v/>
      </c>
      <c r="O80" s="3" t="str">
        <f>IF(copyYourOldExportHere!I80="x",IF(copyYourOldExportHere!O80="","",copyYourOldExportHere!O80),"")</f>
        <v/>
      </c>
      <c r="P80" s="3" t="str">
        <f>IF(copyYourOldExportHere!I80="x",IF(copyYourOldExportHere!P80="","",copyYourOldExportHere!P80),"")</f>
        <v/>
      </c>
      <c r="R80" s="4">
        <v>79</v>
      </c>
      <c r="S80" s="4"/>
      <c r="T80" s="4" t="s">
        <v>25</v>
      </c>
      <c r="U80" s="4"/>
      <c r="V80" s="4" t="s">
        <v>752</v>
      </c>
      <c r="W80" s="4" t="s">
        <v>26</v>
      </c>
      <c r="X80" s="4">
        <v>73</v>
      </c>
      <c r="Y80" s="4" t="s">
        <v>1434</v>
      </c>
      <c r="Z80" s="4" t="str">
        <f t="shared" si="12"/>
        <v/>
      </c>
      <c r="AA80" s="4" t="str">
        <f t="shared" si="13"/>
        <v/>
      </c>
      <c r="AB80" s="4" t="str">
        <f t="shared" si="14"/>
        <v/>
      </c>
      <c r="AC80" s="4" t="str">
        <f t="shared" si="15"/>
        <v/>
      </c>
      <c r="AD80" s="4" t="str">
        <f t="shared" si="16"/>
        <v/>
      </c>
      <c r="AE80" s="4" t="str">
        <f t="shared" si="17"/>
        <v/>
      </c>
      <c r="AF80" s="4" t="str">
        <f t="shared" si="18"/>
        <v/>
      </c>
      <c r="AG80" s="4" t="str">
        <f t="shared" si="19"/>
        <v/>
      </c>
      <c r="AN80" t="str">
        <f t="shared" si="20"/>
        <v>Azocar,JosehSDN</v>
      </c>
      <c r="AO80" t="str">
        <f>IF(ISERROR(VLOOKUP(SUBSTITUTE(SUBSTITUTE(AN80,"*","~*"),"+","~+"),playerChgs!G$2:H$400,2,FALSE)),"",VLOOKUP(SUBSTITUTE(SUBSTITUTE(AN80,"*","~*"),"+","~+"),playerChgs!G$2:H$400,2,FALSE))</f>
        <v/>
      </c>
      <c r="AP80" t="str">
        <f t="shared" si="21"/>
        <v>Azocar,JosehSDN</v>
      </c>
    </row>
    <row r="81" spans="1:42" x14ac:dyDescent="0.4">
      <c r="A81" t="str">
        <f t="shared" si="11"/>
        <v/>
      </c>
      <c r="B81" s="3" t="str">
        <f>IF(copyYourOldExportHere!I81="x",IF(copyYourOldExportHere!A81="","",copyYourOldExportHere!A81),"")</f>
        <v/>
      </c>
      <c r="C81" s="3" t="str">
        <f>IF(copyYourOldExportHere!I81="x",IF(copyYourOldExportHere!C81="","",copyYourOldExportHere!C81),"")</f>
        <v/>
      </c>
      <c r="D81" s="3" t="str">
        <f>IF(copyYourOldExportHere!I81="x",IF(copyYourOldExportHere!D81="","",copyYourOldExportHere!D81),"")</f>
        <v/>
      </c>
      <c r="E81" s="3" t="str">
        <f>IF(copyYourOldExportHere!I81="x",IF(copyYourOldExportHere!E81="","",copyYourOldExportHere!E81),"")</f>
        <v/>
      </c>
      <c r="F81" s="3" t="str">
        <f>IF(copyYourOldExportHere!I81="x",IF(copyYourOldExportHere!F81="","",copyYourOldExportHere!F81),"")</f>
        <v/>
      </c>
      <c r="G81" s="3" t="str">
        <f>IF(copyYourOldExportHere!I81="x",IF(copyYourOldExportHere!G81="","",copyYourOldExportHere!G81),"")</f>
        <v/>
      </c>
      <c r="H81" s="3" t="str">
        <f>IF(copyYourOldExportHere!I81="x",IF(copyYourOldExportHere!H81="","",copyYourOldExportHere!H81),"")</f>
        <v/>
      </c>
      <c r="I81" s="3" t="str">
        <f>IF(copyYourOldExportHere!I81="x",IF(copyYourOldExportHere!I81="","",copyYourOldExportHere!I81),"")</f>
        <v/>
      </c>
      <c r="J81" s="3" t="str">
        <f>IF(copyYourOldExportHere!I81="x",IF(copyYourOldExportHere!J81="","",copyYourOldExportHere!J81),"")</f>
        <v/>
      </c>
      <c r="K81" s="3" t="str">
        <f>IF(copyYourOldExportHere!I81="x",IF(copyYourOldExportHere!K81="","",copyYourOldExportHere!K81),"")</f>
        <v/>
      </c>
      <c r="L81" s="3" t="str">
        <f>IF(copyYourOldExportHere!I81="x",IF(copyYourOldExportHere!L81="","",copyYourOldExportHere!L81),"")</f>
        <v/>
      </c>
      <c r="M81" s="3" t="str">
        <f>IF(copyYourOldExportHere!I81="x",IF(copyYourOldExportHere!M81="","",copyYourOldExportHere!M81),"")</f>
        <v/>
      </c>
      <c r="N81" s="3" t="str">
        <f>IF(copyYourOldExportHere!I81="x",IF(copyYourOldExportHere!N81="","",copyYourOldExportHere!N81),"")</f>
        <v/>
      </c>
      <c r="O81" s="3" t="str">
        <f>IF(copyYourOldExportHere!I81="x",IF(copyYourOldExportHere!O81="","",copyYourOldExportHere!O81),"")</f>
        <v/>
      </c>
      <c r="P81" s="3" t="str">
        <f>IF(copyYourOldExportHere!I81="x",IF(copyYourOldExportHere!P81="","",copyYourOldExportHere!P81),"")</f>
        <v/>
      </c>
      <c r="R81" s="4">
        <v>80</v>
      </c>
      <c r="S81" s="4" t="s">
        <v>12</v>
      </c>
      <c r="T81" s="4" t="s">
        <v>71</v>
      </c>
      <c r="U81" s="4"/>
      <c r="V81" s="4" t="s">
        <v>1435</v>
      </c>
      <c r="W81" s="4" t="s">
        <v>21</v>
      </c>
      <c r="X81" s="4">
        <v>9</v>
      </c>
      <c r="Y81" s="4" t="s">
        <v>59</v>
      </c>
      <c r="Z81" s="4" t="str">
        <f t="shared" si="12"/>
        <v/>
      </c>
      <c r="AA81" s="4" t="str">
        <f t="shared" si="13"/>
        <v/>
      </c>
      <c r="AB81" s="4" t="str">
        <f t="shared" si="14"/>
        <v/>
      </c>
      <c r="AC81" s="4" t="str">
        <f t="shared" si="15"/>
        <v/>
      </c>
      <c r="AD81" s="4" t="str">
        <f t="shared" si="16"/>
        <v/>
      </c>
      <c r="AE81" s="4" t="str">
        <f t="shared" si="17"/>
        <v/>
      </c>
      <c r="AF81" s="4" t="str">
        <f t="shared" si="18"/>
        <v/>
      </c>
      <c r="AG81" s="4" t="str">
        <f t="shared" si="19"/>
        <v/>
      </c>
      <c r="AN81" t="str">
        <f t="shared" si="20"/>
        <v>Bachar,LakepMMN</v>
      </c>
      <c r="AO81" t="str">
        <f>IF(ISERROR(VLOOKUP(SUBSTITUTE(SUBSTITUTE(AN81,"*","~*"),"+","~+"),playerChgs!G$2:H$400,2,FALSE)),"",VLOOKUP(SUBSTITUTE(SUBSTITUTE(AN81,"*","~*"),"+","~+"),playerChgs!G$2:H$400,2,FALSE))</f>
        <v/>
      </c>
      <c r="AP81" t="str">
        <f t="shared" si="21"/>
        <v>Bachar,LakepMMN</v>
      </c>
    </row>
    <row r="82" spans="1:42" x14ac:dyDescent="0.4">
      <c r="A82" t="str">
        <f t="shared" si="11"/>
        <v/>
      </c>
      <c r="B82" s="3" t="str">
        <f>IF(copyYourOldExportHere!I82="x",IF(copyYourOldExportHere!A82="","",copyYourOldExportHere!A82),"")</f>
        <v/>
      </c>
      <c r="C82" s="3" t="str">
        <f>IF(copyYourOldExportHere!I82="x",IF(copyYourOldExportHere!C82="","",copyYourOldExportHere!C82),"")</f>
        <v/>
      </c>
      <c r="D82" s="3" t="str">
        <f>IF(copyYourOldExportHere!I82="x",IF(copyYourOldExportHere!D82="","",copyYourOldExportHere!D82),"")</f>
        <v/>
      </c>
      <c r="E82" s="3" t="str">
        <f>IF(copyYourOldExportHere!I82="x",IF(copyYourOldExportHere!E82="","",copyYourOldExportHere!E82),"")</f>
        <v/>
      </c>
      <c r="F82" s="3" t="str">
        <f>IF(copyYourOldExportHere!I82="x",IF(copyYourOldExportHere!F82="","",copyYourOldExportHere!F82),"")</f>
        <v/>
      </c>
      <c r="G82" s="3" t="str">
        <f>IF(copyYourOldExportHere!I82="x",IF(copyYourOldExportHere!G82="","",copyYourOldExportHere!G82),"")</f>
        <v/>
      </c>
      <c r="H82" s="3" t="str">
        <f>IF(copyYourOldExportHere!I82="x",IF(copyYourOldExportHere!H82="","",copyYourOldExportHere!H82),"")</f>
        <v/>
      </c>
      <c r="I82" s="3" t="str">
        <f>IF(copyYourOldExportHere!I82="x",IF(copyYourOldExportHere!I82="","",copyYourOldExportHere!I82),"")</f>
        <v/>
      </c>
      <c r="J82" s="3" t="str">
        <f>IF(copyYourOldExportHere!I82="x",IF(copyYourOldExportHere!J82="","",copyYourOldExportHere!J82),"")</f>
        <v/>
      </c>
      <c r="K82" s="3" t="str">
        <f>IF(copyYourOldExportHere!I82="x",IF(copyYourOldExportHere!K82="","",copyYourOldExportHere!K82),"")</f>
        <v/>
      </c>
      <c r="L82" s="3" t="str">
        <f>IF(copyYourOldExportHere!I82="x",IF(copyYourOldExportHere!L82="","",copyYourOldExportHere!L82),"")</f>
        <v/>
      </c>
      <c r="M82" s="3" t="str">
        <f>IF(copyYourOldExportHere!I82="x",IF(copyYourOldExportHere!M82="","",copyYourOldExportHere!M82),"")</f>
        <v/>
      </c>
      <c r="N82" s="3" t="str">
        <f>IF(copyYourOldExportHere!I82="x",IF(copyYourOldExportHere!N82="","",copyYourOldExportHere!N82),"")</f>
        <v/>
      </c>
      <c r="O82" s="3" t="str">
        <f>IF(copyYourOldExportHere!I82="x",IF(copyYourOldExportHere!O82="","",copyYourOldExportHere!O82),"")</f>
        <v/>
      </c>
      <c r="P82" s="3" t="str">
        <f>IF(copyYourOldExportHere!I82="x",IF(copyYourOldExportHere!P82="","",copyYourOldExportHere!P82),"")</f>
        <v/>
      </c>
      <c r="R82" s="4">
        <v>81</v>
      </c>
      <c r="S82" s="4"/>
      <c r="T82" s="4" t="s">
        <v>47</v>
      </c>
      <c r="U82" s="4"/>
      <c r="V82" s="4" t="s">
        <v>595</v>
      </c>
      <c r="W82" s="4" t="s">
        <v>26</v>
      </c>
      <c r="X82" s="4">
        <v>73</v>
      </c>
      <c r="Y82" s="4" t="s">
        <v>1436</v>
      </c>
      <c r="Z82" s="4" t="str">
        <f t="shared" si="12"/>
        <v/>
      </c>
      <c r="AA82" s="4" t="str">
        <f t="shared" si="13"/>
        <v/>
      </c>
      <c r="AB82" s="4" t="str">
        <f t="shared" si="14"/>
        <v/>
      </c>
      <c r="AC82" s="4" t="str">
        <f t="shared" si="15"/>
        <v/>
      </c>
      <c r="AD82" s="4" t="str">
        <f t="shared" si="16"/>
        <v/>
      </c>
      <c r="AE82" s="4" t="str">
        <f t="shared" si="17"/>
        <v/>
      </c>
      <c r="AF82" s="4" t="str">
        <f t="shared" si="18"/>
        <v/>
      </c>
      <c r="AG82" s="4" t="str">
        <f t="shared" si="19"/>
        <v/>
      </c>
      <c r="AN82" t="str">
        <f t="shared" si="20"/>
        <v>Baddoo,Akil*hDEA</v>
      </c>
      <c r="AO82" t="str">
        <f>IF(ISERROR(VLOOKUP(SUBSTITUTE(SUBSTITUTE(AN82,"*","~*"),"+","~+"),playerChgs!G$2:H$400,2,FALSE)),"",VLOOKUP(SUBSTITUTE(SUBSTITUTE(AN82,"*","~*"),"+","~+"),playerChgs!G$2:H$400,2,FALSE))</f>
        <v/>
      </c>
      <c r="AP82" t="str">
        <f t="shared" si="21"/>
        <v>Baddoo,Akil*hDEA</v>
      </c>
    </row>
    <row r="83" spans="1:42" x14ac:dyDescent="0.4">
      <c r="A83" t="str">
        <f t="shared" si="11"/>
        <v/>
      </c>
      <c r="B83" s="3" t="str">
        <f>IF(copyYourOldExportHere!I83="x",IF(copyYourOldExportHere!A83="","",copyYourOldExportHere!A83),"")</f>
        <v/>
      </c>
      <c r="C83" s="3" t="str">
        <f>IF(copyYourOldExportHere!I83="x",IF(copyYourOldExportHere!C83="","",copyYourOldExportHere!C83),"")</f>
        <v/>
      </c>
      <c r="D83" s="3" t="str">
        <f>IF(copyYourOldExportHere!I83="x",IF(copyYourOldExportHere!D83="","",copyYourOldExportHere!D83),"")</f>
        <v/>
      </c>
      <c r="E83" s="3" t="str">
        <f>IF(copyYourOldExportHere!I83="x",IF(copyYourOldExportHere!E83="","",copyYourOldExportHere!E83),"")</f>
        <v/>
      </c>
      <c r="F83" s="3" t="str">
        <f>IF(copyYourOldExportHere!I83="x",IF(copyYourOldExportHere!F83="","",copyYourOldExportHere!F83),"")</f>
        <v/>
      </c>
      <c r="G83" s="3" t="str">
        <f>IF(copyYourOldExportHere!I83="x",IF(copyYourOldExportHere!G83="","",copyYourOldExportHere!G83),"")</f>
        <v/>
      </c>
      <c r="H83" s="3" t="str">
        <f>IF(copyYourOldExportHere!I83="x",IF(copyYourOldExportHere!H83="","",copyYourOldExportHere!H83),"")</f>
        <v/>
      </c>
      <c r="I83" s="3" t="str">
        <f>IF(copyYourOldExportHere!I83="x",IF(copyYourOldExportHere!I83="","",copyYourOldExportHere!I83),"")</f>
        <v/>
      </c>
      <c r="J83" s="3" t="str">
        <f>IF(copyYourOldExportHere!I83="x",IF(copyYourOldExportHere!J83="","",copyYourOldExportHere!J83),"")</f>
        <v/>
      </c>
      <c r="K83" s="3" t="str">
        <f>IF(copyYourOldExportHere!I83="x",IF(copyYourOldExportHere!K83="","",copyYourOldExportHere!K83),"")</f>
        <v/>
      </c>
      <c r="L83" s="3" t="str">
        <f>IF(copyYourOldExportHere!I83="x",IF(copyYourOldExportHere!L83="","",copyYourOldExportHere!L83),"")</f>
        <v/>
      </c>
      <c r="M83" s="3" t="str">
        <f>IF(copyYourOldExportHere!I83="x",IF(copyYourOldExportHere!M83="","",copyYourOldExportHere!M83),"")</f>
        <v/>
      </c>
      <c r="N83" s="3" t="str">
        <f>IF(copyYourOldExportHere!I83="x",IF(copyYourOldExportHere!N83="","",copyYourOldExportHere!N83),"")</f>
        <v/>
      </c>
      <c r="O83" s="3" t="str">
        <f>IF(copyYourOldExportHere!I83="x",IF(copyYourOldExportHere!O83="","",copyYourOldExportHere!O83),"")</f>
        <v/>
      </c>
      <c r="P83" s="3" t="str">
        <f>IF(copyYourOldExportHere!I83="x",IF(copyYourOldExportHere!P83="","",copyYourOldExportHere!P83),"")</f>
        <v/>
      </c>
      <c r="R83" s="4">
        <v>82</v>
      </c>
      <c r="S83" s="4"/>
      <c r="T83" s="4" t="s">
        <v>24</v>
      </c>
      <c r="U83" s="4"/>
      <c r="V83" s="4" t="s">
        <v>212</v>
      </c>
      <c r="W83" s="4" t="s">
        <v>26</v>
      </c>
      <c r="X83" s="4">
        <v>402</v>
      </c>
      <c r="Y83" s="4" t="s">
        <v>1437</v>
      </c>
      <c r="Z83" s="4" t="str">
        <f t="shared" si="12"/>
        <v/>
      </c>
      <c r="AA83" s="4" t="str">
        <f t="shared" si="13"/>
        <v/>
      </c>
      <c r="AB83" s="4" t="str">
        <f t="shared" si="14"/>
        <v/>
      </c>
      <c r="AC83" s="4" t="str">
        <f t="shared" si="15"/>
        <v/>
      </c>
      <c r="AD83" s="4" t="str">
        <f t="shared" si="16"/>
        <v/>
      </c>
      <c r="AE83" s="4" t="str">
        <f t="shared" si="17"/>
        <v/>
      </c>
      <c r="AF83" s="4" t="str">
        <f t="shared" si="18"/>
        <v/>
      </c>
      <c r="AG83" s="4" t="str">
        <f t="shared" si="19"/>
        <v/>
      </c>
      <c r="AN83" t="str">
        <f t="shared" si="20"/>
        <v>Bader,HarrisonhNYN</v>
      </c>
      <c r="AO83" t="str">
        <f>IF(ISERROR(VLOOKUP(SUBSTITUTE(SUBSTITUTE(AN83,"*","~*"),"+","~+"),playerChgs!G$2:H$400,2,FALSE)),"",VLOOKUP(SUBSTITUTE(SUBSTITUTE(AN83,"*","~*"),"+","~+"),playerChgs!G$2:H$400,2,FALSE))</f>
        <v>Bader,HarrisonhCIN</v>
      </c>
      <c r="AP83" t="str">
        <f t="shared" si="21"/>
        <v>Bader,HarrisonhCIN</v>
      </c>
    </row>
    <row r="84" spans="1:42" x14ac:dyDescent="0.4">
      <c r="A84" t="str">
        <f t="shared" si="11"/>
        <v/>
      </c>
      <c r="B84" s="3" t="str">
        <f>IF(copyYourOldExportHere!I84="x",IF(copyYourOldExportHere!A84="","",copyYourOldExportHere!A84),"")</f>
        <v/>
      </c>
      <c r="C84" s="3" t="str">
        <f>IF(copyYourOldExportHere!I84="x",IF(copyYourOldExportHere!C84="","",copyYourOldExportHere!C84),"")</f>
        <v/>
      </c>
      <c r="D84" s="3" t="str">
        <f>IF(copyYourOldExportHere!I84="x",IF(copyYourOldExportHere!D84="","",copyYourOldExportHere!D84),"")</f>
        <v/>
      </c>
      <c r="E84" s="3" t="str">
        <f>IF(copyYourOldExportHere!I84="x",IF(copyYourOldExportHere!E84="","",copyYourOldExportHere!E84),"")</f>
        <v/>
      </c>
      <c r="F84" s="3" t="str">
        <f>IF(copyYourOldExportHere!I84="x",IF(copyYourOldExportHere!F84="","",copyYourOldExportHere!F84),"")</f>
        <v/>
      </c>
      <c r="G84" s="3" t="str">
        <f>IF(copyYourOldExportHere!I84="x",IF(copyYourOldExportHere!G84="","",copyYourOldExportHere!G84),"")</f>
        <v/>
      </c>
      <c r="H84" s="3" t="str">
        <f>IF(copyYourOldExportHere!I84="x",IF(copyYourOldExportHere!H84="","",copyYourOldExportHere!H84),"")</f>
        <v/>
      </c>
      <c r="I84" s="3" t="str">
        <f>IF(copyYourOldExportHere!I84="x",IF(copyYourOldExportHere!I84="","",copyYourOldExportHere!I84),"")</f>
        <v/>
      </c>
      <c r="J84" s="3" t="str">
        <f>IF(copyYourOldExportHere!I84="x",IF(copyYourOldExportHere!J84="","",copyYourOldExportHere!J84),"")</f>
        <v/>
      </c>
      <c r="K84" s="3" t="str">
        <f>IF(copyYourOldExportHere!I84="x",IF(copyYourOldExportHere!K84="","",copyYourOldExportHere!K84),"")</f>
        <v/>
      </c>
      <c r="L84" s="3" t="str">
        <f>IF(copyYourOldExportHere!I84="x",IF(copyYourOldExportHere!L84="","",copyYourOldExportHere!L84),"")</f>
        <v/>
      </c>
      <c r="M84" s="3" t="str">
        <f>IF(copyYourOldExportHere!I84="x",IF(copyYourOldExportHere!M84="","",copyYourOldExportHere!M84),"")</f>
        <v/>
      </c>
      <c r="N84" s="3" t="str">
        <f>IF(copyYourOldExportHere!I84="x",IF(copyYourOldExportHere!N84="","",copyYourOldExportHere!N84),"")</f>
        <v/>
      </c>
      <c r="O84" s="3" t="str">
        <f>IF(copyYourOldExportHere!I84="x",IF(copyYourOldExportHere!O84="","",copyYourOldExportHere!O84),"")</f>
        <v/>
      </c>
      <c r="P84" s="3" t="str">
        <f>IF(copyYourOldExportHere!I84="x",IF(copyYourOldExportHere!P84="","",copyYourOldExportHere!P84),"")</f>
        <v/>
      </c>
      <c r="R84" s="4">
        <v>83</v>
      </c>
      <c r="S84" s="4"/>
      <c r="T84" s="4" t="s">
        <v>31</v>
      </c>
      <c r="U84" s="4"/>
      <c r="V84" s="4" t="s">
        <v>1438</v>
      </c>
      <c r="W84" s="4" t="s">
        <v>26</v>
      </c>
      <c r="X84" s="4">
        <v>74</v>
      </c>
      <c r="Y84" s="4" t="s">
        <v>1439</v>
      </c>
      <c r="Z84" s="4" t="str">
        <f t="shared" si="12"/>
        <v/>
      </c>
      <c r="AA84" s="4" t="str">
        <f t="shared" si="13"/>
        <v/>
      </c>
      <c r="AB84" s="4" t="str">
        <f t="shared" si="14"/>
        <v/>
      </c>
      <c r="AC84" s="4" t="str">
        <f t="shared" si="15"/>
        <v/>
      </c>
      <c r="AD84" s="4" t="str">
        <f t="shared" si="16"/>
        <v/>
      </c>
      <c r="AE84" s="4" t="str">
        <f t="shared" si="17"/>
        <v/>
      </c>
      <c r="AF84" s="4" t="str">
        <f t="shared" si="18"/>
        <v/>
      </c>
      <c r="AG84" s="4" t="str">
        <f t="shared" si="19"/>
        <v/>
      </c>
      <c r="AN84" t="str">
        <f t="shared" si="20"/>
        <v>Bae,Ji-Hwan*hPIN</v>
      </c>
      <c r="AO84" t="str">
        <f>IF(ISERROR(VLOOKUP(SUBSTITUTE(SUBSTITUTE(AN84,"*","~*"),"+","~+"),playerChgs!G$2:H$400,2,FALSE)),"",VLOOKUP(SUBSTITUTE(SUBSTITUTE(AN84,"*","~*"),"+","~+"),playerChgs!G$2:H$400,2,FALSE))</f>
        <v/>
      </c>
      <c r="AP84" t="str">
        <f t="shared" si="21"/>
        <v>Bae,Ji-Hwan*hPIN</v>
      </c>
    </row>
    <row r="85" spans="1:42" x14ac:dyDescent="0.4">
      <c r="A85" t="str">
        <f t="shared" si="11"/>
        <v/>
      </c>
      <c r="B85" s="3" t="str">
        <f>IF(copyYourOldExportHere!I85="x",IF(copyYourOldExportHere!A85="","",copyYourOldExportHere!A85),"")</f>
        <v/>
      </c>
      <c r="C85" s="3" t="str">
        <f>IF(copyYourOldExportHere!I85="x",IF(copyYourOldExportHere!C85="","",copyYourOldExportHere!C85),"")</f>
        <v/>
      </c>
      <c r="D85" s="3" t="str">
        <f>IF(copyYourOldExportHere!I85="x",IF(copyYourOldExportHere!D85="","",copyYourOldExportHere!D85),"")</f>
        <v/>
      </c>
      <c r="E85" s="3" t="str">
        <f>IF(copyYourOldExportHere!I85="x",IF(copyYourOldExportHere!E85="","",copyYourOldExportHere!E85),"")</f>
        <v/>
      </c>
      <c r="F85" s="3" t="str">
        <f>IF(copyYourOldExportHere!I85="x",IF(copyYourOldExportHere!F85="","",copyYourOldExportHere!F85),"")</f>
        <v/>
      </c>
      <c r="G85" s="3" t="str">
        <f>IF(copyYourOldExportHere!I85="x",IF(copyYourOldExportHere!G85="","",copyYourOldExportHere!G85),"")</f>
        <v/>
      </c>
      <c r="H85" s="3" t="str">
        <f>IF(copyYourOldExportHere!I85="x",IF(copyYourOldExportHere!H85="","",copyYourOldExportHere!H85),"")</f>
        <v/>
      </c>
      <c r="I85" s="3" t="str">
        <f>IF(copyYourOldExportHere!I85="x",IF(copyYourOldExportHere!I85="","",copyYourOldExportHere!I85),"")</f>
        <v/>
      </c>
      <c r="J85" s="3" t="str">
        <f>IF(copyYourOldExportHere!I85="x",IF(copyYourOldExportHere!J85="","",copyYourOldExportHere!J85),"")</f>
        <v/>
      </c>
      <c r="K85" s="3" t="str">
        <f>IF(copyYourOldExportHere!I85="x",IF(copyYourOldExportHere!K85="","",copyYourOldExportHere!K85),"")</f>
        <v/>
      </c>
      <c r="L85" s="3" t="str">
        <f>IF(copyYourOldExportHere!I85="x",IF(copyYourOldExportHere!L85="","",copyYourOldExportHere!L85),"")</f>
        <v/>
      </c>
      <c r="M85" s="3" t="str">
        <f>IF(copyYourOldExportHere!I85="x",IF(copyYourOldExportHere!M85="","",copyYourOldExportHere!M85),"")</f>
        <v/>
      </c>
      <c r="N85" s="3" t="str">
        <f>IF(copyYourOldExportHere!I85="x",IF(copyYourOldExportHere!N85="","",copyYourOldExportHere!N85),"")</f>
        <v/>
      </c>
      <c r="O85" s="3" t="str">
        <f>IF(copyYourOldExportHere!I85="x",IF(copyYourOldExportHere!O85="","",copyYourOldExportHere!O85),"")</f>
        <v/>
      </c>
      <c r="P85" s="3" t="str">
        <f>IF(copyYourOldExportHere!I85="x",IF(copyYourOldExportHere!P85="","",copyYourOldExportHere!P85),"")</f>
        <v/>
      </c>
      <c r="R85" s="4">
        <v>84</v>
      </c>
      <c r="S85" s="4"/>
      <c r="T85" s="4" t="s">
        <v>47</v>
      </c>
      <c r="U85" s="4"/>
      <c r="V85" s="4" t="s">
        <v>83</v>
      </c>
      <c r="W85" s="4" t="s">
        <v>26</v>
      </c>
      <c r="X85" s="4">
        <v>272</v>
      </c>
      <c r="Y85" s="4" t="s">
        <v>901</v>
      </c>
      <c r="Z85" s="4" t="str">
        <f t="shared" si="12"/>
        <v/>
      </c>
      <c r="AA85" s="4" t="str">
        <f t="shared" si="13"/>
        <v/>
      </c>
      <c r="AB85" s="4" t="str">
        <f t="shared" si="14"/>
        <v/>
      </c>
      <c r="AC85" s="4" t="str">
        <f t="shared" si="15"/>
        <v/>
      </c>
      <c r="AD85" s="4" t="str">
        <f t="shared" si="16"/>
        <v/>
      </c>
      <c r="AE85" s="4" t="str">
        <f t="shared" si="17"/>
        <v/>
      </c>
      <c r="AF85" s="4" t="str">
        <f t="shared" si="18"/>
        <v/>
      </c>
      <c r="AG85" s="4" t="str">
        <f t="shared" si="19"/>
        <v/>
      </c>
      <c r="AN85" t="str">
        <f t="shared" si="20"/>
        <v>Baez,JavierhDEA</v>
      </c>
      <c r="AO85" t="str">
        <f>IF(ISERROR(VLOOKUP(SUBSTITUTE(SUBSTITUTE(AN85,"*","~*"),"+","~+"),playerChgs!G$2:H$400,2,FALSE)),"",VLOOKUP(SUBSTITUTE(SUBSTITUTE(AN85,"*","~*"),"+","~+"),playerChgs!G$2:H$400,2,FALSE))</f>
        <v/>
      </c>
      <c r="AP85" t="str">
        <f t="shared" si="21"/>
        <v>Baez,JavierhDEA</v>
      </c>
    </row>
    <row r="86" spans="1:42" x14ac:dyDescent="0.4">
      <c r="A86" t="str">
        <f t="shared" si="11"/>
        <v/>
      </c>
      <c r="B86" s="3" t="str">
        <f>IF(copyYourOldExportHere!I86="x",IF(copyYourOldExportHere!A86="","",copyYourOldExportHere!A86),"")</f>
        <v/>
      </c>
      <c r="C86" s="3" t="str">
        <f>IF(copyYourOldExportHere!I86="x",IF(copyYourOldExportHere!C86="","",copyYourOldExportHere!C86),"")</f>
        <v/>
      </c>
      <c r="D86" s="3" t="str">
        <f>IF(copyYourOldExportHere!I86="x",IF(copyYourOldExportHere!D86="","",copyYourOldExportHere!D86),"")</f>
        <v/>
      </c>
      <c r="E86" s="3" t="str">
        <f>IF(copyYourOldExportHere!I86="x",IF(copyYourOldExportHere!E86="","",copyYourOldExportHere!E86),"")</f>
        <v/>
      </c>
      <c r="F86" s="3" t="str">
        <f>IF(copyYourOldExportHere!I86="x",IF(copyYourOldExportHere!F86="","",copyYourOldExportHere!F86),"")</f>
        <v/>
      </c>
      <c r="G86" s="3" t="str">
        <f>IF(copyYourOldExportHere!I86="x",IF(copyYourOldExportHere!G86="","",copyYourOldExportHere!G86),"")</f>
        <v/>
      </c>
      <c r="H86" s="3" t="str">
        <f>IF(copyYourOldExportHere!I86="x",IF(copyYourOldExportHere!H86="","",copyYourOldExportHere!H86),"")</f>
        <v/>
      </c>
      <c r="I86" s="3" t="str">
        <f>IF(copyYourOldExportHere!I86="x",IF(copyYourOldExportHere!I86="","",copyYourOldExportHere!I86),"")</f>
        <v/>
      </c>
      <c r="J86" s="3" t="str">
        <f>IF(copyYourOldExportHere!I86="x",IF(copyYourOldExportHere!J86="","",copyYourOldExportHere!J86),"")</f>
        <v/>
      </c>
      <c r="K86" s="3" t="str">
        <f>IF(copyYourOldExportHere!I86="x",IF(copyYourOldExportHere!K86="","",copyYourOldExportHere!K86),"")</f>
        <v/>
      </c>
      <c r="L86" s="3" t="str">
        <f>IF(copyYourOldExportHere!I86="x",IF(copyYourOldExportHere!L86="","",copyYourOldExportHere!L86),"")</f>
        <v/>
      </c>
      <c r="M86" s="3" t="str">
        <f>IF(copyYourOldExportHere!I86="x",IF(copyYourOldExportHere!M86="","",copyYourOldExportHere!M86),"")</f>
        <v/>
      </c>
      <c r="N86" s="3" t="str">
        <f>IF(copyYourOldExportHere!I86="x",IF(copyYourOldExportHere!N86="","",copyYourOldExportHere!N86),"")</f>
        <v/>
      </c>
      <c r="O86" s="3" t="str">
        <f>IF(copyYourOldExportHere!I86="x",IF(copyYourOldExportHere!O86="","",copyYourOldExportHere!O86),"")</f>
        <v/>
      </c>
      <c r="P86" s="3" t="str">
        <f>IF(copyYourOldExportHere!I86="x",IF(copyYourOldExportHere!P86="","",copyYourOldExportHere!P86),"")</f>
        <v/>
      </c>
      <c r="R86" s="4">
        <v>85</v>
      </c>
      <c r="S86" s="4"/>
      <c r="T86" s="4" t="s">
        <v>27</v>
      </c>
      <c r="U86" s="4"/>
      <c r="V86" s="4" t="s">
        <v>1017</v>
      </c>
      <c r="W86" s="4" t="s">
        <v>26</v>
      </c>
      <c r="X86" s="4">
        <v>401</v>
      </c>
      <c r="Y86" s="4" t="s">
        <v>1440</v>
      </c>
      <c r="Z86" s="4" t="str">
        <f t="shared" si="12"/>
        <v/>
      </c>
      <c r="AA86" s="4" t="str">
        <f t="shared" si="13"/>
        <v/>
      </c>
      <c r="AB86" s="4" t="str">
        <f t="shared" si="14"/>
        <v/>
      </c>
      <c r="AC86" s="4" t="str">
        <f t="shared" si="15"/>
        <v/>
      </c>
      <c r="AD86" s="4" t="str">
        <f t="shared" si="16"/>
        <v/>
      </c>
      <c r="AE86" s="4" t="str">
        <f t="shared" si="17"/>
        <v/>
      </c>
      <c r="AF86" s="4" t="str">
        <f t="shared" si="18"/>
        <v/>
      </c>
      <c r="AG86" s="4" t="str">
        <f t="shared" si="19"/>
        <v/>
      </c>
      <c r="AN86" t="str">
        <f t="shared" si="20"/>
        <v>Bailey,Patrick+hSFN</v>
      </c>
      <c r="AO86" t="str">
        <f>IF(ISERROR(VLOOKUP(SUBSTITUTE(SUBSTITUTE(AN86,"*","~*"),"+","~+"),playerChgs!G$2:H$400,2,FALSE)),"",VLOOKUP(SUBSTITUTE(SUBSTITUTE(AN86,"*","~*"),"+","~+"),playerChgs!G$2:H$400,2,FALSE))</f>
        <v/>
      </c>
      <c r="AP86" t="str">
        <f t="shared" si="21"/>
        <v>Bailey,Patrick+hSFN</v>
      </c>
    </row>
    <row r="87" spans="1:42" x14ac:dyDescent="0.4">
      <c r="A87" t="str">
        <f t="shared" si="11"/>
        <v/>
      </c>
      <c r="B87" s="3" t="str">
        <f>IF(copyYourOldExportHere!I87="x",IF(copyYourOldExportHere!A87="","",copyYourOldExportHere!A87),"")</f>
        <v/>
      </c>
      <c r="C87" s="3" t="str">
        <f>IF(copyYourOldExportHere!I87="x",IF(copyYourOldExportHere!C87="","",copyYourOldExportHere!C87),"")</f>
        <v/>
      </c>
      <c r="D87" s="3" t="str">
        <f>IF(copyYourOldExportHere!I87="x",IF(copyYourOldExportHere!D87="","",copyYourOldExportHere!D87),"")</f>
        <v/>
      </c>
      <c r="E87" s="3" t="str">
        <f>IF(copyYourOldExportHere!I87="x",IF(copyYourOldExportHere!E87="","",copyYourOldExportHere!E87),"")</f>
        <v/>
      </c>
      <c r="F87" s="3" t="str">
        <f>IF(copyYourOldExportHere!I87="x",IF(copyYourOldExportHere!F87="","",copyYourOldExportHere!F87),"")</f>
        <v/>
      </c>
      <c r="G87" s="3" t="str">
        <f>IF(copyYourOldExportHere!I87="x",IF(copyYourOldExportHere!G87="","",copyYourOldExportHere!G87),"")</f>
        <v/>
      </c>
      <c r="H87" s="3" t="str">
        <f>IF(copyYourOldExportHere!I87="x",IF(copyYourOldExportHere!H87="","",copyYourOldExportHere!H87),"")</f>
        <v/>
      </c>
      <c r="I87" s="3" t="str">
        <f>IF(copyYourOldExportHere!I87="x",IF(copyYourOldExportHere!I87="","",copyYourOldExportHere!I87),"")</f>
        <v/>
      </c>
      <c r="J87" s="3" t="str">
        <f>IF(copyYourOldExportHere!I87="x",IF(copyYourOldExportHere!J87="","",copyYourOldExportHere!J87),"")</f>
        <v/>
      </c>
      <c r="K87" s="3" t="str">
        <f>IF(copyYourOldExportHere!I87="x",IF(copyYourOldExportHere!K87="","",copyYourOldExportHere!K87),"")</f>
        <v/>
      </c>
      <c r="L87" s="3" t="str">
        <f>IF(copyYourOldExportHere!I87="x",IF(copyYourOldExportHere!L87="","",copyYourOldExportHere!L87),"")</f>
        <v/>
      </c>
      <c r="M87" s="3" t="str">
        <f>IF(copyYourOldExportHere!I87="x",IF(copyYourOldExportHere!M87="","",copyYourOldExportHere!M87),"")</f>
        <v/>
      </c>
      <c r="N87" s="3" t="str">
        <f>IF(copyYourOldExportHere!I87="x",IF(copyYourOldExportHere!N87="","",copyYourOldExportHere!N87),"")</f>
        <v/>
      </c>
      <c r="O87" s="3" t="str">
        <f>IF(copyYourOldExportHere!I87="x",IF(copyYourOldExportHere!O87="","",copyYourOldExportHere!O87),"")</f>
        <v/>
      </c>
      <c r="P87" s="3" t="str">
        <f>IF(copyYourOldExportHere!I87="x",IF(copyYourOldExportHere!P87="","",copyYourOldExportHere!P87),"")</f>
        <v/>
      </c>
      <c r="R87" s="4">
        <v>86</v>
      </c>
      <c r="S87" s="4"/>
      <c r="T87" s="4" t="s">
        <v>34</v>
      </c>
      <c r="U87" s="4"/>
      <c r="V87" s="4" t="s">
        <v>596</v>
      </c>
      <c r="W87" s="4" t="s">
        <v>21</v>
      </c>
      <c r="X87" s="4">
        <v>23</v>
      </c>
      <c r="Y87" s="4" t="s">
        <v>59</v>
      </c>
      <c r="Z87" s="4" t="str">
        <f t="shared" si="12"/>
        <v/>
      </c>
      <c r="AA87" s="4" t="str">
        <f t="shared" si="13"/>
        <v/>
      </c>
      <c r="AB87" s="4" t="str">
        <f t="shared" si="14"/>
        <v/>
      </c>
      <c r="AC87" s="4" t="str">
        <f t="shared" si="15"/>
        <v/>
      </c>
      <c r="AD87" s="4" t="str">
        <f t="shared" si="16"/>
        <v/>
      </c>
      <c r="AE87" s="4" t="str">
        <f t="shared" si="17"/>
        <v/>
      </c>
      <c r="AF87" s="4" t="str">
        <f t="shared" si="18"/>
        <v/>
      </c>
      <c r="AG87" s="4" t="str">
        <f t="shared" si="19"/>
        <v/>
      </c>
      <c r="AN87" t="str">
        <f t="shared" si="20"/>
        <v>Baker,BryanpBAA</v>
      </c>
      <c r="AO87" t="str">
        <f>IF(ISERROR(VLOOKUP(SUBSTITUTE(SUBSTITUTE(AN87,"*","~*"),"+","~+"),playerChgs!G$2:H$400,2,FALSE)),"",VLOOKUP(SUBSTITUTE(SUBSTITUTE(AN87,"*","~*"),"+","~+"),playerChgs!G$2:H$400,2,FALSE))</f>
        <v/>
      </c>
      <c r="AP87" t="str">
        <f t="shared" si="21"/>
        <v>Baker,BryanpBAA</v>
      </c>
    </row>
    <row r="88" spans="1:42" x14ac:dyDescent="0.4">
      <c r="A88" t="str">
        <f t="shared" si="11"/>
        <v/>
      </c>
      <c r="B88" s="3" t="str">
        <f>IF(copyYourOldExportHere!I88="x",IF(copyYourOldExportHere!A88="","",copyYourOldExportHere!A88),"")</f>
        <v/>
      </c>
      <c r="C88" s="3" t="str">
        <f>IF(copyYourOldExportHere!I88="x",IF(copyYourOldExportHere!C88="","",copyYourOldExportHere!C88),"")</f>
        <v/>
      </c>
      <c r="D88" s="3" t="str">
        <f>IF(copyYourOldExportHere!I88="x",IF(copyYourOldExportHere!D88="","",copyYourOldExportHere!D88),"")</f>
        <v/>
      </c>
      <c r="E88" s="3" t="str">
        <f>IF(copyYourOldExportHere!I88="x",IF(copyYourOldExportHere!E88="","",copyYourOldExportHere!E88),"")</f>
        <v/>
      </c>
      <c r="F88" s="3" t="str">
        <f>IF(copyYourOldExportHere!I88="x",IF(copyYourOldExportHere!F88="","",copyYourOldExportHere!F88),"")</f>
        <v/>
      </c>
      <c r="G88" s="3" t="str">
        <f>IF(copyYourOldExportHere!I88="x",IF(copyYourOldExportHere!G88="","",copyYourOldExportHere!G88),"")</f>
        <v/>
      </c>
      <c r="H88" s="3" t="str">
        <f>IF(copyYourOldExportHere!I88="x",IF(copyYourOldExportHere!H88="","",copyYourOldExportHere!H88),"")</f>
        <v/>
      </c>
      <c r="I88" s="3" t="str">
        <f>IF(copyYourOldExportHere!I88="x",IF(copyYourOldExportHere!I88="","",copyYourOldExportHere!I88),"")</f>
        <v/>
      </c>
      <c r="J88" s="3" t="str">
        <f>IF(copyYourOldExportHere!I88="x",IF(copyYourOldExportHere!J88="","",copyYourOldExportHere!J88),"")</f>
        <v/>
      </c>
      <c r="K88" s="3" t="str">
        <f>IF(copyYourOldExportHere!I88="x",IF(copyYourOldExportHere!K88="","",copyYourOldExportHere!K88),"")</f>
        <v/>
      </c>
      <c r="L88" s="3" t="str">
        <f>IF(copyYourOldExportHere!I88="x",IF(copyYourOldExportHere!L88="","",copyYourOldExportHere!L88),"")</f>
        <v/>
      </c>
      <c r="M88" s="3" t="str">
        <f>IF(copyYourOldExportHere!I88="x",IF(copyYourOldExportHere!M88="","",copyYourOldExportHere!M88),"")</f>
        <v/>
      </c>
      <c r="N88" s="3" t="str">
        <f>IF(copyYourOldExportHere!I88="x",IF(copyYourOldExportHere!N88="","",copyYourOldExportHere!N88),"")</f>
        <v/>
      </c>
      <c r="O88" s="3" t="str">
        <f>IF(copyYourOldExportHere!I88="x",IF(copyYourOldExportHere!O88="","",copyYourOldExportHere!O88),"")</f>
        <v/>
      </c>
      <c r="P88" s="3" t="str">
        <f>IF(copyYourOldExportHere!I88="x",IF(copyYourOldExportHere!P88="","",copyYourOldExportHere!P88),"")</f>
        <v/>
      </c>
      <c r="R88" s="4">
        <v>87</v>
      </c>
      <c r="S88" s="4" t="s">
        <v>12</v>
      </c>
      <c r="T88" s="4" t="s">
        <v>32</v>
      </c>
      <c r="U88" s="4"/>
      <c r="V88" s="4" t="s">
        <v>1441</v>
      </c>
      <c r="W88" s="4" t="s">
        <v>26</v>
      </c>
      <c r="X88" s="4">
        <v>14</v>
      </c>
      <c r="Y88" s="4" t="s">
        <v>1442</v>
      </c>
      <c r="Z88" s="4" t="str">
        <f t="shared" si="12"/>
        <v/>
      </c>
      <c r="AA88" s="4" t="str">
        <f t="shared" si="13"/>
        <v/>
      </c>
      <c r="AB88" s="4" t="str">
        <f t="shared" si="14"/>
        <v/>
      </c>
      <c r="AC88" s="4" t="str">
        <f t="shared" si="15"/>
        <v/>
      </c>
      <c r="AD88" s="4" t="str">
        <f t="shared" si="16"/>
        <v/>
      </c>
      <c r="AE88" s="4" t="str">
        <f t="shared" si="17"/>
        <v/>
      </c>
      <c r="AF88" s="4" t="str">
        <f t="shared" si="18"/>
        <v/>
      </c>
      <c r="AG88" s="4" t="str">
        <f t="shared" si="19"/>
        <v/>
      </c>
      <c r="AN88" t="str">
        <f t="shared" si="20"/>
        <v>Baker,Darren*hWAN</v>
      </c>
      <c r="AO88" t="str">
        <f>IF(ISERROR(VLOOKUP(SUBSTITUTE(SUBSTITUTE(AN88,"*","~*"),"+","~+"),playerChgs!G$2:H$400,2,FALSE)),"",VLOOKUP(SUBSTITUTE(SUBSTITUTE(AN88,"*","~*"),"+","~+"),playerChgs!G$2:H$400,2,FALSE))</f>
        <v/>
      </c>
      <c r="AP88" t="str">
        <f t="shared" si="21"/>
        <v>Baker,Darren*hWAN</v>
      </c>
    </row>
    <row r="89" spans="1:42" x14ac:dyDescent="0.4">
      <c r="A89" t="str">
        <f t="shared" si="11"/>
        <v/>
      </c>
      <c r="B89" s="3" t="str">
        <f>IF(copyYourOldExportHere!I89="x",IF(copyYourOldExportHere!A89="","",copyYourOldExportHere!A89),"")</f>
        <v/>
      </c>
      <c r="C89" s="3" t="str">
        <f>IF(copyYourOldExportHere!I89="x",IF(copyYourOldExportHere!C89="","",copyYourOldExportHere!C89),"")</f>
        <v/>
      </c>
      <c r="D89" s="3" t="str">
        <f>IF(copyYourOldExportHere!I89="x",IF(copyYourOldExportHere!D89="","",copyYourOldExportHere!D89),"")</f>
        <v/>
      </c>
      <c r="E89" s="3" t="str">
        <f>IF(copyYourOldExportHere!I89="x",IF(copyYourOldExportHere!E89="","",copyYourOldExportHere!E89),"")</f>
        <v/>
      </c>
      <c r="F89" s="3" t="str">
        <f>IF(copyYourOldExportHere!I89="x",IF(copyYourOldExportHere!F89="","",copyYourOldExportHere!F89),"")</f>
        <v/>
      </c>
      <c r="G89" s="3" t="str">
        <f>IF(copyYourOldExportHere!I89="x",IF(copyYourOldExportHere!G89="","",copyYourOldExportHere!G89),"")</f>
        <v/>
      </c>
      <c r="H89" s="3" t="str">
        <f>IF(copyYourOldExportHere!I89="x",IF(copyYourOldExportHere!H89="","",copyYourOldExportHere!H89),"")</f>
        <v/>
      </c>
      <c r="I89" s="3" t="str">
        <f>IF(copyYourOldExportHere!I89="x",IF(copyYourOldExportHere!I89="","",copyYourOldExportHere!I89),"")</f>
        <v/>
      </c>
      <c r="J89" s="3" t="str">
        <f>IF(copyYourOldExportHere!I89="x",IF(copyYourOldExportHere!J89="","",copyYourOldExportHere!J89),"")</f>
        <v/>
      </c>
      <c r="K89" s="3" t="str">
        <f>IF(copyYourOldExportHere!I89="x",IF(copyYourOldExportHere!K89="","",copyYourOldExportHere!K89),"")</f>
        <v/>
      </c>
      <c r="L89" s="3" t="str">
        <f>IF(copyYourOldExportHere!I89="x",IF(copyYourOldExportHere!L89="","",copyYourOldExportHere!L89),"")</f>
        <v/>
      </c>
      <c r="M89" s="3" t="str">
        <f>IF(copyYourOldExportHere!I89="x",IF(copyYourOldExportHere!M89="","",copyYourOldExportHere!M89),"")</f>
        <v/>
      </c>
      <c r="N89" s="3" t="str">
        <f>IF(copyYourOldExportHere!I89="x",IF(copyYourOldExportHere!N89="","",copyYourOldExportHere!N89),"")</f>
        <v/>
      </c>
      <c r="O89" s="3" t="str">
        <f>IF(copyYourOldExportHere!I89="x",IF(copyYourOldExportHere!O89="","",copyYourOldExportHere!O89),"")</f>
        <v/>
      </c>
      <c r="P89" s="3" t="str">
        <f>IF(copyYourOldExportHere!I89="x",IF(copyYourOldExportHere!P89="","",copyYourOldExportHere!P89),"")</f>
        <v/>
      </c>
      <c r="R89" s="4">
        <v>88</v>
      </c>
      <c r="S89" s="4" t="s">
        <v>12</v>
      </c>
      <c r="T89" s="4" t="s">
        <v>42</v>
      </c>
      <c r="U89" s="4"/>
      <c r="V89" s="4" t="s">
        <v>1018</v>
      </c>
      <c r="W89" s="4" t="s">
        <v>26</v>
      </c>
      <c r="X89" s="4">
        <v>40</v>
      </c>
      <c r="Y89" s="4" t="s">
        <v>1443</v>
      </c>
      <c r="Z89" s="4" t="str">
        <f t="shared" si="12"/>
        <v/>
      </c>
      <c r="AA89" s="4" t="str">
        <f t="shared" si="13"/>
        <v/>
      </c>
      <c r="AB89" s="4" t="str">
        <f t="shared" si="14"/>
        <v/>
      </c>
      <c r="AC89" s="4" t="str">
        <f t="shared" si="15"/>
        <v/>
      </c>
      <c r="AD89" s="4" t="str">
        <f t="shared" si="16"/>
        <v/>
      </c>
      <c r="AE89" s="4" t="str">
        <f t="shared" si="17"/>
        <v/>
      </c>
      <c r="AF89" s="4" t="str">
        <f t="shared" si="18"/>
        <v/>
      </c>
      <c r="AG89" s="4" t="str">
        <f t="shared" si="19"/>
        <v/>
      </c>
      <c r="AN89" t="str">
        <f t="shared" si="20"/>
        <v>Baker,LukenhSLN</v>
      </c>
      <c r="AO89" t="str">
        <f>IF(ISERROR(VLOOKUP(SUBSTITUTE(SUBSTITUTE(AN89,"*","~*"),"+","~+"),playerChgs!G$2:H$400,2,FALSE)),"",VLOOKUP(SUBSTITUTE(SUBSTITUTE(AN89,"*","~*"),"+","~+"),playerChgs!G$2:H$400,2,FALSE))</f>
        <v/>
      </c>
      <c r="AP89" t="str">
        <f t="shared" si="21"/>
        <v>Baker,LukenhSLN</v>
      </c>
    </row>
    <row r="90" spans="1:42" x14ac:dyDescent="0.4">
      <c r="A90" t="str">
        <f t="shared" si="11"/>
        <v/>
      </c>
      <c r="B90" s="3" t="str">
        <f>IF(copyYourOldExportHere!I90="x",IF(copyYourOldExportHere!A90="","",copyYourOldExportHere!A90),"")</f>
        <v/>
      </c>
      <c r="C90" s="3" t="str">
        <f>IF(copyYourOldExportHere!I90="x",IF(copyYourOldExportHere!C90="","",copyYourOldExportHere!C90),"")</f>
        <v/>
      </c>
      <c r="D90" s="3" t="str">
        <f>IF(copyYourOldExportHere!I90="x",IF(copyYourOldExportHere!D90="","",copyYourOldExportHere!D90),"")</f>
        <v/>
      </c>
      <c r="E90" s="3" t="str">
        <f>IF(copyYourOldExportHere!I90="x",IF(copyYourOldExportHere!E90="","",copyYourOldExportHere!E90),"")</f>
        <v/>
      </c>
      <c r="F90" s="3" t="str">
        <f>IF(copyYourOldExportHere!I90="x",IF(copyYourOldExportHere!F90="","",copyYourOldExportHere!F90),"")</f>
        <v/>
      </c>
      <c r="G90" s="3" t="str">
        <f>IF(copyYourOldExportHere!I90="x",IF(copyYourOldExportHere!G90="","",copyYourOldExportHere!G90),"")</f>
        <v/>
      </c>
      <c r="H90" s="3" t="str">
        <f>IF(copyYourOldExportHere!I90="x",IF(copyYourOldExportHere!H90="","",copyYourOldExportHere!H90),"")</f>
        <v/>
      </c>
      <c r="I90" s="3" t="str">
        <f>IF(copyYourOldExportHere!I90="x",IF(copyYourOldExportHere!I90="","",copyYourOldExportHere!I90),"")</f>
        <v/>
      </c>
      <c r="J90" s="3" t="str">
        <f>IF(copyYourOldExportHere!I90="x",IF(copyYourOldExportHere!J90="","",copyYourOldExportHere!J90),"")</f>
        <v/>
      </c>
      <c r="K90" s="3" t="str">
        <f>IF(copyYourOldExportHere!I90="x",IF(copyYourOldExportHere!K90="","",copyYourOldExportHere!K90),"")</f>
        <v/>
      </c>
      <c r="L90" s="3" t="str">
        <f>IF(copyYourOldExportHere!I90="x",IF(copyYourOldExportHere!L90="","",copyYourOldExportHere!L90),"")</f>
        <v/>
      </c>
      <c r="M90" s="3" t="str">
        <f>IF(copyYourOldExportHere!I90="x",IF(copyYourOldExportHere!M90="","",copyYourOldExportHere!M90),"")</f>
        <v/>
      </c>
      <c r="N90" s="3" t="str">
        <f>IF(copyYourOldExportHere!I90="x",IF(copyYourOldExportHere!N90="","",copyYourOldExportHere!N90),"")</f>
        <v/>
      </c>
      <c r="O90" s="3" t="str">
        <f>IF(copyYourOldExportHere!I90="x",IF(copyYourOldExportHere!O90="","",copyYourOldExportHere!O90),"")</f>
        <v/>
      </c>
      <c r="P90" s="3" t="str">
        <f>IF(copyYourOldExportHere!I90="x",IF(copyYourOldExportHere!P90="","",copyYourOldExportHere!P90),"")</f>
        <v/>
      </c>
      <c r="R90" s="4">
        <v>89</v>
      </c>
      <c r="S90" s="4"/>
      <c r="T90" s="4" t="s">
        <v>22</v>
      </c>
      <c r="U90" s="4"/>
      <c r="V90" s="4" t="s">
        <v>1444</v>
      </c>
      <c r="W90" s="4" t="s">
        <v>26</v>
      </c>
      <c r="X90" s="4">
        <v>114</v>
      </c>
      <c r="Y90" s="4" t="s">
        <v>1445</v>
      </c>
      <c r="Z90" s="4" t="str">
        <f t="shared" si="12"/>
        <v/>
      </c>
      <c r="AA90" s="4" t="str">
        <f t="shared" si="13"/>
        <v/>
      </c>
      <c r="AB90" s="4" t="str">
        <f t="shared" si="14"/>
        <v/>
      </c>
      <c r="AC90" s="4" t="str">
        <f t="shared" si="15"/>
        <v/>
      </c>
      <c r="AD90" s="4" t="str">
        <f t="shared" si="16"/>
        <v/>
      </c>
      <c r="AE90" s="4" t="str">
        <f t="shared" si="17"/>
        <v/>
      </c>
      <c r="AF90" s="4" t="str">
        <f t="shared" si="18"/>
        <v/>
      </c>
      <c r="AG90" s="4" t="str">
        <f t="shared" si="19"/>
        <v/>
      </c>
      <c r="AN90" t="str">
        <f t="shared" si="20"/>
        <v>Baldwin,Brooks+hCHA</v>
      </c>
      <c r="AO90" t="str">
        <f>IF(ISERROR(VLOOKUP(SUBSTITUTE(SUBSTITUTE(AN90,"*","~*"),"+","~+"),playerChgs!G$2:H$400,2,FALSE)),"",VLOOKUP(SUBSTITUTE(SUBSTITUTE(AN90,"*","~*"),"+","~+"),playerChgs!G$2:H$400,2,FALSE))</f>
        <v/>
      </c>
      <c r="AP90" t="str">
        <f t="shared" si="21"/>
        <v>Baldwin,Brooks+hCHA</v>
      </c>
    </row>
    <row r="91" spans="1:42" x14ac:dyDescent="0.4">
      <c r="A91" t="str">
        <f t="shared" si="11"/>
        <v/>
      </c>
      <c r="B91" s="3" t="str">
        <f>IF(copyYourOldExportHere!I91="x",IF(copyYourOldExportHere!A91="","",copyYourOldExportHere!A91),"")</f>
        <v/>
      </c>
      <c r="C91" s="3" t="str">
        <f>IF(copyYourOldExportHere!I91="x",IF(copyYourOldExportHere!C91="","",copyYourOldExportHere!C91),"")</f>
        <v/>
      </c>
      <c r="D91" s="3" t="str">
        <f>IF(copyYourOldExportHere!I91="x",IF(copyYourOldExportHere!D91="","",copyYourOldExportHere!D91),"")</f>
        <v/>
      </c>
      <c r="E91" s="3" t="str">
        <f>IF(copyYourOldExportHere!I91="x",IF(copyYourOldExportHere!E91="","",copyYourOldExportHere!E91),"")</f>
        <v/>
      </c>
      <c r="F91" s="3" t="str">
        <f>IF(copyYourOldExportHere!I91="x",IF(copyYourOldExportHere!F91="","",copyYourOldExportHere!F91),"")</f>
        <v/>
      </c>
      <c r="G91" s="3" t="str">
        <f>IF(copyYourOldExportHere!I91="x",IF(copyYourOldExportHere!G91="","",copyYourOldExportHere!G91),"")</f>
        <v/>
      </c>
      <c r="H91" s="3" t="str">
        <f>IF(copyYourOldExportHere!I91="x",IF(copyYourOldExportHere!H91="","",copyYourOldExportHere!H91),"")</f>
        <v/>
      </c>
      <c r="I91" s="3" t="str">
        <f>IF(copyYourOldExportHere!I91="x",IF(copyYourOldExportHere!I91="","",copyYourOldExportHere!I91),"")</f>
        <v/>
      </c>
      <c r="J91" s="3" t="str">
        <f>IF(copyYourOldExportHere!I91="x",IF(copyYourOldExportHere!J91="","",copyYourOldExportHere!J91),"")</f>
        <v/>
      </c>
      <c r="K91" s="3" t="str">
        <f>IF(copyYourOldExportHere!I91="x",IF(copyYourOldExportHere!K91="","",copyYourOldExportHere!K91),"")</f>
        <v/>
      </c>
      <c r="L91" s="3" t="str">
        <f>IF(copyYourOldExportHere!I91="x",IF(copyYourOldExportHere!L91="","",copyYourOldExportHere!L91),"")</f>
        <v/>
      </c>
      <c r="M91" s="3" t="str">
        <f>IF(copyYourOldExportHere!I91="x",IF(copyYourOldExportHere!M91="","",copyYourOldExportHere!M91),"")</f>
        <v/>
      </c>
      <c r="N91" s="3" t="str">
        <f>IF(copyYourOldExportHere!I91="x",IF(copyYourOldExportHere!N91="","",copyYourOldExportHere!N91),"")</f>
        <v/>
      </c>
      <c r="O91" s="3" t="str">
        <f>IF(copyYourOldExportHere!I91="x",IF(copyYourOldExportHere!O91="","",copyYourOldExportHere!O91),"")</f>
        <v/>
      </c>
      <c r="P91" s="3" t="str">
        <f>IF(copyYourOldExportHere!I91="x",IF(copyYourOldExportHere!P91="","",copyYourOldExportHere!P91),"")</f>
        <v/>
      </c>
      <c r="R91" s="4">
        <v>90</v>
      </c>
      <c r="S91" s="4"/>
      <c r="T91" s="4" t="s">
        <v>28</v>
      </c>
      <c r="U91" s="4"/>
      <c r="V91" s="4" t="s">
        <v>213</v>
      </c>
      <c r="W91" s="4" t="s">
        <v>21</v>
      </c>
      <c r="X91" s="4">
        <v>50</v>
      </c>
      <c r="Y91" s="4" t="s">
        <v>427</v>
      </c>
      <c r="Z91" s="4" t="str">
        <f t="shared" si="12"/>
        <v/>
      </c>
      <c r="AA91" s="4" t="str">
        <f t="shared" si="13"/>
        <v/>
      </c>
      <c r="AB91" s="4" t="str">
        <f t="shared" si="14"/>
        <v/>
      </c>
      <c r="AC91" s="4" t="str">
        <f t="shared" si="15"/>
        <v/>
      </c>
      <c r="AD91" s="4" t="str">
        <f t="shared" si="16"/>
        <v/>
      </c>
      <c r="AE91" s="4" t="str">
        <f t="shared" si="17"/>
        <v/>
      </c>
      <c r="AF91" s="4" t="str">
        <f t="shared" si="18"/>
        <v/>
      </c>
      <c r="AG91" s="4" t="str">
        <f t="shared" si="19"/>
        <v/>
      </c>
      <c r="AN91" t="str">
        <f t="shared" si="20"/>
        <v>Banda,Anthony*pLAN</v>
      </c>
      <c r="AO91" t="str">
        <f>IF(ISERROR(VLOOKUP(SUBSTITUTE(SUBSTITUTE(AN91,"*","~*"),"+","~+"),playerChgs!G$2:H$400,2,FALSE)),"",VLOOKUP(SUBSTITUTE(SUBSTITUTE(AN91,"*","~*"),"+","~+"),playerChgs!G$2:H$400,2,FALSE))</f>
        <v/>
      </c>
      <c r="AP91" t="str">
        <f t="shared" si="21"/>
        <v>Banda,Anthony*pLAN</v>
      </c>
    </row>
    <row r="92" spans="1:42" x14ac:dyDescent="0.4">
      <c r="A92" t="str">
        <f t="shared" si="11"/>
        <v/>
      </c>
      <c r="B92" s="3" t="str">
        <f>IF(copyYourOldExportHere!I92="x",IF(copyYourOldExportHere!A92="","",copyYourOldExportHere!A92),"")</f>
        <v/>
      </c>
      <c r="C92" s="3" t="str">
        <f>IF(copyYourOldExportHere!I92="x",IF(copyYourOldExportHere!C92="","",copyYourOldExportHere!C92),"")</f>
        <v/>
      </c>
      <c r="D92" s="3" t="str">
        <f>IF(copyYourOldExportHere!I92="x",IF(copyYourOldExportHere!D92="","",copyYourOldExportHere!D92),"")</f>
        <v/>
      </c>
      <c r="E92" s="3" t="str">
        <f>IF(copyYourOldExportHere!I92="x",IF(copyYourOldExportHere!E92="","",copyYourOldExportHere!E92),"")</f>
        <v/>
      </c>
      <c r="F92" s="3" t="str">
        <f>IF(copyYourOldExportHere!I92="x",IF(copyYourOldExportHere!F92="","",copyYourOldExportHere!F92),"")</f>
        <v/>
      </c>
      <c r="G92" s="3" t="str">
        <f>IF(copyYourOldExportHere!I92="x",IF(copyYourOldExportHere!G92="","",copyYourOldExportHere!G92),"")</f>
        <v/>
      </c>
      <c r="H92" s="3" t="str">
        <f>IF(copyYourOldExportHere!I92="x",IF(copyYourOldExportHere!H92="","",copyYourOldExportHere!H92),"")</f>
        <v/>
      </c>
      <c r="I92" s="3" t="str">
        <f>IF(copyYourOldExportHere!I92="x",IF(copyYourOldExportHere!I92="","",copyYourOldExportHere!I92),"")</f>
        <v/>
      </c>
      <c r="J92" s="3" t="str">
        <f>IF(copyYourOldExportHere!I92="x",IF(copyYourOldExportHere!J92="","",copyYourOldExportHere!J92),"")</f>
        <v/>
      </c>
      <c r="K92" s="3" t="str">
        <f>IF(copyYourOldExportHere!I92="x",IF(copyYourOldExportHere!K92="","",copyYourOldExportHere!K92),"")</f>
        <v/>
      </c>
      <c r="L92" s="3" t="str">
        <f>IF(copyYourOldExportHere!I92="x",IF(copyYourOldExportHere!L92="","",copyYourOldExportHere!L92),"")</f>
        <v/>
      </c>
      <c r="M92" s="3" t="str">
        <f>IF(copyYourOldExportHere!I92="x",IF(copyYourOldExportHere!M92="","",copyYourOldExportHere!M92),"")</f>
        <v/>
      </c>
      <c r="N92" s="3" t="str">
        <f>IF(copyYourOldExportHere!I92="x",IF(copyYourOldExportHere!N92="","",copyYourOldExportHere!N92),"")</f>
        <v/>
      </c>
      <c r="O92" s="3" t="str">
        <f>IF(copyYourOldExportHere!I92="x",IF(copyYourOldExportHere!O92="","",copyYourOldExportHere!O92),"")</f>
        <v/>
      </c>
      <c r="P92" s="3" t="str">
        <f>IF(copyYourOldExportHere!I92="x",IF(copyYourOldExportHere!P92="","",copyYourOldExportHere!P92),"")</f>
        <v/>
      </c>
      <c r="R92" s="4">
        <v>91</v>
      </c>
      <c r="S92" s="4"/>
      <c r="T92" s="4" t="s">
        <v>37</v>
      </c>
      <c r="U92" s="4"/>
      <c r="V92" s="4" t="s">
        <v>753</v>
      </c>
      <c r="W92" s="4" t="s">
        <v>21</v>
      </c>
      <c r="X92" s="4">
        <v>72</v>
      </c>
      <c r="Y92" s="4" t="s">
        <v>0</v>
      </c>
      <c r="Z92" s="4" t="str">
        <f t="shared" si="12"/>
        <v/>
      </c>
      <c r="AA92" s="4" t="str">
        <f t="shared" si="13"/>
        <v/>
      </c>
      <c r="AB92" s="4" t="str">
        <f t="shared" si="14"/>
        <v/>
      </c>
      <c r="AC92" s="4" t="str">
        <f t="shared" si="15"/>
        <v/>
      </c>
      <c r="AD92" s="4" t="str">
        <f t="shared" si="16"/>
        <v/>
      </c>
      <c r="AE92" s="4" t="str">
        <f t="shared" si="17"/>
        <v/>
      </c>
      <c r="AF92" s="4" t="str">
        <f t="shared" si="18"/>
        <v/>
      </c>
      <c r="AG92" s="4" t="str">
        <f t="shared" si="19"/>
        <v/>
      </c>
      <c r="AN92" t="str">
        <f t="shared" si="20"/>
        <v>Banks,Tanner*pPHN</v>
      </c>
      <c r="AO92" t="str">
        <f>IF(ISERROR(VLOOKUP(SUBSTITUTE(SUBSTITUTE(AN92,"*","~*"),"+","~+"),playerChgs!G$2:H$400,2,FALSE)),"",VLOOKUP(SUBSTITUTE(SUBSTITUTE(AN92,"*","~*"),"+","~+"),playerChgs!G$2:H$400,2,FALSE))</f>
        <v/>
      </c>
      <c r="AP92" t="str">
        <f t="shared" si="21"/>
        <v>Banks,Tanner*pPHN</v>
      </c>
    </row>
    <row r="93" spans="1:42" x14ac:dyDescent="0.4">
      <c r="A93" t="str">
        <f t="shared" si="11"/>
        <v/>
      </c>
      <c r="B93" s="3" t="str">
        <f>IF(copyYourOldExportHere!I93="x",IF(copyYourOldExportHere!A93="","",copyYourOldExportHere!A93),"")</f>
        <v/>
      </c>
      <c r="C93" s="3" t="str">
        <f>IF(copyYourOldExportHere!I93="x",IF(copyYourOldExportHere!C93="","",copyYourOldExportHere!C93),"")</f>
        <v/>
      </c>
      <c r="D93" s="3" t="str">
        <f>IF(copyYourOldExportHere!I93="x",IF(copyYourOldExportHere!D93="","",copyYourOldExportHere!D93),"")</f>
        <v/>
      </c>
      <c r="E93" s="3" t="str">
        <f>IF(copyYourOldExportHere!I93="x",IF(copyYourOldExportHere!E93="","",copyYourOldExportHere!E93),"")</f>
        <v/>
      </c>
      <c r="F93" s="3" t="str">
        <f>IF(copyYourOldExportHere!I93="x",IF(copyYourOldExportHere!F93="","",copyYourOldExportHere!F93),"")</f>
        <v/>
      </c>
      <c r="G93" s="3" t="str">
        <f>IF(copyYourOldExportHere!I93="x",IF(copyYourOldExportHere!G93="","",copyYourOldExportHere!G93),"")</f>
        <v/>
      </c>
      <c r="H93" s="3" t="str">
        <f>IF(copyYourOldExportHere!I93="x",IF(copyYourOldExportHere!H93="","",copyYourOldExportHere!H93),"")</f>
        <v/>
      </c>
      <c r="I93" s="3" t="str">
        <f>IF(copyYourOldExportHere!I93="x",IF(copyYourOldExportHere!I93="","",copyYourOldExportHere!I93),"")</f>
        <v/>
      </c>
      <c r="J93" s="3" t="str">
        <f>IF(copyYourOldExportHere!I93="x",IF(copyYourOldExportHere!J93="","",copyYourOldExportHere!J93),"")</f>
        <v/>
      </c>
      <c r="K93" s="3" t="str">
        <f>IF(copyYourOldExportHere!I93="x",IF(copyYourOldExportHere!K93="","",copyYourOldExportHere!K93),"")</f>
        <v/>
      </c>
      <c r="L93" s="3" t="str">
        <f>IF(copyYourOldExportHere!I93="x",IF(copyYourOldExportHere!L93="","",copyYourOldExportHere!L93),"")</f>
        <v/>
      </c>
      <c r="M93" s="3" t="str">
        <f>IF(copyYourOldExportHere!I93="x",IF(copyYourOldExportHere!M93="","",copyYourOldExportHere!M93),"")</f>
        <v/>
      </c>
      <c r="N93" s="3" t="str">
        <f>IF(copyYourOldExportHere!I93="x",IF(copyYourOldExportHere!N93="","",copyYourOldExportHere!N93),"")</f>
        <v/>
      </c>
      <c r="O93" s="3" t="str">
        <f>IF(copyYourOldExportHere!I93="x",IF(copyYourOldExportHere!O93="","",copyYourOldExportHere!O93),"")</f>
        <v/>
      </c>
      <c r="P93" s="3" t="str">
        <f>IF(copyYourOldExportHere!I93="x",IF(copyYourOldExportHere!P93="","",copyYourOldExportHere!P93),"")</f>
        <v/>
      </c>
      <c r="R93" s="4">
        <v>92</v>
      </c>
      <c r="S93" s="4" t="s">
        <v>13</v>
      </c>
      <c r="T93" s="4" t="s">
        <v>22</v>
      </c>
      <c r="U93" s="4"/>
      <c r="V93" s="4" t="s">
        <v>753</v>
      </c>
      <c r="W93" s="4" t="s">
        <v>21</v>
      </c>
      <c r="X93" s="4">
        <v>48</v>
      </c>
      <c r="Y93" s="4" t="s">
        <v>67</v>
      </c>
      <c r="Z93" s="4" t="str">
        <f t="shared" si="12"/>
        <v/>
      </c>
      <c r="AA93" s="4" t="str">
        <f t="shared" si="13"/>
        <v/>
      </c>
      <c r="AB93" s="4" t="str">
        <f t="shared" si="14"/>
        <v/>
      </c>
      <c r="AC93" s="4" t="str">
        <f t="shared" si="15"/>
        <v/>
      </c>
      <c r="AD93" s="4" t="str">
        <f t="shared" si="16"/>
        <v/>
      </c>
      <c r="AE93" s="4" t="str">
        <f t="shared" si="17"/>
        <v/>
      </c>
      <c r="AF93" s="4" t="str">
        <f t="shared" si="18"/>
        <v/>
      </c>
      <c r="AG93" s="4" t="str">
        <f t="shared" si="19"/>
        <v/>
      </c>
      <c r="AN93" t="str">
        <f t="shared" si="20"/>
        <v>Banks,Tanner*pCHA</v>
      </c>
      <c r="AO93" t="str">
        <f>IF(ISERROR(VLOOKUP(SUBSTITUTE(SUBSTITUTE(AN93,"*","~*"),"+","~+"),playerChgs!G$2:H$400,2,FALSE)),"",VLOOKUP(SUBSTITUTE(SUBSTITUTE(AN93,"*","~*"),"+","~+"),playerChgs!G$2:H$400,2,FALSE))</f>
        <v/>
      </c>
      <c r="AP93" t="str">
        <f t="shared" si="21"/>
        <v>Banks,Tanner*pCHA</v>
      </c>
    </row>
    <row r="94" spans="1:42" x14ac:dyDescent="0.4">
      <c r="A94" t="str">
        <f t="shared" si="11"/>
        <v/>
      </c>
      <c r="B94" s="3" t="str">
        <f>IF(copyYourOldExportHere!I94="x",IF(copyYourOldExportHere!A94="","",copyYourOldExportHere!A94),"")</f>
        <v/>
      </c>
      <c r="C94" s="3" t="str">
        <f>IF(copyYourOldExportHere!I94="x",IF(copyYourOldExportHere!C94="","",copyYourOldExportHere!C94),"")</f>
        <v/>
      </c>
      <c r="D94" s="3" t="str">
        <f>IF(copyYourOldExportHere!I94="x",IF(copyYourOldExportHere!D94="","",copyYourOldExportHere!D94),"")</f>
        <v/>
      </c>
      <c r="E94" s="3" t="str">
        <f>IF(copyYourOldExportHere!I94="x",IF(copyYourOldExportHere!E94="","",copyYourOldExportHere!E94),"")</f>
        <v/>
      </c>
      <c r="F94" s="3" t="str">
        <f>IF(copyYourOldExportHere!I94="x",IF(copyYourOldExportHere!F94="","",copyYourOldExportHere!F94),"")</f>
        <v/>
      </c>
      <c r="G94" s="3" t="str">
        <f>IF(copyYourOldExportHere!I94="x",IF(copyYourOldExportHere!G94="","",copyYourOldExportHere!G94),"")</f>
        <v/>
      </c>
      <c r="H94" s="3" t="str">
        <f>IF(copyYourOldExportHere!I94="x",IF(copyYourOldExportHere!H94="","",copyYourOldExportHere!H94),"")</f>
        <v/>
      </c>
      <c r="I94" s="3" t="str">
        <f>IF(copyYourOldExportHere!I94="x",IF(copyYourOldExportHere!I94="","",copyYourOldExportHere!I94),"")</f>
        <v/>
      </c>
      <c r="J94" s="3" t="str">
        <f>IF(copyYourOldExportHere!I94="x",IF(copyYourOldExportHere!J94="","",copyYourOldExportHere!J94),"")</f>
        <v/>
      </c>
      <c r="K94" s="3" t="str">
        <f>IF(copyYourOldExportHere!I94="x",IF(copyYourOldExportHere!K94="","",copyYourOldExportHere!K94),"")</f>
        <v/>
      </c>
      <c r="L94" s="3" t="str">
        <f>IF(copyYourOldExportHere!I94="x",IF(copyYourOldExportHere!L94="","",copyYourOldExportHere!L94),"")</f>
        <v/>
      </c>
      <c r="M94" s="3" t="str">
        <f>IF(copyYourOldExportHere!I94="x",IF(copyYourOldExportHere!M94="","",copyYourOldExportHere!M94),"")</f>
        <v/>
      </c>
      <c r="N94" s="3" t="str">
        <f>IF(copyYourOldExportHere!I94="x",IF(copyYourOldExportHere!N94="","",copyYourOldExportHere!N94),"")</f>
        <v/>
      </c>
      <c r="O94" s="3" t="str">
        <f>IF(copyYourOldExportHere!I94="x",IF(copyYourOldExportHere!O94="","",copyYourOldExportHere!O94),"")</f>
        <v/>
      </c>
      <c r="P94" s="3" t="str">
        <f>IF(copyYourOldExportHere!I94="x",IF(copyYourOldExportHere!P94="","",copyYourOldExportHere!P94),"")</f>
        <v/>
      </c>
      <c r="R94" s="4">
        <v>93</v>
      </c>
      <c r="S94" s="4" t="s">
        <v>13</v>
      </c>
      <c r="T94" s="4" t="s">
        <v>37</v>
      </c>
      <c r="U94" s="4"/>
      <c r="V94" s="4" t="s">
        <v>753</v>
      </c>
      <c r="W94" s="4" t="s">
        <v>21</v>
      </c>
      <c r="X94" s="4">
        <v>24</v>
      </c>
      <c r="Y94" s="4" t="s">
        <v>59</v>
      </c>
      <c r="Z94" s="4" t="str">
        <f t="shared" si="12"/>
        <v/>
      </c>
      <c r="AA94" s="4" t="str">
        <f t="shared" si="13"/>
        <v/>
      </c>
      <c r="AB94" s="4" t="str">
        <f t="shared" si="14"/>
        <v/>
      </c>
      <c r="AC94" s="4" t="str">
        <f t="shared" si="15"/>
        <v/>
      </c>
      <c r="AD94" s="4" t="str">
        <f t="shared" si="16"/>
        <v/>
      </c>
      <c r="AE94" s="4" t="str">
        <f t="shared" si="17"/>
        <v/>
      </c>
      <c r="AF94" s="4" t="str">
        <f t="shared" si="18"/>
        <v/>
      </c>
      <c r="AG94" s="4" t="str">
        <f t="shared" si="19"/>
        <v/>
      </c>
      <c r="AN94" t="str">
        <f t="shared" si="20"/>
        <v>Banks,Tanner*pPHN</v>
      </c>
      <c r="AO94" t="str">
        <f>IF(ISERROR(VLOOKUP(SUBSTITUTE(SUBSTITUTE(AN94,"*","~*"),"+","~+"),playerChgs!G$2:H$400,2,FALSE)),"",VLOOKUP(SUBSTITUTE(SUBSTITUTE(AN94,"*","~*"),"+","~+"),playerChgs!G$2:H$400,2,FALSE))</f>
        <v/>
      </c>
      <c r="AP94" t="str">
        <f t="shared" si="21"/>
        <v>Banks,Tanner*pPHN</v>
      </c>
    </row>
    <row r="95" spans="1:42" x14ac:dyDescent="0.4">
      <c r="A95" t="str">
        <f t="shared" si="11"/>
        <v/>
      </c>
      <c r="B95" s="3" t="str">
        <f>IF(copyYourOldExportHere!I95="x",IF(copyYourOldExportHere!A95="","",copyYourOldExportHere!A95),"")</f>
        <v/>
      </c>
      <c r="C95" s="3" t="str">
        <f>IF(copyYourOldExportHere!I95="x",IF(copyYourOldExportHere!C95="","",copyYourOldExportHere!C95),"")</f>
        <v/>
      </c>
      <c r="D95" s="3" t="str">
        <f>IF(copyYourOldExportHere!I95="x",IF(copyYourOldExportHere!D95="","",copyYourOldExportHere!D95),"")</f>
        <v/>
      </c>
      <c r="E95" s="3" t="str">
        <f>IF(copyYourOldExportHere!I95="x",IF(copyYourOldExportHere!E95="","",copyYourOldExportHere!E95),"")</f>
        <v/>
      </c>
      <c r="F95" s="3" t="str">
        <f>IF(copyYourOldExportHere!I95="x",IF(copyYourOldExportHere!F95="","",copyYourOldExportHere!F95),"")</f>
        <v/>
      </c>
      <c r="G95" s="3" t="str">
        <f>IF(copyYourOldExportHere!I95="x",IF(copyYourOldExportHere!G95="","",copyYourOldExportHere!G95),"")</f>
        <v/>
      </c>
      <c r="H95" s="3" t="str">
        <f>IF(copyYourOldExportHere!I95="x",IF(copyYourOldExportHere!H95="","",copyYourOldExportHere!H95),"")</f>
        <v/>
      </c>
      <c r="I95" s="3" t="str">
        <f>IF(copyYourOldExportHere!I95="x",IF(copyYourOldExportHere!I95="","",copyYourOldExportHere!I95),"")</f>
        <v/>
      </c>
      <c r="J95" s="3" t="str">
        <f>IF(copyYourOldExportHere!I95="x",IF(copyYourOldExportHere!J95="","",copyYourOldExportHere!J95),"")</f>
        <v/>
      </c>
      <c r="K95" s="3" t="str">
        <f>IF(copyYourOldExportHere!I95="x",IF(copyYourOldExportHere!K95="","",copyYourOldExportHere!K95),"")</f>
        <v/>
      </c>
      <c r="L95" s="3" t="str">
        <f>IF(copyYourOldExportHere!I95="x",IF(copyYourOldExportHere!L95="","",copyYourOldExportHere!L95),"")</f>
        <v/>
      </c>
      <c r="M95" s="3" t="str">
        <f>IF(copyYourOldExportHere!I95="x",IF(copyYourOldExportHere!M95="","",copyYourOldExportHere!M95),"")</f>
        <v/>
      </c>
      <c r="N95" s="3" t="str">
        <f>IF(copyYourOldExportHere!I95="x",IF(copyYourOldExportHere!N95="","",copyYourOldExportHere!N95),"")</f>
        <v/>
      </c>
      <c r="O95" s="3" t="str">
        <f>IF(copyYourOldExportHere!I95="x",IF(copyYourOldExportHere!O95="","",copyYourOldExportHere!O95),"")</f>
        <v/>
      </c>
      <c r="P95" s="3" t="str">
        <f>IF(copyYourOldExportHere!I95="x",IF(copyYourOldExportHere!P95="","",copyYourOldExportHere!P95),"")</f>
        <v/>
      </c>
      <c r="R95" s="4">
        <v>94</v>
      </c>
      <c r="S95" s="4" t="s">
        <v>12</v>
      </c>
      <c r="T95" s="4" t="s">
        <v>34</v>
      </c>
      <c r="U95" s="4"/>
      <c r="V95" s="4" t="s">
        <v>1446</v>
      </c>
      <c r="W95" s="4" t="s">
        <v>26</v>
      </c>
      <c r="X95" s="4">
        <v>1</v>
      </c>
      <c r="Y95" s="4"/>
      <c r="Z95" s="4" t="str">
        <f t="shared" si="12"/>
        <v/>
      </c>
      <c r="AA95" s="4" t="str">
        <f t="shared" si="13"/>
        <v/>
      </c>
      <c r="AB95" s="4" t="str">
        <f t="shared" si="14"/>
        <v/>
      </c>
      <c r="AC95" s="4" t="str">
        <f t="shared" si="15"/>
        <v/>
      </c>
      <c r="AD95" s="4" t="str">
        <f t="shared" si="16"/>
        <v/>
      </c>
      <c r="AE95" s="4" t="str">
        <f t="shared" si="17"/>
        <v/>
      </c>
      <c r="AF95" s="4" t="str">
        <f t="shared" si="18"/>
        <v/>
      </c>
      <c r="AG95" s="4" t="str">
        <f t="shared" si="19"/>
        <v/>
      </c>
      <c r="AN95" t="str">
        <f t="shared" si="20"/>
        <v>Banuelos,DavidhBAA</v>
      </c>
      <c r="AO95" t="str">
        <f>IF(ISERROR(VLOOKUP(SUBSTITUTE(SUBSTITUTE(AN95,"*","~*"),"+","~+"),playerChgs!G$2:H$400,2,FALSE)),"",VLOOKUP(SUBSTITUTE(SUBSTITUTE(AN95,"*","~*"),"+","~+"),playerChgs!G$2:H$400,2,FALSE))</f>
        <v/>
      </c>
      <c r="AP95" t="str">
        <f t="shared" si="21"/>
        <v>Banuelos,DavidhBAA</v>
      </c>
    </row>
    <row r="96" spans="1:42" x14ac:dyDescent="0.4">
      <c r="A96" t="str">
        <f t="shared" si="11"/>
        <v/>
      </c>
      <c r="B96" s="3" t="str">
        <f>IF(copyYourOldExportHere!I96="x",IF(copyYourOldExportHere!A96="","",copyYourOldExportHere!A96),"")</f>
        <v/>
      </c>
      <c r="C96" s="3" t="str">
        <f>IF(copyYourOldExportHere!I96="x",IF(copyYourOldExportHere!C96="","",copyYourOldExportHere!C96),"")</f>
        <v/>
      </c>
      <c r="D96" s="3" t="str">
        <f>IF(copyYourOldExportHere!I96="x",IF(copyYourOldExportHere!D96="","",copyYourOldExportHere!D96),"")</f>
        <v/>
      </c>
      <c r="E96" s="3" t="str">
        <f>IF(copyYourOldExportHere!I96="x",IF(copyYourOldExportHere!E96="","",copyYourOldExportHere!E96),"")</f>
        <v/>
      </c>
      <c r="F96" s="3" t="str">
        <f>IF(copyYourOldExportHere!I96="x",IF(copyYourOldExportHere!F96="","",copyYourOldExportHere!F96),"")</f>
        <v/>
      </c>
      <c r="G96" s="3" t="str">
        <f>IF(copyYourOldExportHere!I96="x",IF(copyYourOldExportHere!G96="","",copyYourOldExportHere!G96),"")</f>
        <v/>
      </c>
      <c r="H96" s="3" t="str">
        <f>IF(copyYourOldExportHere!I96="x",IF(copyYourOldExportHere!H96="","",copyYourOldExportHere!H96),"")</f>
        <v/>
      </c>
      <c r="I96" s="3" t="str">
        <f>IF(copyYourOldExportHere!I96="x",IF(copyYourOldExportHere!I96="","",copyYourOldExportHere!I96),"")</f>
        <v/>
      </c>
      <c r="J96" s="3" t="str">
        <f>IF(copyYourOldExportHere!I96="x",IF(copyYourOldExportHere!J96="","",copyYourOldExportHere!J96),"")</f>
        <v/>
      </c>
      <c r="K96" s="3" t="str">
        <f>IF(copyYourOldExportHere!I96="x",IF(copyYourOldExportHere!K96="","",copyYourOldExportHere!K96),"")</f>
        <v/>
      </c>
      <c r="L96" s="3" t="str">
        <f>IF(copyYourOldExportHere!I96="x",IF(copyYourOldExportHere!L96="","",copyYourOldExportHere!L96),"")</f>
        <v/>
      </c>
      <c r="M96" s="3" t="str">
        <f>IF(copyYourOldExportHere!I96="x",IF(copyYourOldExportHere!M96="","",copyYourOldExportHere!M96),"")</f>
        <v/>
      </c>
      <c r="N96" s="3" t="str">
        <f>IF(copyYourOldExportHere!I96="x",IF(copyYourOldExportHere!N96="","",copyYourOldExportHere!N96),"")</f>
        <v/>
      </c>
      <c r="O96" s="3" t="str">
        <f>IF(copyYourOldExportHere!I96="x",IF(copyYourOldExportHere!O96="","",copyYourOldExportHere!O96),"")</f>
        <v/>
      </c>
      <c r="P96" s="3" t="str">
        <f>IF(copyYourOldExportHere!I96="x",IF(copyYourOldExportHere!P96="","",copyYourOldExportHere!P96),"")</f>
        <v/>
      </c>
      <c r="R96" s="4">
        <v>95</v>
      </c>
      <c r="S96" s="4"/>
      <c r="T96" s="4" t="s">
        <v>48</v>
      </c>
      <c r="U96" s="4"/>
      <c r="V96" s="4" t="s">
        <v>1447</v>
      </c>
      <c r="W96" s="4" t="s">
        <v>26</v>
      </c>
      <c r="X96" s="4">
        <v>208</v>
      </c>
      <c r="Y96" s="4" t="s">
        <v>1448</v>
      </c>
      <c r="Z96" s="4" t="str">
        <f t="shared" si="12"/>
        <v/>
      </c>
      <c r="AA96" s="4" t="str">
        <f t="shared" si="13"/>
        <v/>
      </c>
      <c r="AB96" s="4" t="str">
        <f t="shared" si="14"/>
        <v/>
      </c>
      <c r="AC96" s="4" t="str">
        <f t="shared" si="15"/>
        <v/>
      </c>
      <c r="AD96" s="4" t="str">
        <f t="shared" si="16"/>
        <v/>
      </c>
      <c r="AE96" s="4" t="str">
        <f t="shared" si="17"/>
        <v/>
      </c>
      <c r="AF96" s="4" t="str">
        <f t="shared" si="18"/>
        <v/>
      </c>
      <c r="AG96" s="4" t="str">
        <f t="shared" si="19"/>
        <v/>
      </c>
      <c r="AN96" t="str">
        <f t="shared" si="20"/>
        <v>Barger,Addison*hTOA</v>
      </c>
      <c r="AO96" t="str">
        <f>IF(ISERROR(VLOOKUP(SUBSTITUTE(SUBSTITUTE(AN96,"*","~*"),"+","~+"),playerChgs!G$2:H$400,2,FALSE)),"",VLOOKUP(SUBSTITUTE(SUBSTITUTE(AN96,"*","~*"),"+","~+"),playerChgs!G$2:H$400,2,FALSE))</f>
        <v/>
      </c>
      <c r="AP96" t="str">
        <f t="shared" si="21"/>
        <v>Barger,Addison*hTOA</v>
      </c>
    </row>
    <row r="97" spans="1:42" x14ac:dyDescent="0.4">
      <c r="A97" t="str">
        <f t="shared" si="11"/>
        <v/>
      </c>
      <c r="B97" s="3" t="str">
        <f>IF(copyYourOldExportHere!I97="x",IF(copyYourOldExportHere!A97="","",copyYourOldExportHere!A97),"")</f>
        <v/>
      </c>
      <c r="C97" s="3" t="str">
        <f>IF(copyYourOldExportHere!I97="x",IF(copyYourOldExportHere!C97="","",copyYourOldExportHere!C97),"")</f>
        <v/>
      </c>
      <c r="D97" s="3" t="str">
        <f>IF(copyYourOldExportHere!I97="x",IF(copyYourOldExportHere!D97="","",copyYourOldExportHere!D97),"")</f>
        <v/>
      </c>
      <c r="E97" s="3" t="str">
        <f>IF(copyYourOldExportHere!I97="x",IF(copyYourOldExportHere!E97="","",copyYourOldExportHere!E97),"")</f>
        <v/>
      </c>
      <c r="F97" s="3" t="str">
        <f>IF(copyYourOldExportHere!I97="x",IF(copyYourOldExportHere!F97="","",copyYourOldExportHere!F97),"")</f>
        <v/>
      </c>
      <c r="G97" s="3" t="str">
        <f>IF(copyYourOldExportHere!I97="x",IF(copyYourOldExportHere!G97="","",copyYourOldExportHere!G97),"")</f>
        <v/>
      </c>
      <c r="H97" s="3" t="str">
        <f>IF(copyYourOldExportHere!I97="x",IF(copyYourOldExportHere!H97="","",copyYourOldExportHere!H97),"")</f>
        <v/>
      </c>
      <c r="I97" s="3" t="str">
        <f>IF(copyYourOldExportHere!I97="x",IF(copyYourOldExportHere!I97="","",copyYourOldExportHere!I97),"")</f>
        <v/>
      </c>
      <c r="J97" s="3" t="str">
        <f>IF(copyYourOldExportHere!I97="x",IF(copyYourOldExportHere!J97="","",copyYourOldExportHere!J97),"")</f>
        <v/>
      </c>
      <c r="K97" s="3" t="str">
        <f>IF(copyYourOldExportHere!I97="x",IF(copyYourOldExportHere!K97="","",copyYourOldExportHere!K97),"")</f>
        <v/>
      </c>
      <c r="L97" s="3" t="str">
        <f>IF(copyYourOldExportHere!I97="x",IF(copyYourOldExportHere!L97="","",copyYourOldExportHere!L97),"")</f>
        <v/>
      </c>
      <c r="M97" s="3" t="str">
        <f>IF(copyYourOldExportHere!I97="x",IF(copyYourOldExportHere!M97="","",copyYourOldExportHere!M97),"")</f>
        <v/>
      </c>
      <c r="N97" s="3" t="str">
        <f>IF(copyYourOldExportHere!I97="x",IF(copyYourOldExportHere!N97="","",copyYourOldExportHere!N97),"")</f>
        <v/>
      </c>
      <c r="O97" s="3" t="str">
        <f>IF(copyYourOldExportHere!I97="x",IF(copyYourOldExportHere!O97="","",copyYourOldExportHere!O97),"")</f>
        <v/>
      </c>
      <c r="P97" s="3" t="str">
        <f>IF(copyYourOldExportHere!I97="x",IF(copyYourOldExportHere!P97="","",copyYourOldExportHere!P97),"")</f>
        <v/>
      </c>
      <c r="R97" s="4">
        <v>96</v>
      </c>
      <c r="S97" s="4"/>
      <c r="T97" s="4" t="s">
        <v>39</v>
      </c>
      <c r="U97" s="4"/>
      <c r="V97" s="4" t="s">
        <v>318</v>
      </c>
      <c r="W97" s="4" t="s">
        <v>21</v>
      </c>
      <c r="X97" s="4">
        <v>55</v>
      </c>
      <c r="Y97" s="4" t="s">
        <v>0</v>
      </c>
      <c r="Z97" s="4" t="str">
        <f t="shared" si="12"/>
        <v/>
      </c>
      <c r="AA97" s="4" t="str">
        <f t="shared" si="13"/>
        <v/>
      </c>
      <c r="AB97" s="4" t="str">
        <f t="shared" si="14"/>
        <v/>
      </c>
      <c r="AC97" s="4" t="str">
        <f t="shared" si="15"/>
        <v/>
      </c>
      <c r="AD97" s="4" t="str">
        <f t="shared" si="16"/>
        <v/>
      </c>
      <c r="AE97" s="4" t="str">
        <f t="shared" si="17"/>
        <v/>
      </c>
      <c r="AF97" s="4" t="str">
        <f t="shared" si="18"/>
        <v/>
      </c>
      <c r="AG97" s="4" t="str">
        <f t="shared" si="19"/>
        <v/>
      </c>
      <c r="AN97" t="str">
        <f t="shared" si="20"/>
        <v>Barlow,ScottpCLA</v>
      </c>
      <c r="AO97" t="str">
        <f>IF(ISERROR(VLOOKUP(SUBSTITUTE(SUBSTITUTE(AN97,"*","~*"),"+","~+"),playerChgs!G$2:H$400,2,FALSE)),"",VLOOKUP(SUBSTITUTE(SUBSTITUTE(AN97,"*","~*"),"+","~+"),playerChgs!G$2:H$400,2,FALSE))</f>
        <v>Barlow,ScottpSDN</v>
      </c>
      <c r="AP97" t="str">
        <f t="shared" si="21"/>
        <v>Barlow,ScottpSDN</v>
      </c>
    </row>
    <row r="98" spans="1:42" x14ac:dyDescent="0.4">
      <c r="A98" t="str">
        <f t="shared" si="11"/>
        <v/>
      </c>
      <c r="B98" s="3" t="str">
        <f>IF(copyYourOldExportHere!I98="x",IF(copyYourOldExportHere!A98="","",copyYourOldExportHere!A98),"")</f>
        <v/>
      </c>
      <c r="C98" s="3" t="str">
        <f>IF(copyYourOldExportHere!I98="x",IF(copyYourOldExportHere!C98="","",copyYourOldExportHere!C98),"")</f>
        <v/>
      </c>
      <c r="D98" s="3" t="str">
        <f>IF(copyYourOldExportHere!I98="x",IF(copyYourOldExportHere!D98="","",copyYourOldExportHere!D98),"")</f>
        <v/>
      </c>
      <c r="E98" s="3" t="str">
        <f>IF(copyYourOldExportHere!I98="x",IF(copyYourOldExportHere!E98="","",copyYourOldExportHere!E98),"")</f>
        <v/>
      </c>
      <c r="F98" s="3" t="str">
        <f>IF(copyYourOldExportHere!I98="x",IF(copyYourOldExportHere!F98="","",copyYourOldExportHere!F98),"")</f>
        <v/>
      </c>
      <c r="G98" s="3" t="str">
        <f>IF(copyYourOldExportHere!I98="x",IF(copyYourOldExportHere!G98="","",copyYourOldExportHere!G98),"")</f>
        <v/>
      </c>
      <c r="H98" s="3" t="str">
        <f>IF(copyYourOldExportHere!I98="x",IF(copyYourOldExportHere!H98="","",copyYourOldExportHere!H98),"")</f>
        <v/>
      </c>
      <c r="I98" s="3" t="str">
        <f>IF(copyYourOldExportHere!I98="x",IF(copyYourOldExportHere!I98="","",copyYourOldExportHere!I98),"")</f>
        <v/>
      </c>
      <c r="J98" s="3" t="str">
        <f>IF(copyYourOldExportHere!I98="x",IF(copyYourOldExportHere!J98="","",copyYourOldExportHere!J98),"")</f>
        <v/>
      </c>
      <c r="K98" s="3" t="str">
        <f>IF(copyYourOldExportHere!I98="x",IF(copyYourOldExportHere!K98="","",copyYourOldExportHere!K98),"")</f>
        <v/>
      </c>
      <c r="L98" s="3" t="str">
        <f>IF(copyYourOldExportHere!I98="x",IF(copyYourOldExportHere!L98="","",copyYourOldExportHere!L98),"")</f>
        <v/>
      </c>
      <c r="M98" s="3" t="str">
        <f>IF(copyYourOldExportHere!I98="x",IF(copyYourOldExportHere!M98="","",copyYourOldExportHere!M98),"")</f>
        <v/>
      </c>
      <c r="N98" s="3" t="str">
        <f>IF(copyYourOldExportHere!I98="x",IF(copyYourOldExportHere!N98="","",copyYourOldExportHere!N98),"")</f>
        <v/>
      </c>
      <c r="O98" s="3" t="str">
        <f>IF(copyYourOldExportHere!I98="x",IF(copyYourOldExportHere!O98="","",copyYourOldExportHere!O98),"")</f>
        <v/>
      </c>
      <c r="P98" s="3" t="str">
        <f>IF(copyYourOldExportHere!I98="x",IF(copyYourOldExportHere!P98="","",copyYourOldExportHere!P98),"")</f>
        <v/>
      </c>
      <c r="R98" s="4">
        <v>97</v>
      </c>
      <c r="S98" s="4"/>
      <c r="T98" s="4" t="s">
        <v>28</v>
      </c>
      <c r="U98" s="4"/>
      <c r="V98" s="4" t="s">
        <v>84</v>
      </c>
      <c r="W98" s="4" t="s">
        <v>26</v>
      </c>
      <c r="X98" s="4">
        <v>140</v>
      </c>
      <c r="Y98" s="4" t="s">
        <v>1449</v>
      </c>
      <c r="Z98" s="4" t="str">
        <f t="shared" si="12"/>
        <v/>
      </c>
      <c r="AA98" s="4" t="str">
        <f t="shared" si="13"/>
        <v/>
      </c>
      <c r="AB98" s="4" t="str">
        <f t="shared" si="14"/>
        <v/>
      </c>
      <c r="AC98" s="4" t="str">
        <f t="shared" si="15"/>
        <v/>
      </c>
      <c r="AD98" s="4" t="str">
        <f t="shared" si="16"/>
        <v/>
      </c>
      <c r="AE98" s="4" t="str">
        <f t="shared" si="17"/>
        <v/>
      </c>
      <c r="AF98" s="4" t="str">
        <f t="shared" si="18"/>
        <v/>
      </c>
      <c r="AG98" s="4" t="str">
        <f t="shared" si="19"/>
        <v/>
      </c>
      <c r="AN98" t="str">
        <f t="shared" si="20"/>
        <v>Barnes,AustinhLAN</v>
      </c>
      <c r="AO98" t="str">
        <f>IF(ISERROR(VLOOKUP(SUBSTITUTE(SUBSTITUTE(AN98,"*","~*"),"+","~+"),playerChgs!G$2:H$400,2,FALSE)),"",VLOOKUP(SUBSTITUTE(SUBSTITUTE(AN98,"*","~*"),"+","~+"),playerChgs!G$2:H$400,2,FALSE))</f>
        <v/>
      </c>
      <c r="AP98" t="str">
        <f t="shared" si="21"/>
        <v>Barnes,AustinhLAN</v>
      </c>
    </row>
    <row r="99" spans="1:42" x14ac:dyDescent="0.4">
      <c r="A99" t="str">
        <f t="shared" si="11"/>
        <v/>
      </c>
      <c r="B99" s="3" t="str">
        <f>IF(copyYourOldExportHere!I99="x",IF(copyYourOldExportHere!A99="","",copyYourOldExportHere!A99),"")</f>
        <v/>
      </c>
      <c r="C99" s="3" t="str">
        <f>IF(copyYourOldExportHere!I99="x",IF(copyYourOldExportHere!C99="","",copyYourOldExportHere!C99),"")</f>
        <v/>
      </c>
      <c r="D99" s="3" t="str">
        <f>IF(copyYourOldExportHere!I99="x",IF(copyYourOldExportHere!D99="","",copyYourOldExportHere!D99),"")</f>
        <v/>
      </c>
      <c r="E99" s="3" t="str">
        <f>IF(copyYourOldExportHere!I99="x",IF(copyYourOldExportHere!E99="","",copyYourOldExportHere!E99),"")</f>
        <v/>
      </c>
      <c r="F99" s="3" t="str">
        <f>IF(copyYourOldExportHere!I99="x",IF(copyYourOldExportHere!F99="","",copyYourOldExportHere!F99),"")</f>
        <v/>
      </c>
      <c r="G99" s="3" t="str">
        <f>IF(copyYourOldExportHere!I99="x",IF(copyYourOldExportHere!G99="","",copyYourOldExportHere!G99),"")</f>
        <v/>
      </c>
      <c r="H99" s="3" t="str">
        <f>IF(copyYourOldExportHere!I99="x",IF(copyYourOldExportHere!H99="","",copyYourOldExportHere!H99),"")</f>
        <v/>
      </c>
      <c r="I99" s="3" t="str">
        <f>IF(copyYourOldExportHere!I99="x",IF(copyYourOldExportHere!I99="","",copyYourOldExportHere!I99),"")</f>
        <v/>
      </c>
      <c r="J99" s="3" t="str">
        <f>IF(copyYourOldExportHere!I99="x",IF(copyYourOldExportHere!J99="","",copyYourOldExportHere!J99),"")</f>
        <v/>
      </c>
      <c r="K99" s="3" t="str">
        <f>IF(copyYourOldExportHere!I99="x",IF(copyYourOldExportHere!K99="","",copyYourOldExportHere!K99),"")</f>
        <v/>
      </c>
      <c r="L99" s="3" t="str">
        <f>IF(copyYourOldExportHere!I99="x",IF(copyYourOldExportHere!L99="","",copyYourOldExportHere!L99),"")</f>
        <v/>
      </c>
      <c r="M99" s="3" t="str">
        <f>IF(copyYourOldExportHere!I99="x",IF(copyYourOldExportHere!M99="","",copyYourOldExportHere!M99),"")</f>
        <v/>
      </c>
      <c r="N99" s="3" t="str">
        <f>IF(copyYourOldExportHere!I99="x",IF(copyYourOldExportHere!N99="","",copyYourOldExportHere!N99),"")</f>
        <v/>
      </c>
      <c r="O99" s="3" t="str">
        <f>IF(copyYourOldExportHere!I99="x",IF(copyYourOldExportHere!O99="","",copyYourOldExportHere!O99),"")</f>
        <v/>
      </c>
      <c r="P99" s="3" t="str">
        <f>IF(copyYourOldExportHere!I99="x",IF(copyYourOldExportHere!P99="","",copyYourOldExportHere!P99),"")</f>
        <v/>
      </c>
      <c r="R99" s="4">
        <v>98</v>
      </c>
      <c r="S99" s="4"/>
      <c r="T99" s="4" t="s">
        <v>32</v>
      </c>
      <c r="U99" s="4"/>
      <c r="V99" s="4" t="s">
        <v>214</v>
      </c>
      <c r="W99" s="4" t="s">
        <v>21</v>
      </c>
      <c r="X99" s="4">
        <v>66</v>
      </c>
      <c r="Y99" s="4" t="s">
        <v>59</v>
      </c>
      <c r="Z99" s="4" t="str">
        <f t="shared" si="12"/>
        <v/>
      </c>
      <c r="AA99" s="4" t="str">
        <f t="shared" si="13"/>
        <v/>
      </c>
      <c r="AB99" s="4" t="str">
        <f t="shared" si="14"/>
        <v/>
      </c>
      <c r="AC99" s="4" t="str">
        <f t="shared" si="15"/>
        <v/>
      </c>
      <c r="AD99" s="4" t="str">
        <f t="shared" si="16"/>
        <v/>
      </c>
      <c r="AE99" s="4" t="str">
        <f t="shared" si="17"/>
        <v/>
      </c>
      <c r="AF99" s="4" t="str">
        <f t="shared" si="18"/>
        <v/>
      </c>
      <c r="AG99" s="4" t="str">
        <f t="shared" si="19"/>
        <v/>
      </c>
      <c r="AN99" t="str">
        <f t="shared" si="20"/>
        <v>Barnes,JacobpWAN</v>
      </c>
      <c r="AO99" t="str">
        <f>IF(ISERROR(VLOOKUP(SUBSTITUTE(SUBSTITUTE(AN99,"*","~*"),"+","~+"),playerChgs!G$2:H$400,2,FALSE)),"",VLOOKUP(SUBSTITUTE(SUBSTITUTE(AN99,"*","~*"),"+","~+"),playerChgs!G$2:H$400,2,FALSE))</f>
        <v>Barnes,JacobpSLN</v>
      </c>
      <c r="AP99" t="str">
        <f t="shared" si="21"/>
        <v>Barnes,JacobpSLN</v>
      </c>
    </row>
    <row r="100" spans="1:42" x14ac:dyDescent="0.4">
      <c r="A100" t="str">
        <f t="shared" si="11"/>
        <v/>
      </c>
      <c r="B100" s="3" t="str">
        <f>IF(copyYourOldExportHere!I100="x",IF(copyYourOldExportHere!A100="","",copyYourOldExportHere!A100),"")</f>
        <v/>
      </c>
      <c r="C100" s="3" t="str">
        <f>IF(copyYourOldExportHere!I100="x",IF(copyYourOldExportHere!C100="","",copyYourOldExportHere!C100),"")</f>
        <v/>
      </c>
      <c r="D100" s="3" t="str">
        <f>IF(copyYourOldExportHere!I100="x",IF(copyYourOldExportHere!D100="","",copyYourOldExportHere!D100),"")</f>
        <v/>
      </c>
      <c r="E100" s="3" t="str">
        <f>IF(copyYourOldExportHere!I100="x",IF(copyYourOldExportHere!E100="","",copyYourOldExportHere!E100),"")</f>
        <v/>
      </c>
      <c r="F100" s="3" t="str">
        <f>IF(copyYourOldExportHere!I100="x",IF(copyYourOldExportHere!F100="","",copyYourOldExportHere!F100),"")</f>
        <v/>
      </c>
      <c r="G100" s="3" t="str">
        <f>IF(copyYourOldExportHere!I100="x",IF(copyYourOldExportHere!G100="","",copyYourOldExportHere!G100),"")</f>
        <v/>
      </c>
      <c r="H100" s="3" t="str">
        <f>IF(copyYourOldExportHere!I100="x",IF(copyYourOldExportHere!H100="","",copyYourOldExportHere!H100),"")</f>
        <v/>
      </c>
      <c r="I100" s="3" t="str">
        <f>IF(copyYourOldExportHere!I100="x",IF(copyYourOldExportHere!I100="","",copyYourOldExportHere!I100),"")</f>
        <v/>
      </c>
      <c r="J100" s="3" t="str">
        <f>IF(copyYourOldExportHere!I100="x",IF(copyYourOldExportHere!J100="","",copyYourOldExportHere!J100),"")</f>
        <v/>
      </c>
      <c r="K100" s="3" t="str">
        <f>IF(copyYourOldExportHere!I100="x",IF(copyYourOldExportHere!K100="","",copyYourOldExportHere!K100),"")</f>
        <v/>
      </c>
      <c r="L100" s="3" t="str">
        <f>IF(copyYourOldExportHere!I100="x",IF(copyYourOldExportHere!L100="","",copyYourOldExportHere!L100),"")</f>
        <v/>
      </c>
      <c r="M100" s="3" t="str">
        <f>IF(copyYourOldExportHere!I100="x",IF(copyYourOldExportHere!M100="","",copyYourOldExportHere!M100),"")</f>
        <v/>
      </c>
      <c r="N100" s="3" t="str">
        <f>IF(copyYourOldExportHere!I100="x",IF(copyYourOldExportHere!N100="","",copyYourOldExportHere!N100),"")</f>
        <v/>
      </c>
      <c r="O100" s="3" t="str">
        <f>IF(copyYourOldExportHere!I100="x",IF(copyYourOldExportHere!O100="","",copyYourOldExportHere!O100),"")</f>
        <v/>
      </c>
      <c r="P100" s="3" t="str">
        <f>IF(copyYourOldExportHere!I100="x",IF(copyYourOldExportHere!P100="","",copyYourOldExportHere!P100),"")</f>
        <v/>
      </c>
      <c r="R100" s="4">
        <v>99</v>
      </c>
      <c r="S100" s="4" t="s">
        <v>12</v>
      </c>
      <c r="T100" s="4" t="s">
        <v>32</v>
      </c>
      <c r="U100" s="4"/>
      <c r="V100" s="4" t="s">
        <v>85</v>
      </c>
      <c r="W100" s="4" t="s">
        <v>21</v>
      </c>
      <c r="X100" s="4">
        <v>13</v>
      </c>
      <c r="Y100" s="4" t="s">
        <v>59</v>
      </c>
      <c r="Z100" s="4" t="str">
        <f t="shared" si="12"/>
        <v/>
      </c>
      <c r="AA100" s="4" t="str">
        <f t="shared" si="13"/>
        <v/>
      </c>
      <c r="AB100" s="4" t="str">
        <f t="shared" si="14"/>
        <v/>
      </c>
      <c r="AC100" s="4" t="str">
        <f t="shared" si="15"/>
        <v/>
      </c>
      <c r="AD100" s="4" t="str">
        <f t="shared" si="16"/>
        <v/>
      </c>
      <c r="AE100" s="4" t="str">
        <f t="shared" si="17"/>
        <v/>
      </c>
      <c r="AF100" s="4" t="str">
        <f t="shared" si="18"/>
        <v/>
      </c>
      <c r="AG100" s="4" t="str">
        <f t="shared" si="19"/>
        <v/>
      </c>
      <c r="AN100" t="str">
        <f t="shared" si="20"/>
        <v>Barnes,MattpWAN</v>
      </c>
      <c r="AO100" t="str">
        <f>IF(ISERROR(VLOOKUP(SUBSTITUTE(SUBSTITUTE(AN100,"*","~*"),"+","~+"),playerChgs!G$2:H$400,2,FALSE)),"",VLOOKUP(SUBSTITUTE(SUBSTITUTE(AN100,"*","~*"),"+","~+"),playerChgs!G$2:H$400,2,FALSE))</f>
        <v>Barnes,MattpMMN</v>
      </c>
      <c r="AP100" t="str">
        <f t="shared" si="21"/>
        <v>Barnes,MattpMMN</v>
      </c>
    </row>
    <row r="101" spans="1:42" x14ac:dyDescent="0.4">
      <c r="A101" t="str">
        <f t="shared" si="11"/>
        <v/>
      </c>
      <c r="B101" s="3" t="str">
        <f>IF(copyYourOldExportHere!I101="x",IF(copyYourOldExportHere!A101="","",copyYourOldExportHere!A101),"")</f>
        <v/>
      </c>
      <c r="C101" s="3" t="str">
        <f>IF(copyYourOldExportHere!I101="x",IF(copyYourOldExportHere!C101="","",copyYourOldExportHere!C101),"")</f>
        <v/>
      </c>
      <c r="D101" s="3" t="str">
        <f>IF(copyYourOldExportHere!I101="x",IF(copyYourOldExportHere!D101="","",copyYourOldExportHere!D101),"")</f>
        <v/>
      </c>
      <c r="E101" s="3" t="str">
        <f>IF(copyYourOldExportHere!I101="x",IF(copyYourOldExportHere!E101="","",copyYourOldExportHere!E101),"")</f>
        <v/>
      </c>
      <c r="F101" s="3" t="str">
        <f>IF(copyYourOldExportHere!I101="x",IF(copyYourOldExportHere!F101="","",copyYourOldExportHere!F101),"")</f>
        <v/>
      </c>
      <c r="G101" s="3" t="str">
        <f>IF(copyYourOldExportHere!I101="x",IF(copyYourOldExportHere!G101="","",copyYourOldExportHere!G101),"")</f>
        <v/>
      </c>
      <c r="H101" s="3" t="str">
        <f>IF(copyYourOldExportHere!I101="x",IF(copyYourOldExportHere!H101="","",copyYourOldExportHere!H101),"")</f>
        <v/>
      </c>
      <c r="I101" s="3" t="str">
        <f>IF(copyYourOldExportHere!I101="x",IF(copyYourOldExportHere!I101="","",copyYourOldExportHere!I101),"")</f>
        <v/>
      </c>
      <c r="J101" s="3" t="str">
        <f>IF(copyYourOldExportHere!I101="x",IF(copyYourOldExportHere!J101="","",copyYourOldExportHere!J101),"")</f>
        <v/>
      </c>
      <c r="K101" s="3" t="str">
        <f>IF(copyYourOldExportHere!I101="x",IF(copyYourOldExportHere!K101="","",copyYourOldExportHere!K101),"")</f>
        <v/>
      </c>
      <c r="L101" s="3" t="str">
        <f>IF(copyYourOldExportHere!I101="x",IF(copyYourOldExportHere!L101="","",copyYourOldExportHere!L101),"")</f>
        <v/>
      </c>
      <c r="M101" s="3" t="str">
        <f>IF(copyYourOldExportHere!I101="x",IF(copyYourOldExportHere!M101="","",copyYourOldExportHere!M101),"")</f>
        <v/>
      </c>
      <c r="N101" s="3" t="str">
        <f>IF(copyYourOldExportHere!I101="x",IF(copyYourOldExportHere!N101="","",copyYourOldExportHere!N101),"")</f>
        <v/>
      </c>
      <c r="O101" s="3" t="str">
        <f>IF(copyYourOldExportHere!I101="x",IF(copyYourOldExportHere!O101="","",copyYourOldExportHere!O101),"")</f>
        <v/>
      </c>
      <c r="P101" s="3" t="str">
        <f>IF(copyYourOldExportHere!I101="x",IF(copyYourOldExportHere!P101="","",copyYourOldExportHere!P101),"")</f>
        <v/>
      </c>
      <c r="R101" s="4">
        <v>100</v>
      </c>
      <c r="S101" s="4"/>
      <c r="T101" s="4" t="s">
        <v>30</v>
      </c>
      <c r="U101" s="4"/>
      <c r="V101" s="4" t="s">
        <v>1020</v>
      </c>
      <c r="W101" s="4" t="s">
        <v>26</v>
      </c>
      <c r="X101" s="4">
        <v>81</v>
      </c>
      <c r="Y101" s="4" t="s">
        <v>1450</v>
      </c>
      <c r="Z101" s="4" t="str">
        <f t="shared" si="12"/>
        <v/>
      </c>
      <c r="AA101" s="4" t="str">
        <f t="shared" si="13"/>
        <v/>
      </c>
      <c r="AB101" s="4" t="str">
        <f t="shared" si="14"/>
        <v/>
      </c>
      <c r="AC101" s="4" t="str">
        <f t="shared" si="15"/>
        <v/>
      </c>
      <c r="AD101" s="4" t="str">
        <f t="shared" si="16"/>
        <v/>
      </c>
      <c r="AE101" s="4" t="str">
        <f t="shared" si="17"/>
        <v/>
      </c>
      <c r="AF101" s="4" t="str">
        <f t="shared" si="18"/>
        <v/>
      </c>
      <c r="AG101" s="4" t="str">
        <f t="shared" si="19"/>
        <v/>
      </c>
      <c r="AN101" t="str">
        <f t="shared" si="20"/>
        <v>Barnhart,Tucker*hARN</v>
      </c>
      <c r="AO101" t="str">
        <f>IF(ISERROR(VLOOKUP(SUBSTITUTE(SUBSTITUTE(AN101,"*","~*"),"+","~+"),playerChgs!G$2:H$400,2,FALSE)),"",VLOOKUP(SUBSTITUTE(SUBSTITUTE(AN101,"*","~*"),"+","~+"),playerChgs!G$2:H$400,2,FALSE))</f>
        <v/>
      </c>
      <c r="AP101" t="str">
        <f t="shared" si="21"/>
        <v>Barnhart,Tucker*hARN</v>
      </c>
    </row>
    <row r="102" spans="1:42" x14ac:dyDescent="0.4">
      <c r="A102" t="str">
        <f t="shared" si="11"/>
        <v/>
      </c>
      <c r="B102" s="3" t="str">
        <f>IF(copyYourOldExportHere!I102="x",IF(copyYourOldExportHere!A102="","",copyYourOldExportHere!A102),"")</f>
        <v/>
      </c>
      <c r="C102" s="3" t="str">
        <f>IF(copyYourOldExportHere!I102="x",IF(copyYourOldExportHere!C102="","",copyYourOldExportHere!C102),"")</f>
        <v/>
      </c>
      <c r="D102" s="3" t="str">
        <f>IF(copyYourOldExportHere!I102="x",IF(copyYourOldExportHere!D102="","",copyYourOldExportHere!D102),"")</f>
        <v/>
      </c>
      <c r="E102" s="3" t="str">
        <f>IF(copyYourOldExportHere!I102="x",IF(copyYourOldExportHere!E102="","",copyYourOldExportHere!E102),"")</f>
        <v/>
      </c>
      <c r="F102" s="3" t="str">
        <f>IF(copyYourOldExportHere!I102="x",IF(copyYourOldExportHere!F102="","",copyYourOldExportHere!F102),"")</f>
        <v/>
      </c>
      <c r="G102" s="3" t="str">
        <f>IF(copyYourOldExportHere!I102="x",IF(copyYourOldExportHere!G102="","",copyYourOldExportHere!G102),"")</f>
        <v/>
      </c>
      <c r="H102" s="3" t="str">
        <f>IF(copyYourOldExportHere!I102="x",IF(copyYourOldExportHere!H102="","",copyYourOldExportHere!H102),"")</f>
        <v/>
      </c>
      <c r="I102" s="3" t="str">
        <f>IF(copyYourOldExportHere!I102="x",IF(copyYourOldExportHere!I102="","",copyYourOldExportHere!I102),"")</f>
        <v/>
      </c>
      <c r="J102" s="3" t="str">
        <f>IF(copyYourOldExportHere!I102="x",IF(copyYourOldExportHere!J102="","",copyYourOldExportHere!J102),"")</f>
        <v/>
      </c>
      <c r="K102" s="3" t="str">
        <f>IF(copyYourOldExportHere!I102="x",IF(copyYourOldExportHere!K102="","",copyYourOldExportHere!K102),"")</f>
        <v/>
      </c>
      <c r="L102" s="3" t="str">
        <f>IF(copyYourOldExportHere!I102="x",IF(copyYourOldExportHere!L102="","",copyYourOldExportHere!L102),"")</f>
        <v/>
      </c>
      <c r="M102" s="3" t="str">
        <f>IF(copyYourOldExportHere!I102="x",IF(copyYourOldExportHere!M102="","",copyYourOldExportHere!M102),"")</f>
        <v/>
      </c>
      <c r="N102" s="3" t="str">
        <f>IF(copyYourOldExportHere!I102="x",IF(copyYourOldExportHere!N102="","",copyYourOldExportHere!N102),"")</f>
        <v/>
      </c>
      <c r="O102" s="3" t="str">
        <f>IF(copyYourOldExportHere!I102="x",IF(copyYourOldExportHere!O102="","",copyYourOldExportHere!O102),"")</f>
        <v/>
      </c>
      <c r="P102" s="3" t="str">
        <f>IF(copyYourOldExportHere!I102="x",IF(copyYourOldExportHere!P102="","",copyYourOldExportHere!P102),"")</f>
        <v/>
      </c>
      <c r="R102" s="4">
        <v>101</v>
      </c>
      <c r="S102" s="4" t="s">
        <v>12</v>
      </c>
      <c r="T102" s="4" t="s">
        <v>30</v>
      </c>
      <c r="U102" s="4"/>
      <c r="V102" s="4" t="s">
        <v>1451</v>
      </c>
      <c r="W102" s="4" t="s">
        <v>26</v>
      </c>
      <c r="X102" s="4">
        <v>17</v>
      </c>
      <c r="Y102" s="4" t="s">
        <v>1452</v>
      </c>
      <c r="Z102" s="4" t="str">
        <f t="shared" si="12"/>
        <v/>
      </c>
      <c r="AA102" s="4" t="str">
        <f t="shared" si="13"/>
        <v/>
      </c>
      <c r="AB102" s="4" t="str">
        <f t="shared" si="14"/>
        <v/>
      </c>
      <c r="AC102" s="4" t="str">
        <f t="shared" si="15"/>
        <v/>
      </c>
      <c r="AD102" s="4" t="str">
        <f t="shared" si="16"/>
        <v/>
      </c>
      <c r="AE102" s="4" t="str">
        <f t="shared" si="17"/>
        <v/>
      </c>
      <c r="AF102" s="4" t="str">
        <f t="shared" si="18"/>
        <v/>
      </c>
      <c r="AG102" s="4" t="str">
        <f t="shared" si="19"/>
        <v/>
      </c>
      <c r="AN102" t="str">
        <f t="shared" si="20"/>
        <v>Barrosa,Jorge+hARN</v>
      </c>
      <c r="AO102" t="str">
        <f>IF(ISERROR(VLOOKUP(SUBSTITUTE(SUBSTITUTE(AN102,"*","~*"),"+","~+"),playerChgs!G$2:H$400,2,FALSE)),"",VLOOKUP(SUBSTITUTE(SUBSTITUTE(AN102,"*","~*"),"+","~+"),playerChgs!G$2:H$400,2,FALSE))</f>
        <v/>
      </c>
      <c r="AP102" t="str">
        <f t="shared" si="21"/>
        <v>Barrosa,Jorge+hARN</v>
      </c>
    </row>
    <row r="103" spans="1:42" x14ac:dyDescent="0.4">
      <c r="A103" t="str">
        <f t="shared" si="11"/>
        <v/>
      </c>
      <c r="B103" s="3" t="str">
        <f>IF(copyYourOldExportHere!I103="x",IF(copyYourOldExportHere!A103="","",copyYourOldExportHere!A103),"")</f>
        <v/>
      </c>
      <c r="C103" s="3" t="str">
        <f>IF(copyYourOldExportHere!I103="x",IF(copyYourOldExportHere!C103="","",copyYourOldExportHere!C103),"")</f>
        <v/>
      </c>
      <c r="D103" s="3" t="str">
        <f>IF(copyYourOldExportHere!I103="x",IF(copyYourOldExportHere!D103="","",copyYourOldExportHere!D103),"")</f>
        <v/>
      </c>
      <c r="E103" s="3" t="str">
        <f>IF(copyYourOldExportHere!I103="x",IF(copyYourOldExportHere!E103="","",copyYourOldExportHere!E103),"")</f>
        <v/>
      </c>
      <c r="F103" s="3" t="str">
        <f>IF(copyYourOldExportHere!I103="x",IF(copyYourOldExportHere!F103="","",copyYourOldExportHere!F103),"")</f>
        <v/>
      </c>
      <c r="G103" s="3" t="str">
        <f>IF(copyYourOldExportHere!I103="x",IF(copyYourOldExportHere!G103="","",copyYourOldExportHere!G103),"")</f>
        <v/>
      </c>
      <c r="H103" s="3" t="str">
        <f>IF(copyYourOldExportHere!I103="x",IF(copyYourOldExportHere!H103="","",copyYourOldExportHere!H103),"")</f>
        <v/>
      </c>
      <c r="I103" s="3" t="str">
        <f>IF(copyYourOldExportHere!I103="x",IF(copyYourOldExportHere!I103="","",copyYourOldExportHere!I103),"")</f>
        <v/>
      </c>
      <c r="J103" s="3" t="str">
        <f>IF(copyYourOldExportHere!I103="x",IF(copyYourOldExportHere!J103="","",copyYourOldExportHere!J103),"")</f>
        <v/>
      </c>
      <c r="K103" s="3" t="str">
        <f>IF(copyYourOldExportHere!I103="x",IF(copyYourOldExportHere!K103="","",copyYourOldExportHere!K103),"")</f>
        <v/>
      </c>
      <c r="L103" s="3" t="str">
        <f>IF(copyYourOldExportHere!I103="x",IF(copyYourOldExportHere!L103="","",copyYourOldExportHere!L103),"")</f>
        <v/>
      </c>
      <c r="M103" s="3" t="str">
        <f>IF(copyYourOldExportHere!I103="x",IF(copyYourOldExportHere!M103="","",copyYourOldExportHere!M103),"")</f>
        <v/>
      </c>
      <c r="N103" s="3" t="str">
        <f>IF(copyYourOldExportHere!I103="x",IF(copyYourOldExportHere!N103="","",copyYourOldExportHere!N103),"")</f>
        <v/>
      </c>
      <c r="O103" s="3" t="str">
        <f>IF(copyYourOldExportHere!I103="x",IF(copyYourOldExportHere!O103="","",copyYourOldExportHere!O103),"")</f>
        <v/>
      </c>
      <c r="P103" s="3" t="str">
        <f>IF(copyYourOldExportHere!I103="x",IF(copyYourOldExportHere!P103="","",copyYourOldExportHere!P103),"")</f>
        <v/>
      </c>
      <c r="R103" s="4">
        <v>102</v>
      </c>
      <c r="S103" s="4"/>
      <c r="T103" s="4" t="s">
        <v>31</v>
      </c>
      <c r="U103" s="4"/>
      <c r="V103" s="4" t="s">
        <v>498</v>
      </c>
      <c r="W103" s="4" t="s">
        <v>26</v>
      </c>
      <c r="X103" s="4">
        <v>253</v>
      </c>
      <c r="Y103" s="4" t="s">
        <v>1453</v>
      </c>
      <c r="Z103" s="4" t="str">
        <f t="shared" si="12"/>
        <v/>
      </c>
      <c r="AA103" s="4" t="str">
        <f t="shared" si="13"/>
        <v/>
      </c>
      <c r="AB103" s="4" t="str">
        <f t="shared" si="14"/>
        <v/>
      </c>
      <c r="AC103" s="4" t="str">
        <f t="shared" si="15"/>
        <v/>
      </c>
      <c r="AD103" s="4" t="str">
        <f t="shared" si="16"/>
        <v/>
      </c>
      <c r="AE103" s="4" t="str">
        <f t="shared" si="17"/>
        <v/>
      </c>
      <c r="AF103" s="4" t="str">
        <f t="shared" si="18"/>
        <v/>
      </c>
      <c r="AG103" s="4" t="str">
        <f t="shared" si="19"/>
        <v/>
      </c>
      <c r="AN103" t="str">
        <f t="shared" si="20"/>
        <v>Bart,JoeyhPIN</v>
      </c>
      <c r="AO103" t="str">
        <f>IF(ISERROR(VLOOKUP(SUBSTITUTE(SUBSTITUTE(AN103,"*","~*"),"+","~+"),playerChgs!G$2:H$400,2,FALSE)),"",VLOOKUP(SUBSTITUTE(SUBSTITUTE(AN103,"*","~*"),"+","~+"),playerChgs!G$2:H$400,2,FALSE))</f>
        <v>Bart,JoeyhSFN</v>
      </c>
      <c r="AP103" t="str">
        <f t="shared" si="21"/>
        <v>Bart,JoeyhSFN</v>
      </c>
    </row>
    <row r="104" spans="1:42" x14ac:dyDescent="0.4">
      <c r="A104" t="str">
        <f t="shared" si="11"/>
        <v/>
      </c>
      <c r="B104" s="3" t="str">
        <f>IF(copyYourOldExportHere!I104="x",IF(copyYourOldExportHere!A104="","",copyYourOldExportHere!A104),"")</f>
        <v/>
      </c>
      <c r="C104" s="3" t="str">
        <f>IF(copyYourOldExportHere!I104="x",IF(copyYourOldExportHere!C104="","",copyYourOldExportHere!C104),"")</f>
        <v/>
      </c>
      <c r="D104" s="3" t="str">
        <f>IF(copyYourOldExportHere!I104="x",IF(copyYourOldExportHere!D104="","",copyYourOldExportHere!D104),"")</f>
        <v/>
      </c>
      <c r="E104" s="3" t="str">
        <f>IF(copyYourOldExportHere!I104="x",IF(copyYourOldExportHere!E104="","",copyYourOldExportHere!E104),"")</f>
        <v/>
      </c>
      <c r="F104" s="3" t="str">
        <f>IF(copyYourOldExportHere!I104="x",IF(copyYourOldExportHere!F104="","",copyYourOldExportHere!F104),"")</f>
        <v/>
      </c>
      <c r="G104" s="3" t="str">
        <f>IF(copyYourOldExportHere!I104="x",IF(copyYourOldExportHere!G104="","",copyYourOldExportHere!G104),"")</f>
        <v/>
      </c>
      <c r="H104" s="3" t="str">
        <f>IF(copyYourOldExportHere!I104="x",IF(copyYourOldExportHere!H104="","",copyYourOldExportHere!H104),"")</f>
        <v/>
      </c>
      <c r="I104" s="3" t="str">
        <f>IF(copyYourOldExportHere!I104="x",IF(copyYourOldExportHere!I104="","",copyYourOldExportHere!I104),"")</f>
        <v/>
      </c>
      <c r="J104" s="3" t="str">
        <f>IF(copyYourOldExportHere!I104="x",IF(copyYourOldExportHere!J104="","",copyYourOldExportHere!J104),"")</f>
        <v/>
      </c>
      <c r="K104" s="3" t="str">
        <f>IF(copyYourOldExportHere!I104="x",IF(copyYourOldExportHere!K104="","",copyYourOldExportHere!K104),"")</f>
        <v/>
      </c>
      <c r="L104" s="3" t="str">
        <f>IF(copyYourOldExportHere!I104="x",IF(copyYourOldExportHere!L104="","",copyYourOldExportHere!L104),"")</f>
        <v/>
      </c>
      <c r="M104" s="3" t="str">
        <f>IF(copyYourOldExportHere!I104="x",IF(copyYourOldExportHere!M104="","",copyYourOldExportHere!M104),"")</f>
        <v/>
      </c>
      <c r="N104" s="3" t="str">
        <f>IF(copyYourOldExportHere!I104="x",IF(copyYourOldExportHere!N104="","",copyYourOldExportHere!N104),"")</f>
        <v/>
      </c>
      <c r="O104" s="3" t="str">
        <f>IF(copyYourOldExportHere!I104="x",IF(copyYourOldExportHere!O104="","",copyYourOldExportHere!O104),"")</f>
        <v/>
      </c>
      <c r="P104" s="3" t="str">
        <f>IF(copyYourOldExportHere!I104="x",IF(copyYourOldExportHere!P104="","",copyYourOldExportHere!P104),"")</f>
        <v/>
      </c>
      <c r="R104" s="4">
        <v>103</v>
      </c>
      <c r="S104" s="4"/>
      <c r="T104" s="4" t="s">
        <v>48</v>
      </c>
      <c r="U104" s="4"/>
      <c r="V104" s="4" t="s">
        <v>319</v>
      </c>
      <c r="W104" s="4" t="s">
        <v>21</v>
      </c>
      <c r="X104" s="4">
        <v>171</v>
      </c>
      <c r="Y104" s="4" t="s">
        <v>66</v>
      </c>
      <c r="Z104" s="4" t="str">
        <f t="shared" si="12"/>
        <v/>
      </c>
      <c r="AA104" s="4" t="str">
        <f t="shared" si="13"/>
        <v/>
      </c>
      <c r="AB104" s="4" t="str">
        <f t="shared" si="14"/>
        <v/>
      </c>
      <c r="AC104" s="4" t="str">
        <f t="shared" si="15"/>
        <v/>
      </c>
      <c r="AD104" s="4" t="str">
        <f t="shared" si="16"/>
        <v/>
      </c>
      <c r="AE104" s="4" t="str">
        <f t="shared" si="17"/>
        <v/>
      </c>
      <c r="AF104" s="4" t="str">
        <f t="shared" si="18"/>
        <v/>
      </c>
      <c r="AG104" s="4" t="str">
        <f t="shared" si="19"/>
        <v/>
      </c>
      <c r="AN104" t="str">
        <f t="shared" si="20"/>
        <v>Bassitt,ChrispTOA</v>
      </c>
      <c r="AO104" t="str">
        <f>IF(ISERROR(VLOOKUP(SUBSTITUTE(SUBSTITUTE(AN104,"*","~*"),"+","~+"),playerChgs!G$2:H$400,2,FALSE)),"",VLOOKUP(SUBSTITUTE(SUBSTITUTE(AN104,"*","~*"),"+","~+"),playerChgs!G$2:H$400,2,FALSE))</f>
        <v/>
      </c>
      <c r="AP104" t="str">
        <f t="shared" si="21"/>
        <v>Bassitt,ChrispTOA</v>
      </c>
    </row>
    <row r="105" spans="1:42" x14ac:dyDescent="0.4">
      <c r="A105" t="str">
        <f t="shared" si="11"/>
        <v/>
      </c>
      <c r="B105" s="3" t="str">
        <f>IF(copyYourOldExportHere!I105="x",IF(copyYourOldExportHere!A105="","",copyYourOldExportHere!A105),"")</f>
        <v/>
      </c>
      <c r="C105" s="3" t="str">
        <f>IF(copyYourOldExportHere!I105="x",IF(copyYourOldExportHere!C105="","",copyYourOldExportHere!C105),"")</f>
        <v/>
      </c>
      <c r="D105" s="3" t="str">
        <f>IF(copyYourOldExportHere!I105="x",IF(copyYourOldExportHere!D105="","",copyYourOldExportHere!D105),"")</f>
        <v/>
      </c>
      <c r="E105" s="3" t="str">
        <f>IF(copyYourOldExportHere!I105="x",IF(copyYourOldExportHere!E105="","",copyYourOldExportHere!E105),"")</f>
        <v/>
      </c>
      <c r="F105" s="3" t="str">
        <f>IF(copyYourOldExportHere!I105="x",IF(copyYourOldExportHere!F105="","",copyYourOldExportHere!F105),"")</f>
        <v/>
      </c>
      <c r="G105" s="3" t="str">
        <f>IF(copyYourOldExportHere!I105="x",IF(copyYourOldExportHere!G105="","",copyYourOldExportHere!G105),"")</f>
        <v/>
      </c>
      <c r="H105" s="3" t="str">
        <f>IF(copyYourOldExportHere!I105="x",IF(copyYourOldExportHere!H105="","",copyYourOldExportHere!H105),"")</f>
        <v/>
      </c>
      <c r="I105" s="3" t="str">
        <f>IF(copyYourOldExportHere!I105="x",IF(copyYourOldExportHere!I105="","",copyYourOldExportHere!I105),"")</f>
        <v/>
      </c>
      <c r="J105" s="3" t="str">
        <f>IF(copyYourOldExportHere!I105="x",IF(copyYourOldExportHere!J105="","",copyYourOldExportHere!J105),"")</f>
        <v/>
      </c>
      <c r="K105" s="3" t="str">
        <f>IF(copyYourOldExportHere!I105="x",IF(copyYourOldExportHere!K105="","",copyYourOldExportHere!K105),"")</f>
        <v/>
      </c>
      <c r="L105" s="3" t="str">
        <f>IF(copyYourOldExportHere!I105="x",IF(copyYourOldExportHere!L105="","",copyYourOldExportHere!L105),"")</f>
        <v/>
      </c>
      <c r="M105" s="3" t="str">
        <f>IF(copyYourOldExportHere!I105="x",IF(copyYourOldExportHere!M105="","",copyYourOldExportHere!M105),"")</f>
        <v/>
      </c>
      <c r="N105" s="3" t="str">
        <f>IF(copyYourOldExportHere!I105="x",IF(copyYourOldExportHere!N105="","",copyYourOldExportHere!N105),"")</f>
        <v/>
      </c>
      <c r="O105" s="3" t="str">
        <f>IF(copyYourOldExportHere!I105="x",IF(copyYourOldExportHere!O105="","",copyYourOldExportHere!O105),"")</f>
        <v/>
      </c>
      <c r="P105" s="3" t="str">
        <f>IF(copyYourOldExportHere!I105="x",IF(copyYourOldExportHere!P105="","",copyYourOldExportHere!P105),"")</f>
        <v/>
      </c>
      <c r="R105" s="4">
        <v>104</v>
      </c>
      <c r="S105" s="4"/>
      <c r="T105" s="4" t="s">
        <v>44</v>
      </c>
      <c r="U105" s="4"/>
      <c r="V105" s="4" t="s">
        <v>1454</v>
      </c>
      <c r="W105" s="4" t="s">
        <v>21</v>
      </c>
      <c r="X105" s="4">
        <v>22</v>
      </c>
      <c r="Y105" s="4" t="s">
        <v>62</v>
      </c>
      <c r="Z105" s="4" t="str">
        <f t="shared" si="12"/>
        <v/>
      </c>
      <c r="AA105" s="4" t="str">
        <f t="shared" si="13"/>
        <v/>
      </c>
      <c r="AB105" s="4" t="str">
        <f t="shared" si="14"/>
        <v/>
      </c>
      <c r="AC105" s="4" t="str">
        <f t="shared" si="15"/>
        <v/>
      </c>
      <c r="AD105" s="4" t="str">
        <f t="shared" si="16"/>
        <v/>
      </c>
      <c r="AE105" s="4" t="str">
        <f t="shared" si="17"/>
        <v/>
      </c>
      <c r="AF105" s="4" t="str">
        <f t="shared" si="18"/>
        <v/>
      </c>
      <c r="AG105" s="4" t="str">
        <f t="shared" si="19"/>
        <v/>
      </c>
      <c r="AN105" t="str">
        <f t="shared" si="20"/>
        <v>Basso,Brady*pOAA</v>
      </c>
      <c r="AO105" t="str">
        <f>IF(ISERROR(VLOOKUP(SUBSTITUTE(SUBSTITUTE(AN105,"*","~*"),"+","~+"),playerChgs!G$2:H$400,2,FALSE)),"",VLOOKUP(SUBSTITUTE(SUBSTITUTE(AN105,"*","~*"),"+","~+"),playerChgs!G$2:H$400,2,FALSE))</f>
        <v/>
      </c>
      <c r="AP105" t="str">
        <f t="shared" si="21"/>
        <v>Basso,Brady*pOAA</v>
      </c>
    </row>
    <row r="106" spans="1:42" x14ac:dyDescent="0.4">
      <c r="A106" t="str">
        <f t="shared" si="11"/>
        <v/>
      </c>
      <c r="B106" s="3" t="str">
        <f>IF(copyYourOldExportHere!I106="x",IF(copyYourOldExportHere!A106="","",copyYourOldExportHere!A106),"")</f>
        <v/>
      </c>
      <c r="C106" s="3" t="str">
        <f>IF(copyYourOldExportHere!I106="x",IF(copyYourOldExportHere!C106="","",copyYourOldExportHere!C106),"")</f>
        <v/>
      </c>
      <c r="D106" s="3" t="str">
        <f>IF(copyYourOldExportHere!I106="x",IF(copyYourOldExportHere!D106="","",copyYourOldExportHere!D106),"")</f>
        <v/>
      </c>
      <c r="E106" s="3" t="str">
        <f>IF(copyYourOldExportHere!I106="x",IF(copyYourOldExportHere!E106="","",copyYourOldExportHere!E106),"")</f>
        <v/>
      </c>
      <c r="F106" s="3" t="str">
        <f>IF(copyYourOldExportHere!I106="x",IF(copyYourOldExportHere!F106="","",copyYourOldExportHere!F106),"")</f>
        <v/>
      </c>
      <c r="G106" s="3" t="str">
        <f>IF(copyYourOldExportHere!I106="x",IF(copyYourOldExportHere!G106="","",copyYourOldExportHere!G106),"")</f>
        <v/>
      </c>
      <c r="H106" s="3" t="str">
        <f>IF(copyYourOldExportHere!I106="x",IF(copyYourOldExportHere!H106="","",copyYourOldExportHere!H106),"")</f>
        <v/>
      </c>
      <c r="I106" s="3" t="str">
        <f>IF(copyYourOldExportHere!I106="x",IF(copyYourOldExportHere!I106="","",copyYourOldExportHere!I106),"")</f>
        <v/>
      </c>
      <c r="J106" s="3" t="str">
        <f>IF(copyYourOldExportHere!I106="x",IF(copyYourOldExportHere!J106="","",copyYourOldExportHere!J106),"")</f>
        <v/>
      </c>
      <c r="K106" s="3" t="str">
        <f>IF(copyYourOldExportHere!I106="x",IF(copyYourOldExportHere!K106="","",copyYourOldExportHere!K106),"")</f>
        <v/>
      </c>
      <c r="L106" s="3" t="str">
        <f>IF(copyYourOldExportHere!I106="x",IF(copyYourOldExportHere!L106="","",copyYourOldExportHere!L106),"")</f>
        <v/>
      </c>
      <c r="M106" s="3" t="str">
        <f>IF(copyYourOldExportHere!I106="x",IF(copyYourOldExportHere!M106="","",copyYourOldExportHere!M106),"")</f>
        <v/>
      </c>
      <c r="N106" s="3" t="str">
        <f>IF(copyYourOldExportHere!I106="x",IF(copyYourOldExportHere!N106="","",copyYourOldExportHere!N106),"")</f>
        <v/>
      </c>
      <c r="O106" s="3" t="str">
        <f>IF(copyYourOldExportHere!I106="x",IF(copyYourOldExportHere!O106="","",copyYourOldExportHere!O106),"")</f>
        <v/>
      </c>
      <c r="P106" s="3" t="str">
        <f>IF(copyYourOldExportHere!I106="x",IF(copyYourOldExportHere!P106="","",copyYourOldExportHere!P106),"")</f>
        <v/>
      </c>
      <c r="R106" s="4">
        <v>105</v>
      </c>
      <c r="S106" s="4" t="s">
        <v>12</v>
      </c>
      <c r="T106" s="4" t="s">
        <v>25</v>
      </c>
      <c r="U106" s="4"/>
      <c r="V106" s="4" t="s">
        <v>754</v>
      </c>
      <c r="W106" s="4" t="s">
        <v>26</v>
      </c>
      <c r="X106" s="4">
        <v>3</v>
      </c>
      <c r="Y106" s="4" t="s">
        <v>591</v>
      </c>
      <c r="Z106" s="4" t="str">
        <f t="shared" si="12"/>
        <v/>
      </c>
      <c r="AA106" s="4" t="str">
        <f t="shared" si="13"/>
        <v/>
      </c>
      <c r="AB106" s="4" t="str">
        <f t="shared" si="14"/>
        <v/>
      </c>
      <c r="AC106" s="4" t="str">
        <f t="shared" si="15"/>
        <v/>
      </c>
      <c r="AD106" s="4" t="str">
        <f t="shared" si="16"/>
        <v/>
      </c>
      <c r="AE106" s="4" t="str">
        <f t="shared" si="17"/>
        <v/>
      </c>
      <c r="AF106" s="4" t="str">
        <f t="shared" si="18"/>
        <v/>
      </c>
      <c r="AG106" s="4" t="str">
        <f t="shared" si="19"/>
        <v/>
      </c>
      <c r="AN106" t="str">
        <f t="shared" si="20"/>
        <v>Batten,MatthewhSDN</v>
      </c>
      <c r="AO106" t="str">
        <f>IF(ISERROR(VLOOKUP(SUBSTITUTE(SUBSTITUTE(AN106,"*","~*"),"+","~+"),playerChgs!G$2:H$400,2,FALSE)),"",VLOOKUP(SUBSTITUTE(SUBSTITUTE(AN106,"*","~*"),"+","~+"),playerChgs!G$2:H$400,2,FALSE))</f>
        <v/>
      </c>
      <c r="AP106" t="str">
        <f t="shared" si="21"/>
        <v>Batten,MatthewhSDN</v>
      </c>
    </row>
    <row r="107" spans="1:42" x14ac:dyDescent="0.4">
      <c r="A107" t="str">
        <f t="shared" si="11"/>
        <v/>
      </c>
      <c r="B107" s="3" t="str">
        <f>IF(copyYourOldExportHere!I107="x",IF(copyYourOldExportHere!A107="","",copyYourOldExportHere!A107),"")</f>
        <v/>
      </c>
      <c r="C107" s="3" t="str">
        <f>IF(copyYourOldExportHere!I107="x",IF(copyYourOldExportHere!C107="","",copyYourOldExportHere!C107),"")</f>
        <v/>
      </c>
      <c r="D107" s="3" t="str">
        <f>IF(copyYourOldExportHere!I107="x",IF(copyYourOldExportHere!D107="","",copyYourOldExportHere!D107),"")</f>
        <v/>
      </c>
      <c r="E107" s="3" t="str">
        <f>IF(copyYourOldExportHere!I107="x",IF(copyYourOldExportHere!E107="","",copyYourOldExportHere!E107),"")</f>
        <v/>
      </c>
      <c r="F107" s="3" t="str">
        <f>IF(copyYourOldExportHere!I107="x",IF(copyYourOldExportHere!F107="","",copyYourOldExportHere!F107),"")</f>
        <v/>
      </c>
      <c r="G107" s="3" t="str">
        <f>IF(copyYourOldExportHere!I107="x",IF(copyYourOldExportHere!G107="","",copyYourOldExportHere!G107),"")</f>
        <v/>
      </c>
      <c r="H107" s="3" t="str">
        <f>IF(copyYourOldExportHere!I107="x",IF(copyYourOldExportHere!H107="","",copyYourOldExportHere!H107),"")</f>
        <v/>
      </c>
      <c r="I107" s="3" t="str">
        <f>IF(copyYourOldExportHere!I107="x",IF(copyYourOldExportHere!I107="","",copyYourOldExportHere!I107),"")</f>
        <v/>
      </c>
      <c r="J107" s="3" t="str">
        <f>IF(copyYourOldExportHere!I107="x",IF(copyYourOldExportHere!J107="","",copyYourOldExportHere!J107),"")</f>
        <v/>
      </c>
      <c r="K107" s="3" t="str">
        <f>IF(copyYourOldExportHere!I107="x",IF(copyYourOldExportHere!K107="","",copyYourOldExportHere!K107),"")</f>
        <v/>
      </c>
      <c r="L107" s="3" t="str">
        <f>IF(copyYourOldExportHere!I107="x",IF(copyYourOldExportHere!L107="","",copyYourOldExportHere!L107),"")</f>
        <v/>
      </c>
      <c r="M107" s="3" t="str">
        <f>IF(copyYourOldExportHere!I107="x",IF(copyYourOldExportHere!M107="","",copyYourOldExportHere!M107),"")</f>
        <v/>
      </c>
      <c r="N107" s="3" t="str">
        <f>IF(copyYourOldExportHere!I107="x",IF(copyYourOldExportHere!N107="","",copyYourOldExportHere!N107),"")</f>
        <v/>
      </c>
      <c r="O107" s="3" t="str">
        <f>IF(copyYourOldExportHere!I107="x",IF(copyYourOldExportHere!O107="","",copyYourOldExportHere!O107),"")</f>
        <v/>
      </c>
      <c r="P107" s="3" t="str">
        <f>IF(copyYourOldExportHere!I107="x",IF(copyYourOldExportHere!P107="","",copyYourOldExportHere!P107),"")</f>
        <v/>
      </c>
      <c r="R107" s="4">
        <v>106</v>
      </c>
      <c r="S107" s="4"/>
      <c r="T107" s="4" t="s">
        <v>24</v>
      </c>
      <c r="U107" s="4"/>
      <c r="V107" s="4" t="s">
        <v>755</v>
      </c>
      <c r="W107" s="4" t="s">
        <v>26</v>
      </c>
      <c r="X107" s="4">
        <v>153</v>
      </c>
      <c r="Y107" s="4" t="s">
        <v>1455</v>
      </c>
      <c r="Z107" s="4" t="str">
        <f t="shared" si="12"/>
        <v/>
      </c>
      <c r="AA107" s="4" t="str">
        <f t="shared" si="13"/>
        <v/>
      </c>
      <c r="AB107" s="4" t="str">
        <f t="shared" si="14"/>
        <v/>
      </c>
      <c r="AC107" s="4" t="str">
        <f t="shared" si="15"/>
        <v/>
      </c>
      <c r="AD107" s="4" t="str">
        <f t="shared" si="16"/>
        <v/>
      </c>
      <c r="AE107" s="4" t="str">
        <f t="shared" si="17"/>
        <v/>
      </c>
      <c r="AF107" s="4" t="str">
        <f t="shared" si="18"/>
        <v/>
      </c>
      <c r="AG107" s="4" t="str">
        <f t="shared" si="19"/>
        <v/>
      </c>
      <c r="AN107" t="str">
        <f t="shared" si="20"/>
        <v>Baty,Brett*hNYN</v>
      </c>
      <c r="AO107" t="str">
        <f>IF(ISERROR(VLOOKUP(SUBSTITUTE(SUBSTITUTE(AN107,"*","~*"),"+","~+"),playerChgs!G$2:H$400,2,FALSE)),"",VLOOKUP(SUBSTITUTE(SUBSTITUTE(AN107,"*","~*"),"+","~+"),playerChgs!G$2:H$400,2,FALSE))</f>
        <v/>
      </c>
      <c r="AP107" t="str">
        <f t="shared" si="21"/>
        <v>Baty,Brett*hNYN</v>
      </c>
    </row>
    <row r="108" spans="1:42" x14ac:dyDescent="0.4">
      <c r="A108" t="str">
        <f t="shared" si="11"/>
        <v/>
      </c>
      <c r="B108" s="3" t="str">
        <f>IF(copyYourOldExportHere!I108="x",IF(copyYourOldExportHere!A108="","",copyYourOldExportHere!A108),"")</f>
        <v/>
      </c>
      <c r="C108" s="3" t="str">
        <f>IF(copyYourOldExportHere!I108="x",IF(copyYourOldExportHere!C108="","",copyYourOldExportHere!C108),"")</f>
        <v/>
      </c>
      <c r="D108" s="3" t="str">
        <f>IF(copyYourOldExportHere!I108="x",IF(copyYourOldExportHere!D108="","",copyYourOldExportHere!D108),"")</f>
        <v/>
      </c>
      <c r="E108" s="3" t="str">
        <f>IF(copyYourOldExportHere!I108="x",IF(copyYourOldExportHere!E108="","",copyYourOldExportHere!E108),"")</f>
        <v/>
      </c>
      <c r="F108" s="3" t="str">
        <f>IF(copyYourOldExportHere!I108="x",IF(copyYourOldExportHere!F108="","",copyYourOldExportHere!F108),"")</f>
        <v/>
      </c>
      <c r="G108" s="3" t="str">
        <f>IF(copyYourOldExportHere!I108="x",IF(copyYourOldExportHere!G108="","",copyYourOldExportHere!G108),"")</f>
        <v/>
      </c>
      <c r="H108" s="3" t="str">
        <f>IF(copyYourOldExportHere!I108="x",IF(copyYourOldExportHere!H108="","",copyYourOldExportHere!H108),"")</f>
        <v/>
      </c>
      <c r="I108" s="3" t="str">
        <f>IF(copyYourOldExportHere!I108="x",IF(copyYourOldExportHere!I108="","",copyYourOldExportHere!I108),"")</f>
        <v/>
      </c>
      <c r="J108" s="3" t="str">
        <f>IF(copyYourOldExportHere!I108="x",IF(copyYourOldExportHere!J108="","",copyYourOldExportHere!J108),"")</f>
        <v/>
      </c>
      <c r="K108" s="3" t="str">
        <f>IF(copyYourOldExportHere!I108="x",IF(copyYourOldExportHere!K108="","",copyYourOldExportHere!K108),"")</f>
        <v/>
      </c>
      <c r="L108" s="3" t="str">
        <f>IF(copyYourOldExportHere!I108="x",IF(copyYourOldExportHere!L108="","",copyYourOldExportHere!L108),"")</f>
        <v/>
      </c>
      <c r="M108" s="3" t="str">
        <f>IF(copyYourOldExportHere!I108="x",IF(copyYourOldExportHere!M108="","",copyYourOldExportHere!M108),"")</f>
        <v/>
      </c>
      <c r="N108" s="3" t="str">
        <f>IF(copyYourOldExportHere!I108="x",IF(copyYourOldExportHere!N108="","",copyYourOldExportHere!N108),"")</f>
        <v/>
      </c>
      <c r="O108" s="3" t="str">
        <f>IF(copyYourOldExportHere!I108="x",IF(copyYourOldExportHere!O108="","",copyYourOldExportHere!O108),"")</f>
        <v/>
      </c>
      <c r="P108" s="3" t="str">
        <f>IF(copyYourOldExportHere!I108="x",IF(copyYourOldExportHere!P108="","",copyYourOldExportHere!P108),"")</f>
        <v/>
      </c>
      <c r="R108" s="4">
        <v>107</v>
      </c>
      <c r="S108" s="4"/>
      <c r="T108" s="4" t="s">
        <v>29</v>
      </c>
      <c r="U108" s="4"/>
      <c r="V108" s="4" t="s">
        <v>1021</v>
      </c>
      <c r="W108" s="4" t="s">
        <v>26</v>
      </c>
      <c r="X108" s="4">
        <v>302</v>
      </c>
      <c r="Y108" s="4" t="s">
        <v>1456</v>
      </c>
      <c r="Z108" s="4" t="str">
        <f t="shared" si="12"/>
        <v/>
      </c>
      <c r="AA108" s="4" t="str">
        <f t="shared" si="13"/>
        <v/>
      </c>
      <c r="AB108" s="4" t="str">
        <f t="shared" si="14"/>
        <v/>
      </c>
      <c r="AC108" s="4" t="str">
        <f t="shared" si="15"/>
        <v/>
      </c>
      <c r="AD108" s="4" t="str">
        <f t="shared" si="16"/>
        <v/>
      </c>
      <c r="AE108" s="4" t="str">
        <f t="shared" si="17"/>
        <v/>
      </c>
      <c r="AF108" s="4" t="str">
        <f t="shared" si="18"/>
        <v/>
      </c>
      <c r="AG108" s="4" t="str">
        <f t="shared" si="19"/>
        <v/>
      </c>
      <c r="AN108" t="str">
        <f t="shared" si="20"/>
        <v>Bauers,Jake*hMLN</v>
      </c>
      <c r="AO108" t="str">
        <f>IF(ISERROR(VLOOKUP(SUBSTITUTE(SUBSTITUTE(AN108,"*","~*"),"+","~+"),playerChgs!G$2:H$400,2,FALSE)),"",VLOOKUP(SUBSTITUTE(SUBSTITUTE(AN108,"*","~*"),"+","~+"),playerChgs!G$2:H$400,2,FALSE))</f>
        <v/>
      </c>
      <c r="AP108" t="str">
        <f t="shared" si="21"/>
        <v>Bauers,Jake*hMLN</v>
      </c>
    </row>
    <row r="109" spans="1:42" x14ac:dyDescent="0.4">
      <c r="A109" t="str">
        <f t="shared" si="11"/>
        <v/>
      </c>
      <c r="B109" s="3" t="str">
        <f>IF(copyYourOldExportHere!I109="x",IF(copyYourOldExportHere!A109="","",copyYourOldExportHere!A109),"")</f>
        <v/>
      </c>
      <c r="C109" s="3" t="str">
        <f>IF(copyYourOldExportHere!I109="x",IF(copyYourOldExportHere!C109="","",copyYourOldExportHere!C109),"")</f>
        <v/>
      </c>
      <c r="D109" s="3" t="str">
        <f>IF(copyYourOldExportHere!I109="x",IF(copyYourOldExportHere!D109="","",copyYourOldExportHere!D109),"")</f>
        <v/>
      </c>
      <c r="E109" s="3" t="str">
        <f>IF(copyYourOldExportHere!I109="x",IF(copyYourOldExportHere!E109="","",copyYourOldExportHere!E109),"")</f>
        <v/>
      </c>
      <c r="F109" s="3" t="str">
        <f>IF(copyYourOldExportHere!I109="x",IF(copyYourOldExportHere!F109="","",copyYourOldExportHere!F109),"")</f>
        <v/>
      </c>
      <c r="G109" s="3" t="str">
        <f>IF(copyYourOldExportHere!I109="x",IF(copyYourOldExportHere!G109="","",copyYourOldExportHere!G109),"")</f>
        <v/>
      </c>
      <c r="H109" s="3" t="str">
        <f>IF(copyYourOldExportHere!I109="x",IF(copyYourOldExportHere!H109="","",copyYourOldExportHere!H109),"")</f>
        <v/>
      </c>
      <c r="I109" s="3" t="str">
        <f>IF(copyYourOldExportHere!I109="x",IF(copyYourOldExportHere!I109="","",copyYourOldExportHere!I109),"")</f>
        <v/>
      </c>
      <c r="J109" s="3" t="str">
        <f>IF(copyYourOldExportHere!I109="x",IF(copyYourOldExportHere!J109="","",copyYourOldExportHere!J109),"")</f>
        <v/>
      </c>
      <c r="K109" s="3" t="str">
        <f>IF(copyYourOldExportHere!I109="x",IF(copyYourOldExportHere!K109="","",copyYourOldExportHere!K109),"")</f>
        <v/>
      </c>
      <c r="L109" s="3" t="str">
        <f>IF(copyYourOldExportHere!I109="x",IF(copyYourOldExportHere!L109="","",copyYourOldExportHere!L109),"")</f>
        <v/>
      </c>
      <c r="M109" s="3" t="str">
        <f>IF(copyYourOldExportHere!I109="x",IF(copyYourOldExportHere!M109="","",copyYourOldExportHere!M109),"")</f>
        <v/>
      </c>
      <c r="N109" s="3" t="str">
        <f>IF(copyYourOldExportHere!I109="x",IF(copyYourOldExportHere!N109="","",copyYourOldExportHere!N109),"")</f>
        <v/>
      </c>
      <c r="O109" s="3" t="str">
        <f>IF(copyYourOldExportHere!I109="x",IF(copyYourOldExportHere!O109="","",copyYourOldExportHere!O109),"")</f>
        <v/>
      </c>
      <c r="P109" s="3" t="str">
        <f>IF(copyYourOldExportHere!I109="x",IF(copyYourOldExportHere!P109="","",copyYourOldExportHere!P109),"")</f>
        <v/>
      </c>
      <c r="R109" s="4">
        <v>108</v>
      </c>
      <c r="S109" s="4"/>
      <c r="T109" s="4" t="s">
        <v>71</v>
      </c>
      <c r="U109" s="4"/>
      <c r="V109" s="4" t="s">
        <v>597</v>
      </c>
      <c r="W109" s="4" t="s">
        <v>21</v>
      </c>
      <c r="X109" s="4">
        <v>58</v>
      </c>
      <c r="Y109" s="4" t="s">
        <v>59</v>
      </c>
      <c r="Z109" s="4" t="str">
        <f t="shared" si="12"/>
        <v/>
      </c>
      <c r="AA109" s="4" t="str">
        <f t="shared" si="13"/>
        <v/>
      </c>
      <c r="AB109" s="4" t="str">
        <f t="shared" si="14"/>
        <v/>
      </c>
      <c r="AC109" s="4" t="str">
        <f t="shared" si="15"/>
        <v/>
      </c>
      <c r="AD109" s="4" t="str">
        <f t="shared" si="16"/>
        <v/>
      </c>
      <c r="AE109" s="4" t="str">
        <f t="shared" si="17"/>
        <v/>
      </c>
      <c r="AF109" s="4" t="str">
        <f t="shared" si="18"/>
        <v/>
      </c>
      <c r="AG109" s="4" t="str">
        <f t="shared" si="19"/>
        <v/>
      </c>
      <c r="AN109" t="str">
        <f t="shared" si="20"/>
        <v>Baumann,MikepMMN</v>
      </c>
      <c r="AO109" t="str">
        <f>IF(ISERROR(VLOOKUP(SUBSTITUTE(SUBSTITUTE(AN109,"*","~*"),"+","~+"),playerChgs!G$2:H$400,2,FALSE)),"",VLOOKUP(SUBSTITUTE(SUBSTITUTE(AN109,"*","~*"),"+","~+"),playerChgs!G$2:H$400,2,FALSE))</f>
        <v>Baumann,MikepBAA</v>
      </c>
      <c r="AP109" t="str">
        <f t="shared" si="21"/>
        <v>Baumann,MikepBAA</v>
      </c>
    </row>
    <row r="110" spans="1:42" x14ac:dyDescent="0.4">
      <c r="A110" t="str">
        <f t="shared" si="11"/>
        <v/>
      </c>
      <c r="B110" s="3" t="str">
        <f>IF(copyYourOldExportHere!I110="x",IF(copyYourOldExportHere!A110="","",copyYourOldExportHere!A110),"")</f>
        <v/>
      </c>
      <c r="C110" s="3" t="str">
        <f>IF(copyYourOldExportHere!I110="x",IF(copyYourOldExportHere!C110="","",copyYourOldExportHere!C110),"")</f>
        <v/>
      </c>
      <c r="D110" s="3" t="str">
        <f>IF(copyYourOldExportHere!I110="x",IF(copyYourOldExportHere!D110="","",copyYourOldExportHere!D110),"")</f>
        <v/>
      </c>
      <c r="E110" s="3" t="str">
        <f>IF(copyYourOldExportHere!I110="x",IF(copyYourOldExportHere!E110="","",copyYourOldExportHere!E110),"")</f>
        <v/>
      </c>
      <c r="F110" s="3" t="str">
        <f>IF(copyYourOldExportHere!I110="x",IF(copyYourOldExportHere!F110="","",copyYourOldExportHere!F110),"")</f>
        <v/>
      </c>
      <c r="G110" s="3" t="str">
        <f>IF(copyYourOldExportHere!I110="x",IF(copyYourOldExportHere!G110="","",copyYourOldExportHere!G110),"")</f>
        <v/>
      </c>
      <c r="H110" s="3" t="str">
        <f>IF(copyYourOldExportHere!I110="x",IF(copyYourOldExportHere!H110="","",copyYourOldExportHere!H110),"")</f>
        <v/>
      </c>
      <c r="I110" s="3" t="str">
        <f>IF(copyYourOldExportHere!I110="x",IF(copyYourOldExportHere!I110="","",copyYourOldExportHere!I110),"")</f>
        <v/>
      </c>
      <c r="J110" s="3" t="str">
        <f>IF(copyYourOldExportHere!I110="x",IF(copyYourOldExportHere!J110="","",copyYourOldExportHere!J110),"")</f>
        <v/>
      </c>
      <c r="K110" s="3" t="str">
        <f>IF(copyYourOldExportHere!I110="x",IF(copyYourOldExportHere!K110="","",copyYourOldExportHere!K110),"")</f>
        <v/>
      </c>
      <c r="L110" s="3" t="str">
        <f>IF(copyYourOldExportHere!I110="x",IF(copyYourOldExportHere!L110="","",copyYourOldExportHere!L110),"")</f>
        <v/>
      </c>
      <c r="M110" s="3" t="str">
        <f>IF(copyYourOldExportHere!I110="x",IF(copyYourOldExportHere!M110="","",copyYourOldExportHere!M110),"")</f>
        <v/>
      </c>
      <c r="N110" s="3" t="str">
        <f>IF(copyYourOldExportHere!I110="x",IF(copyYourOldExportHere!N110="","",copyYourOldExportHere!N110),"")</f>
        <v/>
      </c>
      <c r="O110" s="3" t="str">
        <f>IF(copyYourOldExportHere!I110="x",IF(copyYourOldExportHere!O110="","",copyYourOldExportHere!O110),"")</f>
        <v/>
      </c>
      <c r="P110" s="3" t="str">
        <f>IF(copyYourOldExportHere!I110="x",IF(copyYourOldExportHere!P110="","",copyYourOldExportHere!P110),"")</f>
        <v/>
      </c>
      <c r="R110" s="4">
        <v>109</v>
      </c>
      <c r="S110" s="4" t="s">
        <v>13</v>
      </c>
      <c r="T110" s="4" t="s">
        <v>50</v>
      </c>
      <c r="U110" s="4"/>
      <c r="V110" s="4" t="s">
        <v>597</v>
      </c>
      <c r="W110" s="4" t="s">
        <v>21</v>
      </c>
      <c r="X110" s="4">
        <v>44</v>
      </c>
      <c r="Y110" s="4" t="s">
        <v>59</v>
      </c>
      <c r="Z110" s="4" t="str">
        <f t="shared" si="12"/>
        <v/>
      </c>
      <c r="AA110" s="4" t="str">
        <f t="shared" si="13"/>
        <v/>
      </c>
      <c r="AB110" s="4" t="str">
        <f t="shared" si="14"/>
        <v/>
      </c>
      <c r="AC110" s="4" t="str">
        <f t="shared" si="15"/>
        <v/>
      </c>
      <c r="AD110" s="4" t="str">
        <f t="shared" si="16"/>
        <v/>
      </c>
      <c r="AE110" s="4" t="str">
        <f t="shared" si="17"/>
        <v/>
      </c>
      <c r="AF110" s="4" t="str">
        <f t="shared" si="18"/>
        <v/>
      </c>
      <c r="AG110" s="4" t="str">
        <f t="shared" si="19"/>
        <v/>
      </c>
      <c r="AN110" t="str">
        <f t="shared" si="20"/>
        <v>Baumann,MikepLAA</v>
      </c>
      <c r="AO110" t="str">
        <f>IF(ISERROR(VLOOKUP(SUBSTITUTE(SUBSTITUTE(AN110,"*","~*"),"+","~+"),playerChgs!G$2:H$400,2,FALSE)),"",VLOOKUP(SUBSTITUTE(SUBSTITUTE(AN110,"*","~*"),"+","~+"),playerChgs!G$2:H$400,2,FALSE))</f>
        <v/>
      </c>
      <c r="AP110" t="str">
        <f t="shared" si="21"/>
        <v>Baumann,MikepLAA</v>
      </c>
    </row>
    <row r="111" spans="1:42" x14ac:dyDescent="0.4">
      <c r="A111" t="str">
        <f t="shared" si="11"/>
        <v/>
      </c>
      <c r="B111" s="3" t="str">
        <f>IF(copyYourOldExportHere!I111="x",IF(copyYourOldExportHere!A111="","",copyYourOldExportHere!A111),"")</f>
        <v/>
      </c>
      <c r="C111" s="3" t="str">
        <f>IF(copyYourOldExportHere!I111="x",IF(copyYourOldExportHere!C111="","",copyYourOldExportHere!C111),"")</f>
        <v/>
      </c>
      <c r="D111" s="3" t="str">
        <f>IF(copyYourOldExportHere!I111="x",IF(copyYourOldExportHere!D111="","",copyYourOldExportHere!D111),"")</f>
        <v/>
      </c>
      <c r="E111" s="3" t="str">
        <f>IF(copyYourOldExportHere!I111="x",IF(copyYourOldExportHere!E111="","",copyYourOldExportHere!E111),"")</f>
        <v/>
      </c>
      <c r="F111" s="3" t="str">
        <f>IF(copyYourOldExportHere!I111="x",IF(copyYourOldExportHere!F111="","",copyYourOldExportHere!F111),"")</f>
        <v/>
      </c>
      <c r="G111" s="3" t="str">
        <f>IF(copyYourOldExportHere!I111="x",IF(copyYourOldExportHere!G111="","",copyYourOldExportHere!G111),"")</f>
        <v/>
      </c>
      <c r="H111" s="3" t="str">
        <f>IF(copyYourOldExportHere!I111="x",IF(copyYourOldExportHere!H111="","",copyYourOldExportHere!H111),"")</f>
        <v/>
      </c>
      <c r="I111" s="3" t="str">
        <f>IF(copyYourOldExportHere!I111="x",IF(copyYourOldExportHere!I111="","",copyYourOldExportHere!I111),"")</f>
        <v/>
      </c>
      <c r="J111" s="3" t="str">
        <f>IF(copyYourOldExportHere!I111="x",IF(copyYourOldExportHere!J111="","",copyYourOldExportHere!J111),"")</f>
        <v/>
      </c>
      <c r="K111" s="3" t="str">
        <f>IF(copyYourOldExportHere!I111="x",IF(copyYourOldExportHere!K111="","",copyYourOldExportHere!K111),"")</f>
        <v/>
      </c>
      <c r="L111" s="3" t="str">
        <f>IF(copyYourOldExportHere!I111="x",IF(copyYourOldExportHere!L111="","",copyYourOldExportHere!L111),"")</f>
        <v/>
      </c>
      <c r="M111" s="3" t="str">
        <f>IF(copyYourOldExportHere!I111="x",IF(copyYourOldExportHere!M111="","",copyYourOldExportHere!M111),"")</f>
        <v/>
      </c>
      <c r="N111" s="3" t="str">
        <f>IF(copyYourOldExportHere!I111="x",IF(copyYourOldExportHere!N111="","",copyYourOldExportHere!N111),"")</f>
        <v/>
      </c>
      <c r="O111" s="3" t="str">
        <f>IF(copyYourOldExportHere!I111="x",IF(copyYourOldExportHere!O111="","",copyYourOldExportHere!O111),"")</f>
        <v/>
      </c>
      <c r="P111" s="3" t="str">
        <f>IF(copyYourOldExportHere!I111="x",IF(copyYourOldExportHere!P111="","",copyYourOldExportHere!P111),"")</f>
        <v/>
      </c>
      <c r="R111" s="4">
        <v>110</v>
      </c>
      <c r="S111" s="4" t="s">
        <v>13</v>
      </c>
      <c r="T111" s="4" t="s">
        <v>71</v>
      </c>
      <c r="U111" s="4"/>
      <c r="V111" s="4" t="s">
        <v>597</v>
      </c>
      <c r="W111" s="4" t="s">
        <v>21</v>
      </c>
      <c r="X111" s="4">
        <v>14</v>
      </c>
      <c r="Y111" s="4" t="s">
        <v>57</v>
      </c>
      <c r="Z111" s="4" t="str">
        <f t="shared" si="12"/>
        <v/>
      </c>
      <c r="AA111" s="4" t="str">
        <f t="shared" si="13"/>
        <v/>
      </c>
      <c r="AB111" s="4" t="str">
        <f t="shared" si="14"/>
        <v/>
      </c>
      <c r="AC111" s="4" t="str">
        <f t="shared" si="15"/>
        <v/>
      </c>
      <c r="AD111" s="4" t="str">
        <f t="shared" si="16"/>
        <v/>
      </c>
      <c r="AE111" s="4" t="str">
        <f t="shared" si="17"/>
        <v/>
      </c>
      <c r="AF111" s="4" t="str">
        <f t="shared" si="18"/>
        <v/>
      </c>
      <c r="AG111" s="4" t="str">
        <f t="shared" si="19"/>
        <v/>
      </c>
      <c r="AN111" t="str">
        <f t="shared" si="20"/>
        <v>Baumann,MikepMMN</v>
      </c>
      <c r="AO111" t="str">
        <f>IF(ISERROR(VLOOKUP(SUBSTITUTE(SUBSTITUTE(AN111,"*","~*"),"+","~+"),playerChgs!G$2:H$400,2,FALSE)),"",VLOOKUP(SUBSTITUTE(SUBSTITUTE(AN111,"*","~*"),"+","~+"),playerChgs!G$2:H$400,2,FALSE))</f>
        <v>Baumann,MikepBAA</v>
      </c>
      <c r="AP111" t="str">
        <f t="shared" si="21"/>
        <v>Baumann,MikepBAA</v>
      </c>
    </row>
    <row r="112" spans="1:42" x14ac:dyDescent="0.4">
      <c r="A112" t="str">
        <f t="shared" si="11"/>
        <v/>
      </c>
      <c r="B112" s="3" t="str">
        <f>IF(copyYourOldExportHere!I112="x",IF(copyYourOldExportHere!A112="","",copyYourOldExportHere!A112),"")</f>
        <v/>
      </c>
      <c r="C112" s="3" t="str">
        <f>IF(copyYourOldExportHere!I112="x",IF(copyYourOldExportHere!C112="","",copyYourOldExportHere!C112),"")</f>
        <v/>
      </c>
      <c r="D112" s="3" t="str">
        <f>IF(copyYourOldExportHere!I112="x",IF(copyYourOldExportHere!D112="","",copyYourOldExportHere!D112),"")</f>
        <v/>
      </c>
      <c r="E112" s="3" t="str">
        <f>IF(copyYourOldExportHere!I112="x",IF(copyYourOldExportHere!E112="","",copyYourOldExportHere!E112),"")</f>
        <v/>
      </c>
      <c r="F112" s="3" t="str">
        <f>IF(copyYourOldExportHere!I112="x",IF(copyYourOldExportHere!F112="","",copyYourOldExportHere!F112),"")</f>
        <v/>
      </c>
      <c r="G112" s="3" t="str">
        <f>IF(copyYourOldExportHere!I112="x",IF(copyYourOldExportHere!G112="","",copyYourOldExportHere!G112),"")</f>
        <v/>
      </c>
      <c r="H112" s="3" t="str">
        <f>IF(copyYourOldExportHere!I112="x",IF(copyYourOldExportHere!H112="","",copyYourOldExportHere!H112),"")</f>
        <v/>
      </c>
      <c r="I112" s="3" t="str">
        <f>IF(copyYourOldExportHere!I112="x",IF(copyYourOldExportHere!I112="","",copyYourOldExportHere!I112),"")</f>
        <v/>
      </c>
      <c r="J112" s="3" t="str">
        <f>IF(copyYourOldExportHere!I112="x",IF(copyYourOldExportHere!J112="","",copyYourOldExportHere!J112),"")</f>
        <v/>
      </c>
      <c r="K112" s="3" t="str">
        <f>IF(copyYourOldExportHere!I112="x",IF(copyYourOldExportHere!K112="","",copyYourOldExportHere!K112),"")</f>
        <v/>
      </c>
      <c r="L112" s="3" t="str">
        <f>IF(copyYourOldExportHere!I112="x",IF(copyYourOldExportHere!L112="","",copyYourOldExportHere!L112),"")</f>
        <v/>
      </c>
      <c r="M112" s="3" t="str">
        <f>IF(copyYourOldExportHere!I112="x",IF(copyYourOldExportHere!M112="","",copyYourOldExportHere!M112),"")</f>
        <v/>
      </c>
      <c r="N112" s="3" t="str">
        <f>IF(copyYourOldExportHere!I112="x",IF(copyYourOldExportHere!N112="","",copyYourOldExportHere!N112),"")</f>
        <v/>
      </c>
      <c r="O112" s="3" t="str">
        <f>IF(copyYourOldExportHere!I112="x",IF(copyYourOldExportHere!O112="","",copyYourOldExportHere!O112),"")</f>
        <v/>
      </c>
      <c r="P112" s="3" t="str">
        <f>IF(copyYourOldExportHere!I112="x",IF(copyYourOldExportHere!P112="","",copyYourOldExportHere!P112),"")</f>
        <v/>
      </c>
      <c r="R112" s="4">
        <v>111</v>
      </c>
      <c r="S112" s="4"/>
      <c r="T112" s="4" t="s">
        <v>46</v>
      </c>
      <c r="U112" s="4"/>
      <c r="V112" s="4" t="s">
        <v>1457</v>
      </c>
      <c r="W112" s="4" t="s">
        <v>21</v>
      </c>
      <c r="X112" s="4">
        <v>79</v>
      </c>
      <c r="Y112" s="4" t="s">
        <v>66</v>
      </c>
      <c r="Z112" s="4" t="str">
        <f t="shared" si="12"/>
        <v/>
      </c>
      <c r="AA112" s="4" t="str">
        <f t="shared" si="13"/>
        <v/>
      </c>
      <c r="AB112" s="4" t="str">
        <f t="shared" si="14"/>
        <v/>
      </c>
      <c r="AC112" s="4" t="str">
        <f t="shared" si="15"/>
        <v/>
      </c>
      <c r="AD112" s="4" t="str">
        <f t="shared" si="16"/>
        <v/>
      </c>
      <c r="AE112" s="4" t="str">
        <f t="shared" si="17"/>
        <v/>
      </c>
      <c r="AF112" s="4" t="str">
        <f t="shared" si="18"/>
        <v/>
      </c>
      <c r="AG112" s="4" t="str">
        <f t="shared" si="19"/>
        <v/>
      </c>
      <c r="AN112" t="str">
        <f t="shared" si="20"/>
        <v>Baz,ShanepTBA</v>
      </c>
      <c r="AO112" t="str">
        <f>IF(ISERROR(VLOOKUP(SUBSTITUTE(SUBSTITUTE(AN112,"*","~*"),"+","~+"),playerChgs!G$2:H$400,2,FALSE)),"",VLOOKUP(SUBSTITUTE(SUBSTITUTE(AN112,"*","~*"),"+","~+"),playerChgs!G$2:H$400,2,FALSE))</f>
        <v/>
      </c>
      <c r="AP112" t="str">
        <f t="shared" si="21"/>
        <v>Baz,ShanepTBA</v>
      </c>
    </row>
    <row r="113" spans="1:42" x14ac:dyDescent="0.4">
      <c r="A113" t="str">
        <f t="shared" si="11"/>
        <v/>
      </c>
      <c r="B113" s="3" t="str">
        <f>IF(copyYourOldExportHere!I113="x",IF(copyYourOldExportHere!A113="","",copyYourOldExportHere!A113),"")</f>
        <v/>
      </c>
      <c r="C113" s="3" t="str">
        <f>IF(copyYourOldExportHere!I113="x",IF(copyYourOldExportHere!C113="","",copyYourOldExportHere!C113),"")</f>
        <v/>
      </c>
      <c r="D113" s="3" t="str">
        <f>IF(copyYourOldExportHere!I113="x",IF(copyYourOldExportHere!D113="","",copyYourOldExportHere!D113),"")</f>
        <v/>
      </c>
      <c r="E113" s="3" t="str">
        <f>IF(copyYourOldExportHere!I113="x",IF(copyYourOldExportHere!E113="","",copyYourOldExportHere!E113),"")</f>
        <v/>
      </c>
      <c r="F113" s="3" t="str">
        <f>IF(copyYourOldExportHere!I113="x",IF(copyYourOldExportHere!F113="","",copyYourOldExportHere!F113),"")</f>
        <v/>
      </c>
      <c r="G113" s="3" t="str">
        <f>IF(copyYourOldExportHere!I113="x",IF(copyYourOldExportHere!G113="","",copyYourOldExportHere!G113),"")</f>
        <v/>
      </c>
      <c r="H113" s="3" t="str">
        <f>IF(copyYourOldExportHere!I113="x",IF(copyYourOldExportHere!H113="","",copyYourOldExportHere!H113),"")</f>
        <v/>
      </c>
      <c r="I113" s="3" t="str">
        <f>IF(copyYourOldExportHere!I113="x",IF(copyYourOldExportHere!I113="","",copyYourOldExportHere!I113),"")</f>
        <v/>
      </c>
      <c r="J113" s="3" t="str">
        <f>IF(copyYourOldExportHere!I113="x",IF(copyYourOldExportHere!J113="","",copyYourOldExportHere!J113),"")</f>
        <v/>
      </c>
      <c r="K113" s="3" t="str">
        <f>IF(copyYourOldExportHere!I113="x",IF(copyYourOldExportHere!K113="","",copyYourOldExportHere!K113),"")</f>
        <v/>
      </c>
      <c r="L113" s="3" t="str">
        <f>IF(copyYourOldExportHere!I113="x",IF(copyYourOldExportHere!L113="","",copyYourOldExportHere!L113),"")</f>
        <v/>
      </c>
      <c r="M113" s="3" t="str">
        <f>IF(copyYourOldExportHere!I113="x",IF(copyYourOldExportHere!M113="","",copyYourOldExportHere!M113),"")</f>
        <v/>
      </c>
      <c r="N113" s="3" t="str">
        <f>IF(copyYourOldExportHere!I113="x",IF(copyYourOldExportHere!N113="","",copyYourOldExportHere!N113),"")</f>
        <v/>
      </c>
      <c r="O113" s="3" t="str">
        <f>IF(copyYourOldExportHere!I113="x",IF(copyYourOldExportHere!O113="","",copyYourOldExportHere!O113),"")</f>
        <v/>
      </c>
      <c r="P113" s="3" t="str">
        <f>IF(copyYourOldExportHere!I113="x",IF(copyYourOldExportHere!P113="","",copyYourOldExportHere!P113),"")</f>
        <v/>
      </c>
      <c r="R113" s="4">
        <v>112</v>
      </c>
      <c r="S113" s="4"/>
      <c r="T113" s="4" t="s">
        <v>40</v>
      </c>
      <c r="U113" s="4"/>
      <c r="V113" s="4" t="s">
        <v>598</v>
      </c>
      <c r="W113" s="4" t="s">
        <v>21</v>
      </c>
      <c r="X113" s="4">
        <v>28</v>
      </c>
      <c r="Y113" s="4" t="s">
        <v>57</v>
      </c>
      <c r="Z113" s="4" t="str">
        <f t="shared" si="12"/>
        <v/>
      </c>
      <c r="AA113" s="4" t="str">
        <f t="shared" si="13"/>
        <v/>
      </c>
      <c r="AB113" s="4" t="str">
        <f t="shared" si="14"/>
        <v/>
      </c>
      <c r="AC113" s="4" t="str">
        <f t="shared" si="15"/>
        <v/>
      </c>
      <c r="AD113" s="4" t="str">
        <f t="shared" si="16"/>
        <v/>
      </c>
      <c r="AE113" s="4" t="str">
        <f t="shared" si="17"/>
        <v/>
      </c>
      <c r="AF113" s="4" t="str">
        <f t="shared" si="18"/>
        <v/>
      </c>
      <c r="AG113" s="4" t="str">
        <f t="shared" si="19"/>
        <v/>
      </c>
      <c r="AN113" t="str">
        <f t="shared" si="20"/>
        <v>Bazardo,EduardpSEA</v>
      </c>
      <c r="AO113" t="str">
        <f>IF(ISERROR(VLOOKUP(SUBSTITUTE(SUBSTITUTE(AN113,"*","~*"),"+","~+"),playerChgs!G$2:H$400,2,FALSE)),"",VLOOKUP(SUBSTITUTE(SUBSTITUTE(AN113,"*","~*"),"+","~+"),playerChgs!G$2:H$400,2,FALSE))</f>
        <v/>
      </c>
      <c r="AP113" t="str">
        <f t="shared" si="21"/>
        <v>Bazardo,EduardpSEA</v>
      </c>
    </row>
    <row r="114" spans="1:42" x14ac:dyDescent="0.4">
      <c r="A114" t="str">
        <f t="shared" si="11"/>
        <v/>
      </c>
      <c r="B114" s="3" t="str">
        <f>IF(copyYourOldExportHere!I114="x",IF(copyYourOldExportHere!A114="","",copyYourOldExportHere!A114),"")</f>
        <v/>
      </c>
      <c r="C114" s="3" t="str">
        <f>IF(copyYourOldExportHere!I114="x",IF(copyYourOldExportHere!C114="","",copyYourOldExportHere!C114),"")</f>
        <v/>
      </c>
      <c r="D114" s="3" t="str">
        <f>IF(copyYourOldExportHere!I114="x",IF(copyYourOldExportHere!D114="","",copyYourOldExportHere!D114),"")</f>
        <v/>
      </c>
      <c r="E114" s="3" t="str">
        <f>IF(copyYourOldExportHere!I114="x",IF(copyYourOldExportHere!E114="","",copyYourOldExportHere!E114),"")</f>
        <v/>
      </c>
      <c r="F114" s="3" t="str">
        <f>IF(copyYourOldExportHere!I114="x",IF(copyYourOldExportHere!F114="","",copyYourOldExportHere!F114),"")</f>
        <v/>
      </c>
      <c r="G114" s="3" t="str">
        <f>IF(copyYourOldExportHere!I114="x",IF(copyYourOldExportHere!G114="","",copyYourOldExportHere!G114),"")</f>
        <v/>
      </c>
      <c r="H114" s="3" t="str">
        <f>IF(copyYourOldExportHere!I114="x",IF(copyYourOldExportHere!H114="","",copyYourOldExportHere!H114),"")</f>
        <v/>
      </c>
      <c r="I114" s="3" t="str">
        <f>IF(copyYourOldExportHere!I114="x",IF(copyYourOldExportHere!I114="","",copyYourOldExportHere!I114),"")</f>
        <v/>
      </c>
      <c r="J114" s="3" t="str">
        <f>IF(copyYourOldExportHere!I114="x",IF(copyYourOldExportHere!J114="","",copyYourOldExportHere!J114),"")</f>
        <v/>
      </c>
      <c r="K114" s="3" t="str">
        <f>IF(copyYourOldExportHere!I114="x",IF(copyYourOldExportHere!K114="","",copyYourOldExportHere!K114),"")</f>
        <v/>
      </c>
      <c r="L114" s="3" t="str">
        <f>IF(copyYourOldExportHere!I114="x",IF(copyYourOldExportHere!L114="","",copyYourOldExportHere!L114),"")</f>
        <v/>
      </c>
      <c r="M114" s="3" t="str">
        <f>IF(copyYourOldExportHere!I114="x",IF(copyYourOldExportHere!M114="","",copyYourOldExportHere!M114),"")</f>
        <v/>
      </c>
      <c r="N114" s="3" t="str">
        <f>IF(copyYourOldExportHere!I114="x",IF(copyYourOldExportHere!N114="","",copyYourOldExportHere!N114),"")</f>
        <v/>
      </c>
      <c r="O114" s="3" t="str">
        <f>IF(copyYourOldExportHere!I114="x",IF(copyYourOldExportHere!O114="","",copyYourOldExportHere!O114),"")</f>
        <v/>
      </c>
      <c r="P114" s="3" t="str">
        <f>IF(copyYourOldExportHere!I114="x",IF(copyYourOldExportHere!P114="","",copyYourOldExportHere!P114),"")</f>
        <v/>
      </c>
      <c r="R114" s="4">
        <v>113</v>
      </c>
      <c r="S114" s="4"/>
      <c r="T114" s="4" t="s">
        <v>45</v>
      </c>
      <c r="U114" s="4"/>
      <c r="V114" s="4" t="s">
        <v>1458</v>
      </c>
      <c r="W114" s="4" t="s">
        <v>26</v>
      </c>
      <c r="X114" s="4">
        <v>170</v>
      </c>
      <c r="Y114" s="4" t="s">
        <v>1459</v>
      </c>
      <c r="Z114" s="4" t="str">
        <f t="shared" si="12"/>
        <v/>
      </c>
      <c r="AA114" s="4" t="str">
        <f t="shared" si="13"/>
        <v/>
      </c>
      <c r="AB114" s="4" t="str">
        <f t="shared" si="14"/>
        <v/>
      </c>
      <c r="AC114" s="4" t="str">
        <f t="shared" si="15"/>
        <v/>
      </c>
      <c r="AD114" s="4" t="str">
        <f t="shared" si="16"/>
        <v/>
      </c>
      <c r="AE114" s="4" t="str">
        <f t="shared" si="17"/>
        <v/>
      </c>
      <c r="AF114" s="4" t="str">
        <f t="shared" si="18"/>
        <v/>
      </c>
      <c r="AG114" s="4" t="str">
        <f t="shared" si="19"/>
        <v/>
      </c>
      <c r="AN114" t="str">
        <f t="shared" si="20"/>
        <v>Beck,JordanhCON</v>
      </c>
      <c r="AO114" t="str">
        <f>IF(ISERROR(VLOOKUP(SUBSTITUTE(SUBSTITUTE(AN114,"*","~*"),"+","~+"),playerChgs!G$2:H$400,2,FALSE)),"",VLOOKUP(SUBSTITUTE(SUBSTITUTE(AN114,"*","~*"),"+","~+"),playerChgs!G$2:H$400,2,FALSE))</f>
        <v/>
      </c>
      <c r="AP114" t="str">
        <f t="shared" si="21"/>
        <v>Beck,JordanhCON</v>
      </c>
    </row>
    <row r="115" spans="1:42" x14ac:dyDescent="0.4">
      <c r="A115" t="str">
        <f t="shared" si="11"/>
        <v/>
      </c>
      <c r="B115" s="3" t="str">
        <f>IF(copyYourOldExportHere!I115="x",IF(copyYourOldExportHere!A115="","",copyYourOldExportHere!A115),"")</f>
        <v/>
      </c>
      <c r="C115" s="3" t="str">
        <f>IF(copyYourOldExportHere!I115="x",IF(copyYourOldExportHere!C115="","",copyYourOldExportHere!C115),"")</f>
        <v/>
      </c>
      <c r="D115" s="3" t="str">
        <f>IF(copyYourOldExportHere!I115="x",IF(copyYourOldExportHere!D115="","",copyYourOldExportHere!D115),"")</f>
        <v/>
      </c>
      <c r="E115" s="3" t="str">
        <f>IF(copyYourOldExportHere!I115="x",IF(copyYourOldExportHere!E115="","",copyYourOldExportHere!E115),"")</f>
        <v/>
      </c>
      <c r="F115" s="3" t="str">
        <f>IF(copyYourOldExportHere!I115="x",IF(copyYourOldExportHere!F115="","",copyYourOldExportHere!F115),"")</f>
        <v/>
      </c>
      <c r="G115" s="3" t="str">
        <f>IF(copyYourOldExportHere!I115="x",IF(copyYourOldExportHere!G115="","",copyYourOldExportHere!G115),"")</f>
        <v/>
      </c>
      <c r="H115" s="3" t="str">
        <f>IF(copyYourOldExportHere!I115="x",IF(copyYourOldExportHere!H115="","",copyYourOldExportHere!H115),"")</f>
        <v/>
      </c>
      <c r="I115" s="3" t="str">
        <f>IF(copyYourOldExportHere!I115="x",IF(copyYourOldExportHere!I115="","",copyYourOldExportHere!I115),"")</f>
        <v/>
      </c>
      <c r="J115" s="3" t="str">
        <f>IF(copyYourOldExportHere!I115="x",IF(copyYourOldExportHere!J115="","",copyYourOldExportHere!J115),"")</f>
        <v/>
      </c>
      <c r="K115" s="3" t="str">
        <f>IF(copyYourOldExportHere!I115="x",IF(copyYourOldExportHere!K115="","",copyYourOldExportHere!K115),"")</f>
        <v/>
      </c>
      <c r="L115" s="3" t="str">
        <f>IF(copyYourOldExportHere!I115="x",IF(copyYourOldExportHere!L115="","",copyYourOldExportHere!L115),"")</f>
        <v/>
      </c>
      <c r="M115" s="3" t="str">
        <f>IF(copyYourOldExportHere!I115="x",IF(copyYourOldExportHere!M115="","",copyYourOldExportHere!M115),"")</f>
        <v/>
      </c>
      <c r="N115" s="3" t="str">
        <f>IF(copyYourOldExportHere!I115="x",IF(copyYourOldExportHere!N115="","",copyYourOldExportHere!N115),"")</f>
        <v/>
      </c>
      <c r="O115" s="3" t="str">
        <f>IF(copyYourOldExportHere!I115="x",IF(copyYourOldExportHere!O115="","",copyYourOldExportHere!O115),"")</f>
        <v/>
      </c>
      <c r="P115" s="3" t="str">
        <f>IF(copyYourOldExportHere!I115="x",IF(copyYourOldExportHere!P115="","",copyYourOldExportHere!P115),"")</f>
        <v/>
      </c>
      <c r="R115" s="4">
        <v>114</v>
      </c>
      <c r="S115" s="4" t="s">
        <v>12</v>
      </c>
      <c r="T115" s="4" t="s">
        <v>27</v>
      </c>
      <c r="U115" s="4"/>
      <c r="V115" s="4" t="s">
        <v>1022</v>
      </c>
      <c r="W115" s="4" t="s">
        <v>21</v>
      </c>
      <c r="X115" s="4">
        <v>16</v>
      </c>
      <c r="Y115" s="4" t="s">
        <v>314</v>
      </c>
      <c r="Z115" s="4" t="str">
        <f t="shared" si="12"/>
        <v/>
      </c>
      <c r="AA115" s="4" t="str">
        <f t="shared" si="13"/>
        <v/>
      </c>
      <c r="AB115" s="4" t="str">
        <f t="shared" si="14"/>
        <v/>
      </c>
      <c r="AC115" s="4" t="str">
        <f t="shared" si="15"/>
        <v/>
      </c>
      <c r="AD115" s="4" t="str">
        <f t="shared" si="16"/>
        <v/>
      </c>
      <c r="AE115" s="4" t="str">
        <f t="shared" si="17"/>
        <v/>
      </c>
      <c r="AF115" s="4" t="str">
        <f t="shared" si="18"/>
        <v/>
      </c>
      <c r="AG115" s="4" t="str">
        <f t="shared" si="19"/>
        <v/>
      </c>
      <c r="AN115" t="str">
        <f t="shared" si="20"/>
        <v>Beck,TristanpSFN</v>
      </c>
      <c r="AO115" t="str">
        <f>IF(ISERROR(VLOOKUP(SUBSTITUTE(SUBSTITUTE(AN115,"*","~*"),"+","~+"),playerChgs!G$2:H$400,2,FALSE)),"",VLOOKUP(SUBSTITUTE(SUBSTITUTE(AN115,"*","~*"),"+","~+"),playerChgs!G$2:H$400,2,FALSE))</f>
        <v/>
      </c>
      <c r="AP115" t="str">
        <f t="shared" si="21"/>
        <v>Beck,TristanpSFN</v>
      </c>
    </row>
    <row r="116" spans="1:42" x14ac:dyDescent="0.4">
      <c r="A116" t="str">
        <f t="shared" si="11"/>
        <v/>
      </c>
      <c r="B116" s="3" t="str">
        <f>IF(copyYourOldExportHere!I116="x",IF(copyYourOldExportHere!A116="","",copyYourOldExportHere!A116),"")</f>
        <v/>
      </c>
      <c r="C116" s="3" t="str">
        <f>IF(copyYourOldExportHere!I116="x",IF(copyYourOldExportHere!C116="","",copyYourOldExportHere!C116),"")</f>
        <v/>
      </c>
      <c r="D116" s="3" t="str">
        <f>IF(copyYourOldExportHere!I116="x",IF(copyYourOldExportHere!D116="","",copyYourOldExportHere!D116),"")</f>
        <v/>
      </c>
      <c r="E116" s="3" t="str">
        <f>IF(copyYourOldExportHere!I116="x",IF(copyYourOldExportHere!E116="","",copyYourOldExportHere!E116),"")</f>
        <v/>
      </c>
      <c r="F116" s="3" t="str">
        <f>IF(copyYourOldExportHere!I116="x",IF(copyYourOldExportHere!F116="","",copyYourOldExportHere!F116),"")</f>
        <v/>
      </c>
      <c r="G116" s="3" t="str">
        <f>IF(copyYourOldExportHere!I116="x",IF(copyYourOldExportHere!G116="","",copyYourOldExportHere!G116),"")</f>
        <v/>
      </c>
      <c r="H116" s="3" t="str">
        <f>IF(copyYourOldExportHere!I116="x",IF(copyYourOldExportHere!H116="","",copyYourOldExportHere!H116),"")</f>
        <v/>
      </c>
      <c r="I116" s="3" t="str">
        <f>IF(copyYourOldExportHere!I116="x",IF(copyYourOldExportHere!I116="","",copyYourOldExportHere!I116),"")</f>
        <v/>
      </c>
      <c r="J116" s="3" t="str">
        <f>IF(copyYourOldExportHere!I116="x",IF(copyYourOldExportHere!J116="","",copyYourOldExportHere!J116),"")</f>
        <v/>
      </c>
      <c r="K116" s="3" t="str">
        <f>IF(copyYourOldExportHere!I116="x",IF(copyYourOldExportHere!K116="","",copyYourOldExportHere!K116),"")</f>
        <v/>
      </c>
      <c r="L116" s="3" t="str">
        <f>IF(copyYourOldExportHere!I116="x",IF(copyYourOldExportHere!L116="","",copyYourOldExportHere!L116),"")</f>
        <v/>
      </c>
      <c r="M116" s="3" t="str">
        <f>IF(copyYourOldExportHere!I116="x",IF(copyYourOldExportHere!M116="","",copyYourOldExportHere!M116),"")</f>
        <v/>
      </c>
      <c r="N116" s="3" t="str">
        <f>IF(copyYourOldExportHere!I116="x",IF(copyYourOldExportHere!N116="","",copyYourOldExportHere!N116),"")</f>
        <v/>
      </c>
      <c r="O116" s="3" t="str">
        <f>IF(copyYourOldExportHere!I116="x",IF(copyYourOldExportHere!O116="","",copyYourOldExportHere!O116),"")</f>
        <v/>
      </c>
      <c r="P116" s="3" t="str">
        <f>IF(copyYourOldExportHere!I116="x",IF(copyYourOldExportHere!P116="","",copyYourOldExportHere!P116),"")</f>
        <v/>
      </c>
      <c r="R116" s="4">
        <v>115</v>
      </c>
      <c r="S116" s="4"/>
      <c r="T116" s="4" t="s">
        <v>31</v>
      </c>
      <c r="U116" s="4"/>
      <c r="V116" s="4" t="s">
        <v>405</v>
      </c>
      <c r="W116" s="4" t="s">
        <v>21</v>
      </c>
      <c r="X116" s="4">
        <v>58</v>
      </c>
      <c r="Y116" s="4" t="s">
        <v>8</v>
      </c>
      <c r="Z116" s="4" t="str">
        <f t="shared" si="12"/>
        <v/>
      </c>
      <c r="AA116" s="4" t="str">
        <f t="shared" si="13"/>
        <v/>
      </c>
      <c r="AB116" s="4" t="str">
        <f t="shared" si="14"/>
        <v/>
      </c>
      <c r="AC116" s="4" t="str">
        <f t="shared" si="15"/>
        <v/>
      </c>
      <c r="AD116" s="4" t="str">
        <f t="shared" si="16"/>
        <v/>
      </c>
      <c r="AE116" s="4" t="str">
        <f t="shared" si="17"/>
        <v/>
      </c>
      <c r="AF116" s="4" t="str">
        <f t="shared" si="18"/>
        <v/>
      </c>
      <c r="AG116" s="4" t="str">
        <f t="shared" si="19"/>
        <v/>
      </c>
      <c r="AN116" t="str">
        <f t="shared" si="20"/>
        <v>Bednar,DavidpPIN</v>
      </c>
      <c r="AO116" t="str">
        <f>IF(ISERROR(VLOOKUP(SUBSTITUTE(SUBSTITUTE(AN116,"*","~*"),"+","~+"),playerChgs!G$2:H$400,2,FALSE)),"",VLOOKUP(SUBSTITUTE(SUBSTITUTE(AN116,"*","~*"),"+","~+"),playerChgs!G$2:H$400,2,FALSE))</f>
        <v/>
      </c>
      <c r="AP116" t="str">
        <f t="shared" si="21"/>
        <v>Bednar,DavidpPIN</v>
      </c>
    </row>
    <row r="117" spans="1:42" x14ac:dyDescent="0.4">
      <c r="A117" t="str">
        <f t="shared" si="11"/>
        <v/>
      </c>
      <c r="B117" s="3" t="str">
        <f>IF(copyYourOldExportHere!I117="x",IF(copyYourOldExportHere!A117="","",copyYourOldExportHere!A117),"")</f>
        <v/>
      </c>
      <c r="C117" s="3" t="str">
        <f>IF(copyYourOldExportHere!I117="x",IF(copyYourOldExportHere!C117="","",copyYourOldExportHere!C117),"")</f>
        <v/>
      </c>
      <c r="D117" s="3" t="str">
        <f>IF(copyYourOldExportHere!I117="x",IF(copyYourOldExportHere!D117="","",copyYourOldExportHere!D117),"")</f>
        <v/>
      </c>
      <c r="E117" s="3" t="str">
        <f>IF(copyYourOldExportHere!I117="x",IF(copyYourOldExportHere!E117="","",copyYourOldExportHere!E117),"")</f>
        <v/>
      </c>
      <c r="F117" s="3" t="str">
        <f>IF(copyYourOldExportHere!I117="x",IF(copyYourOldExportHere!F117="","",copyYourOldExportHere!F117),"")</f>
        <v/>
      </c>
      <c r="G117" s="3" t="str">
        <f>IF(copyYourOldExportHere!I117="x",IF(copyYourOldExportHere!G117="","",copyYourOldExportHere!G117),"")</f>
        <v/>
      </c>
      <c r="H117" s="3" t="str">
        <f>IF(copyYourOldExportHere!I117="x",IF(copyYourOldExportHere!H117="","",copyYourOldExportHere!H117),"")</f>
        <v/>
      </c>
      <c r="I117" s="3" t="str">
        <f>IF(copyYourOldExportHere!I117="x",IF(copyYourOldExportHere!I117="","",copyYourOldExportHere!I117),"")</f>
        <v/>
      </c>
      <c r="J117" s="3" t="str">
        <f>IF(copyYourOldExportHere!I117="x",IF(copyYourOldExportHere!J117="","",copyYourOldExportHere!J117),"")</f>
        <v/>
      </c>
      <c r="K117" s="3" t="str">
        <f>IF(copyYourOldExportHere!I117="x",IF(copyYourOldExportHere!K117="","",copyYourOldExportHere!K117),"")</f>
        <v/>
      </c>
      <c r="L117" s="3" t="str">
        <f>IF(copyYourOldExportHere!I117="x",IF(copyYourOldExportHere!L117="","",copyYourOldExportHere!L117),"")</f>
        <v/>
      </c>
      <c r="M117" s="3" t="str">
        <f>IF(copyYourOldExportHere!I117="x",IF(copyYourOldExportHere!M117="","",copyYourOldExportHere!M117),"")</f>
        <v/>
      </c>
      <c r="N117" s="3" t="str">
        <f>IF(copyYourOldExportHere!I117="x",IF(copyYourOldExportHere!N117="","",copyYourOldExportHere!N117),"")</f>
        <v/>
      </c>
      <c r="O117" s="3" t="str">
        <f>IF(copyYourOldExportHere!I117="x",IF(copyYourOldExportHere!O117="","",copyYourOldExportHere!O117),"")</f>
        <v/>
      </c>
      <c r="P117" s="3" t="str">
        <f>IF(copyYourOldExportHere!I117="x",IF(copyYourOldExportHere!P117="","",copyYourOldExportHere!P117),"")</f>
        <v/>
      </c>
      <c r="R117" s="4">
        <v>116</v>
      </c>
      <c r="S117" s="4" t="s">
        <v>12</v>
      </c>
      <c r="T117" s="4" t="s">
        <v>39</v>
      </c>
      <c r="U117" s="4"/>
      <c r="V117" s="4" t="s">
        <v>1460</v>
      </c>
      <c r="W117" s="4" t="s">
        <v>21</v>
      </c>
      <c r="X117" s="4">
        <v>14</v>
      </c>
      <c r="Y117" s="4" t="s">
        <v>59</v>
      </c>
      <c r="Z117" s="4" t="str">
        <f t="shared" si="12"/>
        <v/>
      </c>
      <c r="AA117" s="4" t="str">
        <f t="shared" si="13"/>
        <v/>
      </c>
      <c r="AB117" s="4" t="str">
        <f t="shared" si="14"/>
        <v/>
      </c>
      <c r="AC117" s="4" t="str">
        <f t="shared" si="15"/>
        <v/>
      </c>
      <c r="AD117" s="4" t="str">
        <f t="shared" si="16"/>
        <v/>
      </c>
      <c r="AE117" s="4" t="str">
        <f t="shared" si="17"/>
        <v/>
      </c>
      <c r="AF117" s="4" t="str">
        <f t="shared" si="18"/>
        <v/>
      </c>
      <c r="AG117" s="4" t="str">
        <f t="shared" si="19"/>
        <v/>
      </c>
      <c r="AN117" t="str">
        <f t="shared" si="20"/>
        <v>Beede,TylerpCLA</v>
      </c>
      <c r="AO117" t="str">
        <f>IF(ISERROR(VLOOKUP(SUBSTITUTE(SUBSTITUTE(AN117,"*","~*"),"+","~+"),playerChgs!G$2:H$400,2,FALSE)),"",VLOOKUP(SUBSTITUTE(SUBSTITUTE(AN117,"*","~*"),"+","~+"),playerChgs!G$2:H$400,2,FALSE))</f>
        <v/>
      </c>
      <c r="AP117" t="str">
        <f t="shared" si="21"/>
        <v>Beede,TylerpCLA</v>
      </c>
    </row>
    <row r="118" spans="1:42" x14ac:dyDescent="0.4">
      <c r="A118" t="str">
        <f t="shared" si="11"/>
        <v/>
      </c>
      <c r="B118" s="3" t="str">
        <f>IF(copyYourOldExportHere!I118="x",IF(copyYourOldExportHere!A118="","",copyYourOldExportHere!A118),"")</f>
        <v/>
      </c>
      <c r="C118" s="3" t="str">
        <f>IF(copyYourOldExportHere!I118="x",IF(copyYourOldExportHere!C118="","",copyYourOldExportHere!C118),"")</f>
        <v/>
      </c>
      <c r="D118" s="3" t="str">
        <f>IF(copyYourOldExportHere!I118="x",IF(copyYourOldExportHere!D118="","",copyYourOldExportHere!D118),"")</f>
        <v/>
      </c>
      <c r="E118" s="3" t="str">
        <f>IF(copyYourOldExportHere!I118="x",IF(copyYourOldExportHere!E118="","",copyYourOldExportHere!E118),"")</f>
        <v/>
      </c>
      <c r="F118" s="3" t="str">
        <f>IF(copyYourOldExportHere!I118="x",IF(copyYourOldExportHere!F118="","",copyYourOldExportHere!F118),"")</f>
        <v/>
      </c>
      <c r="G118" s="3" t="str">
        <f>IF(copyYourOldExportHere!I118="x",IF(copyYourOldExportHere!G118="","",copyYourOldExportHere!G118),"")</f>
        <v/>
      </c>
      <c r="H118" s="3" t="str">
        <f>IF(copyYourOldExportHere!I118="x",IF(copyYourOldExportHere!H118="","",copyYourOldExportHere!H118),"")</f>
        <v/>
      </c>
      <c r="I118" s="3" t="str">
        <f>IF(copyYourOldExportHere!I118="x",IF(copyYourOldExportHere!I118="","",copyYourOldExportHere!I118),"")</f>
        <v/>
      </c>
      <c r="J118" s="3" t="str">
        <f>IF(copyYourOldExportHere!I118="x",IF(copyYourOldExportHere!J118="","",copyYourOldExportHere!J118),"")</f>
        <v/>
      </c>
      <c r="K118" s="3" t="str">
        <f>IF(copyYourOldExportHere!I118="x",IF(copyYourOldExportHere!K118="","",copyYourOldExportHere!K118),"")</f>
        <v/>
      </c>
      <c r="L118" s="3" t="str">
        <f>IF(copyYourOldExportHere!I118="x",IF(copyYourOldExportHere!L118="","",copyYourOldExportHere!L118),"")</f>
        <v/>
      </c>
      <c r="M118" s="3" t="str">
        <f>IF(copyYourOldExportHere!I118="x",IF(copyYourOldExportHere!M118="","",copyYourOldExportHere!M118),"")</f>
        <v/>
      </c>
      <c r="N118" s="3" t="str">
        <f>IF(copyYourOldExportHere!I118="x",IF(copyYourOldExportHere!N118="","",copyYourOldExportHere!N118),"")</f>
        <v/>
      </c>
      <c r="O118" s="3" t="str">
        <f>IF(copyYourOldExportHere!I118="x",IF(copyYourOldExportHere!O118="","",copyYourOldExportHere!O118),"")</f>
        <v/>
      </c>
      <c r="P118" s="3" t="str">
        <f>IF(copyYourOldExportHere!I118="x",IF(copyYourOldExportHere!P118="","",copyYourOldExportHere!P118),"")</f>
        <v/>
      </c>
      <c r="R118" s="4">
        <v>117</v>
      </c>
      <c r="S118" s="4"/>
      <c r="T118" s="4" t="s">
        <v>31</v>
      </c>
      <c r="U118" s="4"/>
      <c r="V118" s="4" t="s">
        <v>756</v>
      </c>
      <c r="W118" s="4" t="s">
        <v>21</v>
      </c>
      <c r="X118" s="4">
        <v>70</v>
      </c>
      <c r="Y118" s="4" t="s">
        <v>65</v>
      </c>
      <c r="Z118" s="4" t="str">
        <f t="shared" si="12"/>
        <v/>
      </c>
      <c r="AA118" s="4" t="str">
        <f t="shared" si="13"/>
        <v/>
      </c>
      <c r="AB118" s="4" t="str">
        <f t="shared" si="14"/>
        <v/>
      </c>
      <c r="AC118" s="4" t="str">
        <f t="shared" si="15"/>
        <v/>
      </c>
      <c r="AD118" s="4" t="str">
        <f t="shared" si="16"/>
        <v/>
      </c>
      <c r="AE118" s="4" t="str">
        <f t="shared" si="17"/>
        <v/>
      </c>
      <c r="AF118" s="4" t="str">
        <f t="shared" si="18"/>
        <v/>
      </c>
      <c r="AG118" s="4" t="str">
        <f t="shared" si="19"/>
        <v/>
      </c>
      <c r="AN118" t="str">
        <f t="shared" si="20"/>
        <v>Beeks,Jalen*pPIN</v>
      </c>
      <c r="AO118" t="str">
        <f>IF(ISERROR(VLOOKUP(SUBSTITUTE(SUBSTITUTE(AN118,"*","~*"),"+","~+"),playerChgs!G$2:H$400,2,FALSE)),"",VLOOKUP(SUBSTITUTE(SUBSTITUTE(AN118,"*","~*"),"+","~+"),playerChgs!G$2:H$400,2,FALSE))</f>
        <v/>
      </c>
      <c r="AP118" t="str">
        <f t="shared" si="21"/>
        <v>Beeks,Jalen*pPIN</v>
      </c>
    </row>
    <row r="119" spans="1:42" x14ac:dyDescent="0.4">
      <c r="A119" t="str">
        <f t="shared" si="11"/>
        <v/>
      </c>
      <c r="B119" s="3" t="str">
        <f>IF(copyYourOldExportHere!I119="x",IF(copyYourOldExportHere!A119="","",copyYourOldExportHere!A119),"")</f>
        <v/>
      </c>
      <c r="C119" s="3" t="str">
        <f>IF(copyYourOldExportHere!I119="x",IF(copyYourOldExportHere!C119="","",copyYourOldExportHere!C119),"")</f>
        <v/>
      </c>
      <c r="D119" s="3" t="str">
        <f>IF(copyYourOldExportHere!I119="x",IF(copyYourOldExportHere!D119="","",copyYourOldExportHere!D119),"")</f>
        <v/>
      </c>
      <c r="E119" s="3" t="str">
        <f>IF(copyYourOldExportHere!I119="x",IF(copyYourOldExportHere!E119="","",copyYourOldExportHere!E119),"")</f>
        <v/>
      </c>
      <c r="F119" s="3" t="str">
        <f>IF(copyYourOldExportHere!I119="x",IF(copyYourOldExportHere!F119="","",copyYourOldExportHere!F119),"")</f>
        <v/>
      </c>
      <c r="G119" s="3" t="str">
        <f>IF(copyYourOldExportHere!I119="x",IF(copyYourOldExportHere!G119="","",copyYourOldExportHere!G119),"")</f>
        <v/>
      </c>
      <c r="H119" s="3" t="str">
        <f>IF(copyYourOldExportHere!I119="x",IF(copyYourOldExportHere!H119="","",copyYourOldExportHere!H119),"")</f>
        <v/>
      </c>
      <c r="I119" s="3" t="str">
        <f>IF(copyYourOldExportHere!I119="x",IF(copyYourOldExportHere!I119="","",copyYourOldExportHere!I119),"")</f>
        <v/>
      </c>
      <c r="J119" s="3" t="str">
        <f>IF(copyYourOldExportHere!I119="x",IF(copyYourOldExportHere!J119="","",copyYourOldExportHere!J119),"")</f>
        <v/>
      </c>
      <c r="K119" s="3" t="str">
        <f>IF(copyYourOldExportHere!I119="x",IF(copyYourOldExportHere!K119="","",copyYourOldExportHere!K119),"")</f>
        <v/>
      </c>
      <c r="L119" s="3" t="str">
        <f>IF(copyYourOldExportHere!I119="x",IF(copyYourOldExportHere!L119="","",copyYourOldExportHere!L119),"")</f>
        <v/>
      </c>
      <c r="M119" s="3" t="str">
        <f>IF(copyYourOldExportHere!I119="x",IF(copyYourOldExportHere!M119="","",copyYourOldExportHere!M119),"")</f>
        <v/>
      </c>
      <c r="N119" s="3" t="str">
        <f>IF(copyYourOldExportHere!I119="x",IF(copyYourOldExportHere!N119="","",copyYourOldExportHere!N119),"")</f>
        <v/>
      </c>
      <c r="O119" s="3" t="str">
        <f>IF(copyYourOldExportHere!I119="x",IF(copyYourOldExportHere!O119="","",copyYourOldExportHere!O119),"")</f>
        <v/>
      </c>
      <c r="P119" s="3" t="str">
        <f>IF(copyYourOldExportHere!I119="x",IF(copyYourOldExportHere!P119="","",copyYourOldExportHere!P119),"")</f>
        <v/>
      </c>
      <c r="R119" s="4">
        <v>118</v>
      </c>
      <c r="S119" s="4" t="s">
        <v>12</v>
      </c>
      <c r="T119" s="4" t="s">
        <v>43</v>
      </c>
      <c r="U119" s="4"/>
      <c r="V119" s="4" t="s">
        <v>1461</v>
      </c>
      <c r="W119" s="4" t="s">
        <v>21</v>
      </c>
      <c r="X119" s="4">
        <v>4</v>
      </c>
      <c r="Y119" s="4" t="s">
        <v>59</v>
      </c>
      <c r="Z119" s="4" t="str">
        <f t="shared" si="12"/>
        <v/>
      </c>
      <c r="AA119" s="4" t="str">
        <f t="shared" si="13"/>
        <v/>
      </c>
      <c r="AB119" s="4" t="str">
        <f t="shared" si="14"/>
        <v/>
      </c>
      <c r="AC119" s="4" t="str">
        <f t="shared" si="15"/>
        <v/>
      </c>
      <c r="AD119" s="4" t="str">
        <f t="shared" si="16"/>
        <v/>
      </c>
      <c r="AE119" s="4" t="str">
        <f t="shared" si="17"/>
        <v/>
      </c>
      <c r="AF119" s="4" t="str">
        <f t="shared" si="18"/>
        <v/>
      </c>
      <c r="AG119" s="4" t="str">
        <f t="shared" si="19"/>
        <v/>
      </c>
      <c r="AN119" t="str">
        <f t="shared" si="20"/>
        <v>Beeter,ClaytonpNYA</v>
      </c>
      <c r="AO119" t="str">
        <f>IF(ISERROR(VLOOKUP(SUBSTITUTE(SUBSTITUTE(AN119,"*","~*"),"+","~+"),playerChgs!G$2:H$400,2,FALSE)),"",VLOOKUP(SUBSTITUTE(SUBSTITUTE(AN119,"*","~*"),"+","~+"),playerChgs!G$2:H$400,2,FALSE))</f>
        <v/>
      </c>
      <c r="AP119" t="str">
        <f t="shared" si="21"/>
        <v>Beeter,ClaytonpNYA</v>
      </c>
    </row>
    <row r="120" spans="1:42" x14ac:dyDescent="0.4">
      <c r="A120" t="str">
        <f t="shared" si="11"/>
        <v/>
      </c>
      <c r="B120" s="3" t="str">
        <f>IF(copyYourOldExportHere!I120="x",IF(copyYourOldExportHere!A120="","",copyYourOldExportHere!A120),"")</f>
        <v/>
      </c>
      <c r="C120" s="3" t="str">
        <f>IF(copyYourOldExportHere!I120="x",IF(copyYourOldExportHere!C120="","",copyYourOldExportHere!C120),"")</f>
        <v/>
      </c>
      <c r="D120" s="3" t="str">
        <f>IF(copyYourOldExportHere!I120="x",IF(copyYourOldExportHere!D120="","",copyYourOldExportHere!D120),"")</f>
        <v/>
      </c>
      <c r="E120" s="3" t="str">
        <f>IF(copyYourOldExportHere!I120="x",IF(copyYourOldExportHere!E120="","",copyYourOldExportHere!E120),"")</f>
        <v/>
      </c>
      <c r="F120" s="3" t="str">
        <f>IF(copyYourOldExportHere!I120="x",IF(copyYourOldExportHere!F120="","",copyYourOldExportHere!F120),"")</f>
        <v/>
      </c>
      <c r="G120" s="3" t="str">
        <f>IF(copyYourOldExportHere!I120="x",IF(copyYourOldExportHere!G120="","",copyYourOldExportHere!G120),"")</f>
        <v/>
      </c>
      <c r="H120" s="3" t="str">
        <f>IF(copyYourOldExportHere!I120="x",IF(copyYourOldExportHere!H120="","",copyYourOldExportHere!H120),"")</f>
        <v/>
      </c>
      <c r="I120" s="3" t="str">
        <f>IF(copyYourOldExportHere!I120="x",IF(copyYourOldExportHere!I120="","",copyYourOldExportHere!I120),"")</f>
        <v/>
      </c>
      <c r="J120" s="3" t="str">
        <f>IF(copyYourOldExportHere!I120="x",IF(copyYourOldExportHere!J120="","",copyYourOldExportHere!J120),"")</f>
        <v/>
      </c>
      <c r="K120" s="3" t="str">
        <f>IF(copyYourOldExportHere!I120="x",IF(copyYourOldExportHere!K120="","",copyYourOldExportHere!K120),"")</f>
        <v/>
      </c>
      <c r="L120" s="3" t="str">
        <f>IF(copyYourOldExportHere!I120="x",IF(copyYourOldExportHere!L120="","",copyYourOldExportHere!L120),"")</f>
        <v/>
      </c>
      <c r="M120" s="3" t="str">
        <f>IF(copyYourOldExportHere!I120="x",IF(copyYourOldExportHere!M120="","",copyYourOldExportHere!M120),"")</f>
        <v/>
      </c>
      <c r="N120" s="3" t="str">
        <f>IF(copyYourOldExportHere!I120="x",IF(copyYourOldExportHere!N120="","",copyYourOldExportHere!N120),"")</f>
        <v/>
      </c>
      <c r="O120" s="3" t="str">
        <f>IF(copyYourOldExportHere!I120="x",IF(copyYourOldExportHere!O120="","",copyYourOldExportHere!O120),"")</f>
        <v/>
      </c>
      <c r="P120" s="3" t="str">
        <f>IF(copyYourOldExportHere!I120="x",IF(copyYourOldExportHere!P120="","",copyYourOldExportHere!P120),"")</f>
        <v/>
      </c>
      <c r="R120" s="4">
        <v>119</v>
      </c>
      <c r="S120" s="4"/>
      <c r="T120" s="4" t="s">
        <v>30</v>
      </c>
      <c r="U120" s="4"/>
      <c r="V120" s="4" t="s">
        <v>215</v>
      </c>
      <c r="W120" s="4" t="s">
        <v>26</v>
      </c>
      <c r="X120" s="4">
        <v>538</v>
      </c>
      <c r="Y120" s="4" t="s">
        <v>1019</v>
      </c>
      <c r="Z120" s="4" t="str">
        <f t="shared" si="12"/>
        <v/>
      </c>
      <c r="AA120" s="4" t="str">
        <f t="shared" si="13"/>
        <v/>
      </c>
      <c r="AB120" s="4" t="str">
        <f t="shared" si="14"/>
        <v/>
      </c>
      <c r="AC120" s="4" t="str">
        <f t="shared" si="15"/>
        <v/>
      </c>
      <c r="AD120" s="4" t="str">
        <f t="shared" si="16"/>
        <v/>
      </c>
      <c r="AE120" s="4" t="str">
        <f t="shared" si="17"/>
        <v/>
      </c>
      <c r="AF120" s="4" t="str">
        <f t="shared" si="18"/>
        <v/>
      </c>
      <c r="AG120" s="4" t="str">
        <f t="shared" si="19"/>
        <v/>
      </c>
      <c r="AN120" t="str">
        <f t="shared" si="20"/>
        <v>Bell,Josh+hARN</v>
      </c>
      <c r="AO120" t="str">
        <f>IF(ISERROR(VLOOKUP(SUBSTITUTE(SUBSTITUTE(AN120,"*","~*"),"+","~+"),playerChgs!G$2:H$400,2,FALSE)),"",VLOOKUP(SUBSTITUTE(SUBSTITUTE(AN120,"*","~*"),"+","~+"),playerChgs!G$2:H$400,2,FALSE))</f>
        <v/>
      </c>
      <c r="AP120" t="str">
        <f t="shared" si="21"/>
        <v>Bell,Josh+hARN</v>
      </c>
    </row>
    <row r="121" spans="1:42" x14ac:dyDescent="0.4">
      <c r="A121" t="str">
        <f t="shared" si="11"/>
        <v/>
      </c>
      <c r="B121" s="3" t="str">
        <f>IF(copyYourOldExportHere!I121="x",IF(copyYourOldExportHere!A121="","",copyYourOldExportHere!A121),"")</f>
        <v/>
      </c>
      <c r="C121" s="3" t="str">
        <f>IF(copyYourOldExportHere!I121="x",IF(copyYourOldExportHere!C121="","",copyYourOldExportHere!C121),"")</f>
        <v/>
      </c>
      <c r="D121" s="3" t="str">
        <f>IF(copyYourOldExportHere!I121="x",IF(copyYourOldExportHere!D121="","",copyYourOldExportHere!D121),"")</f>
        <v/>
      </c>
      <c r="E121" s="3" t="str">
        <f>IF(copyYourOldExportHere!I121="x",IF(copyYourOldExportHere!E121="","",copyYourOldExportHere!E121),"")</f>
        <v/>
      </c>
      <c r="F121" s="3" t="str">
        <f>IF(copyYourOldExportHere!I121="x",IF(copyYourOldExportHere!F121="","",copyYourOldExportHere!F121),"")</f>
        <v/>
      </c>
      <c r="G121" s="3" t="str">
        <f>IF(copyYourOldExportHere!I121="x",IF(copyYourOldExportHere!G121="","",copyYourOldExportHere!G121),"")</f>
        <v/>
      </c>
      <c r="H121" s="3" t="str">
        <f>IF(copyYourOldExportHere!I121="x",IF(copyYourOldExportHere!H121="","",copyYourOldExportHere!H121),"")</f>
        <v/>
      </c>
      <c r="I121" s="3" t="str">
        <f>IF(copyYourOldExportHere!I121="x",IF(copyYourOldExportHere!I121="","",copyYourOldExportHere!I121),"")</f>
        <v/>
      </c>
      <c r="J121" s="3" t="str">
        <f>IF(copyYourOldExportHere!I121="x",IF(copyYourOldExportHere!J121="","",copyYourOldExportHere!J121),"")</f>
        <v/>
      </c>
      <c r="K121" s="3" t="str">
        <f>IF(copyYourOldExportHere!I121="x",IF(copyYourOldExportHere!K121="","",copyYourOldExportHere!K121),"")</f>
        <v/>
      </c>
      <c r="L121" s="3" t="str">
        <f>IF(copyYourOldExportHere!I121="x",IF(copyYourOldExportHere!L121="","",copyYourOldExportHere!L121),"")</f>
        <v/>
      </c>
      <c r="M121" s="3" t="str">
        <f>IF(copyYourOldExportHere!I121="x",IF(copyYourOldExportHere!M121="","",copyYourOldExportHere!M121),"")</f>
        <v/>
      </c>
      <c r="N121" s="3" t="str">
        <f>IF(copyYourOldExportHere!I121="x",IF(copyYourOldExportHere!N121="","",copyYourOldExportHere!N121),"")</f>
        <v/>
      </c>
      <c r="O121" s="3" t="str">
        <f>IF(copyYourOldExportHere!I121="x",IF(copyYourOldExportHere!O121="","",copyYourOldExportHere!O121),"")</f>
        <v/>
      </c>
      <c r="P121" s="3" t="str">
        <f>IF(copyYourOldExportHere!I121="x",IF(copyYourOldExportHere!P121="","",copyYourOldExportHere!P121),"")</f>
        <v/>
      </c>
      <c r="R121" s="4">
        <v>120</v>
      </c>
      <c r="S121" s="4"/>
      <c r="T121" s="4" t="s">
        <v>23</v>
      </c>
      <c r="U121" s="4"/>
      <c r="V121" s="4" t="s">
        <v>216</v>
      </c>
      <c r="W121" s="4" t="s">
        <v>26</v>
      </c>
      <c r="X121" s="4">
        <v>516</v>
      </c>
      <c r="Y121" s="4" t="s">
        <v>1462</v>
      </c>
      <c r="Z121" s="4" t="str">
        <f t="shared" si="12"/>
        <v/>
      </c>
      <c r="AA121" s="4" t="str">
        <f t="shared" si="13"/>
        <v/>
      </c>
      <c r="AB121" s="4" t="str">
        <f t="shared" si="14"/>
        <v/>
      </c>
      <c r="AC121" s="4" t="str">
        <f t="shared" si="15"/>
        <v/>
      </c>
      <c r="AD121" s="4" t="str">
        <f t="shared" si="16"/>
        <v/>
      </c>
      <c r="AE121" s="4" t="str">
        <f t="shared" si="17"/>
        <v/>
      </c>
      <c r="AF121" s="4" t="str">
        <f t="shared" si="18"/>
        <v/>
      </c>
      <c r="AG121" s="4" t="str">
        <f t="shared" si="19"/>
        <v/>
      </c>
      <c r="AN121" t="str">
        <f t="shared" si="20"/>
        <v>Bellinger,Cody*hCHN</v>
      </c>
      <c r="AO121" t="str">
        <f>IF(ISERROR(VLOOKUP(SUBSTITUTE(SUBSTITUTE(AN121,"*","~*"),"+","~+"),playerChgs!G$2:H$400,2,FALSE)),"",VLOOKUP(SUBSTITUTE(SUBSTITUTE(AN121,"*","~*"),"+","~+"),playerChgs!G$2:H$400,2,FALSE))</f>
        <v/>
      </c>
      <c r="AP121" t="str">
        <f t="shared" si="21"/>
        <v>Bellinger,Cody*hCHN</v>
      </c>
    </row>
    <row r="122" spans="1:42" x14ac:dyDescent="0.4">
      <c r="A122" t="str">
        <f t="shared" si="11"/>
        <v/>
      </c>
      <c r="B122" s="3" t="str">
        <f>IF(copyYourOldExportHere!I122="x",IF(copyYourOldExportHere!A122="","",copyYourOldExportHere!A122),"")</f>
        <v/>
      </c>
      <c r="C122" s="3" t="str">
        <f>IF(copyYourOldExportHere!I122="x",IF(copyYourOldExportHere!C122="","",copyYourOldExportHere!C122),"")</f>
        <v/>
      </c>
      <c r="D122" s="3" t="str">
        <f>IF(copyYourOldExportHere!I122="x",IF(copyYourOldExportHere!D122="","",copyYourOldExportHere!D122),"")</f>
        <v/>
      </c>
      <c r="E122" s="3" t="str">
        <f>IF(copyYourOldExportHere!I122="x",IF(copyYourOldExportHere!E122="","",copyYourOldExportHere!E122),"")</f>
        <v/>
      </c>
      <c r="F122" s="3" t="str">
        <f>IF(copyYourOldExportHere!I122="x",IF(copyYourOldExportHere!F122="","",copyYourOldExportHere!F122),"")</f>
        <v/>
      </c>
      <c r="G122" s="3" t="str">
        <f>IF(copyYourOldExportHere!I122="x",IF(copyYourOldExportHere!G122="","",copyYourOldExportHere!G122),"")</f>
        <v/>
      </c>
      <c r="H122" s="3" t="str">
        <f>IF(copyYourOldExportHere!I122="x",IF(copyYourOldExportHere!H122="","",copyYourOldExportHere!H122),"")</f>
        <v/>
      </c>
      <c r="I122" s="3" t="str">
        <f>IF(copyYourOldExportHere!I122="x",IF(copyYourOldExportHere!I122="","",copyYourOldExportHere!I122),"")</f>
        <v/>
      </c>
      <c r="J122" s="3" t="str">
        <f>IF(copyYourOldExportHere!I122="x",IF(copyYourOldExportHere!J122="","",copyYourOldExportHere!J122),"")</f>
        <v/>
      </c>
      <c r="K122" s="3" t="str">
        <f>IF(copyYourOldExportHere!I122="x",IF(copyYourOldExportHere!K122="","",copyYourOldExportHere!K122),"")</f>
        <v/>
      </c>
      <c r="L122" s="3" t="str">
        <f>IF(copyYourOldExportHere!I122="x",IF(copyYourOldExportHere!L122="","",copyYourOldExportHere!L122),"")</f>
        <v/>
      </c>
      <c r="M122" s="3" t="str">
        <f>IF(copyYourOldExportHere!I122="x",IF(copyYourOldExportHere!M122="","",copyYourOldExportHere!M122),"")</f>
        <v/>
      </c>
      <c r="N122" s="3" t="str">
        <f>IF(copyYourOldExportHere!I122="x",IF(copyYourOldExportHere!N122="","",copyYourOldExportHere!N122),"")</f>
        <v/>
      </c>
      <c r="O122" s="3" t="str">
        <f>IF(copyYourOldExportHere!I122="x",IF(copyYourOldExportHere!O122="","",copyYourOldExportHere!O122),"")</f>
        <v/>
      </c>
      <c r="P122" s="3" t="str">
        <f>IF(copyYourOldExportHere!I122="x",IF(copyYourOldExportHere!P122="","",copyYourOldExportHere!P122),"")</f>
        <v/>
      </c>
      <c r="R122" s="4">
        <v>121</v>
      </c>
      <c r="S122" s="4"/>
      <c r="T122" s="4" t="s">
        <v>49</v>
      </c>
      <c r="U122" s="4"/>
      <c r="V122" s="4" t="s">
        <v>1463</v>
      </c>
      <c r="W122" s="4" t="s">
        <v>21</v>
      </c>
      <c r="X122" s="4">
        <v>162</v>
      </c>
      <c r="Y122" s="4" t="s">
        <v>66</v>
      </c>
      <c r="Z122" s="4" t="str">
        <f t="shared" si="12"/>
        <v/>
      </c>
      <c r="AA122" s="4" t="str">
        <f t="shared" si="13"/>
        <v/>
      </c>
      <c r="AB122" s="4" t="str">
        <f t="shared" si="14"/>
        <v/>
      </c>
      <c r="AC122" s="4" t="str">
        <f t="shared" si="15"/>
        <v/>
      </c>
      <c r="AD122" s="4" t="str">
        <f t="shared" si="16"/>
        <v/>
      </c>
      <c r="AE122" s="4" t="str">
        <f t="shared" si="17"/>
        <v/>
      </c>
      <c r="AF122" s="4" t="str">
        <f t="shared" si="18"/>
        <v/>
      </c>
      <c r="AG122" s="4" t="str">
        <f t="shared" si="19"/>
        <v/>
      </c>
      <c r="AN122" t="str">
        <f t="shared" si="20"/>
        <v>Bello,BryanpBOA</v>
      </c>
      <c r="AO122" t="str">
        <f>IF(ISERROR(VLOOKUP(SUBSTITUTE(SUBSTITUTE(AN122,"*","~*"),"+","~+"),playerChgs!G$2:H$400,2,FALSE)),"",VLOOKUP(SUBSTITUTE(SUBSTITUTE(AN122,"*","~*"),"+","~+"),playerChgs!G$2:H$400,2,FALSE))</f>
        <v/>
      </c>
      <c r="AP122" t="str">
        <f t="shared" si="21"/>
        <v>Bello,BryanpBOA</v>
      </c>
    </row>
    <row r="123" spans="1:42" x14ac:dyDescent="0.4">
      <c r="A123" t="str">
        <f t="shared" si="11"/>
        <v/>
      </c>
      <c r="B123" s="3" t="str">
        <f>IF(copyYourOldExportHere!I123="x",IF(copyYourOldExportHere!A123="","",copyYourOldExportHere!A123),"")</f>
        <v/>
      </c>
      <c r="C123" s="3" t="str">
        <f>IF(copyYourOldExportHere!I123="x",IF(copyYourOldExportHere!C123="","",copyYourOldExportHere!C123),"")</f>
        <v/>
      </c>
      <c r="D123" s="3" t="str">
        <f>IF(copyYourOldExportHere!I123="x",IF(copyYourOldExportHere!D123="","",copyYourOldExportHere!D123),"")</f>
        <v/>
      </c>
      <c r="E123" s="3" t="str">
        <f>IF(copyYourOldExportHere!I123="x",IF(copyYourOldExportHere!E123="","",copyYourOldExportHere!E123),"")</f>
        <v/>
      </c>
      <c r="F123" s="3" t="str">
        <f>IF(copyYourOldExportHere!I123="x",IF(copyYourOldExportHere!F123="","",copyYourOldExportHere!F123),"")</f>
        <v/>
      </c>
      <c r="G123" s="3" t="str">
        <f>IF(copyYourOldExportHere!I123="x",IF(copyYourOldExportHere!G123="","",copyYourOldExportHere!G123),"")</f>
        <v/>
      </c>
      <c r="H123" s="3" t="str">
        <f>IF(copyYourOldExportHere!I123="x",IF(copyYourOldExportHere!H123="","",copyYourOldExportHere!H123),"")</f>
        <v/>
      </c>
      <c r="I123" s="3" t="str">
        <f>IF(copyYourOldExportHere!I123="x",IF(copyYourOldExportHere!I123="","",copyYourOldExportHere!I123),"")</f>
        <v/>
      </c>
      <c r="J123" s="3" t="str">
        <f>IF(copyYourOldExportHere!I123="x",IF(copyYourOldExportHere!J123="","",copyYourOldExportHere!J123),"")</f>
        <v/>
      </c>
      <c r="K123" s="3" t="str">
        <f>IF(copyYourOldExportHere!I123="x",IF(copyYourOldExportHere!K123="","",copyYourOldExportHere!K123),"")</f>
        <v/>
      </c>
      <c r="L123" s="3" t="str">
        <f>IF(copyYourOldExportHere!I123="x",IF(copyYourOldExportHere!L123="","",copyYourOldExportHere!L123),"")</f>
        <v/>
      </c>
      <c r="M123" s="3" t="str">
        <f>IF(copyYourOldExportHere!I123="x",IF(copyYourOldExportHere!M123="","",copyYourOldExportHere!M123),"")</f>
        <v/>
      </c>
      <c r="N123" s="3" t="str">
        <f>IF(copyYourOldExportHere!I123="x",IF(copyYourOldExportHere!N123="","",copyYourOldExportHere!N123),"")</f>
        <v/>
      </c>
      <c r="O123" s="3" t="str">
        <f>IF(copyYourOldExportHere!I123="x",IF(copyYourOldExportHere!O123="","",copyYourOldExportHere!O123),"")</f>
        <v/>
      </c>
      <c r="P123" s="3" t="str">
        <f>IF(copyYourOldExportHere!I123="x",IF(copyYourOldExportHere!P123="","",copyYourOldExportHere!P123),"")</f>
        <v/>
      </c>
      <c r="R123" s="4">
        <v>122</v>
      </c>
      <c r="S123" s="4"/>
      <c r="T123" s="4" t="s">
        <v>71</v>
      </c>
      <c r="U123" s="4"/>
      <c r="V123" s="4" t="s">
        <v>1464</v>
      </c>
      <c r="W123" s="4" t="s">
        <v>21</v>
      </c>
      <c r="X123" s="4">
        <v>69</v>
      </c>
      <c r="Y123" s="4" t="s">
        <v>66</v>
      </c>
      <c r="Z123" s="4" t="str">
        <f t="shared" si="12"/>
        <v/>
      </c>
      <c r="AA123" s="4" t="str">
        <f t="shared" si="13"/>
        <v/>
      </c>
      <c r="AB123" s="4" t="str">
        <f t="shared" si="14"/>
        <v/>
      </c>
      <c r="AC123" s="4" t="str">
        <f t="shared" si="15"/>
        <v/>
      </c>
      <c r="AD123" s="4" t="str">
        <f t="shared" si="16"/>
        <v/>
      </c>
      <c r="AE123" s="4" t="str">
        <f t="shared" si="17"/>
        <v/>
      </c>
      <c r="AF123" s="4" t="str">
        <f t="shared" si="18"/>
        <v/>
      </c>
      <c r="AG123" s="4" t="str">
        <f t="shared" si="19"/>
        <v/>
      </c>
      <c r="AN123" t="str">
        <f t="shared" si="20"/>
        <v>Bellozo,ValentepMMN</v>
      </c>
      <c r="AO123" t="str">
        <f>IF(ISERROR(VLOOKUP(SUBSTITUTE(SUBSTITUTE(AN123,"*","~*"),"+","~+"),playerChgs!G$2:H$400,2,FALSE)),"",VLOOKUP(SUBSTITUTE(SUBSTITUTE(AN123,"*","~*"),"+","~+"),playerChgs!G$2:H$400,2,FALSE))</f>
        <v/>
      </c>
      <c r="AP123" t="str">
        <f t="shared" si="21"/>
        <v>Bellozo,ValentepMMN</v>
      </c>
    </row>
    <row r="124" spans="1:42" x14ac:dyDescent="0.4">
      <c r="A124" t="str">
        <f t="shared" si="11"/>
        <v/>
      </c>
      <c r="B124" s="3" t="str">
        <f>IF(copyYourOldExportHere!I124="x",IF(copyYourOldExportHere!A124="","",copyYourOldExportHere!A124),"")</f>
        <v/>
      </c>
      <c r="C124" s="3" t="str">
        <f>IF(copyYourOldExportHere!I124="x",IF(copyYourOldExportHere!C124="","",copyYourOldExportHere!C124),"")</f>
        <v/>
      </c>
      <c r="D124" s="3" t="str">
        <f>IF(copyYourOldExportHere!I124="x",IF(copyYourOldExportHere!D124="","",copyYourOldExportHere!D124),"")</f>
        <v/>
      </c>
      <c r="E124" s="3" t="str">
        <f>IF(copyYourOldExportHere!I124="x",IF(copyYourOldExportHere!E124="","",copyYourOldExportHere!E124),"")</f>
        <v/>
      </c>
      <c r="F124" s="3" t="str">
        <f>IF(copyYourOldExportHere!I124="x",IF(copyYourOldExportHere!F124="","",copyYourOldExportHere!F124),"")</f>
        <v/>
      </c>
      <c r="G124" s="3" t="str">
        <f>IF(copyYourOldExportHere!I124="x",IF(copyYourOldExportHere!G124="","",copyYourOldExportHere!G124),"")</f>
        <v/>
      </c>
      <c r="H124" s="3" t="str">
        <f>IF(copyYourOldExportHere!I124="x",IF(copyYourOldExportHere!H124="","",copyYourOldExportHere!H124),"")</f>
        <v/>
      </c>
      <c r="I124" s="3" t="str">
        <f>IF(copyYourOldExportHere!I124="x",IF(copyYourOldExportHere!I124="","",copyYourOldExportHere!I124),"")</f>
        <v/>
      </c>
      <c r="J124" s="3" t="str">
        <f>IF(copyYourOldExportHere!I124="x",IF(copyYourOldExportHere!J124="","",copyYourOldExportHere!J124),"")</f>
        <v/>
      </c>
      <c r="K124" s="3" t="str">
        <f>IF(copyYourOldExportHere!I124="x",IF(copyYourOldExportHere!K124="","",copyYourOldExportHere!K124),"")</f>
        <v/>
      </c>
      <c r="L124" s="3" t="str">
        <f>IF(copyYourOldExportHere!I124="x",IF(copyYourOldExportHere!L124="","",copyYourOldExportHere!L124),"")</f>
        <v/>
      </c>
      <c r="M124" s="3" t="str">
        <f>IF(copyYourOldExportHere!I124="x",IF(copyYourOldExportHere!M124="","",copyYourOldExportHere!M124),"")</f>
        <v/>
      </c>
      <c r="N124" s="3" t="str">
        <f>IF(copyYourOldExportHere!I124="x",IF(copyYourOldExportHere!N124="","",copyYourOldExportHere!N124),"")</f>
        <v/>
      </c>
      <c r="O124" s="3" t="str">
        <f>IF(copyYourOldExportHere!I124="x",IF(copyYourOldExportHere!O124="","",copyYourOldExportHere!O124),"")</f>
        <v/>
      </c>
      <c r="P124" s="3" t="str">
        <f>IF(copyYourOldExportHere!I124="x",IF(copyYourOldExportHere!P124="","",copyYourOldExportHere!P124),"")</f>
        <v/>
      </c>
      <c r="R124" s="4">
        <v>123</v>
      </c>
      <c r="S124" s="4"/>
      <c r="T124" s="4" t="s">
        <v>71</v>
      </c>
      <c r="U124" s="4"/>
      <c r="V124" s="4" t="s">
        <v>1465</v>
      </c>
      <c r="W124" s="4" t="s">
        <v>21</v>
      </c>
      <c r="X124" s="4">
        <v>53</v>
      </c>
      <c r="Y124" s="4" t="s">
        <v>63</v>
      </c>
      <c r="Z124" s="4" t="str">
        <f t="shared" si="12"/>
        <v/>
      </c>
      <c r="AA124" s="4" t="str">
        <f t="shared" si="13"/>
        <v/>
      </c>
      <c r="AB124" s="4" t="str">
        <f t="shared" si="14"/>
        <v/>
      </c>
      <c r="AC124" s="4" t="str">
        <f t="shared" si="15"/>
        <v/>
      </c>
      <c r="AD124" s="4" t="str">
        <f t="shared" si="16"/>
        <v/>
      </c>
      <c r="AE124" s="4" t="str">
        <f t="shared" si="17"/>
        <v/>
      </c>
      <c r="AF124" s="4" t="str">
        <f t="shared" si="18"/>
        <v/>
      </c>
      <c r="AG124" s="4" t="str">
        <f t="shared" si="19"/>
        <v/>
      </c>
      <c r="AN124" t="str">
        <f t="shared" si="20"/>
        <v>Bender,AnthonypMMN</v>
      </c>
      <c r="AO124" t="str">
        <f>IF(ISERROR(VLOOKUP(SUBSTITUTE(SUBSTITUTE(AN124,"*","~*"),"+","~+"),playerChgs!G$2:H$400,2,FALSE)),"",VLOOKUP(SUBSTITUTE(SUBSTITUTE(AN124,"*","~*"),"+","~+"),playerChgs!G$2:H$400,2,FALSE))</f>
        <v/>
      </c>
      <c r="AP124" t="str">
        <f t="shared" si="21"/>
        <v>Bender,AnthonypMMN</v>
      </c>
    </row>
    <row r="125" spans="1:42" x14ac:dyDescent="0.4">
      <c r="A125" t="str">
        <f t="shared" si="11"/>
        <v/>
      </c>
      <c r="B125" s="3" t="str">
        <f>IF(copyYourOldExportHere!I125="x",IF(copyYourOldExportHere!A125="","",copyYourOldExportHere!A125),"")</f>
        <v/>
      </c>
      <c r="C125" s="3" t="str">
        <f>IF(copyYourOldExportHere!I125="x",IF(copyYourOldExportHere!C125="","",copyYourOldExportHere!C125),"")</f>
        <v/>
      </c>
      <c r="D125" s="3" t="str">
        <f>IF(copyYourOldExportHere!I125="x",IF(copyYourOldExportHere!D125="","",copyYourOldExportHere!D125),"")</f>
        <v/>
      </c>
      <c r="E125" s="3" t="str">
        <f>IF(copyYourOldExportHere!I125="x",IF(copyYourOldExportHere!E125="","",copyYourOldExportHere!E125),"")</f>
        <v/>
      </c>
      <c r="F125" s="3" t="str">
        <f>IF(copyYourOldExportHere!I125="x",IF(copyYourOldExportHere!F125="","",copyYourOldExportHere!F125),"")</f>
        <v/>
      </c>
      <c r="G125" s="3" t="str">
        <f>IF(copyYourOldExportHere!I125="x",IF(copyYourOldExportHere!G125="","",copyYourOldExportHere!G125),"")</f>
        <v/>
      </c>
      <c r="H125" s="3" t="str">
        <f>IF(copyYourOldExportHere!I125="x",IF(copyYourOldExportHere!H125="","",copyYourOldExportHere!H125),"")</f>
        <v/>
      </c>
      <c r="I125" s="3" t="str">
        <f>IF(copyYourOldExportHere!I125="x",IF(copyYourOldExportHere!I125="","",copyYourOldExportHere!I125),"")</f>
        <v/>
      </c>
      <c r="J125" s="3" t="str">
        <f>IF(copyYourOldExportHere!I125="x",IF(copyYourOldExportHere!J125="","",copyYourOldExportHere!J125),"")</f>
        <v/>
      </c>
      <c r="K125" s="3" t="str">
        <f>IF(copyYourOldExportHere!I125="x",IF(copyYourOldExportHere!K125="","",copyYourOldExportHere!K125),"")</f>
        <v/>
      </c>
      <c r="L125" s="3" t="str">
        <f>IF(copyYourOldExportHere!I125="x",IF(copyYourOldExportHere!L125="","",copyYourOldExportHere!L125),"")</f>
        <v/>
      </c>
      <c r="M125" s="3" t="str">
        <f>IF(copyYourOldExportHere!I125="x",IF(copyYourOldExportHere!M125="","",copyYourOldExportHere!M125),"")</f>
        <v/>
      </c>
      <c r="N125" s="3" t="str">
        <f>IF(copyYourOldExportHere!I125="x",IF(copyYourOldExportHere!N125="","",copyYourOldExportHere!N125),"")</f>
        <v/>
      </c>
      <c r="O125" s="3" t="str">
        <f>IF(copyYourOldExportHere!I125="x",IF(copyYourOldExportHere!O125="","",copyYourOldExportHere!O125),"")</f>
        <v/>
      </c>
      <c r="P125" s="3" t="str">
        <f>IF(copyYourOldExportHere!I125="x",IF(copyYourOldExportHere!P125="","",copyYourOldExportHere!P125),"")</f>
        <v/>
      </c>
      <c r="R125" s="4">
        <v>124</v>
      </c>
      <c r="S125" s="4"/>
      <c r="T125" s="4" t="s">
        <v>22</v>
      </c>
      <c r="U125" s="4"/>
      <c r="V125" s="4" t="s">
        <v>217</v>
      </c>
      <c r="W125" s="4" t="s">
        <v>26</v>
      </c>
      <c r="X125" s="4">
        <v>477</v>
      </c>
      <c r="Y125" s="4" t="s">
        <v>1466</v>
      </c>
      <c r="Z125" s="4" t="str">
        <f t="shared" si="12"/>
        <v/>
      </c>
      <c r="AA125" s="4" t="str">
        <f t="shared" si="13"/>
        <v/>
      </c>
      <c r="AB125" s="4" t="str">
        <f t="shared" si="14"/>
        <v/>
      </c>
      <c r="AC125" s="4" t="str">
        <f t="shared" si="15"/>
        <v/>
      </c>
      <c r="AD125" s="4" t="str">
        <f t="shared" si="16"/>
        <v/>
      </c>
      <c r="AE125" s="4" t="str">
        <f t="shared" si="17"/>
        <v/>
      </c>
      <c r="AF125" s="4" t="str">
        <f t="shared" si="18"/>
        <v/>
      </c>
      <c r="AG125" s="4" t="str">
        <f t="shared" si="19"/>
        <v/>
      </c>
      <c r="AN125" t="str">
        <f t="shared" si="20"/>
        <v>Benintendi,Andrew*hCHA</v>
      </c>
      <c r="AO125" t="str">
        <f>IF(ISERROR(VLOOKUP(SUBSTITUTE(SUBSTITUTE(AN125,"*","~*"),"+","~+"),playerChgs!G$2:H$400,2,FALSE)),"",VLOOKUP(SUBSTITUTE(SUBSTITUTE(AN125,"*","~*"),"+","~+"),playerChgs!G$2:H$400,2,FALSE))</f>
        <v/>
      </c>
      <c r="AP125" t="str">
        <f t="shared" si="21"/>
        <v>Benintendi,Andrew*hCHA</v>
      </c>
    </row>
    <row r="126" spans="1:42" x14ac:dyDescent="0.4">
      <c r="A126" t="str">
        <f t="shared" si="11"/>
        <v/>
      </c>
      <c r="B126" s="3" t="str">
        <f>IF(copyYourOldExportHere!I126="x",IF(copyYourOldExportHere!A126="","",copyYourOldExportHere!A126),"")</f>
        <v/>
      </c>
      <c r="C126" s="3" t="str">
        <f>IF(copyYourOldExportHere!I126="x",IF(copyYourOldExportHere!C126="","",copyYourOldExportHere!C126),"")</f>
        <v/>
      </c>
      <c r="D126" s="3" t="str">
        <f>IF(copyYourOldExportHere!I126="x",IF(copyYourOldExportHere!D126="","",copyYourOldExportHere!D126),"")</f>
        <v/>
      </c>
      <c r="E126" s="3" t="str">
        <f>IF(copyYourOldExportHere!I126="x",IF(copyYourOldExportHere!E126="","",copyYourOldExportHere!E126),"")</f>
        <v/>
      </c>
      <c r="F126" s="3" t="str">
        <f>IF(copyYourOldExportHere!I126="x",IF(copyYourOldExportHere!F126="","",copyYourOldExportHere!F126),"")</f>
        <v/>
      </c>
      <c r="G126" s="3" t="str">
        <f>IF(copyYourOldExportHere!I126="x",IF(copyYourOldExportHere!G126="","",copyYourOldExportHere!G126),"")</f>
        <v/>
      </c>
      <c r="H126" s="3" t="str">
        <f>IF(copyYourOldExportHere!I126="x",IF(copyYourOldExportHere!H126="","",copyYourOldExportHere!H126),"")</f>
        <v/>
      </c>
      <c r="I126" s="3" t="str">
        <f>IF(copyYourOldExportHere!I126="x",IF(copyYourOldExportHere!I126="","",copyYourOldExportHere!I126),"")</f>
        <v/>
      </c>
      <c r="J126" s="3" t="str">
        <f>IF(copyYourOldExportHere!I126="x",IF(copyYourOldExportHere!J126="","",copyYourOldExportHere!J126),"")</f>
        <v/>
      </c>
      <c r="K126" s="3" t="str">
        <f>IF(copyYourOldExportHere!I126="x",IF(copyYourOldExportHere!K126="","",copyYourOldExportHere!K126),"")</f>
        <v/>
      </c>
      <c r="L126" s="3" t="str">
        <f>IF(copyYourOldExportHere!I126="x",IF(copyYourOldExportHere!L126="","",copyYourOldExportHere!L126),"")</f>
        <v/>
      </c>
      <c r="M126" s="3" t="str">
        <f>IF(copyYourOldExportHere!I126="x",IF(copyYourOldExportHere!M126="","",copyYourOldExportHere!M126),"")</f>
        <v/>
      </c>
      <c r="N126" s="3" t="str">
        <f>IF(copyYourOldExportHere!I126="x",IF(copyYourOldExportHere!N126="","",copyYourOldExportHere!N126),"")</f>
        <v/>
      </c>
      <c r="O126" s="3" t="str">
        <f>IF(copyYourOldExportHere!I126="x",IF(copyYourOldExportHere!O126="","",copyYourOldExportHere!O126),"")</f>
        <v/>
      </c>
      <c r="P126" s="3" t="str">
        <f>IF(copyYourOldExportHere!I126="x",IF(copyYourOldExportHere!P126="","",copyYourOldExportHere!P126),"")</f>
        <v/>
      </c>
      <c r="R126" s="4">
        <v>125</v>
      </c>
      <c r="S126" s="4"/>
      <c r="T126" s="4" t="s">
        <v>33</v>
      </c>
      <c r="U126" s="4"/>
      <c r="V126" s="4" t="s">
        <v>757</v>
      </c>
      <c r="W126" s="4" t="s">
        <v>26</v>
      </c>
      <c r="X126" s="4">
        <v>343</v>
      </c>
      <c r="Y126" s="4" t="s">
        <v>1467</v>
      </c>
      <c r="Z126" s="4" t="str">
        <f t="shared" si="12"/>
        <v/>
      </c>
      <c r="AA126" s="4" t="str">
        <f t="shared" si="13"/>
        <v/>
      </c>
      <c r="AB126" s="4" t="str">
        <f t="shared" si="14"/>
        <v/>
      </c>
      <c r="AC126" s="4" t="str">
        <f t="shared" si="15"/>
        <v/>
      </c>
      <c r="AD126" s="4" t="str">
        <f t="shared" si="16"/>
        <v/>
      </c>
      <c r="AE126" s="4" t="str">
        <f t="shared" si="17"/>
        <v/>
      </c>
      <c r="AF126" s="4" t="str">
        <f t="shared" si="18"/>
        <v/>
      </c>
      <c r="AG126" s="4" t="str">
        <f t="shared" si="19"/>
        <v/>
      </c>
      <c r="AN126" t="str">
        <f t="shared" si="20"/>
        <v>Benson,Will*hCIN</v>
      </c>
      <c r="AO126" t="str">
        <f>IF(ISERROR(VLOOKUP(SUBSTITUTE(SUBSTITUTE(AN126,"*","~*"),"+","~+"),playerChgs!G$2:H$400,2,FALSE)),"",VLOOKUP(SUBSTITUTE(SUBSTITUTE(AN126,"*","~*"),"+","~+"),playerChgs!G$2:H$400,2,FALSE))</f>
        <v/>
      </c>
      <c r="AP126" t="str">
        <f t="shared" si="21"/>
        <v>Benson,Will*hCIN</v>
      </c>
    </row>
    <row r="127" spans="1:42" x14ac:dyDescent="0.4">
      <c r="A127" t="str">
        <f t="shared" si="11"/>
        <v/>
      </c>
      <c r="B127" s="3" t="str">
        <f>IF(copyYourOldExportHere!I127="x",IF(copyYourOldExportHere!A127="","",copyYourOldExportHere!A127),"")</f>
        <v/>
      </c>
      <c r="C127" s="3" t="str">
        <f>IF(copyYourOldExportHere!I127="x",IF(copyYourOldExportHere!C127="","",copyYourOldExportHere!C127),"")</f>
        <v/>
      </c>
      <c r="D127" s="3" t="str">
        <f>IF(copyYourOldExportHere!I127="x",IF(copyYourOldExportHere!D127="","",copyYourOldExportHere!D127),"")</f>
        <v/>
      </c>
      <c r="E127" s="3" t="str">
        <f>IF(copyYourOldExportHere!I127="x",IF(copyYourOldExportHere!E127="","",copyYourOldExportHere!E127),"")</f>
        <v/>
      </c>
      <c r="F127" s="3" t="str">
        <f>IF(copyYourOldExportHere!I127="x",IF(copyYourOldExportHere!F127="","",copyYourOldExportHere!F127),"")</f>
        <v/>
      </c>
      <c r="G127" s="3" t="str">
        <f>IF(copyYourOldExportHere!I127="x",IF(copyYourOldExportHere!G127="","",copyYourOldExportHere!G127),"")</f>
        <v/>
      </c>
      <c r="H127" s="3" t="str">
        <f>IF(copyYourOldExportHere!I127="x",IF(copyYourOldExportHere!H127="","",copyYourOldExportHere!H127),"")</f>
        <v/>
      </c>
      <c r="I127" s="3" t="str">
        <f>IF(copyYourOldExportHere!I127="x",IF(copyYourOldExportHere!I127="","",copyYourOldExportHere!I127),"")</f>
        <v/>
      </c>
      <c r="J127" s="3" t="str">
        <f>IF(copyYourOldExportHere!I127="x",IF(copyYourOldExportHere!J127="","",copyYourOldExportHere!J127),"")</f>
        <v/>
      </c>
      <c r="K127" s="3" t="str">
        <f>IF(copyYourOldExportHere!I127="x",IF(copyYourOldExportHere!K127="","",copyYourOldExportHere!K127),"")</f>
        <v/>
      </c>
      <c r="L127" s="3" t="str">
        <f>IF(copyYourOldExportHere!I127="x",IF(copyYourOldExportHere!L127="","",copyYourOldExportHere!L127),"")</f>
        <v/>
      </c>
      <c r="M127" s="3" t="str">
        <f>IF(copyYourOldExportHere!I127="x",IF(copyYourOldExportHere!M127="","",copyYourOldExportHere!M127),"")</f>
        <v/>
      </c>
      <c r="N127" s="3" t="str">
        <f>IF(copyYourOldExportHere!I127="x",IF(copyYourOldExportHere!N127="","",copyYourOldExportHere!N127),"")</f>
        <v/>
      </c>
      <c r="O127" s="3" t="str">
        <f>IF(copyYourOldExportHere!I127="x",IF(copyYourOldExportHere!O127="","",copyYourOldExportHere!O127),"")</f>
        <v/>
      </c>
      <c r="P127" s="3" t="str">
        <f>IF(copyYourOldExportHere!I127="x",IF(copyYourOldExportHere!P127="","",copyYourOldExportHere!P127),"")</f>
        <v/>
      </c>
      <c r="R127" s="4">
        <v>126</v>
      </c>
      <c r="S127" s="4" t="s">
        <v>12</v>
      </c>
      <c r="T127" s="4" t="s">
        <v>71</v>
      </c>
      <c r="U127" s="4"/>
      <c r="V127" s="4" t="s">
        <v>1468</v>
      </c>
      <c r="W127" s="4" t="s">
        <v>21</v>
      </c>
      <c r="X127" s="4">
        <v>7</v>
      </c>
      <c r="Y127" s="4" t="s">
        <v>314</v>
      </c>
      <c r="Z127" s="4" t="str">
        <f t="shared" si="12"/>
        <v/>
      </c>
      <c r="AA127" s="4" t="str">
        <f t="shared" si="13"/>
        <v/>
      </c>
      <c r="AB127" s="4" t="str">
        <f t="shared" si="14"/>
        <v/>
      </c>
      <c r="AC127" s="4" t="str">
        <f t="shared" si="15"/>
        <v/>
      </c>
      <c r="AD127" s="4" t="str">
        <f t="shared" si="16"/>
        <v/>
      </c>
      <c r="AE127" s="4" t="str">
        <f t="shared" si="17"/>
        <v/>
      </c>
      <c r="AF127" s="4" t="str">
        <f t="shared" si="18"/>
        <v/>
      </c>
      <c r="AG127" s="4" t="str">
        <f t="shared" si="19"/>
        <v/>
      </c>
      <c r="AN127" t="str">
        <f t="shared" si="20"/>
        <v>Bermudez,Jonathan*pMMN</v>
      </c>
      <c r="AO127" t="str">
        <f>IF(ISERROR(VLOOKUP(SUBSTITUTE(SUBSTITUTE(AN127,"*","~*"),"+","~+"),playerChgs!G$2:H$400,2,FALSE)),"",VLOOKUP(SUBSTITUTE(SUBSTITUTE(AN127,"*","~*"),"+","~+"),playerChgs!G$2:H$400,2,FALSE))</f>
        <v/>
      </c>
      <c r="AP127" t="str">
        <f t="shared" si="21"/>
        <v>Bermudez,Jonathan*pMMN</v>
      </c>
    </row>
    <row r="128" spans="1:42" x14ac:dyDescent="0.4">
      <c r="A128" t="str">
        <f t="shared" si="11"/>
        <v/>
      </c>
      <c r="B128" s="3" t="str">
        <f>IF(copyYourOldExportHere!I128="x",IF(copyYourOldExportHere!A128="","",copyYourOldExportHere!A128),"")</f>
        <v/>
      </c>
      <c r="C128" s="3" t="str">
        <f>IF(copyYourOldExportHere!I128="x",IF(copyYourOldExportHere!C128="","",copyYourOldExportHere!C128),"")</f>
        <v/>
      </c>
      <c r="D128" s="3" t="str">
        <f>IF(copyYourOldExportHere!I128="x",IF(copyYourOldExportHere!D128="","",copyYourOldExportHere!D128),"")</f>
        <v/>
      </c>
      <c r="E128" s="3" t="str">
        <f>IF(copyYourOldExportHere!I128="x",IF(copyYourOldExportHere!E128="","",copyYourOldExportHere!E128),"")</f>
        <v/>
      </c>
      <c r="F128" s="3" t="str">
        <f>IF(copyYourOldExportHere!I128="x",IF(copyYourOldExportHere!F128="","",copyYourOldExportHere!F128),"")</f>
        <v/>
      </c>
      <c r="G128" s="3" t="str">
        <f>IF(copyYourOldExportHere!I128="x",IF(copyYourOldExportHere!G128="","",copyYourOldExportHere!G128),"")</f>
        <v/>
      </c>
      <c r="H128" s="3" t="str">
        <f>IF(copyYourOldExportHere!I128="x",IF(copyYourOldExportHere!H128="","",copyYourOldExportHere!H128),"")</f>
        <v/>
      </c>
      <c r="I128" s="3" t="str">
        <f>IF(copyYourOldExportHere!I128="x",IF(copyYourOldExportHere!I128="","",copyYourOldExportHere!I128),"")</f>
        <v/>
      </c>
      <c r="J128" s="3" t="str">
        <f>IF(copyYourOldExportHere!I128="x",IF(copyYourOldExportHere!J128="","",copyYourOldExportHere!J128),"")</f>
        <v/>
      </c>
      <c r="K128" s="3" t="str">
        <f>IF(copyYourOldExportHere!I128="x",IF(copyYourOldExportHere!K128="","",copyYourOldExportHere!K128),"")</f>
        <v/>
      </c>
      <c r="L128" s="3" t="str">
        <f>IF(copyYourOldExportHere!I128="x",IF(copyYourOldExportHere!L128="","",copyYourOldExportHere!L128),"")</f>
        <v/>
      </c>
      <c r="M128" s="3" t="str">
        <f>IF(copyYourOldExportHere!I128="x",IF(copyYourOldExportHere!M128="","",copyYourOldExportHere!M128),"")</f>
        <v/>
      </c>
      <c r="N128" s="3" t="str">
        <f>IF(copyYourOldExportHere!I128="x",IF(copyYourOldExportHere!N128="","",copyYourOldExportHere!N128),"")</f>
        <v/>
      </c>
      <c r="O128" s="3" t="str">
        <f>IF(copyYourOldExportHere!I128="x",IF(copyYourOldExportHere!O128="","",copyYourOldExportHere!O128),"")</f>
        <v/>
      </c>
      <c r="P128" s="3" t="str">
        <f>IF(copyYourOldExportHere!I128="x",IF(copyYourOldExportHere!P128="","",copyYourOldExportHere!P128),"")</f>
        <v/>
      </c>
      <c r="R128" s="4">
        <v>127</v>
      </c>
      <c r="S128" s="4"/>
      <c r="T128" s="4" t="s">
        <v>49</v>
      </c>
      <c r="U128" s="4"/>
      <c r="V128" s="4" t="s">
        <v>758</v>
      </c>
      <c r="W128" s="4" t="s">
        <v>21</v>
      </c>
      <c r="X128" s="4">
        <v>51</v>
      </c>
      <c r="Y128" s="4" t="s">
        <v>328</v>
      </c>
      <c r="Z128" s="4" t="str">
        <f t="shared" si="12"/>
        <v/>
      </c>
      <c r="AA128" s="4" t="str">
        <f t="shared" si="13"/>
        <v/>
      </c>
      <c r="AB128" s="4" t="str">
        <f t="shared" si="14"/>
        <v/>
      </c>
      <c r="AC128" s="4" t="str">
        <f t="shared" si="15"/>
        <v/>
      </c>
      <c r="AD128" s="4" t="str">
        <f t="shared" si="16"/>
        <v/>
      </c>
      <c r="AE128" s="4" t="str">
        <f t="shared" si="17"/>
        <v/>
      </c>
      <c r="AF128" s="4" t="str">
        <f t="shared" si="18"/>
        <v/>
      </c>
      <c r="AG128" s="4" t="str">
        <f t="shared" si="19"/>
        <v/>
      </c>
      <c r="AN128" t="str">
        <f t="shared" si="20"/>
        <v>Bernardino,Brennan*pBOA</v>
      </c>
      <c r="AO128" t="str">
        <f>IF(ISERROR(VLOOKUP(SUBSTITUTE(SUBSTITUTE(AN128,"*","~*"),"+","~+"),playerChgs!G$2:H$400,2,FALSE)),"",VLOOKUP(SUBSTITUTE(SUBSTITUTE(AN128,"*","~*"),"+","~+"),playerChgs!G$2:H$400,2,FALSE))</f>
        <v/>
      </c>
      <c r="AP128" t="str">
        <f t="shared" si="21"/>
        <v>Bernardino,Brennan*pBOA</v>
      </c>
    </row>
    <row r="129" spans="1:42" x14ac:dyDescent="0.4">
      <c r="A129" t="str">
        <f t="shared" si="11"/>
        <v/>
      </c>
      <c r="B129" s="3" t="str">
        <f>IF(copyYourOldExportHere!I129="x",IF(copyYourOldExportHere!A129="","",copyYourOldExportHere!A129),"")</f>
        <v/>
      </c>
      <c r="C129" s="3" t="str">
        <f>IF(copyYourOldExportHere!I129="x",IF(copyYourOldExportHere!C129="","",copyYourOldExportHere!C129),"")</f>
        <v/>
      </c>
      <c r="D129" s="3" t="str">
        <f>IF(copyYourOldExportHere!I129="x",IF(copyYourOldExportHere!D129="","",copyYourOldExportHere!D129),"")</f>
        <v/>
      </c>
      <c r="E129" s="3" t="str">
        <f>IF(copyYourOldExportHere!I129="x",IF(copyYourOldExportHere!E129="","",copyYourOldExportHere!E129),"")</f>
        <v/>
      </c>
      <c r="F129" s="3" t="str">
        <f>IF(copyYourOldExportHere!I129="x",IF(copyYourOldExportHere!F129="","",copyYourOldExportHere!F129),"")</f>
        <v/>
      </c>
      <c r="G129" s="3" t="str">
        <f>IF(copyYourOldExportHere!I129="x",IF(copyYourOldExportHere!G129="","",copyYourOldExportHere!G129),"")</f>
        <v/>
      </c>
      <c r="H129" s="3" t="str">
        <f>IF(copyYourOldExportHere!I129="x",IF(copyYourOldExportHere!H129="","",copyYourOldExportHere!H129),"")</f>
        <v/>
      </c>
      <c r="I129" s="3" t="str">
        <f>IF(copyYourOldExportHere!I129="x",IF(copyYourOldExportHere!I129="","",copyYourOldExportHere!I129),"")</f>
        <v/>
      </c>
      <c r="J129" s="3" t="str">
        <f>IF(copyYourOldExportHere!I129="x",IF(copyYourOldExportHere!J129="","",copyYourOldExportHere!J129),"")</f>
        <v/>
      </c>
      <c r="K129" s="3" t="str">
        <f>IF(copyYourOldExportHere!I129="x",IF(copyYourOldExportHere!K129="","",copyYourOldExportHere!K129),"")</f>
        <v/>
      </c>
      <c r="L129" s="3" t="str">
        <f>IF(copyYourOldExportHere!I129="x",IF(copyYourOldExportHere!L129="","",copyYourOldExportHere!L129),"")</f>
        <v/>
      </c>
      <c r="M129" s="3" t="str">
        <f>IF(copyYourOldExportHere!I129="x",IF(copyYourOldExportHere!M129="","",copyYourOldExportHere!M129),"")</f>
        <v/>
      </c>
      <c r="N129" s="3" t="str">
        <f>IF(copyYourOldExportHere!I129="x",IF(copyYourOldExportHere!N129="","",copyYourOldExportHere!N129),"")</f>
        <v/>
      </c>
      <c r="O129" s="3" t="str">
        <f>IF(copyYourOldExportHere!I129="x",IF(copyYourOldExportHere!O129="","",copyYourOldExportHere!O129),"")</f>
        <v/>
      </c>
      <c r="P129" s="3" t="str">
        <f>IF(copyYourOldExportHere!I129="x",IF(copyYourOldExportHere!P129="","",copyYourOldExportHere!P129),"")</f>
        <v/>
      </c>
      <c r="R129" s="4">
        <v>128</v>
      </c>
      <c r="S129" s="4"/>
      <c r="T129" s="4" t="s">
        <v>48</v>
      </c>
      <c r="U129" s="4"/>
      <c r="V129" s="4" t="s">
        <v>218</v>
      </c>
      <c r="W129" s="4" t="s">
        <v>21</v>
      </c>
      <c r="X129" s="4">
        <v>192</v>
      </c>
      <c r="Y129" s="4" t="s">
        <v>64</v>
      </c>
      <c r="Z129" s="4" t="str">
        <f t="shared" si="12"/>
        <v/>
      </c>
      <c r="AA129" s="4" t="str">
        <f t="shared" si="13"/>
        <v/>
      </c>
      <c r="AB129" s="4" t="str">
        <f t="shared" si="14"/>
        <v/>
      </c>
      <c r="AC129" s="4" t="str">
        <f t="shared" si="15"/>
        <v/>
      </c>
      <c r="AD129" s="4" t="str">
        <f t="shared" si="16"/>
        <v/>
      </c>
      <c r="AE129" s="4" t="str">
        <f t="shared" si="17"/>
        <v/>
      </c>
      <c r="AF129" s="4" t="str">
        <f t="shared" si="18"/>
        <v/>
      </c>
      <c r="AG129" s="4" t="str">
        <f t="shared" si="19"/>
        <v/>
      </c>
      <c r="AN129" t="str">
        <f t="shared" si="20"/>
        <v>Berrios,JosepTOA</v>
      </c>
      <c r="AO129" t="str">
        <f>IF(ISERROR(VLOOKUP(SUBSTITUTE(SUBSTITUTE(AN129,"*","~*"),"+","~+"),playerChgs!G$2:H$400,2,FALSE)),"",VLOOKUP(SUBSTITUTE(SUBSTITUTE(AN129,"*","~*"),"+","~+"),playerChgs!G$2:H$400,2,FALSE))</f>
        <v/>
      </c>
      <c r="AP129" t="str">
        <f t="shared" si="21"/>
        <v>Berrios,JosepTOA</v>
      </c>
    </row>
    <row r="130" spans="1:42" x14ac:dyDescent="0.4">
      <c r="A130" t="str">
        <f t="shared" si="11"/>
        <v/>
      </c>
      <c r="B130" s="3" t="str">
        <f>IF(copyYourOldExportHere!I130="x",IF(copyYourOldExportHere!A130="","",copyYourOldExportHere!A130),"")</f>
        <v/>
      </c>
      <c r="C130" s="3" t="str">
        <f>IF(copyYourOldExportHere!I130="x",IF(copyYourOldExportHere!C130="","",copyYourOldExportHere!C130),"")</f>
        <v/>
      </c>
      <c r="D130" s="3" t="str">
        <f>IF(copyYourOldExportHere!I130="x",IF(copyYourOldExportHere!D130="","",copyYourOldExportHere!D130),"")</f>
        <v/>
      </c>
      <c r="E130" s="3" t="str">
        <f>IF(copyYourOldExportHere!I130="x",IF(copyYourOldExportHere!E130="","",copyYourOldExportHere!E130),"")</f>
        <v/>
      </c>
      <c r="F130" s="3" t="str">
        <f>IF(copyYourOldExportHere!I130="x",IF(copyYourOldExportHere!F130="","",copyYourOldExportHere!F130),"")</f>
        <v/>
      </c>
      <c r="G130" s="3" t="str">
        <f>IF(copyYourOldExportHere!I130="x",IF(copyYourOldExportHere!G130="","",copyYourOldExportHere!G130),"")</f>
        <v/>
      </c>
      <c r="H130" s="3" t="str">
        <f>IF(copyYourOldExportHere!I130="x",IF(copyYourOldExportHere!H130="","",copyYourOldExportHere!H130),"")</f>
        <v/>
      </c>
      <c r="I130" s="3" t="str">
        <f>IF(copyYourOldExportHere!I130="x",IF(copyYourOldExportHere!I130="","",copyYourOldExportHere!I130),"")</f>
        <v/>
      </c>
      <c r="J130" s="3" t="str">
        <f>IF(copyYourOldExportHere!I130="x",IF(copyYourOldExportHere!J130="","",copyYourOldExportHere!J130),"")</f>
        <v/>
      </c>
      <c r="K130" s="3" t="str">
        <f>IF(copyYourOldExportHere!I130="x",IF(copyYourOldExportHere!K130="","",copyYourOldExportHere!K130),"")</f>
        <v/>
      </c>
      <c r="L130" s="3" t="str">
        <f>IF(copyYourOldExportHere!I130="x",IF(copyYourOldExportHere!L130="","",copyYourOldExportHere!L130),"")</f>
        <v/>
      </c>
      <c r="M130" s="3" t="str">
        <f>IF(copyYourOldExportHere!I130="x",IF(copyYourOldExportHere!M130="","",copyYourOldExportHere!M130),"")</f>
        <v/>
      </c>
      <c r="N130" s="3" t="str">
        <f>IF(copyYourOldExportHere!I130="x",IF(copyYourOldExportHere!N130="","",copyYourOldExportHere!N130),"")</f>
        <v/>
      </c>
      <c r="O130" s="3" t="str">
        <f>IF(copyYourOldExportHere!I130="x",IF(copyYourOldExportHere!O130="","",copyYourOldExportHere!O130),"")</f>
        <v/>
      </c>
      <c r="P130" s="3" t="str">
        <f>IF(copyYourOldExportHere!I130="x",IF(copyYourOldExportHere!P130="","",copyYourOldExportHere!P130),"")</f>
        <v/>
      </c>
      <c r="R130" s="4">
        <v>129</v>
      </c>
      <c r="S130" s="4"/>
      <c r="T130" s="4" t="s">
        <v>22</v>
      </c>
      <c r="U130" s="4"/>
      <c r="V130" s="4" t="s">
        <v>1023</v>
      </c>
      <c r="W130" s="4" t="s">
        <v>21</v>
      </c>
      <c r="X130" s="4">
        <v>19</v>
      </c>
      <c r="Y130" s="4" t="s">
        <v>59</v>
      </c>
      <c r="Z130" s="4" t="str">
        <f t="shared" si="12"/>
        <v/>
      </c>
      <c r="AA130" s="4" t="str">
        <f t="shared" si="13"/>
        <v/>
      </c>
      <c r="AB130" s="4" t="str">
        <f t="shared" si="14"/>
        <v/>
      </c>
      <c r="AC130" s="4" t="str">
        <f t="shared" si="15"/>
        <v/>
      </c>
      <c r="AD130" s="4" t="str">
        <f t="shared" si="16"/>
        <v/>
      </c>
      <c r="AE130" s="4" t="str">
        <f t="shared" si="17"/>
        <v/>
      </c>
      <c r="AF130" s="4" t="str">
        <f t="shared" si="18"/>
        <v/>
      </c>
      <c r="AG130" s="4" t="str">
        <f t="shared" si="19"/>
        <v/>
      </c>
      <c r="AN130" t="str">
        <f t="shared" si="20"/>
        <v>Berroa,PrelanderpCHA</v>
      </c>
      <c r="AO130" t="str">
        <f>IF(ISERROR(VLOOKUP(SUBSTITUTE(SUBSTITUTE(AN130,"*","~*"),"+","~+"),playerChgs!G$2:H$400,2,FALSE)),"",VLOOKUP(SUBSTITUTE(SUBSTITUTE(AN130,"*","~*"),"+","~+"),playerChgs!G$2:H$400,2,FALSE))</f>
        <v>Berroa,PrelanderpSEA</v>
      </c>
      <c r="AP130" t="str">
        <f t="shared" si="21"/>
        <v>Berroa,PrelanderpSEA</v>
      </c>
    </row>
    <row r="131" spans="1:42" x14ac:dyDescent="0.4">
      <c r="A131" t="str">
        <f t="shared" ref="A131:A194" si="22">E131&amp;F131&amp;C131</f>
        <v/>
      </c>
      <c r="B131" s="3" t="str">
        <f>IF(copyYourOldExportHere!I131="x",IF(copyYourOldExportHere!A131="","",copyYourOldExportHere!A131),"")</f>
        <v/>
      </c>
      <c r="C131" s="3" t="str">
        <f>IF(copyYourOldExportHere!I131="x",IF(copyYourOldExportHere!C131="","",copyYourOldExportHere!C131),"")</f>
        <v/>
      </c>
      <c r="D131" s="3" t="str">
        <f>IF(copyYourOldExportHere!I131="x",IF(copyYourOldExportHere!D131="","",copyYourOldExportHere!D131),"")</f>
        <v/>
      </c>
      <c r="E131" s="3" t="str">
        <f>IF(copyYourOldExportHere!I131="x",IF(copyYourOldExportHere!E131="","",copyYourOldExportHere!E131),"")</f>
        <v/>
      </c>
      <c r="F131" s="3" t="str">
        <f>IF(copyYourOldExportHere!I131="x",IF(copyYourOldExportHere!F131="","",copyYourOldExportHere!F131),"")</f>
        <v/>
      </c>
      <c r="G131" s="3" t="str">
        <f>IF(copyYourOldExportHere!I131="x",IF(copyYourOldExportHere!G131="","",copyYourOldExportHere!G131),"")</f>
        <v/>
      </c>
      <c r="H131" s="3" t="str">
        <f>IF(copyYourOldExportHere!I131="x",IF(copyYourOldExportHere!H131="","",copyYourOldExportHere!H131),"")</f>
        <v/>
      </c>
      <c r="I131" s="3" t="str">
        <f>IF(copyYourOldExportHere!I131="x",IF(copyYourOldExportHere!I131="","",copyYourOldExportHere!I131),"")</f>
        <v/>
      </c>
      <c r="J131" s="3" t="str">
        <f>IF(copyYourOldExportHere!I131="x",IF(copyYourOldExportHere!J131="","",copyYourOldExportHere!J131),"")</f>
        <v/>
      </c>
      <c r="K131" s="3" t="str">
        <f>IF(copyYourOldExportHere!I131="x",IF(copyYourOldExportHere!K131="","",copyYourOldExportHere!K131),"")</f>
        <v/>
      </c>
      <c r="L131" s="3" t="str">
        <f>IF(copyYourOldExportHere!I131="x",IF(copyYourOldExportHere!L131="","",copyYourOldExportHere!L131),"")</f>
        <v/>
      </c>
      <c r="M131" s="3" t="str">
        <f>IF(copyYourOldExportHere!I131="x",IF(copyYourOldExportHere!M131="","",copyYourOldExportHere!M131),"")</f>
        <v/>
      </c>
      <c r="N131" s="3" t="str">
        <f>IF(copyYourOldExportHere!I131="x",IF(copyYourOldExportHere!N131="","",copyYourOldExportHere!N131),"")</f>
        <v/>
      </c>
      <c r="O131" s="3" t="str">
        <f>IF(copyYourOldExportHere!I131="x",IF(copyYourOldExportHere!O131="","",copyYourOldExportHere!O131),"")</f>
        <v/>
      </c>
      <c r="P131" s="3" t="str">
        <f>IF(copyYourOldExportHere!I131="x",IF(copyYourOldExportHere!P131="","",copyYourOldExportHere!P131),"")</f>
        <v/>
      </c>
      <c r="R131" s="4">
        <v>130</v>
      </c>
      <c r="S131" s="4" t="s">
        <v>12</v>
      </c>
      <c r="T131" s="4" t="s">
        <v>48</v>
      </c>
      <c r="U131" s="4"/>
      <c r="V131" s="4" t="s">
        <v>1469</v>
      </c>
      <c r="W131" s="4" t="s">
        <v>26</v>
      </c>
      <c r="X131" s="4">
        <v>37</v>
      </c>
      <c r="Y131" s="4" t="s">
        <v>1470</v>
      </c>
      <c r="Z131" s="4" t="str">
        <f t="shared" ref="Z131:Z194" si="23">IF(S131&lt;&gt;"multiple",IF(ISERROR(VLOOKUP(SUBSTITUTE(SUBSTITUTE($AP131,"*","~*"),"+","~+"),$A$2:$P$1689,9,FALSE)),"",VLOOKUP(SUBSTITUTE(SUBSTITUTE($AP131,"*","~*"),"+","~+"),$A$2:$P$1689,9,FALSE)),"")</f>
        <v/>
      </c>
      <c r="AA131" s="4" t="str">
        <f t="shared" ref="AA131:AA194" si="24">IF(S131&lt;&gt;"multiple",IF($Z131="x",IF(ISERROR(VLOOKUP(SUBSTITUTE(SUBSTITUTE($AP131,"*","~*"),"+","~+"),$A$2:$P$1689,10,FALSE)),"",IF(VLOOKUP(SUBSTITUTE(SUBSTITUTE($AP131,"*","~*"),"+","~+"),$A$2:$P$1689,10,FALSE)="","x-fa",VLOOKUP(SUBSTITUTE(SUBSTITUTE($AP131,"*","~*"),"+","~+"),$A$2:$P$1689,10,FALSE))),""),"")</f>
        <v/>
      </c>
      <c r="AB131" s="4" t="str">
        <f t="shared" ref="AB131:AB194" si="25">IF(ISERROR(VLOOKUP(SUBSTITUTE(SUBSTITUTE($AP131,"*","~*"),"+","~+"),$A$2:$P$1689,11,FALSE)),"",VLOOKUP(SUBSTITUTE(SUBSTITUTE($AP131,"*","~*"),"+","~+"),$A$2:$P$1689,11,FALSE))</f>
        <v/>
      </c>
      <c r="AC131" s="4" t="str">
        <f t="shared" ref="AC131:AC194" si="26">IF(ISERROR(VLOOKUP(SUBSTITUTE(SUBSTITUTE($AP131,"*","~*"),"+","~+"),$A$2:$P$1689,12,FALSE)),"",VLOOKUP(SUBSTITUTE(SUBSTITUTE($AP131,"*","~*"),"+","~+"),$A$2:$P$1689,12,FALSE))</f>
        <v/>
      </c>
      <c r="AD131" s="4" t="str">
        <f t="shared" ref="AD131:AD194" si="27">IF(ISERROR(VLOOKUP(SUBSTITUTE(SUBSTITUTE($AP131,"*","~*"),"+","~+"),$A$2:$P$1689,13,FALSE)),"",VLOOKUP(SUBSTITUTE(SUBSTITUTE($AP131,"*","~*"),"+","~+"),$A$2:$P$1689,13,FALSE))</f>
        <v/>
      </c>
      <c r="AE131" s="4" t="str">
        <f t="shared" ref="AE131:AE194" si="28">IF(ISERROR(VLOOKUP(SUBSTITUTE(SUBSTITUTE($AP131,"*","~*"),"+","~+"),$A$2:$P$1689,14,FALSE)),"",VLOOKUP(SUBSTITUTE(SUBSTITUTE($AP131,"*","~*"),"+","~+"),$A$2:$P$1689,14,FALSE))</f>
        <v/>
      </c>
      <c r="AF131" s="4" t="str">
        <f t="shared" ref="AF131:AF194" si="29">IF(ISERROR(VLOOKUP(SUBSTITUTE(SUBSTITUTE($AP131,"*","~*"),"+","~+"),$A$2:$P$1689,15,FALSE)),"",VLOOKUP(SUBSTITUTE(SUBSTITUTE($AP131,"*","~*"),"+","~+"),$A$2:$P$1689,15,FALSE))</f>
        <v/>
      </c>
      <c r="AG131" s="4" t="str">
        <f t="shared" ref="AG131:AG194" si="30">IF(ISERROR(VLOOKUP(SUBSTITUTE(SUBSTITUTE($AP131,"*","~*"),"+","~+"),$A$2:$P$1689,16,FALSE)),"",VLOOKUP(SUBSTITUTE(SUBSTITUTE($AP131,"*","~*"),"+","~+"),$A$2:$P$1689,16,FALSE))</f>
        <v/>
      </c>
      <c r="AN131" t="str">
        <f t="shared" ref="AN131:AN194" si="31">IF(OR(RIGHT(V131)="*",RIGHT(V131)="+"),CONCATENATE(LEFT(V131,LEN(V131)),W131,T131),CONCATENATE(LEFT(V131,LEN(V131)),W131,T131))</f>
        <v>Berroa,Steward+hTOA</v>
      </c>
      <c r="AO131" t="str">
        <f>IF(ISERROR(VLOOKUP(SUBSTITUTE(SUBSTITUTE(AN131,"*","~*"),"+","~+"),playerChgs!G$2:H$400,2,FALSE)),"",VLOOKUP(SUBSTITUTE(SUBSTITUTE(AN131,"*","~*"),"+","~+"),playerChgs!G$2:H$400,2,FALSE))</f>
        <v/>
      </c>
      <c r="AP131" t="str">
        <f t="shared" ref="AP131:AP194" si="32">IF(AO131="",AN131,AO131)</f>
        <v>Berroa,Steward+hTOA</v>
      </c>
    </row>
    <row r="132" spans="1:42" x14ac:dyDescent="0.4">
      <c r="A132" t="str">
        <f t="shared" si="22"/>
        <v/>
      </c>
      <c r="B132" s="3" t="str">
        <f>IF(copyYourOldExportHere!I132="x",IF(copyYourOldExportHere!A132="","",copyYourOldExportHere!A132),"")</f>
        <v/>
      </c>
      <c r="C132" s="3" t="str">
        <f>IF(copyYourOldExportHere!I132="x",IF(copyYourOldExportHere!C132="","",copyYourOldExportHere!C132),"")</f>
        <v/>
      </c>
      <c r="D132" s="3" t="str">
        <f>IF(copyYourOldExportHere!I132="x",IF(copyYourOldExportHere!D132="","",copyYourOldExportHere!D132),"")</f>
        <v/>
      </c>
      <c r="E132" s="3" t="str">
        <f>IF(copyYourOldExportHere!I132="x",IF(copyYourOldExportHere!E132="","",copyYourOldExportHere!E132),"")</f>
        <v/>
      </c>
      <c r="F132" s="3" t="str">
        <f>IF(copyYourOldExportHere!I132="x",IF(copyYourOldExportHere!F132="","",copyYourOldExportHere!F132),"")</f>
        <v/>
      </c>
      <c r="G132" s="3" t="str">
        <f>IF(copyYourOldExportHere!I132="x",IF(copyYourOldExportHere!G132="","",copyYourOldExportHere!G132),"")</f>
        <v/>
      </c>
      <c r="H132" s="3" t="str">
        <f>IF(copyYourOldExportHere!I132="x",IF(copyYourOldExportHere!H132="","",copyYourOldExportHere!H132),"")</f>
        <v/>
      </c>
      <c r="I132" s="3" t="str">
        <f>IF(copyYourOldExportHere!I132="x",IF(copyYourOldExportHere!I132="","",copyYourOldExportHere!I132),"")</f>
        <v/>
      </c>
      <c r="J132" s="3" t="str">
        <f>IF(copyYourOldExportHere!I132="x",IF(copyYourOldExportHere!J132="","",copyYourOldExportHere!J132),"")</f>
        <v/>
      </c>
      <c r="K132" s="3" t="str">
        <f>IF(copyYourOldExportHere!I132="x",IF(copyYourOldExportHere!K132="","",copyYourOldExportHere!K132),"")</f>
        <v/>
      </c>
      <c r="L132" s="3" t="str">
        <f>IF(copyYourOldExportHere!I132="x",IF(copyYourOldExportHere!L132="","",copyYourOldExportHere!L132),"")</f>
        <v/>
      </c>
      <c r="M132" s="3" t="str">
        <f>IF(copyYourOldExportHere!I132="x",IF(copyYourOldExportHere!M132="","",copyYourOldExportHere!M132),"")</f>
        <v/>
      </c>
      <c r="N132" s="3" t="str">
        <f>IF(copyYourOldExportHere!I132="x",IF(copyYourOldExportHere!N132="","",copyYourOldExportHere!N132),"")</f>
        <v/>
      </c>
      <c r="O132" s="3" t="str">
        <f>IF(copyYourOldExportHere!I132="x",IF(copyYourOldExportHere!O132="","",copyYourOldExportHere!O132),"")</f>
        <v/>
      </c>
      <c r="P132" s="3" t="str">
        <f>IF(copyYourOldExportHere!I132="x",IF(copyYourOldExportHere!P132="","",copyYourOldExportHere!P132),"")</f>
        <v/>
      </c>
      <c r="R132" s="4">
        <v>131</v>
      </c>
      <c r="S132" s="4"/>
      <c r="T132" s="4" t="s">
        <v>43</v>
      </c>
      <c r="U132" s="4"/>
      <c r="V132" s="4" t="s">
        <v>321</v>
      </c>
      <c r="W132" s="4" t="s">
        <v>26</v>
      </c>
      <c r="X132" s="4">
        <v>66</v>
      </c>
      <c r="Y132" s="4" t="s">
        <v>1471</v>
      </c>
      <c r="Z132" s="4" t="str">
        <f t="shared" si="23"/>
        <v/>
      </c>
      <c r="AA132" s="4" t="str">
        <f t="shared" si="24"/>
        <v/>
      </c>
      <c r="AB132" s="4" t="str">
        <f t="shared" si="25"/>
        <v/>
      </c>
      <c r="AC132" s="4" t="str">
        <f t="shared" si="26"/>
        <v/>
      </c>
      <c r="AD132" s="4" t="str">
        <f t="shared" si="27"/>
        <v/>
      </c>
      <c r="AE132" s="4" t="str">
        <f t="shared" si="28"/>
        <v/>
      </c>
      <c r="AF132" s="4" t="str">
        <f t="shared" si="29"/>
        <v/>
      </c>
      <c r="AG132" s="4" t="str">
        <f t="shared" si="30"/>
        <v/>
      </c>
      <c r="AN132" t="str">
        <f t="shared" si="31"/>
        <v>Berti,JonhNYA</v>
      </c>
      <c r="AO132" t="str">
        <f>IF(ISERROR(VLOOKUP(SUBSTITUTE(SUBSTITUTE(AN132,"*","~*"),"+","~+"),playerChgs!G$2:H$400,2,FALSE)),"",VLOOKUP(SUBSTITUTE(SUBSTITUTE(AN132,"*","~*"),"+","~+"),playerChgs!G$2:H$400,2,FALSE))</f>
        <v>Berti,JonhMMN</v>
      </c>
      <c r="AP132" t="str">
        <f t="shared" si="32"/>
        <v>Berti,JonhMMN</v>
      </c>
    </row>
    <row r="133" spans="1:42" x14ac:dyDescent="0.4">
      <c r="A133" t="str">
        <f t="shared" si="22"/>
        <v/>
      </c>
      <c r="B133" s="3" t="str">
        <f>IF(copyYourOldExportHere!I133="x",IF(copyYourOldExportHere!A133="","",copyYourOldExportHere!A133),"")</f>
        <v/>
      </c>
      <c r="C133" s="3" t="str">
        <f>IF(copyYourOldExportHere!I133="x",IF(copyYourOldExportHere!C133="","",copyYourOldExportHere!C133),"")</f>
        <v/>
      </c>
      <c r="D133" s="3" t="str">
        <f>IF(copyYourOldExportHere!I133="x",IF(copyYourOldExportHere!D133="","",copyYourOldExportHere!D133),"")</f>
        <v/>
      </c>
      <c r="E133" s="3" t="str">
        <f>IF(copyYourOldExportHere!I133="x",IF(copyYourOldExportHere!E133="","",copyYourOldExportHere!E133),"")</f>
        <v/>
      </c>
      <c r="F133" s="3" t="str">
        <f>IF(copyYourOldExportHere!I133="x",IF(copyYourOldExportHere!F133="","",copyYourOldExportHere!F133),"")</f>
        <v/>
      </c>
      <c r="G133" s="3" t="str">
        <f>IF(copyYourOldExportHere!I133="x",IF(copyYourOldExportHere!G133="","",copyYourOldExportHere!G133),"")</f>
        <v/>
      </c>
      <c r="H133" s="3" t="str">
        <f>IF(copyYourOldExportHere!I133="x",IF(copyYourOldExportHere!H133="","",copyYourOldExportHere!H133),"")</f>
        <v/>
      </c>
      <c r="I133" s="3" t="str">
        <f>IF(copyYourOldExportHere!I133="x",IF(copyYourOldExportHere!I133="","",copyYourOldExportHere!I133),"")</f>
        <v/>
      </c>
      <c r="J133" s="3" t="str">
        <f>IF(copyYourOldExportHere!I133="x",IF(copyYourOldExportHere!J133="","",copyYourOldExportHere!J133),"")</f>
        <v/>
      </c>
      <c r="K133" s="3" t="str">
        <f>IF(copyYourOldExportHere!I133="x",IF(copyYourOldExportHere!K133="","",copyYourOldExportHere!K133),"")</f>
        <v/>
      </c>
      <c r="L133" s="3" t="str">
        <f>IF(copyYourOldExportHere!I133="x",IF(copyYourOldExportHere!L133="","",copyYourOldExportHere!L133),"")</f>
        <v/>
      </c>
      <c r="M133" s="3" t="str">
        <f>IF(copyYourOldExportHere!I133="x",IF(copyYourOldExportHere!M133="","",copyYourOldExportHere!M133),"")</f>
        <v/>
      </c>
      <c r="N133" s="3" t="str">
        <f>IF(copyYourOldExportHere!I133="x",IF(copyYourOldExportHere!N133="","",copyYourOldExportHere!N133),"")</f>
        <v/>
      </c>
      <c r="O133" s="3" t="str">
        <f>IF(copyYourOldExportHere!I133="x",IF(copyYourOldExportHere!O133="","",copyYourOldExportHere!O133),"")</f>
        <v/>
      </c>
      <c r="P133" s="3" t="str">
        <f>IF(copyYourOldExportHere!I133="x",IF(copyYourOldExportHere!P133="","",copyYourOldExportHere!P133),"")</f>
        <v/>
      </c>
      <c r="R133" s="4">
        <v>132</v>
      </c>
      <c r="S133" s="4"/>
      <c r="T133" s="4" t="s">
        <v>23</v>
      </c>
      <c r="U133" s="4"/>
      <c r="V133" s="4" t="s">
        <v>759</v>
      </c>
      <c r="W133" s="4" t="s">
        <v>26</v>
      </c>
      <c r="X133" s="4">
        <v>139</v>
      </c>
      <c r="Y133" s="4" t="s">
        <v>1472</v>
      </c>
      <c r="Z133" s="4" t="str">
        <f t="shared" si="23"/>
        <v/>
      </c>
      <c r="AA133" s="4" t="str">
        <f t="shared" si="24"/>
        <v/>
      </c>
      <c r="AB133" s="4" t="str">
        <f t="shared" si="25"/>
        <v/>
      </c>
      <c r="AC133" s="4" t="str">
        <f t="shared" si="26"/>
        <v/>
      </c>
      <c r="AD133" s="4" t="str">
        <f t="shared" si="27"/>
        <v/>
      </c>
      <c r="AE133" s="4" t="str">
        <f t="shared" si="28"/>
        <v/>
      </c>
      <c r="AF133" s="4" t="str">
        <f t="shared" si="29"/>
        <v/>
      </c>
      <c r="AG133" s="4" t="str">
        <f t="shared" si="30"/>
        <v/>
      </c>
      <c r="AN133" t="str">
        <f t="shared" si="31"/>
        <v>Bethancourt,ChristianhCHN</v>
      </c>
      <c r="AO133" t="str">
        <f>IF(ISERROR(VLOOKUP(SUBSTITUTE(SUBSTITUTE(AN133,"*","~*"),"+","~+"),playerChgs!G$2:H$400,2,FALSE)),"",VLOOKUP(SUBSTITUTE(SUBSTITUTE(AN133,"*","~*"),"+","~+"),playerChgs!G$2:H$400,2,FALSE))</f>
        <v>Bethancourt,ChristianhTBA</v>
      </c>
      <c r="AP133" t="str">
        <f t="shared" si="32"/>
        <v>Bethancourt,ChristianhTBA</v>
      </c>
    </row>
    <row r="134" spans="1:42" x14ac:dyDescent="0.4">
      <c r="A134" t="str">
        <f t="shared" si="22"/>
        <v/>
      </c>
      <c r="B134" s="3" t="str">
        <f>IF(copyYourOldExportHere!I134="x",IF(copyYourOldExportHere!A134="","",copyYourOldExportHere!A134),"")</f>
        <v/>
      </c>
      <c r="C134" s="3" t="str">
        <f>IF(copyYourOldExportHere!I134="x",IF(copyYourOldExportHere!C134="","",copyYourOldExportHere!C134),"")</f>
        <v/>
      </c>
      <c r="D134" s="3" t="str">
        <f>IF(copyYourOldExportHere!I134="x",IF(copyYourOldExportHere!D134="","",copyYourOldExportHere!D134),"")</f>
        <v/>
      </c>
      <c r="E134" s="3" t="str">
        <f>IF(copyYourOldExportHere!I134="x",IF(copyYourOldExportHere!E134="","",copyYourOldExportHere!E134),"")</f>
        <v/>
      </c>
      <c r="F134" s="3" t="str">
        <f>IF(copyYourOldExportHere!I134="x",IF(copyYourOldExportHere!F134="","",copyYourOldExportHere!F134),"")</f>
        <v/>
      </c>
      <c r="G134" s="3" t="str">
        <f>IF(copyYourOldExportHere!I134="x",IF(copyYourOldExportHere!G134="","",copyYourOldExportHere!G134),"")</f>
        <v/>
      </c>
      <c r="H134" s="3" t="str">
        <f>IF(copyYourOldExportHere!I134="x",IF(copyYourOldExportHere!H134="","",copyYourOldExportHere!H134),"")</f>
        <v/>
      </c>
      <c r="I134" s="3" t="str">
        <f>IF(copyYourOldExportHere!I134="x",IF(copyYourOldExportHere!I134="","",copyYourOldExportHere!I134),"")</f>
        <v/>
      </c>
      <c r="J134" s="3" t="str">
        <f>IF(copyYourOldExportHere!I134="x",IF(copyYourOldExportHere!J134="","",copyYourOldExportHere!J134),"")</f>
        <v/>
      </c>
      <c r="K134" s="3" t="str">
        <f>IF(copyYourOldExportHere!I134="x",IF(copyYourOldExportHere!K134="","",copyYourOldExportHere!K134),"")</f>
        <v/>
      </c>
      <c r="L134" s="3" t="str">
        <f>IF(copyYourOldExportHere!I134="x",IF(copyYourOldExportHere!L134="","",copyYourOldExportHere!L134),"")</f>
        <v/>
      </c>
      <c r="M134" s="3" t="str">
        <f>IF(copyYourOldExportHere!I134="x",IF(copyYourOldExportHere!M134="","",copyYourOldExportHere!M134),"")</f>
        <v/>
      </c>
      <c r="N134" s="3" t="str">
        <f>IF(copyYourOldExportHere!I134="x",IF(copyYourOldExportHere!N134="","",copyYourOldExportHere!N134),"")</f>
        <v/>
      </c>
      <c r="O134" s="3" t="str">
        <f>IF(copyYourOldExportHere!I134="x",IF(copyYourOldExportHere!O134="","",copyYourOldExportHere!O134),"")</f>
        <v/>
      </c>
      <c r="P134" s="3" t="str">
        <f>IF(copyYourOldExportHere!I134="x",IF(copyYourOldExportHere!P134="","",copyYourOldExportHere!P134),"")</f>
        <v/>
      </c>
      <c r="R134" s="4">
        <v>133</v>
      </c>
      <c r="S134" s="4"/>
      <c r="T134" s="4" t="s">
        <v>28</v>
      </c>
      <c r="U134" s="4"/>
      <c r="V134" s="4" t="s">
        <v>86</v>
      </c>
      <c r="W134" s="4" t="s">
        <v>26</v>
      </c>
      <c r="X134" s="4">
        <v>450</v>
      </c>
      <c r="Y134" s="4" t="s">
        <v>1473</v>
      </c>
      <c r="Z134" s="4" t="str">
        <f t="shared" si="23"/>
        <v/>
      </c>
      <c r="AA134" s="4" t="str">
        <f t="shared" si="24"/>
        <v/>
      </c>
      <c r="AB134" s="4" t="str">
        <f t="shared" si="25"/>
        <v/>
      </c>
      <c r="AC134" s="4" t="str">
        <f t="shared" si="26"/>
        <v/>
      </c>
      <c r="AD134" s="4" t="str">
        <f t="shared" si="27"/>
        <v/>
      </c>
      <c r="AE134" s="4" t="str">
        <f t="shared" si="28"/>
        <v/>
      </c>
      <c r="AF134" s="4" t="str">
        <f t="shared" si="29"/>
        <v/>
      </c>
      <c r="AG134" s="4" t="str">
        <f t="shared" si="30"/>
        <v/>
      </c>
      <c r="AN134" t="str">
        <f t="shared" si="31"/>
        <v>Betts,MookiehLAN</v>
      </c>
      <c r="AO134" t="str">
        <f>IF(ISERROR(VLOOKUP(SUBSTITUTE(SUBSTITUTE(AN134,"*","~*"),"+","~+"),playerChgs!G$2:H$400,2,FALSE)),"",VLOOKUP(SUBSTITUTE(SUBSTITUTE(AN134,"*","~*"),"+","~+"),playerChgs!G$2:H$400,2,FALSE))</f>
        <v/>
      </c>
      <c r="AP134" t="str">
        <f t="shared" si="32"/>
        <v>Betts,MookiehLAN</v>
      </c>
    </row>
    <row r="135" spans="1:42" x14ac:dyDescent="0.4">
      <c r="A135" t="str">
        <f t="shared" si="22"/>
        <v/>
      </c>
      <c r="B135" s="3" t="str">
        <f>IF(copyYourOldExportHere!I135="x",IF(copyYourOldExportHere!A135="","",copyYourOldExportHere!A135),"")</f>
        <v/>
      </c>
      <c r="C135" s="3" t="str">
        <f>IF(copyYourOldExportHere!I135="x",IF(copyYourOldExportHere!C135="","",copyYourOldExportHere!C135),"")</f>
        <v/>
      </c>
      <c r="D135" s="3" t="str">
        <f>IF(copyYourOldExportHere!I135="x",IF(copyYourOldExportHere!D135="","",copyYourOldExportHere!D135),"")</f>
        <v/>
      </c>
      <c r="E135" s="3" t="str">
        <f>IF(copyYourOldExportHere!I135="x",IF(copyYourOldExportHere!E135="","",copyYourOldExportHere!E135),"")</f>
        <v/>
      </c>
      <c r="F135" s="3" t="str">
        <f>IF(copyYourOldExportHere!I135="x",IF(copyYourOldExportHere!F135="","",copyYourOldExportHere!F135),"")</f>
        <v/>
      </c>
      <c r="G135" s="3" t="str">
        <f>IF(copyYourOldExportHere!I135="x",IF(copyYourOldExportHere!G135="","",copyYourOldExportHere!G135),"")</f>
        <v/>
      </c>
      <c r="H135" s="3" t="str">
        <f>IF(copyYourOldExportHere!I135="x",IF(copyYourOldExportHere!H135="","",copyYourOldExportHere!H135),"")</f>
        <v/>
      </c>
      <c r="I135" s="3" t="str">
        <f>IF(copyYourOldExportHere!I135="x",IF(copyYourOldExportHere!I135="","",copyYourOldExportHere!I135),"")</f>
        <v/>
      </c>
      <c r="J135" s="3" t="str">
        <f>IF(copyYourOldExportHere!I135="x",IF(copyYourOldExportHere!J135="","",copyYourOldExportHere!J135),"")</f>
        <v/>
      </c>
      <c r="K135" s="3" t="str">
        <f>IF(copyYourOldExportHere!I135="x",IF(copyYourOldExportHere!K135="","",copyYourOldExportHere!K135),"")</f>
        <v/>
      </c>
      <c r="L135" s="3" t="str">
        <f>IF(copyYourOldExportHere!I135="x",IF(copyYourOldExportHere!L135="","",copyYourOldExportHere!L135),"")</f>
        <v/>
      </c>
      <c r="M135" s="3" t="str">
        <f>IF(copyYourOldExportHere!I135="x",IF(copyYourOldExportHere!M135="","",copyYourOldExportHere!M135),"")</f>
        <v/>
      </c>
      <c r="N135" s="3" t="str">
        <f>IF(copyYourOldExportHere!I135="x",IF(copyYourOldExportHere!N135="","",copyYourOldExportHere!N135),"")</f>
        <v/>
      </c>
      <c r="O135" s="3" t="str">
        <f>IF(copyYourOldExportHere!I135="x",IF(copyYourOldExportHere!O135="","",copyYourOldExportHere!O135),"")</f>
        <v/>
      </c>
      <c r="P135" s="3" t="str">
        <f>IF(copyYourOldExportHere!I135="x",IF(copyYourOldExportHere!P135="","",copyYourOldExportHere!P135),"")</f>
        <v/>
      </c>
      <c r="R135" s="4">
        <v>134</v>
      </c>
      <c r="S135" s="4"/>
      <c r="T135" s="4" t="s">
        <v>39</v>
      </c>
      <c r="U135" s="4"/>
      <c r="V135" s="4" t="s">
        <v>1024</v>
      </c>
      <c r="W135" s="4" t="s">
        <v>21</v>
      </c>
      <c r="X135" s="4">
        <v>174</v>
      </c>
      <c r="Y135" s="4" t="s">
        <v>66</v>
      </c>
      <c r="Z135" s="4" t="str">
        <f t="shared" si="23"/>
        <v/>
      </c>
      <c r="AA135" s="4" t="str">
        <f t="shared" si="24"/>
        <v/>
      </c>
      <c r="AB135" s="4" t="str">
        <f t="shared" si="25"/>
        <v/>
      </c>
      <c r="AC135" s="4" t="str">
        <f t="shared" si="26"/>
        <v/>
      </c>
      <c r="AD135" s="4" t="str">
        <f t="shared" si="27"/>
        <v/>
      </c>
      <c r="AE135" s="4" t="str">
        <f t="shared" si="28"/>
        <v/>
      </c>
      <c r="AF135" s="4" t="str">
        <f t="shared" si="29"/>
        <v/>
      </c>
      <c r="AG135" s="4" t="str">
        <f t="shared" si="30"/>
        <v/>
      </c>
      <c r="AN135" t="str">
        <f t="shared" si="31"/>
        <v>Bibee,TannerpCLA</v>
      </c>
      <c r="AO135" t="str">
        <f>IF(ISERROR(VLOOKUP(SUBSTITUTE(SUBSTITUTE(AN135,"*","~*"),"+","~+"),playerChgs!G$2:H$400,2,FALSE)),"",VLOOKUP(SUBSTITUTE(SUBSTITUTE(AN135,"*","~*"),"+","~+"),playerChgs!G$2:H$400,2,FALSE))</f>
        <v/>
      </c>
      <c r="AP135" t="str">
        <f t="shared" si="32"/>
        <v>Bibee,TannerpCLA</v>
      </c>
    </row>
    <row r="136" spans="1:42" x14ac:dyDescent="0.4">
      <c r="A136" t="str">
        <f t="shared" si="22"/>
        <v/>
      </c>
      <c r="B136" s="3" t="str">
        <f>IF(copyYourOldExportHere!I136="x",IF(copyYourOldExportHere!A136="","",copyYourOldExportHere!A136),"")</f>
        <v/>
      </c>
      <c r="C136" s="3" t="str">
        <f>IF(copyYourOldExportHere!I136="x",IF(copyYourOldExportHere!C136="","",copyYourOldExportHere!C136),"")</f>
        <v/>
      </c>
      <c r="D136" s="3" t="str">
        <f>IF(copyYourOldExportHere!I136="x",IF(copyYourOldExportHere!D136="","",copyYourOldExportHere!D136),"")</f>
        <v/>
      </c>
      <c r="E136" s="3" t="str">
        <f>IF(copyYourOldExportHere!I136="x",IF(copyYourOldExportHere!E136="","",copyYourOldExportHere!E136),"")</f>
        <v/>
      </c>
      <c r="F136" s="3" t="str">
        <f>IF(copyYourOldExportHere!I136="x",IF(copyYourOldExportHere!F136="","",copyYourOldExportHere!F136),"")</f>
        <v/>
      </c>
      <c r="G136" s="3" t="str">
        <f>IF(copyYourOldExportHere!I136="x",IF(copyYourOldExportHere!G136="","",copyYourOldExportHere!G136),"")</f>
        <v/>
      </c>
      <c r="H136" s="3" t="str">
        <f>IF(copyYourOldExportHere!I136="x",IF(copyYourOldExportHere!H136="","",copyYourOldExportHere!H136),"")</f>
        <v/>
      </c>
      <c r="I136" s="3" t="str">
        <f>IF(copyYourOldExportHere!I136="x",IF(copyYourOldExportHere!I136="","",copyYourOldExportHere!I136),"")</f>
        <v/>
      </c>
      <c r="J136" s="3" t="str">
        <f>IF(copyYourOldExportHere!I136="x",IF(copyYourOldExportHere!J136="","",copyYourOldExportHere!J136),"")</f>
        <v/>
      </c>
      <c r="K136" s="3" t="str">
        <f>IF(copyYourOldExportHere!I136="x",IF(copyYourOldExportHere!K136="","",copyYourOldExportHere!K136),"")</f>
        <v/>
      </c>
      <c r="L136" s="3" t="str">
        <f>IF(copyYourOldExportHere!I136="x",IF(copyYourOldExportHere!L136="","",copyYourOldExportHere!L136),"")</f>
        <v/>
      </c>
      <c r="M136" s="3" t="str">
        <f>IF(copyYourOldExportHere!I136="x",IF(copyYourOldExportHere!M136="","",copyYourOldExportHere!M136),"")</f>
        <v/>
      </c>
      <c r="N136" s="3" t="str">
        <f>IF(copyYourOldExportHere!I136="x",IF(copyYourOldExportHere!N136="","",copyYourOldExportHere!N136),"")</f>
        <v/>
      </c>
      <c r="O136" s="3" t="str">
        <f>IF(copyYourOldExportHere!I136="x",IF(copyYourOldExportHere!O136="","",copyYourOldExportHere!O136),"")</f>
        <v/>
      </c>
      <c r="P136" s="3" t="str">
        <f>IF(copyYourOldExportHere!I136="x",IF(copyYourOldExportHere!P136="","",copyYourOldExportHere!P136),"")</f>
        <v/>
      </c>
      <c r="R136" s="4">
        <v>135</v>
      </c>
      <c r="S136" s="4"/>
      <c r="T136" s="4" t="s">
        <v>48</v>
      </c>
      <c r="U136" s="4"/>
      <c r="V136" s="4" t="s">
        <v>407</v>
      </c>
      <c r="W136" s="4" t="s">
        <v>26</v>
      </c>
      <c r="X136" s="4">
        <v>311</v>
      </c>
      <c r="Y136" s="4" t="s">
        <v>1284</v>
      </c>
      <c r="Z136" s="4" t="str">
        <f t="shared" si="23"/>
        <v/>
      </c>
      <c r="AA136" s="4" t="str">
        <f t="shared" si="24"/>
        <v/>
      </c>
      <c r="AB136" s="4" t="str">
        <f t="shared" si="25"/>
        <v/>
      </c>
      <c r="AC136" s="4" t="str">
        <f t="shared" si="26"/>
        <v/>
      </c>
      <c r="AD136" s="4" t="str">
        <f t="shared" si="27"/>
        <v/>
      </c>
      <c r="AE136" s="4" t="str">
        <f t="shared" si="28"/>
        <v/>
      </c>
      <c r="AF136" s="4" t="str">
        <f t="shared" si="29"/>
        <v/>
      </c>
      <c r="AG136" s="4" t="str">
        <f t="shared" si="30"/>
        <v/>
      </c>
      <c r="AN136" t="str">
        <f t="shared" si="31"/>
        <v>Bichette,BohTOA</v>
      </c>
      <c r="AO136" t="str">
        <f>IF(ISERROR(VLOOKUP(SUBSTITUTE(SUBSTITUTE(AN136,"*","~*"),"+","~+"),playerChgs!G$2:H$400,2,FALSE)),"",VLOOKUP(SUBSTITUTE(SUBSTITUTE(AN136,"*","~*"),"+","~+"),playerChgs!G$2:H$400,2,FALSE))</f>
        <v/>
      </c>
      <c r="AP136" t="str">
        <f t="shared" si="32"/>
        <v>Bichette,BohTOA</v>
      </c>
    </row>
    <row r="137" spans="1:42" x14ac:dyDescent="0.4">
      <c r="A137" t="str">
        <f t="shared" si="22"/>
        <v/>
      </c>
      <c r="B137" s="3" t="str">
        <f>IF(copyYourOldExportHere!I137="x",IF(copyYourOldExportHere!A137="","",copyYourOldExportHere!A137),"")</f>
        <v/>
      </c>
      <c r="C137" s="3" t="str">
        <f>IF(copyYourOldExportHere!I137="x",IF(copyYourOldExportHere!C137="","",copyYourOldExportHere!C137),"")</f>
        <v/>
      </c>
      <c r="D137" s="3" t="str">
        <f>IF(copyYourOldExportHere!I137="x",IF(copyYourOldExportHere!D137="","",copyYourOldExportHere!D137),"")</f>
        <v/>
      </c>
      <c r="E137" s="3" t="str">
        <f>IF(copyYourOldExportHere!I137="x",IF(copyYourOldExportHere!E137="","",copyYourOldExportHere!E137),"")</f>
        <v/>
      </c>
      <c r="F137" s="3" t="str">
        <f>IF(copyYourOldExportHere!I137="x",IF(copyYourOldExportHere!F137="","",copyYourOldExportHere!F137),"")</f>
        <v/>
      </c>
      <c r="G137" s="3" t="str">
        <f>IF(copyYourOldExportHere!I137="x",IF(copyYourOldExportHere!G137="","",copyYourOldExportHere!G137),"")</f>
        <v/>
      </c>
      <c r="H137" s="3" t="str">
        <f>IF(copyYourOldExportHere!I137="x",IF(copyYourOldExportHere!H137="","",copyYourOldExportHere!H137),"")</f>
        <v/>
      </c>
      <c r="I137" s="3" t="str">
        <f>IF(copyYourOldExportHere!I137="x",IF(copyYourOldExportHere!I137="","",copyYourOldExportHere!I137),"")</f>
        <v/>
      </c>
      <c r="J137" s="3" t="str">
        <f>IF(copyYourOldExportHere!I137="x",IF(copyYourOldExportHere!J137="","",copyYourOldExportHere!J137),"")</f>
        <v/>
      </c>
      <c r="K137" s="3" t="str">
        <f>IF(copyYourOldExportHere!I137="x",IF(copyYourOldExportHere!K137="","",copyYourOldExportHere!K137),"")</f>
        <v/>
      </c>
      <c r="L137" s="3" t="str">
        <f>IF(copyYourOldExportHere!I137="x",IF(copyYourOldExportHere!L137="","",copyYourOldExportHere!L137),"")</f>
        <v/>
      </c>
      <c r="M137" s="3" t="str">
        <f>IF(copyYourOldExportHere!I137="x",IF(copyYourOldExportHere!M137="","",copyYourOldExportHere!M137),"")</f>
        <v/>
      </c>
      <c r="N137" s="3" t="str">
        <f>IF(copyYourOldExportHere!I137="x",IF(copyYourOldExportHere!N137="","",copyYourOldExportHere!N137),"")</f>
        <v/>
      </c>
      <c r="O137" s="3" t="str">
        <f>IF(copyYourOldExportHere!I137="x",IF(copyYourOldExportHere!O137="","",copyYourOldExportHere!O137),"")</f>
        <v/>
      </c>
      <c r="P137" s="3" t="str">
        <f>IF(copyYourOldExportHere!I137="x",IF(copyYourOldExportHere!P137="","",copyYourOldExportHere!P137),"")</f>
        <v/>
      </c>
      <c r="R137" s="4">
        <v>136</v>
      </c>
      <c r="S137" s="4" t="s">
        <v>12</v>
      </c>
      <c r="T137" s="4" t="s">
        <v>43</v>
      </c>
      <c r="U137" s="4"/>
      <c r="V137" s="4" t="s">
        <v>499</v>
      </c>
      <c r="W137" s="4" t="s">
        <v>21</v>
      </c>
      <c r="X137" s="4">
        <v>8</v>
      </c>
      <c r="Y137" s="4" t="s">
        <v>59</v>
      </c>
      <c r="Z137" s="4" t="str">
        <f t="shared" si="23"/>
        <v/>
      </c>
      <c r="AA137" s="4" t="str">
        <f t="shared" si="24"/>
        <v/>
      </c>
      <c r="AB137" s="4" t="str">
        <f t="shared" si="25"/>
        <v/>
      </c>
      <c r="AC137" s="4" t="str">
        <f t="shared" si="26"/>
        <v/>
      </c>
      <c r="AD137" s="4" t="str">
        <f t="shared" si="27"/>
        <v/>
      </c>
      <c r="AE137" s="4" t="str">
        <f t="shared" si="28"/>
        <v/>
      </c>
      <c r="AF137" s="4" t="str">
        <f t="shared" si="29"/>
        <v/>
      </c>
      <c r="AG137" s="4" t="str">
        <f t="shared" si="30"/>
        <v/>
      </c>
      <c r="AN137" t="str">
        <f t="shared" si="31"/>
        <v>Bickford,PhilpNYA</v>
      </c>
      <c r="AO137" t="str">
        <f>IF(ISERROR(VLOOKUP(SUBSTITUTE(SUBSTITUTE(AN137,"*","~*"),"+","~+"),playerChgs!G$2:H$400,2,FALSE)),"",VLOOKUP(SUBSTITUTE(SUBSTITUTE(AN137,"*","~*"),"+","~+"),playerChgs!G$2:H$400,2,FALSE))</f>
        <v>Bickford,PhilpNYN</v>
      </c>
      <c r="AP137" t="str">
        <f t="shared" si="32"/>
        <v>Bickford,PhilpNYN</v>
      </c>
    </row>
    <row r="138" spans="1:42" x14ac:dyDescent="0.4">
      <c r="A138" t="str">
        <f t="shared" si="22"/>
        <v/>
      </c>
      <c r="B138" s="3" t="str">
        <f>IF(copyYourOldExportHere!I138="x",IF(copyYourOldExportHere!A138="","",copyYourOldExportHere!A138),"")</f>
        <v/>
      </c>
      <c r="C138" s="3" t="str">
        <f>IF(copyYourOldExportHere!I138="x",IF(copyYourOldExportHere!C138="","",copyYourOldExportHere!C138),"")</f>
        <v/>
      </c>
      <c r="D138" s="3" t="str">
        <f>IF(copyYourOldExportHere!I138="x",IF(copyYourOldExportHere!D138="","",copyYourOldExportHere!D138),"")</f>
        <v/>
      </c>
      <c r="E138" s="3" t="str">
        <f>IF(copyYourOldExportHere!I138="x",IF(copyYourOldExportHere!E138="","",copyYourOldExportHere!E138),"")</f>
        <v/>
      </c>
      <c r="F138" s="3" t="str">
        <f>IF(copyYourOldExportHere!I138="x",IF(copyYourOldExportHere!F138="","",copyYourOldExportHere!F138),"")</f>
        <v/>
      </c>
      <c r="G138" s="3" t="str">
        <f>IF(copyYourOldExportHere!I138="x",IF(copyYourOldExportHere!G138="","",copyYourOldExportHere!G138),"")</f>
        <v/>
      </c>
      <c r="H138" s="3" t="str">
        <f>IF(copyYourOldExportHere!I138="x",IF(copyYourOldExportHere!H138="","",copyYourOldExportHere!H138),"")</f>
        <v/>
      </c>
      <c r="I138" s="3" t="str">
        <f>IF(copyYourOldExportHere!I138="x",IF(copyYourOldExportHere!I138="","",copyYourOldExportHere!I138),"")</f>
        <v/>
      </c>
      <c r="J138" s="3" t="str">
        <f>IF(copyYourOldExportHere!I138="x",IF(copyYourOldExportHere!J138="","",copyYourOldExportHere!J138),"")</f>
        <v/>
      </c>
      <c r="K138" s="3" t="str">
        <f>IF(copyYourOldExportHere!I138="x",IF(copyYourOldExportHere!K138="","",copyYourOldExportHere!K138),"")</f>
        <v/>
      </c>
      <c r="L138" s="3" t="str">
        <f>IF(copyYourOldExportHere!I138="x",IF(copyYourOldExportHere!L138="","",copyYourOldExportHere!L138),"")</f>
        <v/>
      </c>
      <c r="M138" s="3" t="str">
        <f>IF(copyYourOldExportHere!I138="x",IF(copyYourOldExportHere!M138="","",copyYourOldExportHere!M138),"")</f>
        <v/>
      </c>
      <c r="N138" s="3" t="str">
        <f>IF(copyYourOldExportHere!I138="x",IF(copyYourOldExportHere!N138="","",copyYourOldExportHere!N138),"")</f>
        <v/>
      </c>
      <c r="O138" s="3" t="str">
        <f>IF(copyYourOldExportHere!I138="x",IF(copyYourOldExportHere!O138="","",copyYourOldExportHere!O138),"")</f>
        <v/>
      </c>
      <c r="P138" s="3" t="str">
        <f>IF(copyYourOldExportHere!I138="x",IF(copyYourOldExportHere!P138="","",copyYourOldExportHere!P138),"")</f>
        <v/>
      </c>
      <c r="R138" s="4">
        <v>137</v>
      </c>
      <c r="S138" s="4"/>
      <c r="T138" s="4" t="s">
        <v>44</v>
      </c>
      <c r="U138" s="4"/>
      <c r="V138" s="4" t="s">
        <v>1026</v>
      </c>
      <c r="W138" s="4" t="s">
        <v>21</v>
      </c>
      <c r="X138" s="4">
        <v>63</v>
      </c>
      <c r="Y138" s="4" t="s">
        <v>1</v>
      </c>
      <c r="Z138" s="4" t="str">
        <f t="shared" si="23"/>
        <v/>
      </c>
      <c r="AA138" s="4" t="str">
        <f t="shared" si="24"/>
        <v/>
      </c>
      <c r="AB138" s="4" t="str">
        <f t="shared" si="25"/>
        <v/>
      </c>
      <c r="AC138" s="4" t="str">
        <f t="shared" si="26"/>
        <v/>
      </c>
      <c r="AD138" s="4" t="str">
        <f t="shared" si="27"/>
        <v/>
      </c>
      <c r="AE138" s="4" t="str">
        <f t="shared" si="28"/>
        <v/>
      </c>
      <c r="AF138" s="4" t="str">
        <f t="shared" si="29"/>
        <v/>
      </c>
      <c r="AG138" s="4" t="str">
        <f t="shared" si="30"/>
        <v/>
      </c>
      <c r="AN138" t="str">
        <f t="shared" si="31"/>
        <v>Bido,OsvaldopOAA</v>
      </c>
      <c r="AO138" t="str">
        <f>IF(ISERROR(VLOOKUP(SUBSTITUTE(SUBSTITUTE(AN138,"*","~*"),"+","~+"),playerChgs!G$2:H$400,2,FALSE)),"",VLOOKUP(SUBSTITUTE(SUBSTITUTE(AN138,"*","~*"),"+","~+"),playerChgs!G$2:H$400,2,FALSE))</f>
        <v>Bido,OsvaldopPIN</v>
      </c>
      <c r="AP138" t="str">
        <f t="shared" si="32"/>
        <v>Bido,OsvaldopPIN</v>
      </c>
    </row>
    <row r="139" spans="1:42" x14ac:dyDescent="0.4">
      <c r="A139" t="str">
        <f t="shared" si="22"/>
        <v/>
      </c>
      <c r="B139" s="3" t="str">
        <f>IF(copyYourOldExportHere!I139="x",IF(copyYourOldExportHere!A139="","",copyYourOldExportHere!A139),"")</f>
        <v/>
      </c>
      <c r="C139" s="3" t="str">
        <f>IF(copyYourOldExportHere!I139="x",IF(copyYourOldExportHere!C139="","",copyYourOldExportHere!C139),"")</f>
        <v/>
      </c>
      <c r="D139" s="3" t="str">
        <f>IF(copyYourOldExportHere!I139="x",IF(copyYourOldExportHere!D139="","",copyYourOldExportHere!D139),"")</f>
        <v/>
      </c>
      <c r="E139" s="3" t="str">
        <f>IF(copyYourOldExportHere!I139="x",IF(copyYourOldExportHere!E139="","",copyYourOldExportHere!E139),"")</f>
        <v/>
      </c>
      <c r="F139" s="3" t="str">
        <f>IF(copyYourOldExportHere!I139="x",IF(copyYourOldExportHere!F139="","",copyYourOldExportHere!F139),"")</f>
        <v/>
      </c>
      <c r="G139" s="3" t="str">
        <f>IF(copyYourOldExportHere!I139="x",IF(copyYourOldExportHere!G139="","",copyYourOldExportHere!G139),"")</f>
        <v/>
      </c>
      <c r="H139" s="3" t="str">
        <f>IF(copyYourOldExportHere!I139="x",IF(copyYourOldExportHere!H139="","",copyYourOldExportHere!H139),"")</f>
        <v/>
      </c>
      <c r="I139" s="3" t="str">
        <f>IF(copyYourOldExportHere!I139="x",IF(copyYourOldExportHere!I139="","",copyYourOldExportHere!I139),"")</f>
        <v/>
      </c>
      <c r="J139" s="3" t="str">
        <f>IF(copyYourOldExportHere!I139="x",IF(copyYourOldExportHere!J139="","",copyYourOldExportHere!J139),"")</f>
        <v/>
      </c>
      <c r="K139" s="3" t="str">
        <f>IF(copyYourOldExportHere!I139="x",IF(copyYourOldExportHere!K139="","",copyYourOldExportHere!K139),"")</f>
        <v/>
      </c>
      <c r="L139" s="3" t="str">
        <f>IF(copyYourOldExportHere!I139="x",IF(copyYourOldExportHere!L139="","",copyYourOldExportHere!L139),"")</f>
        <v/>
      </c>
      <c r="M139" s="3" t="str">
        <f>IF(copyYourOldExportHere!I139="x",IF(copyYourOldExportHere!M139="","",copyYourOldExportHere!M139),"")</f>
        <v/>
      </c>
      <c r="N139" s="3" t="str">
        <f>IF(copyYourOldExportHere!I139="x",IF(copyYourOldExportHere!N139="","",copyYourOldExportHere!N139),"")</f>
        <v/>
      </c>
      <c r="O139" s="3" t="str">
        <f>IF(copyYourOldExportHere!I139="x",IF(copyYourOldExportHere!O139="","",copyYourOldExportHere!O139),"")</f>
        <v/>
      </c>
      <c r="P139" s="3" t="str">
        <f>IF(copyYourOldExportHere!I139="x",IF(copyYourOldExportHere!P139="","",copyYourOldExportHere!P139),"")</f>
        <v/>
      </c>
      <c r="R139" s="4">
        <v>138</v>
      </c>
      <c r="S139" s="4" t="s">
        <v>12</v>
      </c>
      <c r="T139" s="4" t="s">
        <v>39</v>
      </c>
      <c r="U139" s="4"/>
      <c r="V139" s="4" t="s">
        <v>322</v>
      </c>
      <c r="W139" s="4" t="s">
        <v>21</v>
      </c>
      <c r="X139" s="4">
        <v>12</v>
      </c>
      <c r="Y139" s="4" t="s">
        <v>66</v>
      </c>
      <c r="Z139" s="4" t="str">
        <f t="shared" si="23"/>
        <v/>
      </c>
      <c r="AA139" s="4" t="str">
        <f t="shared" si="24"/>
        <v/>
      </c>
      <c r="AB139" s="4" t="str">
        <f t="shared" si="25"/>
        <v/>
      </c>
      <c r="AC139" s="4" t="str">
        <f t="shared" si="26"/>
        <v/>
      </c>
      <c r="AD139" s="4" t="str">
        <f t="shared" si="27"/>
        <v/>
      </c>
      <c r="AE139" s="4" t="str">
        <f t="shared" si="28"/>
        <v/>
      </c>
      <c r="AF139" s="4" t="str">
        <f t="shared" si="29"/>
        <v/>
      </c>
      <c r="AG139" s="4" t="str">
        <f t="shared" si="30"/>
        <v/>
      </c>
      <c r="AN139" t="str">
        <f t="shared" si="31"/>
        <v>Bieber,ShanepCLA</v>
      </c>
      <c r="AO139" t="str">
        <f>IF(ISERROR(VLOOKUP(SUBSTITUTE(SUBSTITUTE(AN139,"*","~*"),"+","~+"),playerChgs!G$2:H$400,2,FALSE)),"",VLOOKUP(SUBSTITUTE(SUBSTITUTE(AN139,"*","~*"),"+","~+"),playerChgs!G$2:H$400,2,FALSE))</f>
        <v/>
      </c>
      <c r="AP139" t="str">
        <f t="shared" si="32"/>
        <v>Bieber,ShanepCLA</v>
      </c>
    </row>
    <row r="140" spans="1:42" x14ac:dyDescent="0.4">
      <c r="A140" t="str">
        <f t="shared" si="22"/>
        <v/>
      </c>
      <c r="B140" s="3" t="str">
        <f>IF(copyYourOldExportHere!I140="x",IF(copyYourOldExportHere!A140="","",copyYourOldExportHere!A140),"")</f>
        <v/>
      </c>
      <c r="C140" s="3" t="str">
        <f>IF(copyYourOldExportHere!I140="x",IF(copyYourOldExportHere!C140="","",copyYourOldExportHere!C140),"")</f>
        <v/>
      </c>
      <c r="D140" s="3" t="str">
        <f>IF(copyYourOldExportHere!I140="x",IF(copyYourOldExportHere!D140="","",copyYourOldExportHere!D140),"")</f>
        <v/>
      </c>
      <c r="E140" s="3" t="str">
        <f>IF(copyYourOldExportHere!I140="x",IF(copyYourOldExportHere!E140="","",copyYourOldExportHere!E140),"")</f>
        <v/>
      </c>
      <c r="F140" s="3" t="str">
        <f>IF(copyYourOldExportHere!I140="x",IF(copyYourOldExportHere!F140="","",copyYourOldExportHere!F140),"")</f>
        <v/>
      </c>
      <c r="G140" s="3" t="str">
        <f>IF(copyYourOldExportHere!I140="x",IF(copyYourOldExportHere!G140="","",copyYourOldExportHere!G140),"")</f>
        <v/>
      </c>
      <c r="H140" s="3" t="str">
        <f>IF(copyYourOldExportHere!I140="x",IF(copyYourOldExportHere!H140="","",copyYourOldExportHere!H140),"")</f>
        <v/>
      </c>
      <c r="I140" s="3" t="str">
        <f>IF(copyYourOldExportHere!I140="x",IF(copyYourOldExportHere!I140="","",copyYourOldExportHere!I140),"")</f>
        <v/>
      </c>
      <c r="J140" s="3" t="str">
        <f>IF(copyYourOldExportHere!I140="x",IF(copyYourOldExportHere!J140="","",copyYourOldExportHere!J140),"")</f>
        <v/>
      </c>
      <c r="K140" s="3" t="str">
        <f>IF(copyYourOldExportHere!I140="x",IF(copyYourOldExportHere!K140="","",copyYourOldExportHere!K140),"")</f>
        <v/>
      </c>
      <c r="L140" s="3" t="str">
        <f>IF(copyYourOldExportHere!I140="x",IF(copyYourOldExportHere!L140="","",copyYourOldExportHere!L140),"")</f>
        <v/>
      </c>
      <c r="M140" s="3" t="str">
        <f>IF(copyYourOldExportHere!I140="x",IF(copyYourOldExportHere!M140="","",copyYourOldExportHere!M140),"")</f>
        <v/>
      </c>
      <c r="N140" s="3" t="str">
        <f>IF(copyYourOldExportHere!I140="x",IF(copyYourOldExportHere!N140="","",copyYourOldExportHere!N140),"")</f>
        <v/>
      </c>
      <c r="O140" s="3" t="str">
        <f>IF(copyYourOldExportHere!I140="x",IF(copyYourOldExportHere!O140="","",copyYourOldExportHere!O140),"")</f>
        <v/>
      </c>
      <c r="P140" s="3" t="str">
        <f>IF(copyYourOldExportHere!I140="x",IF(copyYourOldExportHere!P140="","",copyYourOldExportHere!P140),"")</f>
        <v/>
      </c>
      <c r="R140" s="4">
        <v>139</v>
      </c>
      <c r="S140" s="4"/>
      <c r="T140" s="4" t="s">
        <v>44</v>
      </c>
      <c r="U140" s="4"/>
      <c r="V140" s="4" t="s">
        <v>500</v>
      </c>
      <c r="W140" s="4" t="s">
        <v>21</v>
      </c>
      <c r="X140" s="4">
        <v>30</v>
      </c>
      <c r="Y140" s="4" t="s">
        <v>68</v>
      </c>
      <c r="Z140" s="4" t="str">
        <f t="shared" si="23"/>
        <v/>
      </c>
      <c r="AA140" s="4" t="str">
        <f t="shared" si="24"/>
        <v/>
      </c>
      <c r="AB140" s="4" t="str">
        <f t="shared" si="25"/>
        <v/>
      </c>
      <c r="AC140" s="4" t="str">
        <f t="shared" si="26"/>
        <v/>
      </c>
      <c r="AD140" s="4" t="str">
        <f t="shared" si="27"/>
        <v/>
      </c>
      <c r="AE140" s="4" t="str">
        <f t="shared" si="28"/>
        <v/>
      </c>
      <c r="AF140" s="4" t="str">
        <f t="shared" si="29"/>
        <v/>
      </c>
      <c r="AG140" s="4" t="str">
        <f t="shared" si="30"/>
        <v/>
      </c>
      <c r="AN140" t="str">
        <f t="shared" si="31"/>
        <v>Bielak,BrandonpOAA</v>
      </c>
      <c r="AO140" t="str">
        <f>IF(ISERROR(VLOOKUP(SUBSTITUTE(SUBSTITUTE(AN140,"*","~*"),"+","~+"),playerChgs!G$2:H$400,2,FALSE)),"",VLOOKUP(SUBSTITUTE(SUBSTITUTE(AN140,"*","~*"),"+","~+"),playerChgs!G$2:H$400,2,FALSE))</f>
        <v>Bielak,BrandonpHOA</v>
      </c>
      <c r="AP140" t="str">
        <f t="shared" si="32"/>
        <v>Bielak,BrandonpHOA</v>
      </c>
    </row>
    <row r="141" spans="1:42" x14ac:dyDescent="0.4">
      <c r="A141" t="str">
        <f t="shared" si="22"/>
        <v/>
      </c>
      <c r="B141" s="3" t="str">
        <f>IF(copyYourOldExportHere!I141="x",IF(copyYourOldExportHere!A141="","",copyYourOldExportHere!A141),"")</f>
        <v/>
      </c>
      <c r="C141" s="3" t="str">
        <f>IF(copyYourOldExportHere!I141="x",IF(copyYourOldExportHere!C141="","",copyYourOldExportHere!C141),"")</f>
        <v/>
      </c>
      <c r="D141" s="3" t="str">
        <f>IF(copyYourOldExportHere!I141="x",IF(copyYourOldExportHere!D141="","",copyYourOldExportHere!D141),"")</f>
        <v/>
      </c>
      <c r="E141" s="3" t="str">
        <f>IF(copyYourOldExportHere!I141="x",IF(copyYourOldExportHere!E141="","",copyYourOldExportHere!E141),"")</f>
        <v/>
      </c>
      <c r="F141" s="3" t="str">
        <f>IF(copyYourOldExportHere!I141="x",IF(copyYourOldExportHere!F141="","",copyYourOldExportHere!F141),"")</f>
        <v/>
      </c>
      <c r="G141" s="3" t="str">
        <f>IF(copyYourOldExportHere!I141="x",IF(copyYourOldExportHere!G141="","",copyYourOldExportHere!G141),"")</f>
        <v/>
      </c>
      <c r="H141" s="3" t="str">
        <f>IF(copyYourOldExportHere!I141="x",IF(copyYourOldExportHere!H141="","",copyYourOldExportHere!H141),"")</f>
        <v/>
      </c>
      <c r="I141" s="3" t="str">
        <f>IF(copyYourOldExportHere!I141="x",IF(copyYourOldExportHere!I141="","",copyYourOldExportHere!I141),"")</f>
        <v/>
      </c>
      <c r="J141" s="3" t="str">
        <f>IF(copyYourOldExportHere!I141="x",IF(copyYourOldExportHere!J141="","",copyYourOldExportHere!J141),"")</f>
        <v/>
      </c>
      <c r="K141" s="3" t="str">
        <f>IF(copyYourOldExportHere!I141="x",IF(copyYourOldExportHere!K141="","",copyYourOldExportHere!K141),"")</f>
        <v/>
      </c>
      <c r="L141" s="3" t="str">
        <f>IF(copyYourOldExportHere!I141="x",IF(copyYourOldExportHere!L141="","",copyYourOldExportHere!L141),"")</f>
        <v/>
      </c>
      <c r="M141" s="3" t="str">
        <f>IF(copyYourOldExportHere!I141="x",IF(copyYourOldExportHere!M141="","",copyYourOldExportHere!M141),"")</f>
        <v/>
      </c>
      <c r="N141" s="3" t="str">
        <f>IF(copyYourOldExportHere!I141="x",IF(copyYourOldExportHere!N141="","",copyYourOldExportHere!N141),"")</f>
        <v/>
      </c>
      <c r="O141" s="3" t="str">
        <f>IF(copyYourOldExportHere!I141="x",IF(copyYourOldExportHere!O141="","",copyYourOldExportHere!O141),"")</f>
        <v/>
      </c>
      <c r="P141" s="3" t="str">
        <f>IF(copyYourOldExportHere!I141="x",IF(copyYourOldExportHere!P141="","",copyYourOldExportHere!P141),"")</f>
        <v/>
      </c>
      <c r="R141" s="4">
        <v>140</v>
      </c>
      <c r="S141" s="4" t="s">
        <v>12</v>
      </c>
      <c r="T141" s="4" t="s">
        <v>46</v>
      </c>
      <c r="U141" s="4"/>
      <c r="V141" s="4" t="s">
        <v>1474</v>
      </c>
      <c r="W141" s="4" t="s">
        <v>21</v>
      </c>
      <c r="X141" s="4">
        <v>17</v>
      </c>
      <c r="Y141" s="4" t="s">
        <v>63</v>
      </c>
      <c r="Z141" s="4" t="str">
        <f t="shared" si="23"/>
        <v/>
      </c>
      <c r="AA141" s="4" t="str">
        <f t="shared" si="24"/>
        <v/>
      </c>
      <c r="AB141" s="4" t="str">
        <f t="shared" si="25"/>
        <v/>
      </c>
      <c r="AC141" s="4" t="str">
        <f t="shared" si="26"/>
        <v/>
      </c>
      <c r="AD141" s="4" t="str">
        <f t="shared" si="27"/>
        <v/>
      </c>
      <c r="AE141" s="4" t="str">
        <f t="shared" si="28"/>
        <v/>
      </c>
      <c r="AF141" s="4" t="str">
        <f t="shared" si="29"/>
        <v/>
      </c>
      <c r="AG141" s="4" t="str">
        <f t="shared" si="30"/>
        <v/>
      </c>
      <c r="AN141" t="str">
        <f t="shared" si="31"/>
        <v>Bigge,HunterpTBA</v>
      </c>
      <c r="AO141" t="str">
        <f>IF(ISERROR(VLOOKUP(SUBSTITUTE(SUBSTITUTE(AN141,"*","~*"),"+","~+"),playerChgs!G$2:H$400,2,FALSE)),"",VLOOKUP(SUBSTITUTE(SUBSTITUTE(AN141,"*","~*"),"+","~+"),playerChgs!G$2:H$400,2,FALSE))</f>
        <v/>
      </c>
      <c r="AP141" t="str">
        <f t="shared" si="32"/>
        <v>Bigge,HunterpTBA</v>
      </c>
    </row>
    <row r="142" spans="1:42" x14ac:dyDescent="0.4">
      <c r="A142" t="str">
        <f t="shared" si="22"/>
        <v/>
      </c>
      <c r="B142" s="3" t="str">
        <f>IF(copyYourOldExportHere!I142="x",IF(copyYourOldExportHere!A142="","",copyYourOldExportHere!A142),"")</f>
        <v/>
      </c>
      <c r="C142" s="3" t="str">
        <f>IF(copyYourOldExportHere!I142="x",IF(copyYourOldExportHere!C142="","",copyYourOldExportHere!C142),"")</f>
        <v/>
      </c>
      <c r="D142" s="3" t="str">
        <f>IF(copyYourOldExportHere!I142="x",IF(copyYourOldExportHere!D142="","",copyYourOldExportHere!D142),"")</f>
        <v/>
      </c>
      <c r="E142" s="3" t="str">
        <f>IF(copyYourOldExportHere!I142="x",IF(copyYourOldExportHere!E142="","",copyYourOldExportHere!E142),"")</f>
        <v/>
      </c>
      <c r="F142" s="3" t="str">
        <f>IF(copyYourOldExportHere!I142="x",IF(copyYourOldExportHere!F142="","",copyYourOldExportHere!F142),"")</f>
        <v/>
      </c>
      <c r="G142" s="3" t="str">
        <f>IF(copyYourOldExportHere!I142="x",IF(copyYourOldExportHere!G142="","",copyYourOldExportHere!G142),"")</f>
        <v/>
      </c>
      <c r="H142" s="3" t="str">
        <f>IF(copyYourOldExportHere!I142="x",IF(copyYourOldExportHere!H142="","",copyYourOldExportHere!H142),"")</f>
        <v/>
      </c>
      <c r="I142" s="3" t="str">
        <f>IF(copyYourOldExportHere!I142="x",IF(copyYourOldExportHere!I142="","",copyYourOldExportHere!I142),"")</f>
        <v/>
      </c>
      <c r="J142" s="3" t="str">
        <f>IF(copyYourOldExportHere!I142="x",IF(copyYourOldExportHere!J142="","",copyYourOldExportHere!J142),"")</f>
        <v/>
      </c>
      <c r="K142" s="3" t="str">
        <f>IF(copyYourOldExportHere!I142="x",IF(copyYourOldExportHere!K142="","",copyYourOldExportHere!K142),"")</f>
        <v/>
      </c>
      <c r="L142" s="3" t="str">
        <f>IF(copyYourOldExportHere!I142="x",IF(copyYourOldExportHere!L142="","",copyYourOldExportHere!L142),"")</f>
        <v/>
      </c>
      <c r="M142" s="3" t="str">
        <f>IF(copyYourOldExportHere!I142="x",IF(copyYourOldExportHere!M142="","",copyYourOldExportHere!M142),"")</f>
        <v/>
      </c>
      <c r="N142" s="3" t="str">
        <f>IF(copyYourOldExportHere!I142="x",IF(copyYourOldExportHere!N142="","",copyYourOldExportHere!N142),"")</f>
        <v/>
      </c>
      <c r="O142" s="3" t="str">
        <f>IF(copyYourOldExportHere!I142="x",IF(copyYourOldExportHere!O142="","",copyYourOldExportHere!O142),"")</f>
        <v/>
      </c>
      <c r="P142" s="3" t="str">
        <f>IF(copyYourOldExportHere!I142="x",IF(copyYourOldExportHere!P142="","",copyYourOldExportHere!P142),"")</f>
        <v/>
      </c>
      <c r="R142" s="4">
        <v>141</v>
      </c>
      <c r="S142" s="4" t="s">
        <v>13</v>
      </c>
      <c r="T142" s="4" t="s">
        <v>46</v>
      </c>
      <c r="U142" s="4"/>
      <c r="V142" s="4" t="s">
        <v>1474</v>
      </c>
      <c r="W142" s="4" t="s">
        <v>21</v>
      </c>
      <c r="X142" s="4">
        <v>14</v>
      </c>
      <c r="Y142" s="4" t="s">
        <v>63</v>
      </c>
      <c r="Z142" s="4" t="str">
        <f t="shared" si="23"/>
        <v/>
      </c>
      <c r="AA142" s="4" t="str">
        <f t="shared" si="24"/>
        <v/>
      </c>
      <c r="AB142" s="4" t="str">
        <f t="shared" si="25"/>
        <v/>
      </c>
      <c r="AC142" s="4" t="str">
        <f t="shared" si="26"/>
        <v/>
      </c>
      <c r="AD142" s="4" t="str">
        <f t="shared" si="27"/>
        <v/>
      </c>
      <c r="AE142" s="4" t="str">
        <f t="shared" si="28"/>
        <v/>
      </c>
      <c r="AF142" s="4" t="str">
        <f t="shared" si="29"/>
        <v/>
      </c>
      <c r="AG142" s="4" t="str">
        <f t="shared" si="30"/>
        <v/>
      </c>
      <c r="AN142" t="str">
        <f t="shared" si="31"/>
        <v>Bigge,HunterpTBA</v>
      </c>
      <c r="AO142" t="str">
        <f>IF(ISERROR(VLOOKUP(SUBSTITUTE(SUBSTITUTE(AN142,"*","~*"),"+","~+"),playerChgs!G$2:H$400,2,FALSE)),"",VLOOKUP(SUBSTITUTE(SUBSTITUTE(AN142,"*","~*"),"+","~+"),playerChgs!G$2:H$400,2,FALSE))</f>
        <v/>
      </c>
      <c r="AP142" t="str">
        <f t="shared" si="32"/>
        <v>Bigge,HunterpTBA</v>
      </c>
    </row>
    <row r="143" spans="1:42" x14ac:dyDescent="0.4">
      <c r="A143" t="str">
        <f t="shared" si="22"/>
        <v/>
      </c>
      <c r="B143" s="3" t="str">
        <f>IF(copyYourOldExportHere!I143="x",IF(copyYourOldExportHere!A143="","",copyYourOldExportHere!A143),"")</f>
        <v/>
      </c>
      <c r="C143" s="3" t="str">
        <f>IF(copyYourOldExportHere!I143="x",IF(copyYourOldExportHere!C143="","",copyYourOldExportHere!C143),"")</f>
        <v/>
      </c>
      <c r="D143" s="3" t="str">
        <f>IF(copyYourOldExportHere!I143="x",IF(copyYourOldExportHere!D143="","",copyYourOldExportHere!D143),"")</f>
        <v/>
      </c>
      <c r="E143" s="3" t="str">
        <f>IF(copyYourOldExportHere!I143="x",IF(copyYourOldExportHere!E143="","",copyYourOldExportHere!E143),"")</f>
        <v/>
      </c>
      <c r="F143" s="3" t="str">
        <f>IF(copyYourOldExportHere!I143="x",IF(copyYourOldExportHere!F143="","",copyYourOldExportHere!F143),"")</f>
        <v/>
      </c>
      <c r="G143" s="3" t="str">
        <f>IF(copyYourOldExportHere!I143="x",IF(copyYourOldExportHere!G143="","",copyYourOldExportHere!G143),"")</f>
        <v/>
      </c>
      <c r="H143" s="3" t="str">
        <f>IF(copyYourOldExportHere!I143="x",IF(copyYourOldExportHere!H143="","",copyYourOldExportHere!H143),"")</f>
        <v/>
      </c>
      <c r="I143" s="3" t="str">
        <f>IF(copyYourOldExportHere!I143="x",IF(copyYourOldExportHere!I143="","",copyYourOldExportHere!I143),"")</f>
        <v/>
      </c>
      <c r="J143" s="3" t="str">
        <f>IF(copyYourOldExportHere!I143="x",IF(copyYourOldExportHere!J143="","",copyYourOldExportHere!J143),"")</f>
        <v/>
      </c>
      <c r="K143" s="3" t="str">
        <f>IF(copyYourOldExportHere!I143="x",IF(copyYourOldExportHere!K143="","",copyYourOldExportHere!K143),"")</f>
        <v/>
      </c>
      <c r="L143" s="3" t="str">
        <f>IF(copyYourOldExportHere!I143="x",IF(copyYourOldExportHere!L143="","",copyYourOldExportHere!L143),"")</f>
        <v/>
      </c>
      <c r="M143" s="3" t="str">
        <f>IF(copyYourOldExportHere!I143="x",IF(copyYourOldExportHere!M143="","",copyYourOldExportHere!M143),"")</f>
        <v/>
      </c>
      <c r="N143" s="3" t="str">
        <f>IF(copyYourOldExportHere!I143="x",IF(copyYourOldExportHere!N143="","",copyYourOldExportHere!N143),"")</f>
        <v/>
      </c>
      <c r="O143" s="3" t="str">
        <f>IF(copyYourOldExportHere!I143="x",IF(copyYourOldExportHere!O143="","",copyYourOldExportHere!O143),"")</f>
        <v/>
      </c>
      <c r="P143" s="3" t="str">
        <f>IF(copyYourOldExportHere!I143="x",IF(copyYourOldExportHere!P143="","",copyYourOldExportHere!P143),"")</f>
        <v/>
      </c>
      <c r="R143" s="4">
        <v>142</v>
      </c>
      <c r="S143" s="4" t="s">
        <v>13</v>
      </c>
      <c r="T143" s="4" t="s">
        <v>23</v>
      </c>
      <c r="U143" s="4"/>
      <c r="V143" s="4" t="s">
        <v>1474</v>
      </c>
      <c r="W143" s="4" t="s">
        <v>21</v>
      </c>
      <c r="X143" s="4">
        <v>3</v>
      </c>
      <c r="Y143" s="4" t="s">
        <v>59</v>
      </c>
      <c r="Z143" s="4" t="str">
        <f t="shared" si="23"/>
        <v/>
      </c>
      <c r="AA143" s="4" t="str">
        <f t="shared" si="24"/>
        <v/>
      </c>
      <c r="AB143" s="4" t="str">
        <f t="shared" si="25"/>
        <v/>
      </c>
      <c r="AC143" s="4" t="str">
        <f t="shared" si="26"/>
        <v/>
      </c>
      <c r="AD143" s="4" t="str">
        <f t="shared" si="27"/>
        <v/>
      </c>
      <c r="AE143" s="4" t="str">
        <f t="shared" si="28"/>
        <v/>
      </c>
      <c r="AF143" s="4" t="str">
        <f t="shared" si="29"/>
        <v/>
      </c>
      <c r="AG143" s="4" t="str">
        <f t="shared" si="30"/>
        <v/>
      </c>
      <c r="AN143" t="str">
        <f t="shared" si="31"/>
        <v>Bigge,HunterpCHN</v>
      </c>
      <c r="AO143" t="str">
        <f>IF(ISERROR(VLOOKUP(SUBSTITUTE(SUBSTITUTE(AN143,"*","~*"),"+","~+"),playerChgs!G$2:H$400,2,FALSE)),"",VLOOKUP(SUBSTITUTE(SUBSTITUTE(AN143,"*","~*"),"+","~+"),playerChgs!G$2:H$400,2,FALSE))</f>
        <v/>
      </c>
      <c r="AP143" t="str">
        <f t="shared" si="32"/>
        <v>Bigge,HunterpCHN</v>
      </c>
    </row>
    <row r="144" spans="1:42" x14ac:dyDescent="0.4">
      <c r="A144" t="str">
        <f t="shared" si="22"/>
        <v/>
      </c>
      <c r="B144" s="3" t="str">
        <f>IF(copyYourOldExportHere!I144="x",IF(copyYourOldExportHere!A144="","",copyYourOldExportHere!A144),"")</f>
        <v/>
      </c>
      <c r="C144" s="3" t="str">
        <f>IF(copyYourOldExportHere!I144="x",IF(copyYourOldExportHere!C144="","",copyYourOldExportHere!C144),"")</f>
        <v/>
      </c>
      <c r="D144" s="3" t="str">
        <f>IF(copyYourOldExportHere!I144="x",IF(copyYourOldExportHere!D144="","",copyYourOldExportHere!D144),"")</f>
        <v/>
      </c>
      <c r="E144" s="3" t="str">
        <f>IF(copyYourOldExportHere!I144="x",IF(copyYourOldExportHere!E144="","",copyYourOldExportHere!E144),"")</f>
        <v/>
      </c>
      <c r="F144" s="3" t="str">
        <f>IF(copyYourOldExportHere!I144="x",IF(copyYourOldExportHere!F144="","",copyYourOldExportHere!F144),"")</f>
        <v/>
      </c>
      <c r="G144" s="3" t="str">
        <f>IF(copyYourOldExportHere!I144="x",IF(copyYourOldExportHere!G144="","",copyYourOldExportHere!G144),"")</f>
        <v/>
      </c>
      <c r="H144" s="3" t="str">
        <f>IF(copyYourOldExportHere!I144="x",IF(copyYourOldExportHere!H144="","",copyYourOldExportHere!H144),"")</f>
        <v/>
      </c>
      <c r="I144" s="3" t="str">
        <f>IF(copyYourOldExportHere!I144="x",IF(copyYourOldExportHere!I144="","",copyYourOldExportHere!I144),"")</f>
        <v/>
      </c>
      <c r="J144" s="3" t="str">
        <f>IF(copyYourOldExportHere!I144="x",IF(copyYourOldExportHere!J144="","",copyYourOldExportHere!J144),"")</f>
        <v/>
      </c>
      <c r="K144" s="3" t="str">
        <f>IF(copyYourOldExportHere!I144="x",IF(copyYourOldExportHere!K144="","",copyYourOldExportHere!K144),"")</f>
        <v/>
      </c>
      <c r="L144" s="3" t="str">
        <f>IF(copyYourOldExportHere!I144="x",IF(copyYourOldExportHere!L144="","",copyYourOldExportHere!L144),"")</f>
        <v/>
      </c>
      <c r="M144" s="3" t="str">
        <f>IF(copyYourOldExportHere!I144="x",IF(copyYourOldExportHere!M144="","",copyYourOldExportHere!M144),"")</f>
        <v/>
      </c>
      <c r="N144" s="3" t="str">
        <f>IF(copyYourOldExportHere!I144="x",IF(copyYourOldExportHere!N144="","",copyYourOldExportHere!N144),"")</f>
        <v/>
      </c>
      <c r="O144" s="3" t="str">
        <f>IF(copyYourOldExportHere!I144="x",IF(copyYourOldExportHere!O144="","",copyYourOldExportHere!O144),"")</f>
        <v/>
      </c>
      <c r="P144" s="3" t="str">
        <f>IF(copyYourOldExportHere!I144="x",IF(copyYourOldExportHere!P144="","",copyYourOldExportHere!P144),"")</f>
        <v/>
      </c>
      <c r="R144" s="4">
        <v>143</v>
      </c>
      <c r="S144" s="4"/>
      <c r="T144" s="4" t="s">
        <v>35</v>
      </c>
      <c r="U144" s="4"/>
      <c r="V144" s="4" t="s">
        <v>408</v>
      </c>
      <c r="W144" s="4" t="s">
        <v>26</v>
      </c>
      <c r="X144" s="4">
        <v>188</v>
      </c>
      <c r="Y144" s="4" t="s">
        <v>1475</v>
      </c>
      <c r="Z144" s="4" t="str">
        <f t="shared" si="23"/>
        <v/>
      </c>
      <c r="AA144" s="4" t="str">
        <f t="shared" si="24"/>
        <v/>
      </c>
      <c r="AB144" s="4" t="str">
        <f t="shared" si="25"/>
        <v/>
      </c>
      <c r="AC144" s="4" t="str">
        <f t="shared" si="26"/>
        <v/>
      </c>
      <c r="AD144" s="4" t="str">
        <f t="shared" si="27"/>
        <v/>
      </c>
      <c r="AE144" s="4" t="str">
        <f t="shared" si="28"/>
        <v/>
      </c>
      <c r="AF144" s="4" t="str">
        <f t="shared" si="29"/>
        <v/>
      </c>
      <c r="AG144" s="4" t="str">
        <f t="shared" si="30"/>
        <v/>
      </c>
      <c r="AN144" t="str">
        <f t="shared" si="31"/>
        <v>Biggio,Cavan*hATN</v>
      </c>
      <c r="AO144" t="str">
        <f>IF(ISERROR(VLOOKUP(SUBSTITUTE(SUBSTITUTE(AN144,"*","~*"),"+","~+"),playerChgs!G$2:H$400,2,FALSE)),"",VLOOKUP(SUBSTITUTE(SUBSTITUTE(AN144,"*","~*"),"+","~+"),playerChgs!G$2:H$400,2,FALSE))</f>
        <v/>
      </c>
      <c r="AP144" t="str">
        <f t="shared" si="32"/>
        <v>Biggio,Cavan*hATN</v>
      </c>
    </row>
    <row r="145" spans="1:42" x14ac:dyDescent="0.4">
      <c r="A145" t="str">
        <f t="shared" si="22"/>
        <v/>
      </c>
      <c r="B145" s="3" t="str">
        <f>IF(copyYourOldExportHere!I145="x",IF(copyYourOldExportHere!A145="","",copyYourOldExportHere!A145),"")</f>
        <v/>
      </c>
      <c r="C145" s="3" t="str">
        <f>IF(copyYourOldExportHere!I145="x",IF(copyYourOldExportHere!C145="","",copyYourOldExportHere!C145),"")</f>
        <v/>
      </c>
      <c r="D145" s="3" t="str">
        <f>IF(copyYourOldExportHere!I145="x",IF(copyYourOldExportHere!D145="","",copyYourOldExportHere!D145),"")</f>
        <v/>
      </c>
      <c r="E145" s="3" t="str">
        <f>IF(copyYourOldExportHere!I145="x",IF(copyYourOldExportHere!E145="","",copyYourOldExportHere!E145),"")</f>
        <v/>
      </c>
      <c r="F145" s="3" t="str">
        <f>IF(copyYourOldExportHere!I145="x",IF(copyYourOldExportHere!F145="","",copyYourOldExportHere!F145),"")</f>
        <v/>
      </c>
      <c r="G145" s="3" t="str">
        <f>IF(copyYourOldExportHere!I145="x",IF(copyYourOldExportHere!G145="","",copyYourOldExportHere!G145),"")</f>
        <v/>
      </c>
      <c r="H145" s="3" t="str">
        <f>IF(copyYourOldExportHere!I145="x",IF(copyYourOldExportHere!H145="","",copyYourOldExportHere!H145),"")</f>
        <v/>
      </c>
      <c r="I145" s="3" t="str">
        <f>IF(copyYourOldExportHere!I145="x",IF(copyYourOldExportHere!I145="","",copyYourOldExportHere!I145),"")</f>
        <v/>
      </c>
      <c r="J145" s="3" t="str">
        <f>IF(copyYourOldExportHere!I145="x",IF(copyYourOldExportHere!J145="","",copyYourOldExportHere!J145),"")</f>
        <v/>
      </c>
      <c r="K145" s="3" t="str">
        <f>IF(copyYourOldExportHere!I145="x",IF(copyYourOldExportHere!K145="","",copyYourOldExportHere!K145),"")</f>
        <v/>
      </c>
      <c r="L145" s="3" t="str">
        <f>IF(copyYourOldExportHere!I145="x",IF(copyYourOldExportHere!L145="","",copyYourOldExportHere!L145),"")</f>
        <v/>
      </c>
      <c r="M145" s="3" t="str">
        <f>IF(copyYourOldExportHere!I145="x",IF(copyYourOldExportHere!M145="","",copyYourOldExportHere!M145),"")</f>
        <v/>
      </c>
      <c r="N145" s="3" t="str">
        <f>IF(copyYourOldExportHere!I145="x",IF(copyYourOldExportHere!N145="","",copyYourOldExportHere!N145),"")</f>
        <v/>
      </c>
      <c r="O145" s="3" t="str">
        <f>IF(copyYourOldExportHere!I145="x",IF(copyYourOldExportHere!O145="","",copyYourOldExportHere!O145),"")</f>
        <v/>
      </c>
      <c r="P145" s="3" t="str">
        <f>IF(copyYourOldExportHere!I145="x",IF(copyYourOldExportHere!P145="","",copyYourOldExportHere!P145),"")</f>
        <v/>
      </c>
      <c r="R145" s="4">
        <v>144</v>
      </c>
      <c r="S145" s="4" t="s">
        <v>13</v>
      </c>
      <c r="T145" s="4" t="s">
        <v>48</v>
      </c>
      <c r="U145" s="4"/>
      <c r="V145" s="4" t="s">
        <v>408</v>
      </c>
      <c r="W145" s="4" t="s">
        <v>26</v>
      </c>
      <c r="X145" s="4">
        <v>110</v>
      </c>
      <c r="Y145" s="4" t="s">
        <v>1476</v>
      </c>
      <c r="Z145" s="4" t="str">
        <f t="shared" si="23"/>
        <v/>
      </c>
      <c r="AA145" s="4" t="str">
        <f t="shared" si="24"/>
        <v/>
      </c>
      <c r="AB145" s="4" t="str">
        <f t="shared" si="25"/>
        <v/>
      </c>
      <c r="AC145" s="4" t="str">
        <f t="shared" si="26"/>
        <v/>
      </c>
      <c r="AD145" s="4" t="str">
        <f t="shared" si="27"/>
        <v/>
      </c>
      <c r="AE145" s="4" t="str">
        <f t="shared" si="28"/>
        <v/>
      </c>
      <c r="AF145" s="4" t="str">
        <f t="shared" si="29"/>
        <v/>
      </c>
      <c r="AG145" s="4" t="str">
        <f t="shared" si="30"/>
        <v/>
      </c>
      <c r="AN145" t="str">
        <f t="shared" si="31"/>
        <v>Biggio,Cavan*hTOA</v>
      </c>
      <c r="AO145" t="str">
        <f>IF(ISERROR(VLOOKUP(SUBSTITUTE(SUBSTITUTE(AN145,"*","~*"),"+","~+"),playerChgs!G$2:H$400,2,FALSE)),"",VLOOKUP(SUBSTITUTE(SUBSTITUTE(AN145,"*","~*"),"+","~+"),playerChgs!G$2:H$400,2,FALSE))</f>
        <v/>
      </c>
      <c r="AP145" t="str">
        <f t="shared" si="32"/>
        <v>Biggio,Cavan*hTOA</v>
      </c>
    </row>
    <row r="146" spans="1:42" x14ac:dyDescent="0.4">
      <c r="A146" t="str">
        <f t="shared" si="22"/>
        <v/>
      </c>
      <c r="B146" s="3" t="str">
        <f>IF(copyYourOldExportHere!I146="x",IF(copyYourOldExportHere!A146="","",copyYourOldExportHere!A146),"")</f>
        <v/>
      </c>
      <c r="C146" s="3" t="str">
        <f>IF(copyYourOldExportHere!I146="x",IF(copyYourOldExportHere!C146="","",copyYourOldExportHere!C146),"")</f>
        <v/>
      </c>
      <c r="D146" s="3" t="str">
        <f>IF(copyYourOldExportHere!I146="x",IF(copyYourOldExportHere!D146="","",copyYourOldExportHere!D146),"")</f>
        <v/>
      </c>
      <c r="E146" s="3" t="str">
        <f>IF(copyYourOldExportHere!I146="x",IF(copyYourOldExportHere!E146="","",copyYourOldExportHere!E146),"")</f>
        <v/>
      </c>
      <c r="F146" s="3" t="str">
        <f>IF(copyYourOldExportHere!I146="x",IF(copyYourOldExportHere!F146="","",copyYourOldExportHere!F146),"")</f>
        <v/>
      </c>
      <c r="G146" s="3" t="str">
        <f>IF(copyYourOldExportHere!I146="x",IF(copyYourOldExportHere!G146="","",copyYourOldExportHere!G146),"")</f>
        <v/>
      </c>
      <c r="H146" s="3" t="str">
        <f>IF(copyYourOldExportHere!I146="x",IF(copyYourOldExportHere!H146="","",copyYourOldExportHere!H146),"")</f>
        <v/>
      </c>
      <c r="I146" s="3" t="str">
        <f>IF(copyYourOldExportHere!I146="x",IF(copyYourOldExportHere!I146="","",copyYourOldExportHere!I146),"")</f>
        <v/>
      </c>
      <c r="J146" s="3" t="str">
        <f>IF(copyYourOldExportHere!I146="x",IF(copyYourOldExportHere!J146="","",copyYourOldExportHere!J146),"")</f>
        <v/>
      </c>
      <c r="K146" s="3" t="str">
        <f>IF(copyYourOldExportHere!I146="x",IF(copyYourOldExportHere!K146="","",copyYourOldExportHere!K146),"")</f>
        <v/>
      </c>
      <c r="L146" s="3" t="str">
        <f>IF(copyYourOldExportHere!I146="x",IF(copyYourOldExportHere!L146="","",copyYourOldExportHere!L146),"")</f>
        <v/>
      </c>
      <c r="M146" s="3" t="str">
        <f>IF(copyYourOldExportHere!I146="x",IF(copyYourOldExportHere!M146="","",copyYourOldExportHere!M146),"")</f>
        <v/>
      </c>
      <c r="N146" s="3" t="str">
        <f>IF(copyYourOldExportHere!I146="x",IF(copyYourOldExportHere!N146="","",copyYourOldExportHere!N146),"")</f>
        <v/>
      </c>
      <c r="O146" s="3" t="str">
        <f>IF(copyYourOldExportHere!I146="x",IF(copyYourOldExportHere!O146="","",copyYourOldExportHere!O146),"")</f>
        <v/>
      </c>
      <c r="P146" s="3" t="str">
        <f>IF(copyYourOldExportHere!I146="x",IF(copyYourOldExportHere!P146="","",copyYourOldExportHere!P146),"")</f>
        <v/>
      </c>
      <c r="R146" s="4">
        <v>145</v>
      </c>
      <c r="S146" s="4" t="s">
        <v>13</v>
      </c>
      <c r="T146" s="4" t="s">
        <v>35</v>
      </c>
      <c r="U146" s="4"/>
      <c r="V146" s="4" t="s">
        <v>408</v>
      </c>
      <c r="W146" s="4" t="s">
        <v>26</v>
      </c>
      <c r="X146" s="4">
        <v>78</v>
      </c>
      <c r="Y146" s="4" t="s">
        <v>1477</v>
      </c>
      <c r="Z146" s="4" t="str">
        <f t="shared" si="23"/>
        <v/>
      </c>
      <c r="AA146" s="4" t="str">
        <f t="shared" si="24"/>
        <v/>
      </c>
      <c r="AB146" s="4" t="str">
        <f t="shared" si="25"/>
        <v/>
      </c>
      <c r="AC146" s="4" t="str">
        <f t="shared" si="26"/>
        <v/>
      </c>
      <c r="AD146" s="4" t="str">
        <f t="shared" si="27"/>
        <v/>
      </c>
      <c r="AE146" s="4" t="str">
        <f t="shared" si="28"/>
        <v/>
      </c>
      <c r="AF146" s="4" t="str">
        <f t="shared" si="29"/>
        <v/>
      </c>
      <c r="AG146" s="4" t="str">
        <f t="shared" si="30"/>
        <v/>
      </c>
      <c r="AN146" t="str">
        <f t="shared" si="31"/>
        <v>Biggio,Cavan*hATN</v>
      </c>
      <c r="AO146" t="str">
        <f>IF(ISERROR(VLOOKUP(SUBSTITUTE(SUBSTITUTE(AN146,"*","~*"),"+","~+"),playerChgs!G$2:H$400,2,FALSE)),"",VLOOKUP(SUBSTITUTE(SUBSTITUTE(AN146,"*","~*"),"+","~+"),playerChgs!G$2:H$400,2,FALSE))</f>
        <v/>
      </c>
      <c r="AP146" t="str">
        <f t="shared" si="32"/>
        <v>Biggio,Cavan*hATN</v>
      </c>
    </row>
    <row r="147" spans="1:42" x14ac:dyDescent="0.4">
      <c r="A147" t="str">
        <f t="shared" si="22"/>
        <v/>
      </c>
      <c r="B147" s="3" t="str">
        <f>IF(copyYourOldExportHere!I147="x",IF(copyYourOldExportHere!A147="","",copyYourOldExportHere!A147),"")</f>
        <v/>
      </c>
      <c r="C147" s="3" t="str">
        <f>IF(copyYourOldExportHere!I147="x",IF(copyYourOldExportHere!C147="","",copyYourOldExportHere!C147),"")</f>
        <v/>
      </c>
      <c r="D147" s="3" t="str">
        <f>IF(copyYourOldExportHere!I147="x",IF(copyYourOldExportHere!D147="","",copyYourOldExportHere!D147),"")</f>
        <v/>
      </c>
      <c r="E147" s="3" t="str">
        <f>IF(copyYourOldExportHere!I147="x",IF(copyYourOldExportHere!E147="","",copyYourOldExportHere!E147),"")</f>
        <v/>
      </c>
      <c r="F147" s="3" t="str">
        <f>IF(copyYourOldExportHere!I147="x",IF(copyYourOldExportHere!F147="","",copyYourOldExportHere!F147),"")</f>
        <v/>
      </c>
      <c r="G147" s="3" t="str">
        <f>IF(copyYourOldExportHere!I147="x",IF(copyYourOldExportHere!G147="","",copyYourOldExportHere!G147),"")</f>
        <v/>
      </c>
      <c r="H147" s="3" t="str">
        <f>IF(copyYourOldExportHere!I147="x",IF(copyYourOldExportHere!H147="","",copyYourOldExportHere!H147),"")</f>
        <v/>
      </c>
      <c r="I147" s="3" t="str">
        <f>IF(copyYourOldExportHere!I147="x",IF(copyYourOldExportHere!I147="","",copyYourOldExportHere!I147),"")</f>
        <v/>
      </c>
      <c r="J147" s="3" t="str">
        <f>IF(copyYourOldExportHere!I147="x",IF(copyYourOldExportHere!J147="","",copyYourOldExportHere!J147),"")</f>
        <v/>
      </c>
      <c r="K147" s="3" t="str">
        <f>IF(copyYourOldExportHere!I147="x",IF(copyYourOldExportHere!K147="","",copyYourOldExportHere!K147),"")</f>
        <v/>
      </c>
      <c r="L147" s="3" t="str">
        <f>IF(copyYourOldExportHere!I147="x",IF(copyYourOldExportHere!L147="","",copyYourOldExportHere!L147),"")</f>
        <v/>
      </c>
      <c r="M147" s="3" t="str">
        <f>IF(copyYourOldExportHere!I147="x",IF(copyYourOldExportHere!M147="","",copyYourOldExportHere!M147),"")</f>
        <v/>
      </c>
      <c r="N147" s="3" t="str">
        <f>IF(copyYourOldExportHere!I147="x",IF(copyYourOldExportHere!N147="","",copyYourOldExportHere!N147),"")</f>
        <v/>
      </c>
      <c r="O147" s="3" t="str">
        <f>IF(copyYourOldExportHere!I147="x",IF(copyYourOldExportHere!O147="","",copyYourOldExportHere!O147),"")</f>
        <v/>
      </c>
      <c r="P147" s="3" t="str">
        <f>IF(copyYourOldExportHere!I147="x",IF(copyYourOldExportHere!P147="","",copyYourOldExportHere!P147),"")</f>
        <v/>
      </c>
      <c r="R147" s="4">
        <v>146</v>
      </c>
      <c r="S147" s="4"/>
      <c r="T147" s="4" t="s">
        <v>45</v>
      </c>
      <c r="U147" s="4"/>
      <c r="V147" s="4" t="s">
        <v>760</v>
      </c>
      <c r="W147" s="4" t="s">
        <v>21</v>
      </c>
      <c r="X147" s="4">
        <v>40</v>
      </c>
      <c r="Y147" s="4" t="s">
        <v>69</v>
      </c>
      <c r="Z147" s="4" t="str">
        <f t="shared" si="23"/>
        <v/>
      </c>
      <c r="AA147" s="4" t="str">
        <f t="shared" si="24"/>
        <v/>
      </c>
      <c r="AB147" s="4" t="str">
        <f t="shared" si="25"/>
        <v/>
      </c>
      <c r="AC147" s="4" t="str">
        <f t="shared" si="26"/>
        <v/>
      </c>
      <c r="AD147" s="4" t="str">
        <f t="shared" si="27"/>
        <v/>
      </c>
      <c r="AE147" s="4" t="str">
        <f t="shared" si="28"/>
        <v/>
      </c>
      <c r="AF147" s="4" t="str">
        <f t="shared" si="29"/>
        <v/>
      </c>
      <c r="AG147" s="4" t="str">
        <f t="shared" si="30"/>
        <v/>
      </c>
      <c r="AN147" t="str">
        <f t="shared" si="31"/>
        <v>Bird,JakepCON</v>
      </c>
      <c r="AO147" t="str">
        <f>IF(ISERROR(VLOOKUP(SUBSTITUTE(SUBSTITUTE(AN147,"*","~*"),"+","~+"),playerChgs!G$2:H$400,2,FALSE)),"",VLOOKUP(SUBSTITUTE(SUBSTITUTE(AN147,"*","~*"),"+","~+"),playerChgs!G$2:H$400,2,FALSE))</f>
        <v/>
      </c>
      <c r="AP147" t="str">
        <f t="shared" si="32"/>
        <v>Bird,JakepCON</v>
      </c>
    </row>
    <row r="148" spans="1:42" x14ac:dyDescent="0.4">
      <c r="A148" t="str">
        <f t="shared" si="22"/>
        <v/>
      </c>
      <c r="B148" s="3" t="str">
        <f>IF(copyYourOldExportHere!I148="x",IF(copyYourOldExportHere!A148="","",copyYourOldExportHere!A148),"")</f>
        <v/>
      </c>
      <c r="C148" s="3" t="str">
        <f>IF(copyYourOldExportHere!I148="x",IF(copyYourOldExportHere!C148="","",copyYourOldExportHere!C148),"")</f>
        <v/>
      </c>
      <c r="D148" s="3" t="str">
        <f>IF(copyYourOldExportHere!I148="x",IF(copyYourOldExportHere!D148="","",copyYourOldExportHere!D148),"")</f>
        <v/>
      </c>
      <c r="E148" s="3" t="str">
        <f>IF(copyYourOldExportHere!I148="x",IF(copyYourOldExportHere!E148="","",copyYourOldExportHere!E148),"")</f>
        <v/>
      </c>
      <c r="F148" s="3" t="str">
        <f>IF(copyYourOldExportHere!I148="x",IF(copyYourOldExportHere!F148="","",copyYourOldExportHere!F148),"")</f>
        <v/>
      </c>
      <c r="G148" s="3" t="str">
        <f>IF(copyYourOldExportHere!I148="x",IF(copyYourOldExportHere!G148="","",copyYourOldExportHere!G148),"")</f>
        <v/>
      </c>
      <c r="H148" s="3" t="str">
        <f>IF(copyYourOldExportHere!I148="x",IF(copyYourOldExportHere!H148="","",copyYourOldExportHere!H148),"")</f>
        <v/>
      </c>
      <c r="I148" s="3" t="str">
        <f>IF(copyYourOldExportHere!I148="x",IF(copyYourOldExportHere!I148="","",copyYourOldExportHere!I148),"")</f>
        <v/>
      </c>
      <c r="J148" s="3" t="str">
        <f>IF(copyYourOldExportHere!I148="x",IF(copyYourOldExportHere!J148="","",copyYourOldExportHere!J148),"")</f>
        <v/>
      </c>
      <c r="K148" s="3" t="str">
        <f>IF(copyYourOldExportHere!I148="x",IF(copyYourOldExportHere!K148="","",copyYourOldExportHere!K148),"")</f>
        <v/>
      </c>
      <c r="L148" s="3" t="str">
        <f>IF(copyYourOldExportHere!I148="x",IF(copyYourOldExportHere!L148="","",copyYourOldExportHere!L148),"")</f>
        <v/>
      </c>
      <c r="M148" s="3" t="str">
        <f>IF(copyYourOldExportHere!I148="x",IF(copyYourOldExportHere!M148="","",copyYourOldExportHere!M148),"")</f>
        <v/>
      </c>
      <c r="N148" s="3" t="str">
        <f>IF(copyYourOldExportHere!I148="x",IF(copyYourOldExportHere!N148="","",copyYourOldExportHere!N148),"")</f>
        <v/>
      </c>
      <c r="O148" s="3" t="str">
        <f>IF(copyYourOldExportHere!I148="x",IF(copyYourOldExportHere!O148="","",copyYourOldExportHere!O148),"")</f>
        <v/>
      </c>
      <c r="P148" s="3" t="str">
        <f>IF(copyYourOldExportHere!I148="x",IF(copyYourOldExportHere!P148="","",copyYourOldExportHere!P148),"")</f>
        <v/>
      </c>
      <c r="R148" s="4">
        <v>147</v>
      </c>
      <c r="S148" s="4"/>
      <c r="T148" s="4" t="s">
        <v>27</v>
      </c>
      <c r="U148" s="4"/>
      <c r="V148" s="4" t="s">
        <v>1478</v>
      </c>
      <c r="W148" s="4" t="s">
        <v>21</v>
      </c>
      <c r="X148" s="4">
        <v>72</v>
      </c>
      <c r="Y148" s="4" t="s">
        <v>66</v>
      </c>
      <c r="Z148" s="4" t="str">
        <f t="shared" si="23"/>
        <v/>
      </c>
      <c r="AA148" s="4" t="str">
        <f t="shared" si="24"/>
        <v/>
      </c>
      <c r="AB148" s="4" t="str">
        <f t="shared" si="25"/>
        <v/>
      </c>
      <c r="AC148" s="4" t="str">
        <f t="shared" si="26"/>
        <v/>
      </c>
      <c r="AD148" s="4" t="str">
        <f t="shared" si="27"/>
        <v/>
      </c>
      <c r="AE148" s="4" t="str">
        <f t="shared" si="28"/>
        <v/>
      </c>
      <c r="AF148" s="4" t="str">
        <f t="shared" si="29"/>
        <v/>
      </c>
      <c r="AG148" s="4" t="str">
        <f t="shared" si="30"/>
        <v/>
      </c>
      <c r="AN148" t="str">
        <f t="shared" si="31"/>
        <v>Birdsong,HaydenpSFN</v>
      </c>
      <c r="AO148" t="str">
        <f>IF(ISERROR(VLOOKUP(SUBSTITUTE(SUBSTITUTE(AN148,"*","~*"),"+","~+"),playerChgs!G$2:H$400,2,FALSE)),"",VLOOKUP(SUBSTITUTE(SUBSTITUTE(AN148,"*","~*"),"+","~+"),playerChgs!G$2:H$400,2,FALSE))</f>
        <v/>
      </c>
      <c r="AP148" t="str">
        <f t="shared" si="32"/>
        <v>Birdsong,HaydenpSFN</v>
      </c>
    </row>
    <row r="149" spans="1:42" x14ac:dyDescent="0.4">
      <c r="A149" t="str">
        <f t="shared" si="22"/>
        <v/>
      </c>
      <c r="B149" s="3" t="str">
        <f>IF(copyYourOldExportHere!I149="x",IF(copyYourOldExportHere!A149="","",copyYourOldExportHere!A149),"")</f>
        <v/>
      </c>
      <c r="C149" s="3" t="str">
        <f>IF(copyYourOldExportHere!I149="x",IF(copyYourOldExportHere!C149="","",copyYourOldExportHere!C149),"")</f>
        <v/>
      </c>
      <c r="D149" s="3" t="str">
        <f>IF(copyYourOldExportHere!I149="x",IF(copyYourOldExportHere!D149="","",copyYourOldExportHere!D149),"")</f>
        <v/>
      </c>
      <c r="E149" s="3" t="str">
        <f>IF(copyYourOldExportHere!I149="x",IF(copyYourOldExportHere!E149="","",copyYourOldExportHere!E149),"")</f>
        <v/>
      </c>
      <c r="F149" s="3" t="str">
        <f>IF(copyYourOldExportHere!I149="x",IF(copyYourOldExportHere!F149="","",copyYourOldExportHere!F149),"")</f>
        <v/>
      </c>
      <c r="G149" s="3" t="str">
        <f>IF(copyYourOldExportHere!I149="x",IF(copyYourOldExportHere!G149="","",copyYourOldExportHere!G149),"")</f>
        <v/>
      </c>
      <c r="H149" s="3" t="str">
        <f>IF(copyYourOldExportHere!I149="x",IF(copyYourOldExportHere!H149="","",copyYourOldExportHere!H149),"")</f>
        <v/>
      </c>
      <c r="I149" s="3" t="str">
        <f>IF(copyYourOldExportHere!I149="x",IF(copyYourOldExportHere!I149="","",copyYourOldExportHere!I149),"")</f>
        <v/>
      </c>
      <c r="J149" s="3" t="str">
        <f>IF(copyYourOldExportHere!I149="x",IF(copyYourOldExportHere!J149="","",copyYourOldExportHere!J149),"")</f>
        <v/>
      </c>
      <c r="K149" s="3" t="str">
        <f>IF(copyYourOldExportHere!I149="x",IF(copyYourOldExportHere!K149="","",copyYourOldExportHere!K149),"")</f>
        <v/>
      </c>
      <c r="L149" s="3" t="str">
        <f>IF(copyYourOldExportHere!I149="x",IF(copyYourOldExportHere!L149="","",copyYourOldExportHere!L149),"")</f>
        <v/>
      </c>
      <c r="M149" s="3" t="str">
        <f>IF(copyYourOldExportHere!I149="x",IF(copyYourOldExportHere!M149="","",copyYourOldExportHere!M149),"")</f>
        <v/>
      </c>
      <c r="N149" s="3" t="str">
        <f>IF(copyYourOldExportHere!I149="x",IF(copyYourOldExportHere!N149="","",copyYourOldExportHere!N149),"")</f>
        <v/>
      </c>
      <c r="O149" s="3" t="str">
        <f>IF(copyYourOldExportHere!I149="x",IF(copyYourOldExportHere!O149="","",copyYourOldExportHere!O149),"")</f>
        <v/>
      </c>
      <c r="P149" s="3" t="str">
        <f>IF(copyYourOldExportHere!I149="x",IF(copyYourOldExportHere!P149="","",copyYourOldExportHere!P149),"")</f>
        <v/>
      </c>
      <c r="R149" s="4">
        <v>148</v>
      </c>
      <c r="S149" s="4"/>
      <c r="T149" s="4" t="s">
        <v>27</v>
      </c>
      <c r="U149" s="4"/>
      <c r="V149" s="4" t="s">
        <v>1479</v>
      </c>
      <c r="W149" s="4" t="s">
        <v>21</v>
      </c>
      <c r="X149" s="4">
        <v>49</v>
      </c>
      <c r="Y149" s="4" t="s">
        <v>336</v>
      </c>
      <c r="Z149" s="4" t="str">
        <f t="shared" si="23"/>
        <v/>
      </c>
      <c r="AA149" s="4" t="str">
        <f t="shared" si="24"/>
        <v/>
      </c>
      <c r="AB149" s="4" t="str">
        <f t="shared" si="25"/>
        <v/>
      </c>
      <c r="AC149" s="4" t="str">
        <f t="shared" si="26"/>
        <v/>
      </c>
      <c r="AD149" s="4" t="str">
        <f t="shared" si="27"/>
        <v/>
      </c>
      <c r="AE149" s="4" t="str">
        <f t="shared" si="28"/>
        <v/>
      </c>
      <c r="AF149" s="4" t="str">
        <f t="shared" si="29"/>
        <v/>
      </c>
      <c r="AG149" s="4" t="str">
        <f t="shared" si="30"/>
        <v/>
      </c>
      <c r="AN149" t="str">
        <f t="shared" si="31"/>
        <v>Bivens,SpencerpSFN</v>
      </c>
      <c r="AO149" t="str">
        <f>IF(ISERROR(VLOOKUP(SUBSTITUTE(SUBSTITUTE(AN149,"*","~*"),"+","~+"),playerChgs!G$2:H$400,2,FALSE)),"",VLOOKUP(SUBSTITUTE(SUBSTITUTE(AN149,"*","~*"),"+","~+"),playerChgs!G$2:H$400,2,FALSE))</f>
        <v/>
      </c>
      <c r="AP149" t="str">
        <f t="shared" si="32"/>
        <v>Bivens,SpencerpSFN</v>
      </c>
    </row>
    <row r="150" spans="1:42" x14ac:dyDescent="0.4">
      <c r="A150" t="str">
        <f t="shared" si="22"/>
        <v/>
      </c>
      <c r="B150" s="3" t="str">
        <f>IF(copyYourOldExportHere!I150="x",IF(copyYourOldExportHere!A150="","",copyYourOldExportHere!A150),"")</f>
        <v/>
      </c>
      <c r="C150" s="3" t="str">
        <f>IF(copyYourOldExportHere!I150="x",IF(copyYourOldExportHere!C150="","",copyYourOldExportHere!C150),"")</f>
        <v/>
      </c>
      <c r="D150" s="3" t="str">
        <f>IF(copyYourOldExportHere!I150="x",IF(copyYourOldExportHere!D150="","",copyYourOldExportHere!D150),"")</f>
        <v/>
      </c>
      <c r="E150" s="3" t="str">
        <f>IF(copyYourOldExportHere!I150="x",IF(copyYourOldExportHere!E150="","",copyYourOldExportHere!E150),"")</f>
        <v/>
      </c>
      <c r="F150" s="3" t="str">
        <f>IF(copyYourOldExportHere!I150="x",IF(copyYourOldExportHere!F150="","",copyYourOldExportHere!F150),"")</f>
        <v/>
      </c>
      <c r="G150" s="3" t="str">
        <f>IF(copyYourOldExportHere!I150="x",IF(copyYourOldExportHere!G150="","",copyYourOldExportHere!G150),"")</f>
        <v/>
      </c>
      <c r="H150" s="3" t="str">
        <f>IF(copyYourOldExportHere!I150="x",IF(copyYourOldExportHere!H150="","",copyYourOldExportHere!H150),"")</f>
        <v/>
      </c>
      <c r="I150" s="3" t="str">
        <f>IF(copyYourOldExportHere!I150="x",IF(copyYourOldExportHere!I150="","",copyYourOldExportHere!I150),"")</f>
        <v/>
      </c>
      <c r="J150" s="3" t="str">
        <f>IF(copyYourOldExportHere!I150="x",IF(copyYourOldExportHere!J150="","",copyYourOldExportHere!J150),"")</f>
        <v/>
      </c>
      <c r="K150" s="3" t="str">
        <f>IF(copyYourOldExportHere!I150="x",IF(copyYourOldExportHere!K150="","",copyYourOldExportHere!K150),"")</f>
        <v/>
      </c>
      <c r="L150" s="3" t="str">
        <f>IF(copyYourOldExportHere!I150="x",IF(copyYourOldExportHere!L150="","",copyYourOldExportHere!L150),"")</f>
        <v/>
      </c>
      <c r="M150" s="3" t="str">
        <f>IF(copyYourOldExportHere!I150="x",IF(copyYourOldExportHere!M150="","",copyYourOldExportHere!M150),"")</f>
        <v/>
      </c>
      <c r="N150" s="3" t="str">
        <f>IF(copyYourOldExportHere!I150="x",IF(copyYourOldExportHere!N150="","",copyYourOldExportHere!N150),"")</f>
        <v/>
      </c>
      <c r="O150" s="3" t="str">
        <f>IF(copyYourOldExportHere!I150="x",IF(copyYourOldExportHere!O150="","",copyYourOldExportHere!O150),"")</f>
        <v/>
      </c>
      <c r="P150" s="3" t="str">
        <f>IF(copyYourOldExportHere!I150="x",IF(copyYourOldExportHere!P150="","",copyYourOldExportHere!P150),"")</f>
        <v/>
      </c>
      <c r="R150" s="4">
        <v>149</v>
      </c>
      <c r="S150" s="4"/>
      <c r="T150" s="4" t="s">
        <v>45</v>
      </c>
      <c r="U150" s="4"/>
      <c r="V150" s="4" t="s">
        <v>761</v>
      </c>
      <c r="W150" s="4" t="s">
        <v>21</v>
      </c>
      <c r="X150" s="4">
        <v>71</v>
      </c>
      <c r="Y150" s="4" t="s">
        <v>62</v>
      </c>
      <c r="Z150" s="4" t="str">
        <f t="shared" si="23"/>
        <v/>
      </c>
      <c r="AA150" s="4" t="str">
        <f t="shared" si="24"/>
        <v/>
      </c>
      <c r="AB150" s="4" t="str">
        <f t="shared" si="25"/>
        <v/>
      </c>
      <c r="AC150" s="4" t="str">
        <f t="shared" si="26"/>
        <v/>
      </c>
      <c r="AD150" s="4" t="str">
        <f t="shared" si="27"/>
        <v/>
      </c>
      <c r="AE150" s="4" t="str">
        <f t="shared" si="28"/>
        <v/>
      </c>
      <c r="AF150" s="4" t="str">
        <f t="shared" si="29"/>
        <v/>
      </c>
      <c r="AG150" s="4" t="str">
        <f t="shared" si="30"/>
        <v/>
      </c>
      <c r="AN150" t="str">
        <f t="shared" si="31"/>
        <v>Blach,Ty*pCON</v>
      </c>
      <c r="AO150" t="str">
        <f>IF(ISERROR(VLOOKUP(SUBSTITUTE(SUBSTITUTE(AN150,"*","~*"),"+","~+"),playerChgs!G$2:H$400,2,FALSE)),"",VLOOKUP(SUBSTITUTE(SUBSTITUTE(AN150,"*","~*"),"+","~+"),playerChgs!G$2:H$400,2,FALSE))</f>
        <v/>
      </c>
      <c r="AP150" t="str">
        <f t="shared" si="32"/>
        <v>Blach,Ty*pCON</v>
      </c>
    </row>
    <row r="151" spans="1:42" x14ac:dyDescent="0.4">
      <c r="A151" t="str">
        <f t="shared" si="22"/>
        <v/>
      </c>
      <c r="B151" s="3" t="str">
        <f>IF(copyYourOldExportHere!I151="x",IF(copyYourOldExportHere!A151="","",copyYourOldExportHere!A151),"")</f>
        <v/>
      </c>
      <c r="C151" s="3" t="str">
        <f>IF(copyYourOldExportHere!I151="x",IF(copyYourOldExportHere!C151="","",copyYourOldExportHere!C151),"")</f>
        <v/>
      </c>
      <c r="D151" s="3" t="str">
        <f>IF(copyYourOldExportHere!I151="x",IF(copyYourOldExportHere!D151="","",copyYourOldExportHere!D151),"")</f>
        <v/>
      </c>
      <c r="E151" s="3" t="str">
        <f>IF(copyYourOldExportHere!I151="x",IF(copyYourOldExportHere!E151="","",copyYourOldExportHere!E151),"")</f>
        <v/>
      </c>
      <c r="F151" s="3" t="str">
        <f>IF(copyYourOldExportHere!I151="x",IF(copyYourOldExportHere!F151="","",copyYourOldExportHere!F151),"")</f>
        <v/>
      </c>
      <c r="G151" s="3" t="str">
        <f>IF(copyYourOldExportHere!I151="x",IF(copyYourOldExportHere!G151="","",copyYourOldExportHere!G151),"")</f>
        <v/>
      </c>
      <c r="H151" s="3" t="str">
        <f>IF(copyYourOldExportHere!I151="x",IF(copyYourOldExportHere!H151="","",copyYourOldExportHere!H151),"")</f>
        <v/>
      </c>
      <c r="I151" s="3" t="str">
        <f>IF(copyYourOldExportHere!I151="x",IF(copyYourOldExportHere!I151="","",copyYourOldExportHere!I151),"")</f>
        <v/>
      </c>
      <c r="J151" s="3" t="str">
        <f>IF(copyYourOldExportHere!I151="x",IF(copyYourOldExportHere!J151="","",copyYourOldExportHere!J151),"")</f>
        <v/>
      </c>
      <c r="K151" s="3" t="str">
        <f>IF(copyYourOldExportHere!I151="x",IF(copyYourOldExportHere!K151="","",copyYourOldExportHere!K151),"")</f>
        <v/>
      </c>
      <c r="L151" s="3" t="str">
        <f>IF(copyYourOldExportHere!I151="x",IF(copyYourOldExportHere!L151="","",copyYourOldExportHere!L151),"")</f>
        <v/>
      </c>
      <c r="M151" s="3" t="str">
        <f>IF(copyYourOldExportHere!I151="x",IF(copyYourOldExportHere!M151="","",copyYourOldExportHere!M151),"")</f>
        <v/>
      </c>
      <c r="N151" s="3" t="str">
        <f>IF(copyYourOldExportHere!I151="x",IF(copyYourOldExportHere!N151="","",copyYourOldExportHere!N151),"")</f>
        <v/>
      </c>
      <c r="O151" s="3" t="str">
        <f>IF(copyYourOldExportHere!I151="x",IF(copyYourOldExportHere!O151="","",copyYourOldExportHere!O151),"")</f>
        <v/>
      </c>
      <c r="P151" s="3" t="str">
        <f>IF(copyYourOldExportHere!I151="x",IF(copyYourOldExportHere!P151="","",copyYourOldExportHere!P151),"")</f>
        <v/>
      </c>
      <c r="R151" s="4">
        <v>150</v>
      </c>
      <c r="S151" s="4"/>
      <c r="T151" s="4" t="s">
        <v>27</v>
      </c>
      <c r="U151" s="4"/>
      <c r="V151" s="4" t="s">
        <v>1480</v>
      </c>
      <c r="W151" s="4" t="s">
        <v>21</v>
      </c>
      <c r="X151" s="4">
        <v>36</v>
      </c>
      <c r="Y151" s="4" t="s">
        <v>314</v>
      </c>
      <c r="Z151" s="4" t="str">
        <f t="shared" si="23"/>
        <v/>
      </c>
      <c r="AA151" s="4" t="str">
        <f t="shared" si="24"/>
        <v/>
      </c>
      <c r="AB151" s="4" t="str">
        <f t="shared" si="25"/>
        <v/>
      </c>
      <c r="AC151" s="4" t="str">
        <f t="shared" si="26"/>
        <v/>
      </c>
      <c r="AD151" s="4" t="str">
        <f t="shared" si="27"/>
        <v/>
      </c>
      <c r="AE151" s="4" t="str">
        <f t="shared" si="28"/>
        <v/>
      </c>
      <c r="AF151" s="4" t="str">
        <f t="shared" si="29"/>
        <v/>
      </c>
      <c r="AG151" s="4" t="str">
        <f t="shared" si="30"/>
        <v/>
      </c>
      <c r="AN151" t="str">
        <f t="shared" si="31"/>
        <v>Black,MasonpSFN</v>
      </c>
      <c r="AO151" t="str">
        <f>IF(ISERROR(VLOOKUP(SUBSTITUTE(SUBSTITUTE(AN151,"*","~*"),"+","~+"),playerChgs!G$2:H$400,2,FALSE)),"",VLOOKUP(SUBSTITUTE(SUBSTITUTE(AN151,"*","~*"),"+","~+"),playerChgs!G$2:H$400,2,FALSE))</f>
        <v/>
      </c>
      <c r="AP151" t="str">
        <f t="shared" si="32"/>
        <v>Black,MasonpSFN</v>
      </c>
    </row>
    <row r="152" spans="1:42" x14ac:dyDescent="0.4">
      <c r="A152" t="str">
        <f t="shared" si="22"/>
        <v/>
      </c>
      <c r="B152" s="3" t="str">
        <f>IF(copyYourOldExportHere!I152="x",IF(copyYourOldExportHere!A152="","",copyYourOldExportHere!A152),"")</f>
        <v/>
      </c>
      <c r="C152" s="3" t="str">
        <f>IF(copyYourOldExportHere!I152="x",IF(copyYourOldExportHere!C152="","",copyYourOldExportHere!C152),"")</f>
        <v/>
      </c>
      <c r="D152" s="3" t="str">
        <f>IF(copyYourOldExportHere!I152="x",IF(copyYourOldExportHere!D152="","",copyYourOldExportHere!D152),"")</f>
        <v/>
      </c>
      <c r="E152" s="3" t="str">
        <f>IF(copyYourOldExportHere!I152="x",IF(copyYourOldExportHere!E152="","",copyYourOldExportHere!E152),"")</f>
        <v/>
      </c>
      <c r="F152" s="3" t="str">
        <f>IF(copyYourOldExportHere!I152="x",IF(copyYourOldExportHere!F152="","",copyYourOldExportHere!F152),"")</f>
        <v/>
      </c>
      <c r="G152" s="3" t="str">
        <f>IF(copyYourOldExportHere!I152="x",IF(copyYourOldExportHere!G152="","",copyYourOldExportHere!G152),"")</f>
        <v/>
      </c>
      <c r="H152" s="3" t="str">
        <f>IF(copyYourOldExportHere!I152="x",IF(copyYourOldExportHere!H152="","",copyYourOldExportHere!H152),"")</f>
        <v/>
      </c>
      <c r="I152" s="3" t="str">
        <f>IF(copyYourOldExportHere!I152="x",IF(copyYourOldExportHere!I152="","",copyYourOldExportHere!I152),"")</f>
        <v/>
      </c>
      <c r="J152" s="3" t="str">
        <f>IF(copyYourOldExportHere!I152="x",IF(copyYourOldExportHere!J152="","",copyYourOldExportHere!J152),"")</f>
        <v/>
      </c>
      <c r="K152" s="3" t="str">
        <f>IF(copyYourOldExportHere!I152="x",IF(copyYourOldExportHere!K152="","",copyYourOldExportHere!K152),"")</f>
        <v/>
      </c>
      <c r="L152" s="3" t="str">
        <f>IF(copyYourOldExportHere!I152="x",IF(copyYourOldExportHere!L152="","",copyYourOldExportHere!L152),"")</f>
        <v/>
      </c>
      <c r="M152" s="3" t="str">
        <f>IF(copyYourOldExportHere!I152="x",IF(copyYourOldExportHere!M152="","",copyYourOldExportHere!M152),"")</f>
        <v/>
      </c>
      <c r="N152" s="3" t="str">
        <f>IF(copyYourOldExportHere!I152="x",IF(copyYourOldExportHere!N152="","",copyYourOldExportHere!N152),"")</f>
        <v/>
      </c>
      <c r="O152" s="3" t="str">
        <f>IF(copyYourOldExportHere!I152="x",IF(copyYourOldExportHere!O152="","",copyYourOldExportHere!O152),"")</f>
        <v/>
      </c>
      <c r="P152" s="3" t="str">
        <f>IF(copyYourOldExportHere!I152="x",IF(copyYourOldExportHere!P152="","",copyYourOldExportHere!P152),"")</f>
        <v/>
      </c>
      <c r="R152" s="4">
        <v>151</v>
      </c>
      <c r="S152" s="4"/>
      <c r="T152" s="4" t="s">
        <v>29</v>
      </c>
      <c r="U152" s="4"/>
      <c r="V152" s="4" t="s">
        <v>1481</v>
      </c>
      <c r="W152" s="4" t="s">
        <v>26</v>
      </c>
      <c r="X152" s="4">
        <v>49</v>
      </c>
      <c r="Y152" s="4" t="s">
        <v>1482</v>
      </c>
      <c r="Z152" s="4" t="str">
        <f t="shared" si="23"/>
        <v/>
      </c>
      <c r="AA152" s="4" t="str">
        <f t="shared" si="24"/>
        <v/>
      </c>
      <c r="AB152" s="4" t="str">
        <f t="shared" si="25"/>
        <v/>
      </c>
      <c r="AC152" s="4" t="str">
        <f t="shared" si="26"/>
        <v/>
      </c>
      <c r="AD152" s="4" t="str">
        <f t="shared" si="27"/>
        <v/>
      </c>
      <c r="AE152" s="4" t="str">
        <f t="shared" si="28"/>
        <v/>
      </c>
      <c r="AF152" s="4" t="str">
        <f t="shared" si="29"/>
        <v/>
      </c>
      <c r="AG152" s="4" t="str">
        <f t="shared" si="30"/>
        <v/>
      </c>
      <c r="AN152" t="str">
        <f t="shared" si="31"/>
        <v>Black,Tyler*hMLN</v>
      </c>
      <c r="AO152" t="str">
        <f>IF(ISERROR(VLOOKUP(SUBSTITUTE(SUBSTITUTE(AN152,"*","~*"),"+","~+"),playerChgs!G$2:H$400,2,FALSE)),"",VLOOKUP(SUBSTITUTE(SUBSTITUTE(AN152,"*","~*"),"+","~+"),playerChgs!G$2:H$400,2,FALSE))</f>
        <v/>
      </c>
      <c r="AP152" t="str">
        <f t="shared" si="32"/>
        <v>Black,Tyler*hMLN</v>
      </c>
    </row>
    <row r="153" spans="1:42" x14ac:dyDescent="0.4">
      <c r="A153" t="str">
        <f t="shared" si="22"/>
        <v/>
      </c>
      <c r="B153" s="3" t="str">
        <f>IF(copyYourOldExportHere!I153="x",IF(copyYourOldExportHere!A153="","",copyYourOldExportHere!A153),"")</f>
        <v/>
      </c>
      <c r="C153" s="3" t="str">
        <f>IF(copyYourOldExportHere!I153="x",IF(copyYourOldExportHere!C153="","",copyYourOldExportHere!C153),"")</f>
        <v/>
      </c>
      <c r="D153" s="3" t="str">
        <f>IF(copyYourOldExportHere!I153="x",IF(copyYourOldExportHere!D153="","",copyYourOldExportHere!D153),"")</f>
        <v/>
      </c>
      <c r="E153" s="3" t="str">
        <f>IF(copyYourOldExportHere!I153="x",IF(copyYourOldExportHere!E153="","",copyYourOldExportHere!E153),"")</f>
        <v/>
      </c>
      <c r="F153" s="3" t="str">
        <f>IF(copyYourOldExportHere!I153="x",IF(copyYourOldExportHere!F153="","",copyYourOldExportHere!F153),"")</f>
        <v/>
      </c>
      <c r="G153" s="3" t="str">
        <f>IF(copyYourOldExportHere!I153="x",IF(copyYourOldExportHere!G153="","",copyYourOldExportHere!G153),"")</f>
        <v/>
      </c>
      <c r="H153" s="3" t="str">
        <f>IF(copyYourOldExportHere!I153="x",IF(copyYourOldExportHere!H153="","",copyYourOldExportHere!H153),"")</f>
        <v/>
      </c>
      <c r="I153" s="3" t="str">
        <f>IF(copyYourOldExportHere!I153="x",IF(copyYourOldExportHere!I153="","",copyYourOldExportHere!I153),"")</f>
        <v/>
      </c>
      <c r="J153" s="3" t="str">
        <f>IF(copyYourOldExportHere!I153="x",IF(copyYourOldExportHere!J153="","",copyYourOldExportHere!J153),"")</f>
        <v/>
      </c>
      <c r="K153" s="3" t="str">
        <f>IF(copyYourOldExportHere!I153="x",IF(copyYourOldExportHere!K153="","",copyYourOldExportHere!K153),"")</f>
        <v/>
      </c>
      <c r="L153" s="3" t="str">
        <f>IF(copyYourOldExportHere!I153="x",IF(copyYourOldExportHere!L153="","",copyYourOldExportHere!L153),"")</f>
        <v/>
      </c>
      <c r="M153" s="3" t="str">
        <f>IF(copyYourOldExportHere!I153="x",IF(copyYourOldExportHere!M153="","",copyYourOldExportHere!M153),"")</f>
        <v/>
      </c>
      <c r="N153" s="3" t="str">
        <f>IF(copyYourOldExportHere!I153="x",IF(copyYourOldExportHere!N153="","",copyYourOldExportHere!N153),"")</f>
        <v/>
      </c>
      <c r="O153" s="3" t="str">
        <f>IF(copyYourOldExportHere!I153="x",IF(copyYourOldExportHere!O153="","",copyYourOldExportHere!O153),"")</f>
        <v/>
      </c>
      <c r="P153" s="3" t="str">
        <f>IF(copyYourOldExportHere!I153="x",IF(copyYourOldExportHere!P153="","",copyYourOldExportHere!P153),"")</f>
        <v/>
      </c>
      <c r="R153" s="4">
        <v>152</v>
      </c>
      <c r="S153" s="4"/>
      <c r="T153" s="4" t="s">
        <v>24</v>
      </c>
      <c r="U153" s="4"/>
      <c r="V153" s="4" t="s">
        <v>219</v>
      </c>
      <c r="W153" s="4" t="s">
        <v>21</v>
      </c>
      <c r="X153" s="4">
        <v>75</v>
      </c>
      <c r="Y153" s="4" t="s">
        <v>64</v>
      </c>
      <c r="Z153" s="4" t="str">
        <f t="shared" si="23"/>
        <v/>
      </c>
      <c r="AA153" s="4" t="str">
        <f t="shared" si="24"/>
        <v/>
      </c>
      <c r="AB153" s="4" t="str">
        <f t="shared" si="25"/>
        <v/>
      </c>
      <c r="AC153" s="4" t="str">
        <f t="shared" si="26"/>
        <v/>
      </c>
      <c r="AD153" s="4" t="str">
        <f t="shared" si="27"/>
        <v/>
      </c>
      <c r="AE153" s="4" t="str">
        <f t="shared" si="28"/>
        <v/>
      </c>
      <c r="AF153" s="4" t="str">
        <f t="shared" si="29"/>
        <v/>
      </c>
      <c r="AG153" s="4" t="str">
        <f t="shared" si="30"/>
        <v/>
      </c>
      <c r="AN153" t="str">
        <f t="shared" si="31"/>
        <v>Blackburn,PaulpNYN</v>
      </c>
      <c r="AO153" t="str">
        <f>IF(ISERROR(VLOOKUP(SUBSTITUTE(SUBSTITUTE(AN153,"*","~*"),"+","~+"),playerChgs!G$2:H$400,2,FALSE)),"",VLOOKUP(SUBSTITUTE(SUBSTITUTE(AN153,"*","~*"),"+","~+"),playerChgs!G$2:H$400,2,FALSE))</f>
        <v>Blackburn,PaulpOAA</v>
      </c>
      <c r="AP153" t="str">
        <f t="shared" si="32"/>
        <v>Blackburn,PaulpOAA</v>
      </c>
    </row>
    <row r="154" spans="1:42" x14ac:dyDescent="0.4">
      <c r="A154" t="str">
        <f t="shared" si="22"/>
        <v/>
      </c>
      <c r="B154" s="3" t="str">
        <f>IF(copyYourOldExportHere!I154="x",IF(copyYourOldExportHere!A154="","",copyYourOldExportHere!A154),"")</f>
        <v/>
      </c>
      <c r="C154" s="3" t="str">
        <f>IF(copyYourOldExportHere!I154="x",IF(copyYourOldExportHere!C154="","",copyYourOldExportHere!C154),"")</f>
        <v/>
      </c>
      <c r="D154" s="3" t="str">
        <f>IF(copyYourOldExportHere!I154="x",IF(copyYourOldExportHere!D154="","",copyYourOldExportHere!D154),"")</f>
        <v/>
      </c>
      <c r="E154" s="3" t="str">
        <f>IF(copyYourOldExportHere!I154="x",IF(copyYourOldExportHere!E154="","",copyYourOldExportHere!E154),"")</f>
        <v/>
      </c>
      <c r="F154" s="3" t="str">
        <f>IF(copyYourOldExportHere!I154="x",IF(copyYourOldExportHere!F154="","",copyYourOldExportHere!F154),"")</f>
        <v/>
      </c>
      <c r="G154" s="3" t="str">
        <f>IF(copyYourOldExportHere!I154="x",IF(copyYourOldExportHere!G154="","",copyYourOldExportHere!G154),"")</f>
        <v/>
      </c>
      <c r="H154" s="3" t="str">
        <f>IF(copyYourOldExportHere!I154="x",IF(copyYourOldExportHere!H154="","",copyYourOldExportHere!H154),"")</f>
        <v/>
      </c>
      <c r="I154" s="3" t="str">
        <f>IF(copyYourOldExportHere!I154="x",IF(copyYourOldExportHere!I154="","",copyYourOldExportHere!I154),"")</f>
        <v/>
      </c>
      <c r="J154" s="3" t="str">
        <f>IF(copyYourOldExportHere!I154="x",IF(copyYourOldExportHere!J154="","",copyYourOldExportHere!J154),"")</f>
        <v/>
      </c>
      <c r="K154" s="3" t="str">
        <f>IF(copyYourOldExportHere!I154="x",IF(copyYourOldExportHere!K154="","",copyYourOldExportHere!K154),"")</f>
        <v/>
      </c>
      <c r="L154" s="3" t="str">
        <f>IF(copyYourOldExportHere!I154="x",IF(copyYourOldExportHere!L154="","",copyYourOldExportHere!L154),"")</f>
        <v/>
      </c>
      <c r="M154" s="3" t="str">
        <f>IF(copyYourOldExportHere!I154="x",IF(copyYourOldExportHere!M154="","",copyYourOldExportHere!M154),"")</f>
        <v/>
      </c>
      <c r="N154" s="3" t="str">
        <f>IF(copyYourOldExportHere!I154="x",IF(copyYourOldExportHere!N154="","",copyYourOldExportHere!N154),"")</f>
        <v/>
      </c>
      <c r="O154" s="3" t="str">
        <f>IF(copyYourOldExportHere!I154="x",IF(copyYourOldExportHere!O154="","",copyYourOldExportHere!O154),"")</f>
        <v/>
      </c>
      <c r="P154" s="3" t="str">
        <f>IF(copyYourOldExportHere!I154="x",IF(copyYourOldExportHere!P154="","",copyYourOldExportHere!P154),"")</f>
        <v/>
      </c>
      <c r="R154" s="4">
        <v>153</v>
      </c>
      <c r="S154" s="4" t="s">
        <v>13</v>
      </c>
      <c r="T154" s="4" t="s">
        <v>44</v>
      </c>
      <c r="U154" s="4"/>
      <c r="V154" s="4" t="s">
        <v>219</v>
      </c>
      <c r="W154" s="4" t="s">
        <v>21</v>
      </c>
      <c r="X154" s="4">
        <v>51</v>
      </c>
      <c r="Y154" s="4" t="s">
        <v>64</v>
      </c>
      <c r="Z154" s="4" t="str">
        <f t="shared" si="23"/>
        <v/>
      </c>
      <c r="AA154" s="4" t="str">
        <f t="shared" si="24"/>
        <v/>
      </c>
      <c r="AB154" s="4" t="str">
        <f t="shared" si="25"/>
        <v/>
      </c>
      <c r="AC154" s="4" t="str">
        <f t="shared" si="26"/>
        <v/>
      </c>
      <c r="AD154" s="4" t="str">
        <f t="shared" si="27"/>
        <v/>
      </c>
      <c r="AE154" s="4" t="str">
        <f t="shared" si="28"/>
        <v/>
      </c>
      <c r="AF154" s="4" t="str">
        <f t="shared" si="29"/>
        <v/>
      </c>
      <c r="AG154" s="4" t="str">
        <f t="shared" si="30"/>
        <v/>
      </c>
      <c r="AN154" t="str">
        <f t="shared" si="31"/>
        <v>Blackburn,PaulpOAA</v>
      </c>
      <c r="AO154" t="str">
        <f>IF(ISERROR(VLOOKUP(SUBSTITUTE(SUBSTITUTE(AN154,"*","~*"),"+","~+"),playerChgs!G$2:H$400,2,FALSE)),"",VLOOKUP(SUBSTITUTE(SUBSTITUTE(AN154,"*","~*"),"+","~+"),playerChgs!G$2:H$400,2,FALSE))</f>
        <v/>
      </c>
      <c r="AP154" t="str">
        <f t="shared" si="32"/>
        <v>Blackburn,PaulpOAA</v>
      </c>
    </row>
    <row r="155" spans="1:42" x14ac:dyDescent="0.4">
      <c r="A155" t="str">
        <f t="shared" si="22"/>
        <v/>
      </c>
      <c r="B155" s="3" t="str">
        <f>IF(copyYourOldExportHere!I155="x",IF(copyYourOldExportHere!A155="","",copyYourOldExportHere!A155),"")</f>
        <v/>
      </c>
      <c r="C155" s="3" t="str">
        <f>IF(copyYourOldExportHere!I155="x",IF(copyYourOldExportHere!C155="","",copyYourOldExportHere!C155),"")</f>
        <v/>
      </c>
      <c r="D155" s="3" t="str">
        <f>IF(copyYourOldExportHere!I155="x",IF(copyYourOldExportHere!D155="","",copyYourOldExportHere!D155),"")</f>
        <v/>
      </c>
      <c r="E155" s="3" t="str">
        <f>IF(copyYourOldExportHere!I155="x",IF(copyYourOldExportHere!E155="","",copyYourOldExportHere!E155),"")</f>
        <v/>
      </c>
      <c r="F155" s="3" t="str">
        <f>IF(copyYourOldExportHere!I155="x",IF(copyYourOldExportHere!F155="","",copyYourOldExportHere!F155),"")</f>
        <v/>
      </c>
      <c r="G155" s="3" t="str">
        <f>IF(copyYourOldExportHere!I155="x",IF(copyYourOldExportHere!G155="","",copyYourOldExportHere!G155),"")</f>
        <v/>
      </c>
      <c r="H155" s="3" t="str">
        <f>IF(copyYourOldExportHere!I155="x",IF(copyYourOldExportHere!H155="","",copyYourOldExportHere!H155),"")</f>
        <v/>
      </c>
      <c r="I155" s="3" t="str">
        <f>IF(copyYourOldExportHere!I155="x",IF(copyYourOldExportHere!I155="","",copyYourOldExportHere!I155),"")</f>
        <v/>
      </c>
      <c r="J155" s="3" t="str">
        <f>IF(copyYourOldExportHere!I155="x",IF(copyYourOldExportHere!J155="","",copyYourOldExportHere!J155),"")</f>
        <v/>
      </c>
      <c r="K155" s="3" t="str">
        <f>IF(copyYourOldExportHere!I155="x",IF(copyYourOldExportHere!K155="","",copyYourOldExportHere!K155),"")</f>
        <v/>
      </c>
      <c r="L155" s="3" t="str">
        <f>IF(copyYourOldExportHere!I155="x",IF(copyYourOldExportHere!L155="","",copyYourOldExportHere!L155),"")</f>
        <v/>
      </c>
      <c r="M155" s="3" t="str">
        <f>IF(copyYourOldExportHere!I155="x",IF(copyYourOldExportHere!M155="","",copyYourOldExportHere!M155),"")</f>
        <v/>
      </c>
      <c r="N155" s="3" t="str">
        <f>IF(copyYourOldExportHere!I155="x",IF(copyYourOldExportHere!N155="","",copyYourOldExportHere!N155),"")</f>
        <v/>
      </c>
      <c r="O155" s="3" t="str">
        <f>IF(copyYourOldExportHere!I155="x",IF(copyYourOldExportHere!O155="","",copyYourOldExportHere!O155),"")</f>
        <v/>
      </c>
      <c r="P155" s="3" t="str">
        <f>IF(copyYourOldExportHere!I155="x",IF(copyYourOldExportHere!P155="","",copyYourOldExportHere!P155),"")</f>
        <v/>
      </c>
      <c r="R155" s="4">
        <v>154</v>
      </c>
      <c r="S155" s="4" t="s">
        <v>13</v>
      </c>
      <c r="T155" s="4" t="s">
        <v>24</v>
      </c>
      <c r="U155" s="4"/>
      <c r="V155" s="4" t="s">
        <v>219</v>
      </c>
      <c r="W155" s="4" t="s">
        <v>21</v>
      </c>
      <c r="X155" s="4">
        <v>24</v>
      </c>
      <c r="Y155" s="4" t="s">
        <v>320</v>
      </c>
      <c r="Z155" s="4" t="str">
        <f t="shared" si="23"/>
        <v/>
      </c>
      <c r="AA155" s="4" t="str">
        <f t="shared" si="24"/>
        <v/>
      </c>
      <c r="AB155" s="4" t="str">
        <f t="shared" si="25"/>
        <v/>
      </c>
      <c r="AC155" s="4" t="str">
        <f t="shared" si="26"/>
        <v/>
      </c>
      <c r="AD155" s="4" t="str">
        <f t="shared" si="27"/>
        <v/>
      </c>
      <c r="AE155" s="4" t="str">
        <f t="shared" si="28"/>
        <v/>
      </c>
      <c r="AF155" s="4" t="str">
        <f t="shared" si="29"/>
        <v/>
      </c>
      <c r="AG155" s="4" t="str">
        <f t="shared" si="30"/>
        <v/>
      </c>
      <c r="AN155" t="str">
        <f t="shared" si="31"/>
        <v>Blackburn,PaulpNYN</v>
      </c>
      <c r="AO155" t="str">
        <f>IF(ISERROR(VLOOKUP(SUBSTITUTE(SUBSTITUTE(AN155,"*","~*"),"+","~+"),playerChgs!G$2:H$400,2,FALSE)),"",VLOOKUP(SUBSTITUTE(SUBSTITUTE(AN155,"*","~*"),"+","~+"),playerChgs!G$2:H$400,2,FALSE))</f>
        <v>Blackburn,PaulpOAA</v>
      </c>
      <c r="AP155" t="str">
        <f t="shared" si="32"/>
        <v>Blackburn,PaulpOAA</v>
      </c>
    </row>
    <row r="156" spans="1:42" x14ac:dyDescent="0.4">
      <c r="A156" t="str">
        <f t="shared" si="22"/>
        <v/>
      </c>
      <c r="B156" s="3" t="str">
        <f>IF(copyYourOldExportHere!I156="x",IF(copyYourOldExportHere!A156="","",copyYourOldExportHere!A156),"")</f>
        <v/>
      </c>
      <c r="C156" s="3" t="str">
        <f>IF(copyYourOldExportHere!I156="x",IF(copyYourOldExportHere!C156="","",copyYourOldExportHere!C156),"")</f>
        <v/>
      </c>
      <c r="D156" s="3" t="str">
        <f>IF(copyYourOldExportHere!I156="x",IF(copyYourOldExportHere!D156="","",copyYourOldExportHere!D156),"")</f>
        <v/>
      </c>
      <c r="E156" s="3" t="str">
        <f>IF(copyYourOldExportHere!I156="x",IF(copyYourOldExportHere!E156="","",copyYourOldExportHere!E156),"")</f>
        <v/>
      </c>
      <c r="F156" s="3" t="str">
        <f>IF(copyYourOldExportHere!I156="x",IF(copyYourOldExportHere!F156="","",copyYourOldExportHere!F156),"")</f>
        <v/>
      </c>
      <c r="G156" s="3" t="str">
        <f>IF(copyYourOldExportHere!I156="x",IF(copyYourOldExportHere!G156="","",copyYourOldExportHere!G156),"")</f>
        <v/>
      </c>
      <c r="H156" s="3" t="str">
        <f>IF(copyYourOldExportHere!I156="x",IF(copyYourOldExportHere!H156="","",copyYourOldExportHere!H156),"")</f>
        <v/>
      </c>
      <c r="I156" s="3" t="str">
        <f>IF(copyYourOldExportHere!I156="x",IF(copyYourOldExportHere!I156="","",copyYourOldExportHere!I156),"")</f>
        <v/>
      </c>
      <c r="J156" s="3" t="str">
        <f>IF(copyYourOldExportHere!I156="x",IF(copyYourOldExportHere!J156="","",copyYourOldExportHere!J156),"")</f>
        <v/>
      </c>
      <c r="K156" s="3" t="str">
        <f>IF(copyYourOldExportHere!I156="x",IF(copyYourOldExportHere!K156="","",copyYourOldExportHere!K156),"")</f>
        <v/>
      </c>
      <c r="L156" s="3" t="str">
        <f>IF(copyYourOldExportHere!I156="x",IF(copyYourOldExportHere!L156="","",copyYourOldExportHere!L156),"")</f>
        <v/>
      </c>
      <c r="M156" s="3" t="str">
        <f>IF(copyYourOldExportHere!I156="x",IF(copyYourOldExportHere!M156="","",copyYourOldExportHere!M156),"")</f>
        <v/>
      </c>
      <c r="N156" s="3" t="str">
        <f>IF(copyYourOldExportHere!I156="x",IF(copyYourOldExportHere!N156="","",copyYourOldExportHere!N156),"")</f>
        <v/>
      </c>
      <c r="O156" s="3" t="str">
        <f>IF(copyYourOldExportHere!I156="x",IF(copyYourOldExportHere!O156="","",copyYourOldExportHere!O156),"")</f>
        <v/>
      </c>
      <c r="P156" s="3" t="str">
        <f>IF(copyYourOldExportHere!I156="x",IF(copyYourOldExportHere!P156="","",copyYourOldExportHere!P156),"")</f>
        <v/>
      </c>
      <c r="R156" s="4">
        <v>155</v>
      </c>
      <c r="S156" s="4"/>
      <c r="T156" s="4" t="s">
        <v>45</v>
      </c>
      <c r="U156" s="4"/>
      <c r="V156" s="4" t="s">
        <v>87</v>
      </c>
      <c r="W156" s="4" t="s">
        <v>26</v>
      </c>
      <c r="X156" s="4">
        <v>449</v>
      </c>
      <c r="Y156" s="4" t="s">
        <v>1483</v>
      </c>
      <c r="Z156" s="4" t="str">
        <f t="shared" si="23"/>
        <v/>
      </c>
      <c r="AA156" s="4" t="str">
        <f t="shared" si="24"/>
        <v/>
      </c>
      <c r="AB156" s="4" t="str">
        <f t="shared" si="25"/>
        <v/>
      </c>
      <c r="AC156" s="4" t="str">
        <f t="shared" si="26"/>
        <v/>
      </c>
      <c r="AD156" s="4" t="str">
        <f t="shared" si="27"/>
        <v/>
      </c>
      <c r="AE156" s="4" t="str">
        <f t="shared" si="28"/>
        <v/>
      </c>
      <c r="AF156" s="4" t="str">
        <f t="shared" si="29"/>
        <v/>
      </c>
      <c r="AG156" s="4" t="str">
        <f t="shared" si="30"/>
        <v/>
      </c>
      <c r="AN156" t="str">
        <f t="shared" si="31"/>
        <v>Blackmon,Charlie*hCON</v>
      </c>
      <c r="AO156" t="str">
        <f>IF(ISERROR(VLOOKUP(SUBSTITUTE(SUBSTITUTE(AN156,"*","~*"),"+","~+"),playerChgs!G$2:H$400,2,FALSE)),"",VLOOKUP(SUBSTITUTE(SUBSTITUTE(AN156,"*","~*"),"+","~+"),playerChgs!G$2:H$400,2,FALSE))</f>
        <v/>
      </c>
      <c r="AP156" t="str">
        <f t="shared" si="32"/>
        <v>Blackmon,Charlie*hCON</v>
      </c>
    </row>
    <row r="157" spans="1:42" x14ac:dyDescent="0.4">
      <c r="A157" t="str">
        <f t="shared" si="22"/>
        <v/>
      </c>
      <c r="B157" s="3" t="str">
        <f>IF(copyYourOldExportHere!I157="x",IF(copyYourOldExportHere!A157="","",copyYourOldExportHere!A157),"")</f>
        <v/>
      </c>
      <c r="C157" s="3" t="str">
        <f>IF(copyYourOldExportHere!I157="x",IF(copyYourOldExportHere!C157="","",copyYourOldExportHere!C157),"")</f>
        <v/>
      </c>
      <c r="D157" s="3" t="str">
        <f>IF(copyYourOldExportHere!I157="x",IF(copyYourOldExportHere!D157="","",copyYourOldExportHere!D157),"")</f>
        <v/>
      </c>
      <c r="E157" s="3" t="str">
        <f>IF(copyYourOldExportHere!I157="x",IF(copyYourOldExportHere!E157="","",copyYourOldExportHere!E157),"")</f>
        <v/>
      </c>
      <c r="F157" s="3" t="str">
        <f>IF(copyYourOldExportHere!I157="x",IF(copyYourOldExportHere!F157="","",copyYourOldExportHere!F157),"")</f>
        <v/>
      </c>
      <c r="G157" s="3" t="str">
        <f>IF(copyYourOldExportHere!I157="x",IF(copyYourOldExportHere!G157="","",copyYourOldExportHere!G157),"")</f>
        <v/>
      </c>
      <c r="H157" s="3" t="str">
        <f>IF(copyYourOldExportHere!I157="x",IF(copyYourOldExportHere!H157="","",copyYourOldExportHere!H157),"")</f>
        <v/>
      </c>
      <c r="I157" s="3" t="str">
        <f>IF(copyYourOldExportHere!I157="x",IF(copyYourOldExportHere!I157="","",copyYourOldExportHere!I157),"")</f>
        <v/>
      </c>
      <c r="J157" s="3" t="str">
        <f>IF(copyYourOldExportHere!I157="x",IF(copyYourOldExportHere!J157="","",copyYourOldExportHere!J157),"")</f>
        <v/>
      </c>
      <c r="K157" s="3" t="str">
        <f>IF(copyYourOldExportHere!I157="x",IF(copyYourOldExportHere!K157="","",copyYourOldExportHere!K157),"")</f>
        <v/>
      </c>
      <c r="L157" s="3" t="str">
        <f>IF(copyYourOldExportHere!I157="x",IF(copyYourOldExportHere!L157="","",copyYourOldExportHere!L157),"")</f>
        <v/>
      </c>
      <c r="M157" s="3" t="str">
        <f>IF(copyYourOldExportHere!I157="x",IF(copyYourOldExportHere!M157="","",copyYourOldExportHere!M157),"")</f>
        <v/>
      </c>
      <c r="N157" s="3" t="str">
        <f>IF(copyYourOldExportHere!I157="x",IF(copyYourOldExportHere!N157="","",copyYourOldExportHere!N157),"")</f>
        <v/>
      </c>
      <c r="O157" s="3" t="str">
        <f>IF(copyYourOldExportHere!I157="x",IF(copyYourOldExportHere!O157="","",copyYourOldExportHere!O157),"")</f>
        <v/>
      </c>
      <c r="P157" s="3" t="str">
        <f>IF(copyYourOldExportHere!I157="x",IF(copyYourOldExportHere!P157="","",copyYourOldExportHere!P157),"")</f>
        <v/>
      </c>
      <c r="R157" s="4">
        <v>156</v>
      </c>
      <c r="S157" s="4"/>
      <c r="T157" s="4" t="s">
        <v>45</v>
      </c>
      <c r="U157" s="4"/>
      <c r="V157" s="4" t="s">
        <v>1484</v>
      </c>
      <c r="W157" s="4" t="s">
        <v>21</v>
      </c>
      <c r="X157" s="4">
        <v>31</v>
      </c>
      <c r="Y157" s="4" t="s">
        <v>62</v>
      </c>
      <c r="Z157" s="4" t="str">
        <f t="shared" si="23"/>
        <v/>
      </c>
      <c r="AA157" s="4" t="str">
        <f t="shared" si="24"/>
        <v/>
      </c>
      <c r="AB157" s="4" t="str">
        <f t="shared" si="25"/>
        <v/>
      </c>
      <c r="AC157" s="4" t="str">
        <f t="shared" si="26"/>
        <v/>
      </c>
      <c r="AD157" s="4" t="str">
        <f t="shared" si="27"/>
        <v/>
      </c>
      <c r="AE157" s="4" t="str">
        <f t="shared" si="28"/>
        <v/>
      </c>
      <c r="AF157" s="4" t="str">
        <f t="shared" si="29"/>
        <v/>
      </c>
      <c r="AG157" s="4" t="str">
        <f t="shared" si="30"/>
        <v/>
      </c>
      <c r="AN157" t="str">
        <f t="shared" si="31"/>
        <v>Blalock,BradleypCON</v>
      </c>
      <c r="AO157" t="str">
        <f>IF(ISERROR(VLOOKUP(SUBSTITUTE(SUBSTITUTE(AN157,"*","~*"),"+","~+"),playerChgs!G$2:H$400,2,FALSE)),"",VLOOKUP(SUBSTITUTE(SUBSTITUTE(AN157,"*","~*"),"+","~+"),playerChgs!G$2:H$400,2,FALSE))</f>
        <v/>
      </c>
      <c r="AP157" t="str">
        <f t="shared" si="32"/>
        <v>Blalock,BradleypCON</v>
      </c>
    </row>
    <row r="158" spans="1:42" x14ac:dyDescent="0.4">
      <c r="A158" t="str">
        <f t="shared" si="22"/>
        <v/>
      </c>
      <c r="B158" s="3" t="str">
        <f>IF(copyYourOldExportHere!I158="x",IF(copyYourOldExportHere!A158="","",copyYourOldExportHere!A158),"")</f>
        <v/>
      </c>
      <c r="C158" s="3" t="str">
        <f>IF(copyYourOldExportHere!I158="x",IF(copyYourOldExportHere!C158="","",copyYourOldExportHere!C158),"")</f>
        <v/>
      </c>
      <c r="D158" s="3" t="str">
        <f>IF(copyYourOldExportHere!I158="x",IF(copyYourOldExportHere!D158="","",copyYourOldExportHere!D158),"")</f>
        <v/>
      </c>
      <c r="E158" s="3" t="str">
        <f>IF(copyYourOldExportHere!I158="x",IF(copyYourOldExportHere!E158="","",copyYourOldExportHere!E158),"")</f>
        <v/>
      </c>
      <c r="F158" s="3" t="str">
        <f>IF(copyYourOldExportHere!I158="x",IF(copyYourOldExportHere!F158="","",copyYourOldExportHere!F158),"")</f>
        <v/>
      </c>
      <c r="G158" s="3" t="str">
        <f>IF(copyYourOldExportHere!I158="x",IF(copyYourOldExportHere!G158="","",copyYourOldExportHere!G158),"")</f>
        <v/>
      </c>
      <c r="H158" s="3" t="str">
        <f>IF(copyYourOldExportHere!I158="x",IF(copyYourOldExportHere!H158="","",copyYourOldExportHere!H158),"")</f>
        <v/>
      </c>
      <c r="I158" s="3" t="str">
        <f>IF(copyYourOldExportHere!I158="x",IF(copyYourOldExportHere!I158="","",copyYourOldExportHere!I158),"")</f>
        <v/>
      </c>
      <c r="J158" s="3" t="str">
        <f>IF(copyYourOldExportHere!I158="x",IF(copyYourOldExportHere!J158="","",copyYourOldExportHere!J158),"")</f>
        <v/>
      </c>
      <c r="K158" s="3" t="str">
        <f>IF(copyYourOldExportHere!I158="x",IF(copyYourOldExportHere!K158="","",copyYourOldExportHere!K158),"")</f>
        <v/>
      </c>
      <c r="L158" s="3" t="str">
        <f>IF(copyYourOldExportHere!I158="x",IF(copyYourOldExportHere!L158="","",copyYourOldExportHere!L158),"")</f>
        <v/>
      </c>
      <c r="M158" s="3" t="str">
        <f>IF(copyYourOldExportHere!I158="x",IF(copyYourOldExportHere!M158="","",copyYourOldExportHere!M158),"")</f>
        <v/>
      </c>
      <c r="N158" s="3" t="str">
        <f>IF(copyYourOldExportHere!I158="x",IF(copyYourOldExportHere!N158="","",copyYourOldExportHere!N158),"")</f>
        <v/>
      </c>
      <c r="O158" s="3" t="str">
        <f>IF(copyYourOldExportHere!I158="x",IF(copyYourOldExportHere!O158="","",copyYourOldExportHere!O158),"")</f>
        <v/>
      </c>
      <c r="P158" s="3" t="str">
        <f>IF(copyYourOldExportHere!I158="x",IF(copyYourOldExportHere!P158="","",copyYourOldExportHere!P158),"")</f>
        <v/>
      </c>
      <c r="R158" s="4">
        <v>157</v>
      </c>
      <c r="S158" s="4"/>
      <c r="T158" s="4" t="s">
        <v>36</v>
      </c>
      <c r="U158" s="4"/>
      <c r="V158" s="4" t="s">
        <v>762</v>
      </c>
      <c r="W158" s="4" t="s">
        <v>26</v>
      </c>
      <c r="X158" s="4">
        <v>120</v>
      </c>
      <c r="Y158" s="4" t="s">
        <v>1485</v>
      </c>
      <c r="Z158" s="4" t="str">
        <f t="shared" si="23"/>
        <v/>
      </c>
      <c r="AA158" s="4" t="str">
        <f t="shared" si="24"/>
        <v/>
      </c>
      <c r="AB158" s="4" t="str">
        <f t="shared" si="25"/>
        <v/>
      </c>
      <c r="AC158" s="4" t="str">
        <f t="shared" si="26"/>
        <v/>
      </c>
      <c r="AD158" s="4" t="str">
        <f t="shared" si="27"/>
        <v/>
      </c>
      <c r="AE158" s="4" t="str">
        <f t="shared" si="28"/>
        <v/>
      </c>
      <c r="AF158" s="4" t="str">
        <f t="shared" si="29"/>
        <v/>
      </c>
      <c r="AG158" s="4" t="str">
        <f t="shared" si="30"/>
        <v/>
      </c>
      <c r="AN158" t="str">
        <f t="shared" si="31"/>
        <v>Blanco,DaironhKCA</v>
      </c>
      <c r="AO158" t="str">
        <f>IF(ISERROR(VLOOKUP(SUBSTITUTE(SUBSTITUTE(AN158,"*","~*"),"+","~+"),playerChgs!G$2:H$400,2,FALSE)),"",VLOOKUP(SUBSTITUTE(SUBSTITUTE(AN158,"*","~*"),"+","~+"),playerChgs!G$2:H$400,2,FALSE))</f>
        <v/>
      </c>
      <c r="AP158" t="str">
        <f t="shared" si="32"/>
        <v>Blanco,DaironhKCA</v>
      </c>
    </row>
    <row r="159" spans="1:42" x14ac:dyDescent="0.4">
      <c r="A159" t="str">
        <f t="shared" si="22"/>
        <v/>
      </c>
      <c r="B159" s="3" t="str">
        <f>IF(copyYourOldExportHere!I159="x",IF(copyYourOldExportHere!A159="","",copyYourOldExportHere!A159),"")</f>
        <v/>
      </c>
      <c r="C159" s="3" t="str">
        <f>IF(copyYourOldExportHere!I159="x",IF(copyYourOldExportHere!C159="","",copyYourOldExportHere!C159),"")</f>
        <v/>
      </c>
      <c r="D159" s="3" t="str">
        <f>IF(copyYourOldExportHere!I159="x",IF(copyYourOldExportHere!D159="","",copyYourOldExportHere!D159),"")</f>
        <v/>
      </c>
      <c r="E159" s="3" t="str">
        <f>IF(copyYourOldExportHere!I159="x",IF(copyYourOldExportHere!E159="","",copyYourOldExportHere!E159),"")</f>
        <v/>
      </c>
      <c r="F159" s="3" t="str">
        <f>IF(copyYourOldExportHere!I159="x",IF(copyYourOldExportHere!F159="","",copyYourOldExportHere!F159),"")</f>
        <v/>
      </c>
      <c r="G159" s="3" t="str">
        <f>IF(copyYourOldExportHere!I159="x",IF(copyYourOldExportHere!G159="","",copyYourOldExportHere!G159),"")</f>
        <v/>
      </c>
      <c r="H159" s="3" t="str">
        <f>IF(copyYourOldExportHere!I159="x",IF(copyYourOldExportHere!H159="","",copyYourOldExportHere!H159),"")</f>
        <v/>
      </c>
      <c r="I159" s="3" t="str">
        <f>IF(copyYourOldExportHere!I159="x",IF(copyYourOldExportHere!I159="","",copyYourOldExportHere!I159),"")</f>
        <v/>
      </c>
      <c r="J159" s="3" t="str">
        <f>IF(copyYourOldExportHere!I159="x",IF(copyYourOldExportHere!J159="","",copyYourOldExportHere!J159),"")</f>
        <v/>
      </c>
      <c r="K159" s="3" t="str">
        <f>IF(copyYourOldExportHere!I159="x",IF(copyYourOldExportHere!K159="","",copyYourOldExportHere!K159),"")</f>
        <v/>
      </c>
      <c r="L159" s="3" t="str">
        <f>IF(copyYourOldExportHere!I159="x",IF(copyYourOldExportHere!L159="","",copyYourOldExportHere!L159),"")</f>
        <v/>
      </c>
      <c r="M159" s="3" t="str">
        <f>IF(copyYourOldExportHere!I159="x",IF(copyYourOldExportHere!M159="","",copyYourOldExportHere!M159),"")</f>
        <v/>
      </c>
      <c r="N159" s="3" t="str">
        <f>IF(copyYourOldExportHere!I159="x",IF(copyYourOldExportHere!N159="","",copyYourOldExportHere!N159),"")</f>
        <v/>
      </c>
      <c r="O159" s="3" t="str">
        <f>IF(copyYourOldExportHere!I159="x",IF(copyYourOldExportHere!O159="","",copyYourOldExportHere!O159),"")</f>
        <v/>
      </c>
      <c r="P159" s="3" t="str">
        <f>IF(copyYourOldExportHere!I159="x",IF(copyYourOldExportHere!P159="","",copyYourOldExportHere!P159),"")</f>
        <v/>
      </c>
      <c r="R159" s="4">
        <v>158</v>
      </c>
      <c r="S159" s="4"/>
      <c r="T159" s="4" t="s">
        <v>72</v>
      </c>
      <c r="U159" s="4"/>
      <c r="V159" s="4" t="s">
        <v>763</v>
      </c>
      <c r="W159" s="4" t="s">
        <v>21</v>
      </c>
      <c r="X159" s="4">
        <v>167</v>
      </c>
      <c r="Y159" s="4" t="s">
        <v>64</v>
      </c>
      <c r="Z159" s="4" t="str">
        <f t="shared" si="23"/>
        <v/>
      </c>
      <c r="AA159" s="4" t="str">
        <f t="shared" si="24"/>
        <v/>
      </c>
      <c r="AB159" s="4" t="str">
        <f t="shared" si="25"/>
        <v/>
      </c>
      <c r="AC159" s="4" t="str">
        <f t="shared" si="26"/>
        <v/>
      </c>
      <c r="AD159" s="4" t="str">
        <f t="shared" si="27"/>
        <v/>
      </c>
      <c r="AE159" s="4" t="str">
        <f t="shared" si="28"/>
        <v/>
      </c>
      <c r="AF159" s="4" t="str">
        <f t="shared" si="29"/>
        <v/>
      </c>
      <c r="AG159" s="4" t="str">
        <f t="shared" si="30"/>
        <v/>
      </c>
      <c r="AN159" t="str">
        <f t="shared" si="31"/>
        <v>Blanco,RonelpHOA</v>
      </c>
      <c r="AO159" t="str">
        <f>IF(ISERROR(VLOOKUP(SUBSTITUTE(SUBSTITUTE(AN159,"*","~*"),"+","~+"),playerChgs!G$2:H$400,2,FALSE)),"",VLOOKUP(SUBSTITUTE(SUBSTITUTE(AN159,"*","~*"),"+","~+"),playerChgs!G$2:H$400,2,FALSE))</f>
        <v/>
      </c>
      <c r="AP159" t="str">
        <f t="shared" si="32"/>
        <v>Blanco,RonelpHOA</v>
      </c>
    </row>
    <row r="160" spans="1:42" x14ac:dyDescent="0.4">
      <c r="A160" t="str">
        <f t="shared" si="22"/>
        <v/>
      </c>
      <c r="B160" s="3" t="str">
        <f>IF(copyYourOldExportHere!I160="x",IF(copyYourOldExportHere!A160="","",copyYourOldExportHere!A160),"")</f>
        <v/>
      </c>
      <c r="C160" s="3" t="str">
        <f>IF(copyYourOldExportHere!I160="x",IF(copyYourOldExportHere!C160="","",copyYourOldExportHere!C160),"")</f>
        <v/>
      </c>
      <c r="D160" s="3" t="str">
        <f>IF(copyYourOldExportHere!I160="x",IF(copyYourOldExportHere!D160="","",copyYourOldExportHere!D160),"")</f>
        <v/>
      </c>
      <c r="E160" s="3" t="str">
        <f>IF(copyYourOldExportHere!I160="x",IF(copyYourOldExportHere!E160="","",copyYourOldExportHere!E160),"")</f>
        <v/>
      </c>
      <c r="F160" s="3" t="str">
        <f>IF(copyYourOldExportHere!I160="x",IF(copyYourOldExportHere!F160="","",copyYourOldExportHere!F160),"")</f>
        <v/>
      </c>
      <c r="G160" s="3" t="str">
        <f>IF(copyYourOldExportHere!I160="x",IF(copyYourOldExportHere!G160="","",copyYourOldExportHere!G160),"")</f>
        <v/>
      </c>
      <c r="H160" s="3" t="str">
        <f>IF(copyYourOldExportHere!I160="x",IF(copyYourOldExportHere!H160="","",copyYourOldExportHere!H160),"")</f>
        <v/>
      </c>
      <c r="I160" s="3" t="str">
        <f>IF(copyYourOldExportHere!I160="x",IF(copyYourOldExportHere!I160="","",copyYourOldExportHere!I160),"")</f>
        <v/>
      </c>
      <c r="J160" s="3" t="str">
        <f>IF(copyYourOldExportHere!I160="x",IF(copyYourOldExportHere!J160="","",copyYourOldExportHere!J160),"")</f>
        <v/>
      </c>
      <c r="K160" s="3" t="str">
        <f>IF(copyYourOldExportHere!I160="x",IF(copyYourOldExportHere!K160="","",copyYourOldExportHere!K160),"")</f>
        <v/>
      </c>
      <c r="L160" s="3" t="str">
        <f>IF(copyYourOldExportHere!I160="x",IF(copyYourOldExportHere!L160="","",copyYourOldExportHere!L160),"")</f>
        <v/>
      </c>
      <c r="M160" s="3" t="str">
        <f>IF(copyYourOldExportHere!I160="x",IF(copyYourOldExportHere!M160="","",copyYourOldExportHere!M160),"")</f>
        <v/>
      </c>
      <c r="N160" s="3" t="str">
        <f>IF(copyYourOldExportHere!I160="x",IF(copyYourOldExportHere!N160="","",copyYourOldExportHere!N160),"")</f>
        <v/>
      </c>
      <c r="O160" s="3" t="str">
        <f>IF(copyYourOldExportHere!I160="x",IF(copyYourOldExportHere!O160="","",copyYourOldExportHere!O160),"")</f>
        <v/>
      </c>
      <c r="P160" s="3" t="str">
        <f>IF(copyYourOldExportHere!I160="x",IF(copyYourOldExportHere!P160="","",copyYourOldExportHere!P160),"")</f>
        <v/>
      </c>
      <c r="R160" s="4">
        <v>159</v>
      </c>
      <c r="S160" s="4" t="s">
        <v>12</v>
      </c>
      <c r="T160" s="4" t="s">
        <v>32</v>
      </c>
      <c r="U160" s="4"/>
      <c r="V160" s="4" t="s">
        <v>501</v>
      </c>
      <c r="W160" s="4" t="s">
        <v>26</v>
      </c>
      <c r="X160" s="4">
        <v>31</v>
      </c>
      <c r="Y160" s="4" t="s">
        <v>1486</v>
      </c>
      <c r="Z160" s="4" t="str">
        <f t="shared" si="23"/>
        <v/>
      </c>
      <c r="AA160" s="4" t="str">
        <f t="shared" si="24"/>
        <v/>
      </c>
      <c r="AB160" s="4" t="str">
        <f t="shared" si="25"/>
        <v/>
      </c>
      <c r="AC160" s="4" t="str">
        <f t="shared" si="26"/>
        <v/>
      </c>
      <c r="AD160" s="4" t="str">
        <f t="shared" si="27"/>
        <v/>
      </c>
      <c r="AE160" s="4" t="str">
        <f t="shared" si="28"/>
        <v/>
      </c>
      <c r="AF160" s="4" t="str">
        <f t="shared" si="29"/>
        <v/>
      </c>
      <c r="AG160" s="4" t="str">
        <f t="shared" si="30"/>
        <v/>
      </c>
      <c r="AN160" t="str">
        <f t="shared" si="31"/>
        <v>Blankenhorn,Travis*hWAN</v>
      </c>
      <c r="AO160" t="str">
        <f>IF(ISERROR(VLOOKUP(SUBSTITUTE(SUBSTITUTE(AN160,"*","~*"),"+","~+"),playerChgs!G$2:H$400,2,FALSE)),"",VLOOKUP(SUBSTITUTE(SUBSTITUTE(AN160,"*","~*"),"+","~+"),playerChgs!G$2:H$400,2,FALSE))</f>
        <v/>
      </c>
      <c r="AP160" t="str">
        <f t="shared" si="32"/>
        <v>Blankenhorn,Travis*hWAN</v>
      </c>
    </row>
    <row r="161" spans="1:42" x14ac:dyDescent="0.4">
      <c r="A161" t="str">
        <f t="shared" si="22"/>
        <v/>
      </c>
      <c r="B161" s="3" t="str">
        <f>IF(copyYourOldExportHere!I161="x",IF(copyYourOldExportHere!A161="","",copyYourOldExportHere!A161),"")</f>
        <v/>
      </c>
      <c r="C161" s="3" t="str">
        <f>IF(copyYourOldExportHere!I161="x",IF(copyYourOldExportHere!C161="","",copyYourOldExportHere!C161),"")</f>
        <v/>
      </c>
      <c r="D161" s="3" t="str">
        <f>IF(copyYourOldExportHere!I161="x",IF(copyYourOldExportHere!D161="","",copyYourOldExportHere!D161),"")</f>
        <v/>
      </c>
      <c r="E161" s="3" t="str">
        <f>IF(copyYourOldExportHere!I161="x",IF(copyYourOldExportHere!E161="","",copyYourOldExportHere!E161),"")</f>
        <v/>
      </c>
      <c r="F161" s="3" t="str">
        <f>IF(copyYourOldExportHere!I161="x",IF(copyYourOldExportHere!F161="","",copyYourOldExportHere!F161),"")</f>
        <v/>
      </c>
      <c r="G161" s="3" t="str">
        <f>IF(copyYourOldExportHere!I161="x",IF(copyYourOldExportHere!G161="","",copyYourOldExportHere!G161),"")</f>
        <v/>
      </c>
      <c r="H161" s="3" t="str">
        <f>IF(copyYourOldExportHere!I161="x",IF(copyYourOldExportHere!H161="","",copyYourOldExportHere!H161),"")</f>
        <v/>
      </c>
      <c r="I161" s="3" t="str">
        <f>IF(copyYourOldExportHere!I161="x",IF(copyYourOldExportHere!I161="","",copyYourOldExportHere!I161),"")</f>
        <v/>
      </c>
      <c r="J161" s="3" t="str">
        <f>IF(copyYourOldExportHere!I161="x",IF(copyYourOldExportHere!J161="","",copyYourOldExportHere!J161),"")</f>
        <v/>
      </c>
      <c r="K161" s="3" t="str">
        <f>IF(copyYourOldExportHere!I161="x",IF(copyYourOldExportHere!K161="","",copyYourOldExportHere!K161),"")</f>
        <v/>
      </c>
      <c r="L161" s="3" t="str">
        <f>IF(copyYourOldExportHere!I161="x",IF(copyYourOldExportHere!L161="","",copyYourOldExportHere!L161),"")</f>
        <v/>
      </c>
      <c r="M161" s="3" t="str">
        <f>IF(copyYourOldExportHere!I161="x",IF(copyYourOldExportHere!M161="","",copyYourOldExportHere!M161),"")</f>
        <v/>
      </c>
      <c r="N161" s="3" t="str">
        <f>IF(copyYourOldExportHere!I161="x",IF(copyYourOldExportHere!N161="","",copyYourOldExportHere!N161),"")</f>
        <v/>
      </c>
      <c r="O161" s="3" t="str">
        <f>IF(copyYourOldExportHere!I161="x",IF(copyYourOldExportHere!O161="","",copyYourOldExportHere!O161),"")</f>
        <v/>
      </c>
      <c r="P161" s="3" t="str">
        <f>IF(copyYourOldExportHere!I161="x",IF(copyYourOldExportHere!P161="","",copyYourOldExportHere!P161),"")</f>
        <v/>
      </c>
      <c r="R161" s="4">
        <v>160</v>
      </c>
      <c r="S161" s="4"/>
      <c r="T161" s="4" t="s">
        <v>44</v>
      </c>
      <c r="U161" s="4"/>
      <c r="V161" s="4" t="s">
        <v>764</v>
      </c>
      <c r="W161" s="4" t="s">
        <v>26</v>
      </c>
      <c r="X161" s="4">
        <v>572</v>
      </c>
      <c r="Y161" s="4" t="s">
        <v>1487</v>
      </c>
      <c r="Z161" s="4" t="str">
        <f t="shared" si="23"/>
        <v/>
      </c>
      <c r="AA161" s="4" t="str">
        <f t="shared" si="24"/>
        <v/>
      </c>
      <c r="AB161" s="4" t="str">
        <f t="shared" si="25"/>
        <v/>
      </c>
      <c r="AC161" s="4" t="str">
        <f t="shared" si="26"/>
        <v/>
      </c>
      <c r="AD161" s="4" t="str">
        <f t="shared" si="27"/>
        <v/>
      </c>
      <c r="AE161" s="4" t="str">
        <f t="shared" si="28"/>
        <v/>
      </c>
      <c r="AF161" s="4" t="str">
        <f t="shared" si="29"/>
        <v/>
      </c>
      <c r="AG161" s="4" t="str">
        <f t="shared" si="30"/>
        <v/>
      </c>
      <c r="AN161" t="str">
        <f t="shared" si="31"/>
        <v>Bleday,JJ*hOAA</v>
      </c>
      <c r="AO161" t="str">
        <f>IF(ISERROR(VLOOKUP(SUBSTITUTE(SUBSTITUTE(AN161,"*","~*"),"+","~+"),playerChgs!G$2:H$400,2,FALSE)),"",VLOOKUP(SUBSTITUTE(SUBSTITUTE(AN161,"*","~*"),"+","~+"),playerChgs!G$2:H$400,2,FALSE))</f>
        <v/>
      </c>
      <c r="AP161" t="str">
        <f t="shared" si="32"/>
        <v>Bleday,JJ*hOAA</v>
      </c>
    </row>
    <row r="162" spans="1:42" x14ac:dyDescent="0.4">
      <c r="A162" t="str">
        <f t="shared" si="22"/>
        <v/>
      </c>
      <c r="B162" s="3" t="str">
        <f>IF(copyYourOldExportHere!I162="x",IF(copyYourOldExportHere!A162="","",copyYourOldExportHere!A162),"")</f>
        <v/>
      </c>
      <c r="C162" s="3" t="str">
        <f>IF(copyYourOldExportHere!I162="x",IF(copyYourOldExportHere!C162="","",copyYourOldExportHere!C162),"")</f>
        <v/>
      </c>
      <c r="D162" s="3" t="str">
        <f>IF(copyYourOldExportHere!I162="x",IF(copyYourOldExportHere!D162="","",copyYourOldExportHere!D162),"")</f>
        <v/>
      </c>
      <c r="E162" s="3" t="str">
        <f>IF(copyYourOldExportHere!I162="x",IF(copyYourOldExportHere!E162="","",copyYourOldExportHere!E162),"")</f>
        <v/>
      </c>
      <c r="F162" s="3" t="str">
        <f>IF(copyYourOldExportHere!I162="x",IF(copyYourOldExportHere!F162="","",copyYourOldExportHere!F162),"")</f>
        <v/>
      </c>
      <c r="G162" s="3" t="str">
        <f>IF(copyYourOldExportHere!I162="x",IF(copyYourOldExportHere!G162="","",copyYourOldExportHere!G162),"")</f>
        <v/>
      </c>
      <c r="H162" s="3" t="str">
        <f>IF(copyYourOldExportHere!I162="x",IF(copyYourOldExportHere!H162="","",copyYourOldExportHere!H162),"")</f>
        <v/>
      </c>
      <c r="I162" s="3" t="str">
        <f>IF(copyYourOldExportHere!I162="x",IF(copyYourOldExportHere!I162="","",copyYourOldExportHere!I162),"")</f>
        <v/>
      </c>
      <c r="J162" s="3" t="str">
        <f>IF(copyYourOldExportHere!I162="x",IF(copyYourOldExportHere!J162="","",copyYourOldExportHere!J162),"")</f>
        <v/>
      </c>
      <c r="K162" s="3" t="str">
        <f>IF(copyYourOldExportHere!I162="x",IF(copyYourOldExportHere!K162="","",copyYourOldExportHere!K162),"")</f>
        <v/>
      </c>
      <c r="L162" s="3" t="str">
        <f>IF(copyYourOldExportHere!I162="x",IF(copyYourOldExportHere!L162="","",copyYourOldExportHere!L162),"")</f>
        <v/>
      </c>
      <c r="M162" s="3" t="str">
        <f>IF(copyYourOldExportHere!I162="x",IF(copyYourOldExportHere!M162="","",copyYourOldExportHere!M162),"")</f>
        <v/>
      </c>
      <c r="N162" s="3" t="str">
        <f>IF(copyYourOldExportHere!I162="x",IF(copyYourOldExportHere!N162="","",copyYourOldExportHere!N162),"")</f>
        <v/>
      </c>
      <c r="O162" s="3" t="str">
        <f>IF(copyYourOldExportHere!I162="x",IF(copyYourOldExportHere!O162="","",copyYourOldExportHere!O162),"")</f>
        <v/>
      </c>
      <c r="P162" s="3" t="str">
        <f>IF(copyYourOldExportHere!I162="x",IF(copyYourOldExportHere!P162="","",copyYourOldExportHere!P162),"")</f>
        <v/>
      </c>
      <c r="R162" s="4">
        <v>161</v>
      </c>
      <c r="S162" s="4"/>
      <c r="T162" s="4" t="s">
        <v>41</v>
      </c>
      <c r="U162" s="4"/>
      <c r="V162" s="4" t="s">
        <v>1488</v>
      </c>
      <c r="W162" s="4" t="s">
        <v>21</v>
      </c>
      <c r="X162" s="4">
        <v>20</v>
      </c>
      <c r="Y162" s="4" t="s">
        <v>68</v>
      </c>
      <c r="Z162" s="4" t="str">
        <f t="shared" si="23"/>
        <v/>
      </c>
      <c r="AA162" s="4" t="str">
        <f t="shared" si="24"/>
        <v/>
      </c>
      <c r="AB162" s="4" t="str">
        <f t="shared" si="25"/>
        <v/>
      </c>
      <c r="AC162" s="4" t="str">
        <f t="shared" si="26"/>
        <v/>
      </c>
      <c r="AD162" s="4" t="str">
        <f t="shared" si="27"/>
        <v/>
      </c>
      <c r="AE162" s="4" t="str">
        <f t="shared" si="28"/>
        <v/>
      </c>
      <c r="AF162" s="4" t="str">
        <f t="shared" si="29"/>
        <v/>
      </c>
      <c r="AG162" s="4" t="str">
        <f t="shared" si="30"/>
        <v/>
      </c>
      <c r="AN162" t="str">
        <f t="shared" si="31"/>
        <v>Blewett,ScottpMNA</v>
      </c>
      <c r="AO162" t="str">
        <f>IF(ISERROR(VLOOKUP(SUBSTITUTE(SUBSTITUTE(AN162,"*","~*"),"+","~+"),playerChgs!G$2:H$400,2,FALSE)),"",VLOOKUP(SUBSTITUTE(SUBSTITUTE(AN162,"*","~*"),"+","~+"),playerChgs!G$2:H$400,2,FALSE))</f>
        <v/>
      </c>
      <c r="AP162" t="str">
        <f t="shared" si="32"/>
        <v>Blewett,ScottpMNA</v>
      </c>
    </row>
    <row r="163" spans="1:42" x14ac:dyDescent="0.4">
      <c r="A163" t="str">
        <f t="shared" si="22"/>
        <v/>
      </c>
      <c r="B163" s="3" t="str">
        <f>IF(copyYourOldExportHere!I163="x",IF(copyYourOldExportHere!A163="","",copyYourOldExportHere!A163),"")</f>
        <v/>
      </c>
      <c r="C163" s="3" t="str">
        <f>IF(copyYourOldExportHere!I163="x",IF(copyYourOldExportHere!C163="","",copyYourOldExportHere!C163),"")</f>
        <v/>
      </c>
      <c r="D163" s="3" t="str">
        <f>IF(copyYourOldExportHere!I163="x",IF(copyYourOldExportHere!D163="","",copyYourOldExportHere!D163),"")</f>
        <v/>
      </c>
      <c r="E163" s="3" t="str">
        <f>IF(copyYourOldExportHere!I163="x",IF(copyYourOldExportHere!E163="","",copyYourOldExportHere!E163),"")</f>
        <v/>
      </c>
      <c r="F163" s="3" t="str">
        <f>IF(copyYourOldExportHere!I163="x",IF(copyYourOldExportHere!F163="","",copyYourOldExportHere!F163),"")</f>
        <v/>
      </c>
      <c r="G163" s="3" t="str">
        <f>IF(copyYourOldExportHere!I163="x",IF(copyYourOldExportHere!G163="","",copyYourOldExportHere!G163),"")</f>
        <v/>
      </c>
      <c r="H163" s="3" t="str">
        <f>IF(copyYourOldExportHere!I163="x",IF(copyYourOldExportHere!H163="","",copyYourOldExportHere!H163),"")</f>
        <v/>
      </c>
      <c r="I163" s="3" t="str">
        <f>IF(copyYourOldExportHere!I163="x",IF(copyYourOldExportHere!I163="","",copyYourOldExportHere!I163),"")</f>
        <v/>
      </c>
      <c r="J163" s="3" t="str">
        <f>IF(copyYourOldExportHere!I163="x",IF(copyYourOldExportHere!J163="","",copyYourOldExportHere!J163),"")</f>
        <v/>
      </c>
      <c r="K163" s="3" t="str">
        <f>IF(copyYourOldExportHere!I163="x",IF(copyYourOldExportHere!K163="","",copyYourOldExportHere!K163),"")</f>
        <v/>
      </c>
      <c r="L163" s="3" t="str">
        <f>IF(copyYourOldExportHere!I163="x",IF(copyYourOldExportHere!L163="","",copyYourOldExportHere!L163),"")</f>
        <v/>
      </c>
      <c r="M163" s="3" t="str">
        <f>IF(copyYourOldExportHere!I163="x",IF(copyYourOldExportHere!M163="","",copyYourOldExportHere!M163),"")</f>
        <v/>
      </c>
      <c r="N163" s="3" t="str">
        <f>IF(copyYourOldExportHere!I163="x",IF(copyYourOldExportHere!N163="","",copyYourOldExportHere!N163),"")</f>
        <v/>
      </c>
      <c r="O163" s="3" t="str">
        <f>IF(copyYourOldExportHere!I163="x",IF(copyYourOldExportHere!O163="","",copyYourOldExportHere!O163),"")</f>
        <v/>
      </c>
      <c r="P163" s="3" t="str">
        <f>IF(copyYourOldExportHere!I163="x",IF(copyYourOldExportHere!P163="","",copyYourOldExportHere!P163),"")</f>
        <v/>
      </c>
      <c r="R163" s="4">
        <v>162</v>
      </c>
      <c r="S163" s="4"/>
      <c r="T163" s="4" t="s">
        <v>40</v>
      </c>
      <c r="U163" s="4"/>
      <c r="V163" s="4" t="s">
        <v>1489</v>
      </c>
      <c r="W163" s="4" t="s">
        <v>26</v>
      </c>
      <c r="X163" s="4">
        <v>63</v>
      </c>
      <c r="Y163" s="4" t="s">
        <v>1009</v>
      </c>
      <c r="Z163" s="4" t="str">
        <f t="shared" si="23"/>
        <v/>
      </c>
      <c r="AA163" s="4" t="str">
        <f t="shared" si="24"/>
        <v/>
      </c>
      <c r="AB163" s="4" t="str">
        <f t="shared" si="25"/>
        <v/>
      </c>
      <c r="AC163" s="4" t="str">
        <f t="shared" si="26"/>
        <v/>
      </c>
      <c r="AD163" s="4" t="str">
        <f t="shared" si="27"/>
        <v/>
      </c>
      <c r="AE163" s="4" t="str">
        <f t="shared" si="28"/>
        <v/>
      </c>
      <c r="AF163" s="4" t="str">
        <f t="shared" si="29"/>
        <v/>
      </c>
      <c r="AG163" s="4" t="str">
        <f t="shared" si="30"/>
        <v/>
      </c>
      <c r="AN163" t="str">
        <f t="shared" si="31"/>
        <v>Bliss,RyanhSEA</v>
      </c>
      <c r="AO163" t="str">
        <f>IF(ISERROR(VLOOKUP(SUBSTITUTE(SUBSTITUTE(AN163,"*","~*"),"+","~+"),playerChgs!G$2:H$400,2,FALSE)),"",VLOOKUP(SUBSTITUTE(SUBSTITUTE(AN163,"*","~*"),"+","~+"),playerChgs!G$2:H$400,2,FALSE))</f>
        <v/>
      </c>
      <c r="AP163" t="str">
        <f t="shared" si="32"/>
        <v>Bliss,RyanhSEA</v>
      </c>
    </row>
    <row r="164" spans="1:42" x14ac:dyDescent="0.4">
      <c r="A164" t="str">
        <f t="shared" si="22"/>
        <v/>
      </c>
      <c r="B164" s="3" t="str">
        <f>IF(copyYourOldExportHere!I164="x",IF(copyYourOldExportHere!A164="","",copyYourOldExportHere!A164),"")</f>
        <v/>
      </c>
      <c r="C164" s="3" t="str">
        <f>IF(copyYourOldExportHere!I164="x",IF(copyYourOldExportHere!C164="","",copyYourOldExportHere!C164),"")</f>
        <v/>
      </c>
      <c r="D164" s="3" t="str">
        <f>IF(copyYourOldExportHere!I164="x",IF(copyYourOldExportHere!D164="","",copyYourOldExportHere!D164),"")</f>
        <v/>
      </c>
      <c r="E164" s="3" t="str">
        <f>IF(copyYourOldExportHere!I164="x",IF(copyYourOldExportHere!E164="","",copyYourOldExportHere!E164),"")</f>
        <v/>
      </c>
      <c r="F164" s="3" t="str">
        <f>IF(copyYourOldExportHere!I164="x",IF(copyYourOldExportHere!F164="","",copyYourOldExportHere!F164),"")</f>
        <v/>
      </c>
      <c r="G164" s="3" t="str">
        <f>IF(copyYourOldExportHere!I164="x",IF(copyYourOldExportHere!G164="","",copyYourOldExportHere!G164),"")</f>
        <v/>
      </c>
      <c r="H164" s="3" t="str">
        <f>IF(copyYourOldExportHere!I164="x",IF(copyYourOldExportHere!H164="","",copyYourOldExportHere!H164),"")</f>
        <v/>
      </c>
      <c r="I164" s="3" t="str">
        <f>IF(copyYourOldExportHere!I164="x",IF(copyYourOldExportHere!I164="","",copyYourOldExportHere!I164),"")</f>
        <v/>
      </c>
      <c r="J164" s="3" t="str">
        <f>IF(copyYourOldExportHere!I164="x",IF(copyYourOldExportHere!J164="","",copyYourOldExportHere!J164),"")</f>
        <v/>
      </c>
      <c r="K164" s="3" t="str">
        <f>IF(copyYourOldExportHere!I164="x",IF(copyYourOldExportHere!K164="","",copyYourOldExportHere!K164),"")</f>
        <v/>
      </c>
      <c r="L164" s="3" t="str">
        <f>IF(copyYourOldExportHere!I164="x",IF(copyYourOldExportHere!L164="","",copyYourOldExportHere!L164),"")</f>
        <v/>
      </c>
      <c r="M164" s="3" t="str">
        <f>IF(copyYourOldExportHere!I164="x",IF(copyYourOldExportHere!M164="","",copyYourOldExportHere!M164),"")</f>
        <v/>
      </c>
      <c r="N164" s="3" t="str">
        <f>IF(copyYourOldExportHere!I164="x",IF(copyYourOldExportHere!N164="","",copyYourOldExportHere!N164),"")</f>
        <v/>
      </c>
      <c r="O164" s="3" t="str">
        <f>IF(copyYourOldExportHere!I164="x",IF(copyYourOldExportHere!O164="","",copyYourOldExportHere!O164),"")</f>
        <v/>
      </c>
      <c r="P164" s="3" t="str">
        <f>IF(copyYourOldExportHere!I164="x",IF(copyYourOldExportHere!P164="","",copyYourOldExportHere!P164),"")</f>
        <v/>
      </c>
      <c r="R164" s="4">
        <v>163</v>
      </c>
      <c r="S164" s="4" t="s">
        <v>12</v>
      </c>
      <c r="T164" s="4" t="s">
        <v>72</v>
      </c>
      <c r="U164" s="4"/>
      <c r="V164" s="4" t="s">
        <v>1490</v>
      </c>
      <c r="W164" s="4" t="s">
        <v>21</v>
      </c>
      <c r="X164" s="4">
        <v>12</v>
      </c>
      <c r="Y164" s="4" t="s">
        <v>320</v>
      </c>
      <c r="Z164" s="4" t="str">
        <f t="shared" si="23"/>
        <v/>
      </c>
      <c r="AA164" s="4" t="str">
        <f t="shared" si="24"/>
        <v/>
      </c>
      <c r="AB164" s="4" t="str">
        <f t="shared" si="25"/>
        <v/>
      </c>
      <c r="AC164" s="4" t="str">
        <f t="shared" si="26"/>
        <v/>
      </c>
      <c r="AD164" s="4" t="str">
        <f t="shared" si="27"/>
        <v/>
      </c>
      <c r="AE164" s="4" t="str">
        <f t="shared" si="28"/>
        <v/>
      </c>
      <c r="AF164" s="4" t="str">
        <f t="shared" si="29"/>
        <v/>
      </c>
      <c r="AG164" s="4" t="str">
        <f t="shared" si="30"/>
        <v/>
      </c>
      <c r="AN164" t="str">
        <f t="shared" si="31"/>
        <v>Bloss,JakepHOA</v>
      </c>
      <c r="AO164" t="str">
        <f>IF(ISERROR(VLOOKUP(SUBSTITUTE(SUBSTITUTE(AN164,"*","~*"),"+","~+"),playerChgs!G$2:H$400,2,FALSE)),"",VLOOKUP(SUBSTITUTE(SUBSTITUTE(AN164,"*","~*"),"+","~+"),playerChgs!G$2:H$400,2,FALSE))</f>
        <v/>
      </c>
      <c r="AP164" t="str">
        <f t="shared" si="32"/>
        <v>Bloss,JakepHOA</v>
      </c>
    </row>
    <row r="165" spans="1:42" x14ac:dyDescent="0.4">
      <c r="A165" t="str">
        <f t="shared" si="22"/>
        <v/>
      </c>
      <c r="B165" s="3" t="str">
        <f>IF(copyYourOldExportHere!I165="x",IF(copyYourOldExportHere!A165="","",copyYourOldExportHere!A165),"")</f>
        <v/>
      </c>
      <c r="C165" s="3" t="str">
        <f>IF(copyYourOldExportHere!I165="x",IF(copyYourOldExportHere!C165="","",copyYourOldExportHere!C165),"")</f>
        <v/>
      </c>
      <c r="D165" s="3" t="str">
        <f>IF(copyYourOldExportHere!I165="x",IF(copyYourOldExportHere!D165="","",copyYourOldExportHere!D165),"")</f>
        <v/>
      </c>
      <c r="E165" s="3" t="str">
        <f>IF(copyYourOldExportHere!I165="x",IF(copyYourOldExportHere!E165="","",copyYourOldExportHere!E165),"")</f>
        <v/>
      </c>
      <c r="F165" s="3" t="str">
        <f>IF(copyYourOldExportHere!I165="x",IF(copyYourOldExportHere!F165="","",copyYourOldExportHere!F165),"")</f>
        <v/>
      </c>
      <c r="G165" s="3" t="str">
        <f>IF(copyYourOldExportHere!I165="x",IF(copyYourOldExportHere!G165="","",copyYourOldExportHere!G165),"")</f>
        <v/>
      </c>
      <c r="H165" s="3" t="str">
        <f>IF(copyYourOldExportHere!I165="x",IF(copyYourOldExportHere!H165="","",copyYourOldExportHere!H165),"")</f>
        <v/>
      </c>
      <c r="I165" s="3" t="str">
        <f>IF(copyYourOldExportHere!I165="x",IF(copyYourOldExportHere!I165="","",copyYourOldExportHere!I165),"")</f>
        <v/>
      </c>
      <c r="J165" s="3" t="str">
        <f>IF(copyYourOldExportHere!I165="x",IF(copyYourOldExportHere!J165="","",copyYourOldExportHere!J165),"")</f>
        <v/>
      </c>
      <c r="K165" s="3" t="str">
        <f>IF(copyYourOldExportHere!I165="x",IF(copyYourOldExportHere!K165="","",copyYourOldExportHere!K165),"")</f>
        <v/>
      </c>
      <c r="L165" s="3" t="str">
        <f>IF(copyYourOldExportHere!I165="x",IF(copyYourOldExportHere!L165="","",copyYourOldExportHere!L165),"")</f>
        <v/>
      </c>
      <c r="M165" s="3" t="str">
        <f>IF(copyYourOldExportHere!I165="x",IF(copyYourOldExportHere!M165="","",copyYourOldExportHere!M165),"")</f>
        <v/>
      </c>
      <c r="N165" s="3" t="str">
        <f>IF(copyYourOldExportHere!I165="x",IF(copyYourOldExportHere!N165="","",copyYourOldExportHere!N165),"")</f>
        <v/>
      </c>
      <c r="O165" s="3" t="str">
        <f>IF(copyYourOldExportHere!I165="x",IF(copyYourOldExportHere!O165="","",copyYourOldExportHere!O165),"")</f>
        <v/>
      </c>
      <c r="P165" s="3" t="str">
        <f>IF(copyYourOldExportHere!I165="x",IF(copyYourOldExportHere!P165="","",copyYourOldExportHere!P165),"")</f>
        <v/>
      </c>
      <c r="R165" s="4">
        <v>164</v>
      </c>
      <c r="S165" s="4"/>
      <c r="T165" s="4" t="s">
        <v>25</v>
      </c>
      <c r="U165" s="4"/>
      <c r="V165" s="4" t="s">
        <v>88</v>
      </c>
      <c r="W165" s="4" t="s">
        <v>26</v>
      </c>
      <c r="X165" s="4">
        <v>428</v>
      </c>
      <c r="Y165" s="4" t="s">
        <v>1491</v>
      </c>
      <c r="Z165" s="4" t="str">
        <f t="shared" si="23"/>
        <v/>
      </c>
      <c r="AA165" s="4" t="str">
        <f t="shared" si="24"/>
        <v/>
      </c>
      <c r="AB165" s="4" t="str">
        <f t="shared" si="25"/>
        <v/>
      </c>
      <c r="AC165" s="4" t="str">
        <f t="shared" si="26"/>
        <v/>
      </c>
      <c r="AD165" s="4" t="str">
        <f t="shared" si="27"/>
        <v/>
      </c>
      <c r="AE165" s="4" t="str">
        <f t="shared" si="28"/>
        <v/>
      </c>
      <c r="AF165" s="4" t="str">
        <f t="shared" si="29"/>
        <v/>
      </c>
      <c r="AG165" s="4" t="str">
        <f t="shared" si="30"/>
        <v/>
      </c>
      <c r="AN165" t="str">
        <f t="shared" si="31"/>
        <v>Bogaerts,XanderhSDN</v>
      </c>
      <c r="AO165" t="str">
        <f>IF(ISERROR(VLOOKUP(SUBSTITUTE(SUBSTITUTE(AN165,"*","~*"),"+","~+"),playerChgs!G$2:H$400,2,FALSE)),"",VLOOKUP(SUBSTITUTE(SUBSTITUTE(AN165,"*","~*"),"+","~+"),playerChgs!G$2:H$400,2,FALSE))</f>
        <v/>
      </c>
      <c r="AP165" t="str">
        <f t="shared" si="32"/>
        <v>Bogaerts,XanderhSDN</v>
      </c>
    </row>
    <row r="166" spans="1:42" x14ac:dyDescent="0.4">
      <c r="A166" t="str">
        <f t="shared" si="22"/>
        <v/>
      </c>
      <c r="B166" s="3" t="str">
        <f>IF(copyYourOldExportHere!I166="x",IF(copyYourOldExportHere!A166="","",copyYourOldExportHere!A166),"")</f>
        <v/>
      </c>
      <c r="C166" s="3" t="str">
        <f>IF(copyYourOldExportHere!I166="x",IF(copyYourOldExportHere!C166="","",copyYourOldExportHere!C166),"")</f>
        <v/>
      </c>
      <c r="D166" s="3" t="str">
        <f>IF(copyYourOldExportHere!I166="x",IF(copyYourOldExportHere!D166="","",copyYourOldExportHere!D166),"")</f>
        <v/>
      </c>
      <c r="E166" s="3" t="str">
        <f>IF(copyYourOldExportHere!I166="x",IF(copyYourOldExportHere!E166="","",copyYourOldExportHere!E166),"")</f>
        <v/>
      </c>
      <c r="F166" s="3" t="str">
        <f>IF(copyYourOldExportHere!I166="x",IF(copyYourOldExportHere!F166="","",copyYourOldExportHere!F166),"")</f>
        <v/>
      </c>
      <c r="G166" s="3" t="str">
        <f>IF(copyYourOldExportHere!I166="x",IF(copyYourOldExportHere!G166="","",copyYourOldExportHere!G166),"")</f>
        <v/>
      </c>
      <c r="H166" s="3" t="str">
        <f>IF(copyYourOldExportHere!I166="x",IF(copyYourOldExportHere!H166="","",copyYourOldExportHere!H166),"")</f>
        <v/>
      </c>
      <c r="I166" s="3" t="str">
        <f>IF(copyYourOldExportHere!I166="x",IF(copyYourOldExportHere!I166="","",copyYourOldExportHere!I166),"")</f>
        <v/>
      </c>
      <c r="J166" s="3" t="str">
        <f>IF(copyYourOldExportHere!I166="x",IF(copyYourOldExportHere!J166="","",copyYourOldExportHere!J166),"")</f>
        <v/>
      </c>
      <c r="K166" s="3" t="str">
        <f>IF(copyYourOldExportHere!I166="x",IF(copyYourOldExportHere!K166="","",copyYourOldExportHere!K166),"")</f>
        <v/>
      </c>
      <c r="L166" s="3" t="str">
        <f>IF(copyYourOldExportHere!I166="x",IF(copyYourOldExportHere!L166="","",copyYourOldExportHere!L166),"")</f>
        <v/>
      </c>
      <c r="M166" s="3" t="str">
        <f>IF(copyYourOldExportHere!I166="x",IF(copyYourOldExportHere!M166="","",copyYourOldExportHere!M166),"")</f>
        <v/>
      </c>
      <c r="N166" s="3" t="str">
        <f>IF(copyYourOldExportHere!I166="x",IF(copyYourOldExportHere!N166="","",copyYourOldExportHere!N166),"")</f>
        <v/>
      </c>
      <c r="O166" s="3" t="str">
        <f>IF(copyYourOldExportHere!I166="x",IF(copyYourOldExportHere!O166="","",copyYourOldExportHere!O166),"")</f>
        <v/>
      </c>
      <c r="P166" s="3" t="str">
        <f>IF(copyYourOldExportHere!I166="x",IF(copyYourOldExportHere!P166="","",copyYourOldExportHere!P166),"")</f>
        <v/>
      </c>
      <c r="R166" s="4">
        <v>165</v>
      </c>
      <c r="S166" s="4"/>
      <c r="T166" s="4" t="s">
        <v>37</v>
      </c>
      <c r="U166" s="4"/>
      <c r="V166" s="4" t="s">
        <v>502</v>
      </c>
      <c r="W166" s="4" t="s">
        <v>26</v>
      </c>
      <c r="X166" s="4">
        <v>554</v>
      </c>
      <c r="Y166" s="4" t="s">
        <v>1492</v>
      </c>
      <c r="Z166" s="4" t="str">
        <f t="shared" si="23"/>
        <v/>
      </c>
      <c r="AA166" s="4" t="str">
        <f t="shared" si="24"/>
        <v/>
      </c>
      <c r="AB166" s="4" t="str">
        <f t="shared" si="25"/>
        <v/>
      </c>
      <c r="AC166" s="4" t="str">
        <f t="shared" si="26"/>
        <v/>
      </c>
      <c r="AD166" s="4" t="str">
        <f t="shared" si="27"/>
        <v/>
      </c>
      <c r="AE166" s="4" t="str">
        <f t="shared" si="28"/>
        <v/>
      </c>
      <c r="AF166" s="4" t="str">
        <f t="shared" si="29"/>
        <v/>
      </c>
      <c r="AG166" s="4" t="str">
        <f t="shared" si="30"/>
        <v/>
      </c>
      <c r="AN166" t="str">
        <f t="shared" si="31"/>
        <v>Bohm,AlechPHN</v>
      </c>
      <c r="AO166" t="str">
        <f>IF(ISERROR(VLOOKUP(SUBSTITUTE(SUBSTITUTE(AN166,"*","~*"),"+","~+"),playerChgs!G$2:H$400,2,FALSE)),"",VLOOKUP(SUBSTITUTE(SUBSTITUTE(AN166,"*","~*"),"+","~+"),playerChgs!G$2:H$400,2,FALSE))</f>
        <v/>
      </c>
      <c r="AP166" t="str">
        <f t="shared" si="32"/>
        <v>Bohm,AlechPHN</v>
      </c>
    </row>
    <row r="167" spans="1:42" x14ac:dyDescent="0.4">
      <c r="A167" t="str">
        <f t="shared" si="22"/>
        <v/>
      </c>
      <c r="B167" s="3" t="str">
        <f>IF(copyYourOldExportHere!I167="x",IF(copyYourOldExportHere!A167="","",copyYourOldExportHere!A167),"")</f>
        <v/>
      </c>
      <c r="C167" s="3" t="str">
        <f>IF(copyYourOldExportHere!I167="x",IF(copyYourOldExportHere!C167="","",copyYourOldExportHere!C167),"")</f>
        <v/>
      </c>
      <c r="D167" s="3" t="str">
        <f>IF(copyYourOldExportHere!I167="x",IF(copyYourOldExportHere!D167="","",copyYourOldExportHere!D167),"")</f>
        <v/>
      </c>
      <c r="E167" s="3" t="str">
        <f>IF(copyYourOldExportHere!I167="x",IF(copyYourOldExportHere!E167="","",copyYourOldExportHere!E167),"")</f>
        <v/>
      </c>
      <c r="F167" s="3" t="str">
        <f>IF(copyYourOldExportHere!I167="x",IF(copyYourOldExportHere!F167="","",copyYourOldExportHere!F167),"")</f>
        <v/>
      </c>
      <c r="G167" s="3" t="str">
        <f>IF(copyYourOldExportHere!I167="x",IF(copyYourOldExportHere!G167="","",copyYourOldExportHere!G167),"")</f>
        <v/>
      </c>
      <c r="H167" s="3" t="str">
        <f>IF(copyYourOldExportHere!I167="x",IF(copyYourOldExportHere!H167="","",copyYourOldExportHere!H167),"")</f>
        <v/>
      </c>
      <c r="I167" s="3" t="str">
        <f>IF(copyYourOldExportHere!I167="x",IF(copyYourOldExportHere!I167="","",copyYourOldExportHere!I167),"")</f>
        <v/>
      </c>
      <c r="J167" s="3" t="str">
        <f>IF(copyYourOldExportHere!I167="x",IF(copyYourOldExportHere!J167="","",copyYourOldExportHere!J167),"")</f>
        <v/>
      </c>
      <c r="K167" s="3" t="str">
        <f>IF(copyYourOldExportHere!I167="x",IF(copyYourOldExportHere!K167="","",copyYourOldExportHere!K167),"")</f>
        <v/>
      </c>
      <c r="L167" s="3" t="str">
        <f>IF(copyYourOldExportHere!I167="x",IF(copyYourOldExportHere!L167="","",copyYourOldExportHere!L167),"")</f>
        <v/>
      </c>
      <c r="M167" s="3" t="str">
        <f>IF(copyYourOldExportHere!I167="x",IF(copyYourOldExportHere!M167="","",copyYourOldExportHere!M167),"")</f>
        <v/>
      </c>
      <c r="N167" s="3" t="str">
        <f>IF(copyYourOldExportHere!I167="x",IF(copyYourOldExportHere!N167="","",copyYourOldExportHere!N167),"")</f>
        <v/>
      </c>
      <c r="O167" s="3" t="str">
        <f>IF(copyYourOldExportHere!I167="x",IF(copyYourOldExportHere!O167="","",copyYourOldExportHere!O167),"")</f>
        <v/>
      </c>
      <c r="P167" s="3" t="str">
        <f>IF(copyYourOldExportHere!I167="x",IF(copyYourOldExportHere!P167="","",copyYourOldExportHere!P167),"")</f>
        <v/>
      </c>
      <c r="R167" s="4">
        <v>166</v>
      </c>
      <c r="S167" s="4"/>
      <c r="T167" s="4" t="s">
        <v>40</v>
      </c>
      <c r="U167" s="4"/>
      <c r="V167" s="4" t="s">
        <v>1028</v>
      </c>
      <c r="W167" s="4" t="s">
        <v>21</v>
      </c>
      <c r="X167" s="4">
        <v>19</v>
      </c>
      <c r="Y167" s="4" t="s">
        <v>59</v>
      </c>
      <c r="Z167" s="4" t="str">
        <f t="shared" si="23"/>
        <v/>
      </c>
      <c r="AA167" s="4" t="str">
        <f t="shared" si="24"/>
        <v/>
      </c>
      <c r="AB167" s="4" t="str">
        <f t="shared" si="25"/>
        <v/>
      </c>
      <c r="AC167" s="4" t="str">
        <f t="shared" si="26"/>
        <v/>
      </c>
      <c r="AD167" s="4" t="str">
        <f t="shared" si="27"/>
        <v/>
      </c>
      <c r="AE167" s="4" t="str">
        <f t="shared" si="28"/>
        <v/>
      </c>
      <c r="AF167" s="4" t="str">
        <f t="shared" si="29"/>
        <v/>
      </c>
      <c r="AG167" s="4" t="str">
        <f t="shared" si="30"/>
        <v/>
      </c>
      <c r="AN167" t="str">
        <f t="shared" si="31"/>
        <v>Bolton,CodypSEA</v>
      </c>
      <c r="AO167" t="str">
        <f>IF(ISERROR(VLOOKUP(SUBSTITUTE(SUBSTITUTE(AN167,"*","~*"),"+","~+"),playerChgs!G$2:H$400,2,FALSE)),"",VLOOKUP(SUBSTITUTE(SUBSTITUTE(AN167,"*","~*"),"+","~+"),playerChgs!G$2:H$400,2,FALSE))</f>
        <v>Bolton,CodypPIN</v>
      </c>
      <c r="AP167" t="str">
        <f t="shared" si="32"/>
        <v>Bolton,CodypPIN</v>
      </c>
    </row>
    <row r="168" spans="1:42" x14ac:dyDescent="0.4">
      <c r="A168" t="str">
        <f t="shared" si="22"/>
        <v/>
      </c>
      <c r="B168" s="3" t="str">
        <f>IF(copyYourOldExportHere!I168="x",IF(copyYourOldExportHere!A168="","",copyYourOldExportHere!A168),"")</f>
        <v/>
      </c>
      <c r="C168" s="3" t="str">
        <f>IF(copyYourOldExportHere!I168="x",IF(copyYourOldExportHere!C168="","",copyYourOldExportHere!C168),"")</f>
        <v/>
      </c>
      <c r="D168" s="3" t="str">
        <f>IF(copyYourOldExportHere!I168="x",IF(copyYourOldExportHere!D168="","",copyYourOldExportHere!D168),"")</f>
        <v/>
      </c>
      <c r="E168" s="3" t="str">
        <f>IF(copyYourOldExportHere!I168="x",IF(copyYourOldExportHere!E168="","",copyYourOldExportHere!E168),"")</f>
        <v/>
      </c>
      <c r="F168" s="3" t="str">
        <f>IF(copyYourOldExportHere!I168="x",IF(copyYourOldExportHere!F168="","",copyYourOldExportHere!F168),"")</f>
        <v/>
      </c>
      <c r="G168" s="3" t="str">
        <f>IF(copyYourOldExportHere!I168="x",IF(copyYourOldExportHere!G168="","",copyYourOldExportHere!G168),"")</f>
        <v/>
      </c>
      <c r="H168" s="3" t="str">
        <f>IF(copyYourOldExportHere!I168="x",IF(copyYourOldExportHere!H168="","",copyYourOldExportHere!H168),"")</f>
        <v/>
      </c>
      <c r="I168" s="3" t="str">
        <f>IF(copyYourOldExportHere!I168="x",IF(copyYourOldExportHere!I168="","",copyYourOldExportHere!I168),"")</f>
        <v/>
      </c>
      <c r="J168" s="3" t="str">
        <f>IF(copyYourOldExportHere!I168="x",IF(copyYourOldExportHere!J168="","",copyYourOldExportHere!J168),"")</f>
        <v/>
      </c>
      <c r="K168" s="3" t="str">
        <f>IF(copyYourOldExportHere!I168="x",IF(copyYourOldExportHere!K168="","",copyYourOldExportHere!K168),"")</f>
        <v/>
      </c>
      <c r="L168" s="3" t="str">
        <f>IF(copyYourOldExportHere!I168="x",IF(copyYourOldExportHere!L168="","",copyYourOldExportHere!L168),"")</f>
        <v/>
      </c>
      <c r="M168" s="3" t="str">
        <f>IF(copyYourOldExportHere!I168="x",IF(copyYourOldExportHere!M168="","",copyYourOldExportHere!M168),"")</f>
        <v/>
      </c>
      <c r="N168" s="3" t="str">
        <f>IF(copyYourOldExportHere!I168="x",IF(copyYourOldExportHere!N168="","",copyYourOldExportHere!N168),"")</f>
        <v/>
      </c>
      <c r="O168" s="3" t="str">
        <f>IF(copyYourOldExportHere!I168="x",IF(copyYourOldExportHere!O168="","",copyYourOldExportHere!O168),"")</f>
        <v/>
      </c>
      <c r="P168" s="3" t="str">
        <f>IF(copyYourOldExportHere!I168="x",IF(copyYourOldExportHere!P168="","",copyYourOldExportHere!P168),"")</f>
        <v/>
      </c>
      <c r="R168" s="4">
        <v>167</v>
      </c>
      <c r="S168" s="4"/>
      <c r="T168" s="4" t="s">
        <v>49</v>
      </c>
      <c r="U168" s="4"/>
      <c r="V168" s="4" t="s">
        <v>1493</v>
      </c>
      <c r="W168" s="4" t="s">
        <v>21</v>
      </c>
      <c r="X168" s="4">
        <v>43</v>
      </c>
      <c r="Y168" s="4" t="s">
        <v>63</v>
      </c>
      <c r="Z168" s="4" t="str">
        <f t="shared" si="23"/>
        <v/>
      </c>
      <c r="AA168" s="4" t="str">
        <f t="shared" si="24"/>
        <v/>
      </c>
      <c r="AB168" s="4" t="str">
        <f t="shared" si="25"/>
        <v/>
      </c>
      <c r="AC168" s="4" t="str">
        <f t="shared" si="26"/>
        <v/>
      </c>
      <c r="AD168" s="4" t="str">
        <f t="shared" si="27"/>
        <v/>
      </c>
      <c r="AE168" s="4" t="str">
        <f t="shared" si="28"/>
        <v/>
      </c>
      <c r="AF168" s="4" t="str">
        <f t="shared" si="29"/>
        <v/>
      </c>
      <c r="AG168" s="4" t="str">
        <f t="shared" si="30"/>
        <v/>
      </c>
      <c r="AN168" t="str">
        <f t="shared" si="31"/>
        <v>Booser,Cam*pBOA</v>
      </c>
      <c r="AO168" t="str">
        <f>IF(ISERROR(VLOOKUP(SUBSTITUTE(SUBSTITUTE(AN168,"*","~*"),"+","~+"),playerChgs!G$2:H$400,2,FALSE)),"",VLOOKUP(SUBSTITUTE(SUBSTITUTE(AN168,"*","~*"),"+","~+"),playerChgs!G$2:H$400,2,FALSE))</f>
        <v/>
      </c>
      <c r="AP168" t="str">
        <f t="shared" si="32"/>
        <v>Booser,Cam*pBOA</v>
      </c>
    </row>
    <row r="169" spans="1:42" x14ac:dyDescent="0.4">
      <c r="A169" t="str">
        <f t="shared" si="22"/>
        <v/>
      </c>
      <c r="B169" s="3" t="str">
        <f>IF(copyYourOldExportHere!I169="x",IF(copyYourOldExportHere!A169="","",copyYourOldExportHere!A169),"")</f>
        <v/>
      </c>
      <c r="C169" s="3" t="str">
        <f>IF(copyYourOldExportHere!I169="x",IF(copyYourOldExportHere!C169="","",copyYourOldExportHere!C169),"")</f>
        <v/>
      </c>
      <c r="D169" s="3" t="str">
        <f>IF(copyYourOldExportHere!I169="x",IF(copyYourOldExportHere!D169="","",copyYourOldExportHere!D169),"")</f>
        <v/>
      </c>
      <c r="E169" s="3" t="str">
        <f>IF(copyYourOldExportHere!I169="x",IF(copyYourOldExportHere!E169="","",copyYourOldExportHere!E169),"")</f>
        <v/>
      </c>
      <c r="F169" s="3" t="str">
        <f>IF(copyYourOldExportHere!I169="x",IF(copyYourOldExportHere!F169="","",copyYourOldExportHere!F169),"")</f>
        <v/>
      </c>
      <c r="G169" s="3" t="str">
        <f>IF(copyYourOldExportHere!I169="x",IF(copyYourOldExportHere!G169="","",copyYourOldExportHere!G169),"")</f>
        <v/>
      </c>
      <c r="H169" s="3" t="str">
        <f>IF(copyYourOldExportHere!I169="x",IF(copyYourOldExportHere!H169="","",copyYourOldExportHere!H169),"")</f>
        <v/>
      </c>
      <c r="I169" s="3" t="str">
        <f>IF(copyYourOldExportHere!I169="x",IF(copyYourOldExportHere!I169="","",copyYourOldExportHere!I169),"")</f>
        <v/>
      </c>
      <c r="J169" s="3" t="str">
        <f>IF(copyYourOldExportHere!I169="x",IF(copyYourOldExportHere!J169="","",copyYourOldExportHere!J169),"")</f>
        <v/>
      </c>
      <c r="K169" s="3" t="str">
        <f>IF(copyYourOldExportHere!I169="x",IF(copyYourOldExportHere!K169="","",copyYourOldExportHere!K169),"")</f>
        <v/>
      </c>
      <c r="L169" s="3" t="str">
        <f>IF(copyYourOldExportHere!I169="x",IF(copyYourOldExportHere!L169="","",copyYourOldExportHere!L169),"")</f>
        <v/>
      </c>
      <c r="M169" s="3" t="str">
        <f>IF(copyYourOldExportHere!I169="x",IF(copyYourOldExportHere!M169="","",copyYourOldExportHere!M169),"")</f>
        <v/>
      </c>
      <c r="N169" s="3" t="str">
        <f>IF(copyYourOldExportHere!I169="x",IF(copyYourOldExportHere!N169="","",copyYourOldExportHere!N169),"")</f>
        <v/>
      </c>
      <c r="O169" s="3" t="str">
        <f>IF(copyYourOldExportHere!I169="x",IF(copyYourOldExportHere!O169="","",copyYourOldExportHere!O169),"")</f>
        <v/>
      </c>
      <c r="P169" s="3" t="str">
        <f>IF(copyYourOldExportHere!I169="x",IF(copyYourOldExportHere!P169="","",copyYourOldExportHere!P169),"")</f>
        <v/>
      </c>
      <c r="R169" s="4">
        <v>168</v>
      </c>
      <c r="S169" s="4" t="s">
        <v>12</v>
      </c>
      <c r="T169" s="4" t="s">
        <v>31</v>
      </c>
      <c r="U169" s="4"/>
      <c r="V169" s="4" t="s">
        <v>323</v>
      </c>
      <c r="W169" s="4" t="s">
        <v>21</v>
      </c>
      <c r="X169" s="4">
        <v>11</v>
      </c>
      <c r="Y169" s="4" t="s">
        <v>59</v>
      </c>
      <c r="Z169" s="4" t="str">
        <f t="shared" si="23"/>
        <v/>
      </c>
      <c r="AA169" s="4" t="str">
        <f t="shared" si="24"/>
        <v/>
      </c>
      <c r="AB169" s="4" t="str">
        <f t="shared" si="25"/>
        <v/>
      </c>
      <c r="AC169" s="4" t="str">
        <f t="shared" si="26"/>
        <v/>
      </c>
      <c r="AD169" s="4" t="str">
        <f t="shared" si="27"/>
        <v/>
      </c>
      <c r="AE169" s="4" t="str">
        <f t="shared" si="28"/>
        <v/>
      </c>
      <c r="AF169" s="4" t="str">
        <f t="shared" si="29"/>
        <v/>
      </c>
      <c r="AG169" s="4" t="str">
        <f t="shared" si="30"/>
        <v/>
      </c>
      <c r="AN169" t="str">
        <f t="shared" si="31"/>
        <v>Borucki,Ryan*pPIN</v>
      </c>
      <c r="AO169" t="str">
        <f>IF(ISERROR(VLOOKUP(SUBSTITUTE(SUBSTITUTE(AN169,"*","~*"),"+","~+"),playerChgs!G$2:H$400,2,FALSE)),"",VLOOKUP(SUBSTITUTE(SUBSTITUTE(AN169,"*","~*"),"+","~+"),playerChgs!G$2:H$400,2,FALSE))</f>
        <v/>
      </c>
      <c r="AP169" t="str">
        <f t="shared" si="32"/>
        <v>Borucki,Ryan*pPIN</v>
      </c>
    </row>
    <row r="170" spans="1:42" x14ac:dyDescent="0.4">
      <c r="A170" t="str">
        <f t="shared" si="22"/>
        <v/>
      </c>
      <c r="B170" s="3" t="str">
        <f>IF(copyYourOldExportHere!I170="x",IF(copyYourOldExportHere!A170="","",copyYourOldExportHere!A170),"")</f>
        <v/>
      </c>
      <c r="C170" s="3" t="str">
        <f>IF(copyYourOldExportHere!I170="x",IF(copyYourOldExportHere!C170="","",copyYourOldExportHere!C170),"")</f>
        <v/>
      </c>
      <c r="D170" s="3" t="str">
        <f>IF(copyYourOldExportHere!I170="x",IF(copyYourOldExportHere!D170="","",copyYourOldExportHere!D170),"")</f>
        <v/>
      </c>
      <c r="E170" s="3" t="str">
        <f>IF(copyYourOldExportHere!I170="x",IF(copyYourOldExportHere!E170="","",copyYourOldExportHere!E170),"")</f>
        <v/>
      </c>
      <c r="F170" s="3" t="str">
        <f>IF(copyYourOldExportHere!I170="x",IF(copyYourOldExportHere!F170="","",copyYourOldExportHere!F170),"")</f>
        <v/>
      </c>
      <c r="G170" s="3" t="str">
        <f>IF(copyYourOldExportHere!I170="x",IF(copyYourOldExportHere!G170="","",copyYourOldExportHere!G170),"")</f>
        <v/>
      </c>
      <c r="H170" s="3" t="str">
        <f>IF(copyYourOldExportHere!I170="x",IF(copyYourOldExportHere!H170="","",copyYourOldExportHere!H170),"")</f>
        <v/>
      </c>
      <c r="I170" s="3" t="str">
        <f>IF(copyYourOldExportHere!I170="x",IF(copyYourOldExportHere!I170="","",copyYourOldExportHere!I170),"")</f>
        <v/>
      </c>
      <c r="J170" s="3" t="str">
        <f>IF(copyYourOldExportHere!I170="x",IF(copyYourOldExportHere!J170="","",copyYourOldExportHere!J170),"")</f>
        <v/>
      </c>
      <c r="K170" s="3" t="str">
        <f>IF(copyYourOldExportHere!I170="x",IF(copyYourOldExportHere!K170="","",copyYourOldExportHere!K170),"")</f>
        <v/>
      </c>
      <c r="L170" s="3" t="str">
        <f>IF(copyYourOldExportHere!I170="x",IF(copyYourOldExportHere!L170="","",copyYourOldExportHere!L170),"")</f>
        <v/>
      </c>
      <c r="M170" s="3" t="str">
        <f>IF(copyYourOldExportHere!I170="x",IF(copyYourOldExportHere!M170="","",copyYourOldExportHere!M170),"")</f>
        <v/>
      </c>
      <c r="N170" s="3" t="str">
        <f>IF(copyYourOldExportHere!I170="x",IF(copyYourOldExportHere!N170="","",copyYourOldExportHere!N170),"")</f>
        <v/>
      </c>
      <c r="O170" s="3" t="str">
        <f>IF(copyYourOldExportHere!I170="x",IF(copyYourOldExportHere!O170="","",copyYourOldExportHere!O170),"")</f>
        <v/>
      </c>
      <c r="P170" s="3" t="str">
        <f>IF(copyYourOldExportHere!I170="x",IF(copyYourOldExportHere!P170="","",copyYourOldExportHere!P170),"")</f>
        <v/>
      </c>
      <c r="R170" s="4">
        <v>169</v>
      </c>
      <c r="S170" s="4"/>
      <c r="T170" s="4" t="s">
        <v>23</v>
      </c>
      <c r="U170" s="4"/>
      <c r="V170" s="4" t="s">
        <v>1494</v>
      </c>
      <c r="W170" s="4" t="s">
        <v>26</v>
      </c>
      <c r="X170" s="4">
        <v>46</v>
      </c>
      <c r="Y170" s="4" t="s">
        <v>1495</v>
      </c>
      <c r="Z170" s="4" t="str">
        <f t="shared" si="23"/>
        <v/>
      </c>
      <c r="AA170" s="4" t="str">
        <f t="shared" si="24"/>
        <v/>
      </c>
      <c r="AB170" s="4" t="str">
        <f t="shared" si="25"/>
        <v/>
      </c>
      <c r="AC170" s="4" t="str">
        <f t="shared" si="26"/>
        <v/>
      </c>
      <c r="AD170" s="4" t="str">
        <f t="shared" si="27"/>
        <v/>
      </c>
      <c r="AE170" s="4" t="str">
        <f t="shared" si="28"/>
        <v/>
      </c>
      <c r="AF170" s="4" t="str">
        <f t="shared" si="29"/>
        <v/>
      </c>
      <c r="AG170" s="4" t="str">
        <f t="shared" si="30"/>
        <v/>
      </c>
      <c r="AN170" t="str">
        <f t="shared" si="31"/>
        <v>Bote,DavidhCHN</v>
      </c>
      <c r="AO170" t="str">
        <f>IF(ISERROR(VLOOKUP(SUBSTITUTE(SUBSTITUTE(AN170,"*","~*"),"+","~+"),playerChgs!G$2:H$400,2,FALSE)),"",VLOOKUP(SUBSTITUTE(SUBSTITUTE(AN170,"*","~*"),"+","~+"),playerChgs!G$2:H$400,2,FALSE))</f>
        <v/>
      </c>
      <c r="AP170" t="str">
        <f t="shared" si="32"/>
        <v>Bote,DavidhCHN</v>
      </c>
    </row>
    <row r="171" spans="1:42" x14ac:dyDescent="0.4">
      <c r="A171" t="str">
        <f t="shared" si="22"/>
        <v/>
      </c>
      <c r="B171" s="3" t="str">
        <f>IF(copyYourOldExportHere!I171="x",IF(copyYourOldExportHere!A171="","",copyYourOldExportHere!A171),"")</f>
        <v/>
      </c>
      <c r="C171" s="3" t="str">
        <f>IF(copyYourOldExportHere!I171="x",IF(copyYourOldExportHere!C171="","",copyYourOldExportHere!C171),"")</f>
        <v/>
      </c>
      <c r="D171" s="3" t="str">
        <f>IF(copyYourOldExportHere!I171="x",IF(copyYourOldExportHere!D171="","",copyYourOldExportHere!D171),"")</f>
        <v/>
      </c>
      <c r="E171" s="3" t="str">
        <f>IF(copyYourOldExportHere!I171="x",IF(copyYourOldExportHere!E171="","",copyYourOldExportHere!E171),"")</f>
        <v/>
      </c>
      <c r="F171" s="3" t="str">
        <f>IF(copyYourOldExportHere!I171="x",IF(copyYourOldExportHere!F171="","",copyYourOldExportHere!F171),"")</f>
        <v/>
      </c>
      <c r="G171" s="3" t="str">
        <f>IF(copyYourOldExportHere!I171="x",IF(copyYourOldExportHere!G171="","",copyYourOldExportHere!G171),"")</f>
        <v/>
      </c>
      <c r="H171" s="3" t="str">
        <f>IF(copyYourOldExportHere!I171="x",IF(copyYourOldExportHere!H171="","",copyYourOldExportHere!H171),"")</f>
        <v/>
      </c>
      <c r="I171" s="3" t="str">
        <f>IF(copyYourOldExportHere!I171="x",IF(copyYourOldExportHere!I171="","",copyYourOldExportHere!I171),"")</f>
        <v/>
      </c>
      <c r="J171" s="3" t="str">
        <f>IF(copyYourOldExportHere!I171="x",IF(copyYourOldExportHere!J171="","",copyYourOldExportHere!J171),"")</f>
        <v/>
      </c>
      <c r="K171" s="3" t="str">
        <f>IF(copyYourOldExportHere!I171="x",IF(copyYourOldExportHere!K171="","",copyYourOldExportHere!K171),"")</f>
        <v/>
      </c>
      <c r="L171" s="3" t="str">
        <f>IF(copyYourOldExportHere!I171="x",IF(copyYourOldExportHere!L171="","",copyYourOldExportHere!L171),"")</f>
        <v/>
      </c>
      <c r="M171" s="3" t="str">
        <f>IF(copyYourOldExportHere!I171="x",IF(copyYourOldExportHere!M171="","",copyYourOldExportHere!M171),"")</f>
        <v/>
      </c>
      <c r="N171" s="3" t="str">
        <f>IF(copyYourOldExportHere!I171="x",IF(copyYourOldExportHere!N171="","",copyYourOldExportHere!N171),"")</f>
        <v/>
      </c>
      <c r="O171" s="3" t="str">
        <f>IF(copyYourOldExportHere!I171="x",IF(copyYourOldExportHere!O171="","",copyYourOldExportHere!O171),"")</f>
        <v/>
      </c>
      <c r="P171" s="3" t="str">
        <f>IF(copyYourOldExportHere!I171="x",IF(copyYourOldExportHere!P171="","",copyYourOldExportHere!P171),"")</f>
        <v/>
      </c>
      <c r="R171" s="4">
        <v>170</v>
      </c>
      <c r="S171" s="4"/>
      <c r="T171" s="4" t="s">
        <v>45</v>
      </c>
      <c r="U171" s="4"/>
      <c r="V171" s="4" t="s">
        <v>765</v>
      </c>
      <c r="W171" s="4" t="s">
        <v>26</v>
      </c>
      <c r="X171" s="4">
        <v>91</v>
      </c>
      <c r="Y171" s="4" t="s">
        <v>1496</v>
      </c>
      <c r="Z171" s="4" t="str">
        <f t="shared" si="23"/>
        <v/>
      </c>
      <c r="AA171" s="4" t="str">
        <f t="shared" si="24"/>
        <v/>
      </c>
      <c r="AB171" s="4" t="str">
        <f t="shared" si="25"/>
        <v/>
      </c>
      <c r="AC171" s="4" t="str">
        <f t="shared" si="26"/>
        <v/>
      </c>
      <c r="AD171" s="4" t="str">
        <f t="shared" si="27"/>
        <v/>
      </c>
      <c r="AE171" s="4" t="str">
        <f t="shared" si="28"/>
        <v/>
      </c>
      <c r="AF171" s="4" t="str">
        <f t="shared" si="29"/>
        <v/>
      </c>
      <c r="AG171" s="4" t="str">
        <f t="shared" si="30"/>
        <v/>
      </c>
      <c r="AN171" t="str">
        <f t="shared" si="31"/>
        <v>Bouchard,SeanhCON</v>
      </c>
      <c r="AO171" t="str">
        <f>IF(ISERROR(VLOOKUP(SUBSTITUTE(SUBSTITUTE(AN171,"*","~*"),"+","~+"),playerChgs!G$2:H$400,2,FALSE)),"",VLOOKUP(SUBSTITUTE(SUBSTITUTE(AN171,"*","~*"),"+","~+"),playerChgs!G$2:H$400,2,FALSE))</f>
        <v/>
      </c>
      <c r="AP171" t="str">
        <f t="shared" si="32"/>
        <v>Bouchard,SeanhCON</v>
      </c>
    </row>
    <row r="172" spans="1:42" x14ac:dyDescent="0.4">
      <c r="A172" t="str">
        <f t="shared" si="22"/>
        <v/>
      </c>
      <c r="B172" s="3" t="str">
        <f>IF(copyYourOldExportHere!I172="x",IF(copyYourOldExportHere!A172="","",copyYourOldExportHere!A172),"")</f>
        <v/>
      </c>
      <c r="C172" s="3" t="str">
        <f>IF(copyYourOldExportHere!I172="x",IF(copyYourOldExportHere!C172="","",copyYourOldExportHere!C172),"")</f>
        <v/>
      </c>
      <c r="D172" s="3" t="str">
        <f>IF(copyYourOldExportHere!I172="x",IF(copyYourOldExportHere!D172="","",copyYourOldExportHere!D172),"")</f>
        <v/>
      </c>
      <c r="E172" s="3" t="str">
        <f>IF(copyYourOldExportHere!I172="x",IF(copyYourOldExportHere!E172="","",copyYourOldExportHere!E172),"")</f>
        <v/>
      </c>
      <c r="F172" s="3" t="str">
        <f>IF(copyYourOldExportHere!I172="x",IF(copyYourOldExportHere!F172="","",copyYourOldExportHere!F172),"")</f>
        <v/>
      </c>
      <c r="G172" s="3" t="str">
        <f>IF(copyYourOldExportHere!I172="x",IF(copyYourOldExportHere!G172="","",copyYourOldExportHere!G172),"")</f>
        <v/>
      </c>
      <c r="H172" s="3" t="str">
        <f>IF(copyYourOldExportHere!I172="x",IF(copyYourOldExportHere!H172="","",copyYourOldExportHere!H172),"")</f>
        <v/>
      </c>
      <c r="I172" s="3" t="str">
        <f>IF(copyYourOldExportHere!I172="x",IF(copyYourOldExportHere!I172="","",copyYourOldExportHere!I172),"")</f>
        <v/>
      </c>
      <c r="J172" s="3" t="str">
        <f>IF(copyYourOldExportHere!I172="x",IF(copyYourOldExportHere!J172="","",copyYourOldExportHere!J172),"")</f>
        <v/>
      </c>
      <c r="K172" s="3" t="str">
        <f>IF(copyYourOldExportHere!I172="x",IF(copyYourOldExportHere!K172="","",copyYourOldExportHere!K172),"")</f>
        <v/>
      </c>
      <c r="L172" s="3" t="str">
        <f>IF(copyYourOldExportHere!I172="x",IF(copyYourOldExportHere!L172="","",copyYourOldExportHere!L172),"")</f>
        <v/>
      </c>
      <c r="M172" s="3" t="str">
        <f>IF(copyYourOldExportHere!I172="x",IF(copyYourOldExportHere!M172="","",copyYourOldExportHere!M172),"")</f>
        <v/>
      </c>
      <c r="N172" s="3" t="str">
        <f>IF(copyYourOldExportHere!I172="x",IF(copyYourOldExportHere!N172="","",copyYourOldExportHere!N172),"")</f>
        <v/>
      </c>
      <c r="O172" s="3" t="str">
        <f>IF(copyYourOldExportHere!I172="x",IF(copyYourOldExportHere!O172="","",copyYourOldExportHere!O172),"")</f>
        <v/>
      </c>
      <c r="P172" s="3" t="str">
        <f>IF(copyYourOldExportHere!I172="x",IF(copyYourOldExportHere!P172="","",copyYourOldExportHere!P172),"")</f>
        <v/>
      </c>
      <c r="R172" s="4">
        <v>171</v>
      </c>
      <c r="S172" s="4" t="s">
        <v>12</v>
      </c>
      <c r="T172" s="4" t="s">
        <v>41</v>
      </c>
      <c r="U172" s="4"/>
      <c r="V172" s="4" t="s">
        <v>1029</v>
      </c>
      <c r="W172" s="4" t="s">
        <v>21</v>
      </c>
      <c r="X172" s="4">
        <v>4</v>
      </c>
      <c r="Y172" s="4" t="s">
        <v>59</v>
      </c>
      <c r="Z172" s="4" t="str">
        <f t="shared" si="23"/>
        <v/>
      </c>
      <c r="AA172" s="4" t="str">
        <f t="shared" si="24"/>
        <v/>
      </c>
      <c r="AB172" s="4" t="str">
        <f t="shared" si="25"/>
        <v/>
      </c>
      <c r="AC172" s="4" t="str">
        <f t="shared" si="26"/>
        <v/>
      </c>
      <c r="AD172" s="4" t="str">
        <f t="shared" si="27"/>
        <v/>
      </c>
      <c r="AE172" s="4" t="str">
        <f t="shared" si="28"/>
        <v/>
      </c>
      <c r="AF172" s="4" t="str">
        <f t="shared" si="29"/>
        <v/>
      </c>
      <c r="AG172" s="4" t="str">
        <f t="shared" si="30"/>
        <v/>
      </c>
      <c r="AN172" t="str">
        <f t="shared" si="31"/>
        <v>Boushley,CalebpMNA</v>
      </c>
      <c r="AO172" t="str">
        <f>IF(ISERROR(VLOOKUP(SUBSTITUTE(SUBSTITUTE(AN172,"*","~*"),"+","~+"),playerChgs!G$2:H$400,2,FALSE)),"",VLOOKUP(SUBSTITUTE(SUBSTITUTE(AN172,"*","~*"),"+","~+"),playerChgs!G$2:H$400,2,FALSE))</f>
        <v>Boushley,CalebpMLN</v>
      </c>
      <c r="AP172" t="str">
        <f t="shared" si="32"/>
        <v>Boushley,CalebpMLN</v>
      </c>
    </row>
    <row r="173" spans="1:42" x14ac:dyDescent="0.4">
      <c r="A173" t="str">
        <f t="shared" si="22"/>
        <v/>
      </c>
      <c r="B173" s="3" t="str">
        <f>IF(copyYourOldExportHere!I173="x",IF(copyYourOldExportHere!A173="","",copyYourOldExportHere!A173),"")</f>
        <v/>
      </c>
      <c r="C173" s="3" t="str">
        <f>IF(copyYourOldExportHere!I173="x",IF(copyYourOldExportHere!C173="","",copyYourOldExportHere!C173),"")</f>
        <v/>
      </c>
      <c r="D173" s="3" t="str">
        <f>IF(copyYourOldExportHere!I173="x",IF(copyYourOldExportHere!D173="","",copyYourOldExportHere!D173),"")</f>
        <v/>
      </c>
      <c r="E173" s="3" t="str">
        <f>IF(copyYourOldExportHere!I173="x",IF(copyYourOldExportHere!E173="","",copyYourOldExportHere!E173),"")</f>
        <v/>
      </c>
      <c r="F173" s="3" t="str">
        <f>IF(copyYourOldExportHere!I173="x",IF(copyYourOldExportHere!F173="","",copyYourOldExportHere!F173),"")</f>
        <v/>
      </c>
      <c r="G173" s="3" t="str">
        <f>IF(copyYourOldExportHere!I173="x",IF(copyYourOldExportHere!G173="","",copyYourOldExportHere!G173),"")</f>
        <v/>
      </c>
      <c r="H173" s="3" t="str">
        <f>IF(copyYourOldExportHere!I173="x",IF(copyYourOldExportHere!H173="","",copyYourOldExportHere!H173),"")</f>
        <v/>
      </c>
      <c r="I173" s="3" t="str">
        <f>IF(copyYourOldExportHere!I173="x",IF(copyYourOldExportHere!I173="","",copyYourOldExportHere!I173),"")</f>
        <v/>
      </c>
      <c r="J173" s="3" t="str">
        <f>IF(copyYourOldExportHere!I173="x",IF(copyYourOldExportHere!J173="","",copyYourOldExportHere!J173),"")</f>
        <v/>
      </c>
      <c r="K173" s="3" t="str">
        <f>IF(copyYourOldExportHere!I173="x",IF(copyYourOldExportHere!K173="","",copyYourOldExportHere!K173),"")</f>
        <v/>
      </c>
      <c r="L173" s="3" t="str">
        <f>IF(copyYourOldExportHere!I173="x",IF(copyYourOldExportHere!L173="","",copyYourOldExportHere!L173),"")</f>
        <v/>
      </c>
      <c r="M173" s="3" t="str">
        <f>IF(copyYourOldExportHere!I173="x",IF(copyYourOldExportHere!M173="","",copyYourOldExportHere!M173),"")</f>
        <v/>
      </c>
      <c r="N173" s="3" t="str">
        <f>IF(copyYourOldExportHere!I173="x",IF(copyYourOldExportHere!N173="","",copyYourOldExportHere!N173),"")</f>
        <v/>
      </c>
      <c r="O173" s="3" t="str">
        <f>IF(copyYourOldExportHere!I173="x",IF(copyYourOldExportHere!O173="","",copyYourOldExportHere!O173),"")</f>
        <v/>
      </c>
      <c r="P173" s="3" t="str">
        <f>IF(copyYourOldExportHere!I173="x",IF(copyYourOldExportHere!P173="","",copyYourOldExportHere!P173),"")</f>
        <v/>
      </c>
      <c r="R173" s="4">
        <v>172</v>
      </c>
      <c r="S173" s="4" t="s">
        <v>12</v>
      </c>
      <c r="T173" s="4" t="s">
        <v>36</v>
      </c>
      <c r="U173" s="4"/>
      <c r="V173" s="4" t="s">
        <v>1030</v>
      </c>
      <c r="W173" s="4" t="s">
        <v>21</v>
      </c>
      <c r="X173" s="4">
        <v>3</v>
      </c>
      <c r="Y173" s="4" t="s">
        <v>320</v>
      </c>
      <c r="Z173" s="4" t="str">
        <f t="shared" si="23"/>
        <v/>
      </c>
      <c r="AA173" s="4" t="str">
        <f t="shared" si="24"/>
        <v/>
      </c>
      <c r="AB173" s="4" t="str">
        <f t="shared" si="25"/>
        <v/>
      </c>
      <c r="AC173" s="4" t="str">
        <f t="shared" si="26"/>
        <v/>
      </c>
      <c r="AD173" s="4" t="str">
        <f t="shared" si="27"/>
        <v/>
      </c>
      <c r="AE173" s="4" t="str">
        <f t="shared" si="28"/>
        <v/>
      </c>
      <c r="AF173" s="4" t="str">
        <f t="shared" si="29"/>
        <v/>
      </c>
      <c r="AG173" s="4" t="str">
        <f t="shared" si="30"/>
        <v/>
      </c>
      <c r="AN173" t="str">
        <f t="shared" si="31"/>
        <v>Bowlan,JonathanpKCA</v>
      </c>
      <c r="AO173" t="str">
        <f>IF(ISERROR(VLOOKUP(SUBSTITUTE(SUBSTITUTE(AN173,"*","~*"),"+","~+"),playerChgs!G$2:H$400,2,FALSE)),"",VLOOKUP(SUBSTITUTE(SUBSTITUTE(AN173,"*","~*"),"+","~+"),playerChgs!G$2:H$400,2,FALSE))</f>
        <v/>
      </c>
      <c r="AP173" t="str">
        <f t="shared" si="32"/>
        <v>Bowlan,JonathanpKCA</v>
      </c>
    </row>
    <row r="174" spans="1:42" x14ac:dyDescent="0.4">
      <c r="A174" t="str">
        <f t="shared" si="22"/>
        <v/>
      </c>
      <c r="B174" s="3" t="str">
        <f>IF(copyYourOldExportHere!I174="x",IF(copyYourOldExportHere!A174="","",copyYourOldExportHere!A174),"")</f>
        <v/>
      </c>
      <c r="C174" s="3" t="str">
        <f>IF(copyYourOldExportHere!I174="x",IF(copyYourOldExportHere!C174="","",copyYourOldExportHere!C174),"")</f>
        <v/>
      </c>
      <c r="D174" s="3" t="str">
        <f>IF(copyYourOldExportHere!I174="x",IF(copyYourOldExportHere!D174="","",copyYourOldExportHere!D174),"")</f>
        <v/>
      </c>
      <c r="E174" s="3" t="str">
        <f>IF(copyYourOldExportHere!I174="x",IF(copyYourOldExportHere!E174="","",copyYourOldExportHere!E174),"")</f>
        <v/>
      </c>
      <c r="F174" s="3" t="str">
        <f>IF(copyYourOldExportHere!I174="x",IF(copyYourOldExportHere!F174="","",copyYourOldExportHere!F174),"")</f>
        <v/>
      </c>
      <c r="G174" s="3" t="str">
        <f>IF(copyYourOldExportHere!I174="x",IF(copyYourOldExportHere!G174="","",copyYourOldExportHere!G174),"")</f>
        <v/>
      </c>
      <c r="H174" s="3" t="str">
        <f>IF(copyYourOldExportHere!I174="x",IF(copyYourOldExportHere!H174="","",copyYourOldExportHere!H174),"")</f>
        <v/>
      </c>
      <c r="I174" s="3" t="str">
        <f>IF(copyYourOldExportHere!I174="x",IF(copyYourOldExportHere!I174="","",copyYourOldExportHere!I174),"")</f>
        <v/>
      </c>
      <c r="J174" s="3" t="str">
        <f>IF(copyYourOldExportHere!I174="x",IF(copyYourOldExportHere!J174="","",copyYourOldExportHere!J174),"")</f>
        <v/>
      </c>
      <c r="K174" s="3" t="str">
        <f>IF(copyYourOldExportHere!I174="x",IF(copyYourOldExportHere!K174="","",copyYourOldExportHere!K174),"")</f>
        <v/>
      </c>
      <c r="L174" s="3" t="str">
        <f>IF(copyYourOldExportHere!I174="x",IF(copyYourOldExportHere!L174="","",copyYourOldExportHere!L174),"")</f>
        <v/>
      </c>
      <c r="M174" s="3" t="str">
        <f>IF(copyYourOldExportHere!I174="x",IF(copyYourOldExportHere!M174="","",copyYourOldExportHere!M174),"")</f>
        <v/>
      </c>
      <c r="N174" s="3" t="str">
        <f>IF(copyYourOldExportHere!I174="x",IF(copyYourOldExportHere!N174="","",copyYourOldExportHere!N174),"")</f>
        <v/>
      </c>
      <c r="O174" s="3" t="str">
        <f>IF(copyYourOldExportHere!I174="x",IF(copyYourOldExportHere!O174="","",copyYourOldExportHere!O174),"")</f>
        <v/>
      </c>
      <c r="P174" s="3" t="str">
        <f>IF(copyYourOldExportHere!I174="x",IF(copyYourOldExportHere!P174="","",copyYourOldExportHere!P174),"")</f>
        <v/>
      </c>
      <c r="R174" s="4">
        <v>173</v>
      </c>
      <c r="S174" s="4"/>
      <c r="T174" s="4" t="s">
        <v>34</v>
      </c>
      <c r="U174" s="4"/>
      <c r="V174" s="4" t="s">
        <v>1031</v>
      </c>
      <c r="W174" s="4" t="s">
        <v>21</v>
      </c>
      <c r="X174" s="4">
        <v>31</v>
      </c>
      <c r="Y174" s="4" t="s">
        <v>57</v>
      </c>
      <c r="Z174" s="4" t="str">
        <f t="shared" si="23"/>
        <v/>
      </c>
      <c r="AA174" s="4" t="str">
        <f t="shared" si="24"/>
        <v/>
      </c>
      <c r="AB174" s="4" t="str">
        <f t="shared" si="25"/>
        <v/>
      </c>
      <c r="AC174" s="4" t="str">
        <f t="shared" si="26"/>
        <v/>
      </c>
      <c r="AD174" s="4" t="str">
        <f t="shared" si="27"/>
        <v/>
      </c>
      <c r="AE174" s="4" t="str">
        <f t="shared" si="28"/>
        <v/>
      </c>
      <c r="AF174" s="4" t="str">
        <f t="shared" si="29"/>
        <v/>
      </c>
      <c r="AG174" s="4" t="str">
        <f t="shared" si="30"/>
        <v/>
      </c>
      <c r="AN174" t="str">
        <f t="shared" si="31"/>
        <v>Bowman,MattpBAA</v>
      </c>
      <c r="AO174" t="str">
        <f>IF(ISERROR(VLOOKUP(SUBSTITUTE(SUBSTITUTE(AN174,"*","~*"),"+","~+"),playerChgs!G$2:H$400,2,FALSE)),"",VLOOKUP(SUBSTITUTE(SUBSTITUTE(AN174,"*","~*"),"+","~+"),playerChgs!G$2:H$400,2,FALSE))</f>
        <v>Bowman,MattpNYA</v>
      </c>
      <c r="AP174" t="str">
        <f t="shared" si="32"/>
        <v>Bowman,MattpNYA</v>
      </c>
    </row>
    <row r="175" spans="1:42" x14ac:dyDescent="0.4">
      <c r="A175" t="str">
        <f t="shared" si="22"/>
        <v/>
      </c>
      <c r="B175" s="3" t="str">
        <f>IF(copyYourOldExportHere!I175="x",IF(copyYourOldExportHere!A175="","",copyYourOldExportHere!A175),"")</f>
        <v/>
      </c>
      <c r="C175" s="3" t="str">
        <f>IF(copyYourOldExportHere!I175="x",IF(copyYourOldExportHere!C175="","",copyYourOldExportHere!C175),"")</f>
        <v/>
      </c>
      <c r="D175" s="3" t="str">
        <f>IF(copyYourOldExportHere!I175="x",IF(copyYourOldExportHere!D175="","",copyYourOldExportHere!D175),"")</f>
        <v/>
      </c>
      <c r="E175" s="3" t="str">
        <f>IF(copyYourOldExportHere!I175="x",IF(copyYourOldExportHere!E175="","",copyYourOldExportHere!E175),"")</f>
        <v/>
      </c>
      <c r="F175" s="3" t="str">
        <f>IF(copyYourOldExportHere!I175="x",IF(copyYourOldExportHere!F175="","",copyYourOldExportHere!F175),"")</f>
        <v/>
      </c>
      <c r="G175" s="3" t="str">
        <f>IF(copyYourOldExportHere!I175="x",IF(copyYourOldExportHere!G175="","",copyYourOldExportHere!G175),"")</f>
        <v/>
      </c>
      <c r="H175" s="3" t="str">
        <f>IF(copyYourOldExportHere!I175="x",IF(copyYourOldExportHere!H175="","",copyYourOldExportHere!H175),"")</f>
        <v/>
      </c>
      <c r="I175" s="3" t="str">
        <f>IF(copyYourOldExportHere!I175="x",IF(copyYourOldExportHere!I175="","",copyYourOldExportHere!I175),"")</f>
        <v/>
      </c>
      <c r="J175" s="3" t="str">
        <f>IF(copyYourOldExportHere!I175="x",IF(copyYourOldExportHere!J175="","",copyYourOldExportHere!J175),"")</f>
        <v/>
      </c>
      <c r="K175" s="3" t="str">
        <f>IF(copyYourOldExportHere!I175="x",IF(copyYourOldExportHere!K175="","",copyYourOldExportHere!K175),"")</f>
        <v/>
      </c>
      <c r="L175" s="3" t="str">
        <f>IF(copyYourOldExportHere!I175="x",IF(copyYourOldExportHere!L175="","",copyYourOldExportHere!L175),"")</f>
        <v/>
      </c>
      <c r="M175" s="3" t="str">
        <f>IF(copyYourOldExportHere!I175="x",IF(copyYourOldExportHere!M175="","",copyYourOldExportHere!M175),"")</f>
        <v/>
      </c>
      <c r="N175" s="3" t="str">
        <f>IF(copyYourOldExportHere!I175="x",IF(copyYourOldExportHere!N175="","",copyYourOldExportHere!N175),"")</f>
        <v/>
      </c>
      <c r="O175" s="3" t="str">
        <f>IF(copyYourOldExportHere!I175="x",IF(copyYourOldExportHere!O175="","",copyYourOldExportHere!O175),"")</f>
        <v/>
      </c>
      <c r="P175" s="3" t="str">
        <f>IF(copyYourOldExportHere!I175="x",IF(copyYourOldExportHere!P175="","",copyYourOldExportHere!P175),"")</f>
        <v/>
      </c>
      <c r="R175" s="4">
        <v>174</v>
      </c>
      <c r="S175" s="4" t="s">
        <v>13</v>
      </c>
      <c r="T175" s="4" t="s">
        <v>34</v>
      </c>
      <c r="U175" s="4"/>
      <c r="V175" s="4" t="s">
        <v>1031</v>
      </c>
      <c r="W175" s="4" t="s">
        <v>21</v>
      </c>
      <c r="X175" s="4">
        <v>24</v>
      </c>
      <c r="Y175" s="4" t="s">
        <v>59</v>
      </c>
      <c r="Z175" s="4" t="str">
        <f t="shared" si="23"/>
        <v/>
      </c>
      <c r="AA175" s="4" t="str">
        <f t="shared" si="24"/>
        <v/>
      </c>
      <c r="AB175" s="4" t="str">
        <f t="shared" si="25"/>
        <v/>
      </c>
      <c r="AC175" s="4" t="str">
        <f t="shared" si="26"/>
        <v/>
      </c>
      <c r="AD175" s="4" t="str">
        <f t="shared" si="27"/>
        <v/>
      </c>
      <c r="AE175" s="4" t="str">
        <f t="shared" si="28"/>
        <v/>
      </c>
      <c r="AF175" s="4" t="str">
        <f t="shared" si="29"/>
        <v/>
      </c>
      <c r="AG175" s="4" t="str">
        <f t="shared" si="30"/>
        <v/>
      </c>
      <c r="AN175" t="str">
        <f t="shared" si="31"/>
        <v>Bowman,MattpBAA</v>
      </c>
      <c r="AO175" t="str">
        <f>IF(ISERROR(VLOOKUP(SUBSTITUTE(SUBSTITUTE(AN175,"*","~*"),"+","~+"),playerChgs!G$2:H$400,2,FALSE)),"",VLOOKUP(SUBSTITUTE(SUBSTITUTE(AN175,"*","~*"),"+","~+"),playerChgs!G$2:H$400,2,FALSE))</f>
        <v>Bowman,MattpNYA</v>
      </c>
      <c r="AP175" t="str">
        <f t="shared" si="32"/>
        <v>Bowman,MattpNYA</v>
      </c>
    </row>
    <row r="176" spans="1:42" x14ac:dyDescent="0.4">
      <c r="A176" t="str">
        <f t="shared" si="22"/>
        <v/>
      </c>
      <c r="B176" s="3" t="str">
        <f>IF(copyYourOldExportHere!I176="x",IF(copyYourOldExportHere!A176="","",copyYourOldExportHere!A176),"")</f>
        <v/>
      </c>
      <c r="C176" s="3" t="str">
        <f>IF(copyYourOldExportHere!I176="x",IF(copyYourOldExportHere!C176="","",copyYourOldExportHere!C176),"")</f>
        <v/>
      </c>
      <c r="D176" s="3" t="str">
        <f>IF(copyYourOldExportHere!I176="x",IF(copyYourOldExportHere!D176="","",copyYourOldExportHere!D176),"")</f>
        <v/>
      </c>
      <c r="E176" s="3" t="str">
        <f>IF(copyYourOldExportHere!I176="x",IF(copyYourOldExportHere!E176="","",copyYourOldExportHere!E176),"")</f>
        <v/>
      </c>
      <c r="F176" s="3" t="str">
        <f>IF(copyYourOldExportHere!I176="x",IF(copyYourOldExportHere!F176="","",copyYourOldExportHere!F176),"")</f>
        <v/>
      </c>
      <c r="G176" s="3" t="str">
        <f>IF(copyYourOldExportHere!I176="x",IF(copyYourOldExportHere!G176="","",copyYourOldExportHere!G176),"")</f>
        <v/>
      </c>
      <c r="H176" s="3" t="str">
        <f>IF(copyYourOldExportHere!I176="x",IF(copyYourOldExportHere!H176="","",copyYourOldExportHere!H176),"")</f>
        <v/>
      </c>
      <c r="I176" s="3" t="str">
        <f>IF(copyYourOldExportHere!I176="x",IF(copyYourOldExportHere!I176="","",copyYourOldExportHere!I176),"")</f>
        <v/>
      </c>
      <c r="J176" s="3" t="str">
        <f>IF(copyYourOldExportHere!I176="x",IF(copyYourOldExportHere!J176="","",copyYourOldExportHere!J176),"")</f>
        <v/>
      </c>
      <c r="K176" s="3" t="str">
        <f>IF(copyYourOldExportHere!I176="x",IF(copyYourOldExportHere!K176="","",copyYourOldExportHere!K176),"")</f>
        <v/>
      </c>
      <c r="L176" s="3" t="str">
        <f>IF(copyYourOldExportHere!I176="x",IF(copyYourOldExportHere!L176="","",copyYourOldExportHere!L176),"")</f>
        <v/>
      </c>
      <c r="M176" s="3" t="str">
        <f>IF(copyYourOldExportHere!I176="x",IF(copyYourOldExportHere!M176="","",copyYourOldExportHere!M176),"")</f>
        <v/>
      </c>
      <c r="N176" s="3" t="str">
        <f>IF(copyYourOldExportHere!I176="x",IF(copyYourOldExportHere!N176="","",copyYourOldExportHere!N176),"")</f>
        <v/>
      </c>
      <c r="O176" s="3" t="str">
        <f>IF(copyYourOldExportHere!I176="x",IF(copyYourOldExportHere!O176="","",copyYourOldExportHere!O176),"")</f>
        <v/>
      </c>
      <c r="P176" s="3" t="str">
        <f>IF(copyYourOldExportHere!I176="x",IF(copyYourOldExportHere!P176="","",copyYourOldExportHere!P176),"")</f>
        <v/>
      </c>
      <c r="R176" s="4">
        <v>175</v>
      </c>
      <c r="S176" s="4" t="s">
        <v>13</v>
      </c>
      <c r="T176" s="4" t="s">
        <v>30</v>
      </c>
      <c r="U176" s="4"/>
      <c r="V176" s="4" t="s">
        <v>1031</v>
      </c>
      <c r="W176" s="4" t="s">
        <v>21</v>
      </c>
      <c r="X176" s="4">
        <v>7</v>
      </c>
      <c r="Y176" s="4" t="s">
        <v>57</v>
      </c>
      <c r="Z176" s="4" t="str">
        <f t="shared" si="23"/>
        <v/>
      </c>
      <c r="AA176" s="4" t="str">
        <f t="shared" si="24"/>
        <v/>
      </c>
      <c r="AB176" s="4" t="str">
        <f t="shared" si="25"/>
        <v/>
      </c>
      <c r="AC176" s="4" t="str">
        <f t="shared" si="26"/>
        <v/>
      </c>
      <c r="AD176" s="4" t="str">
        <f t="shared" si="27"/>
        <v/>
      </c>
      <c r="AE176" s="4" t="str">
        <f t="shared" si="28"/>
        <v/>
      </c>
      <c r="AF176" s="4" t="str">
        <f t="shared" si="29"/>
        <v/>
      </c>
      <c r="AG176" s="4" t="str">
        <f t="shared" si="30"/>
        <v/>
      </c>
      <c r="AN176" t="str">
        <f t="shared" si="31"/>
        <v>Bowman,MattpARN</v>
      </c>
      <c r="AO176" t="str">
        <f>IF(ISERROR(VLOOKUP(SUBSTITUTE(SUBSTITUTE(AN176,"*","~*"),"+","~+"),playerChgs!G$2:H$400,2,FALSE)),"",VLOOKUP(SUBSTITUTE(SUBSTITUTE(AN176,"*","~*"),"+","~+"),playerChgs!G$2:H$400,2,FALSE))</f>
        <v/>
      </c>
      <c r="AP176" t="str">
        <f t="shared" si="32"/>
        <v>Bowman,MattpARN</v>
      </c>
    </row>
    <row r="177" spans="1:42" x14ac:dyDescent="0.4">
      <c r="A177" t="str">
        <f t="shared" si="22"/>
        <v/>
      </c>
      <c r="B177" s="3" t="str">
        <f>IF(copyYourOldExportHere!I177="x",IF(copyYourOldExportHere!A177="","",copyYourOldExportHere!A177),"")</f>
        <v/>
      </c>
      <c r="C177" s="3" t="str">
        <f>IF(copyYourOldExportHere!I177="x",IF(copyYourOldExportHere!C177="","",copyYourOldExportHere!C177),"")</f>
        <v/>
      </c>
      <c r="D177" s="3" t="str">
        <f>IF(copyYourOldExportHere!I177="x",IF(copyYourOldExportHere!D177="","",copyYourOldExportHere!D177),"")</f>
        <v/>
      </c>
      <c r="E177" s="3" t="str">
        <f>IF(copyYourOldExportHere!I177="x",IF(copyYourOldExportHere!E177="","",copyYourOldExportHere!E177),"")</f>
        <v/>
      </c>
      <c r="F177" s="3" t="str">
        <f>IF(copyYourOldExportHere!I177="x",IF(copyYourOldExportHere!F177="","",copyYourOldExportHere!F177),"")</f>
        <v/>
      </c>
      <c r="G177" s="3" t="str">
        <f>IF(copyYourOldExportHere!I177="x",IF(copyYourOldExportHere!G177="","",copyYourOldExportHere!G177),"")</f>
        <v/>
      </c>
      <c r="H177" s="3" t="str">
        <f>IF(copyYourOldExportHere!I177="x",IF(copyYourOldExportHere!H177="","",copyYourOldExportHere!H177),"")</f>
        <v/>
      </c>
      <c r="I177" s="3" t="str">
        <f>IF(copyYourOldExportHere!I177="x",IF(copyYourOldExportHere!I177="","",copyYourOldExportHere!I177),"")</f>
        <v/>
      </c>
      <c r="J177" s="3" t="str">
        <f>IF(copyYourOldExportHere!I177="x",IF(copyYourOldExportHere!J177="","",copyYourOldExportHere!J177),"")</f>
        <v/>
      </c>
      <c r="K177" s="3" t="str">
        <f>IF(copyYourOldExportHere!I177="x",IF(copyYourOldExportHere!K177="","",copyYourOldExportHere!K177),"")</f>
        <v/>
      </c>
      <c r="L177" s="3" t="str">
        <f>IF(copyYourOldExportHere!I177="x",IF(copyYourOldExportHere!L177="","",copyYourOldExportHere!L177),"")</f>
        <v/>
      </c>
      <c r="M177" s="3" t="str">
        <f>IF(copyYourOldExportHere!I177="x",IF(copyYourOldExportHere!M177="","",copyYourOldExportHere!M177),"")</f>
        <v/>
      </c>
      <c r="N177" s="3" t="str">
        <f>IF(copyYourOldExportHere!I177="x",IF(copyYourOldExportHere!N177="","",copyYourOldExportHere!N177),"")</f>
        <v/>
      </c>
      <c r="O177" s="3" t="str">
        <f>IF(copyYourOldExportHere!I177="x",IF(copyYourOldExportHere!O177="","",copyYourOldExportHere!O177),"")</f>
        <v/>
      </c>
      <c r="P177" s="3" t="str">
        <f>IF(copyYourOldExportHere!I177="x",IF(copyYourOldExportHere!P177="","",copyYourOldExportHere!P177),"")</f>
        <v/>
      </c>
      <c r="R177" s="4">
        <v>176</v>
      </c>
      <c r="S177" s="4"/>
      <c r="T177" s="4" t="s">
        <v>39</v>
      </c>
      <c r="U177" s="4"/>
      <c r="V177" s="4" t="s">
        <v>324</v>
      </c>
      <c r="W177" s="4" t="s">
        <v>21</v>
      </c>
      <c r="X177" s="4">
        <v>40</v>
      </c>
      <c r="Y177" s="4" t="s">
        <v>66</v>
      </c>
      <c r="Z177" s="4" t="str">
        <f t="shared" si="23"/>
        <v/>
      </c>
      <c r="AA177" s="4" t="str">
        <f t="shared" si="24"/>
        <v/>
      </c>
      <c r="AB177" s="4" t="str">
        <f t="shared" si="25"/>
        <v/>
      </c>
      <c r="AC177" s="4" t="str">
        <f t="shared" si="26"/>
        <v/>
      </c>
      <c r="AD177" s="4" t="str">
        <f t="shared" si="27"/>
        <v/>
      </c>
      <c r="AE177" s="4" t="str">
        <f t="shared" si="28"/>
        <v/>
      </c>
      <c r="AF177" s="4" t="str">
        <f t="shared" si="29"/>
        <v/>
      </c>
      <c r="AG177" s="4" t="str">
        <f t="shared" si="30"/>
        <v/>
      </c>
      <c r="AN177" t="str">
        <f t="shared" si="31"/>
        <v>Boyd,Matthew*pCLA</v>
      </c>
      <c r="AO177" t="str">
        <f>IF(ISERROR(VLOOKUP(SUBSTITUTE(SUBSTITUTE(AN177,"*","~*"),"+","~+"),playerChgs!G$2:H$400,2,FALSE)),"",VLOOKUP(SUBSTITUTE(SUBSTITUTE(AN177,"*","~*"),"+","~+"),playerChgs!G$2:H$400,2,FALSE))</f>
        <v/>
      </c>
      <c r="AP177" t="str">
        <f t="shared" si="32"/>
        <v>Boyd,Matthew*pCLA</v>
      </c>
    </row>
    <row r="178" spans="1:42" x14ac:dyDescent="0.4">
      <c r="A178" t="str">
        <f t="shared" si="22"/>
        <v/>
      </c>
      <c r="B178" s="3" t="str">
        <f>IF(copyYourOldExportHere!I178="x",IF(copyYourOldExportHere!A178="","",copyYourOldExportHere!A178),"")</f>
        <v/>
      </c>
      <c r="C178" s="3" t="str">
        <f>IF(copyYourOldExportHere!I178="x",IF(copyYourOldExportHere!C178="","",copyYourOldExportHere!C178),"")</f>
        <v/>
      </c>
      <c r="D178" s="3" t="str">
        <f>IF(copyYourOldExportHere!I178="x",IF(copyYourOldExportHere!D178="","",copyYourOldExportHere!D178),"")</f>
        <v/>
      </c>
      <c r="E178" s="3" t="str">
        <f>IF(copyYourOldExportHere!I178="x",IF(copyYourOldExportHere!E178="","",copyYourOldExportHere!E178),"")</f>
        <v/>
      </c>
      <c r="F178" s="3" t="str">
        <f>IF(copyYourOldExportHere!I178="x",IF(copyYourOldExportHere!F178="","",copyYourOldExportHere!F178),"")</f>
        <v/>
      </c>
      <c r="G178" s="3" t="str">
        <f>IF(copyYourOldExportHere!I178="x",IF(copyYourOldExportHere!G178="","",copyYourOldExportHere!G178),"")</f>
        <v/>
      </c>
      <c r="H178" s="3" t="str">
        <f>IF(copyYourOldExportHere!I178="x",IF(copyYourOldExportHere!H178="","",copyYourOldExportHere!H178),"")</f>
        <v/>
      </c>
      <c r="I178" s="3" t="str">
        <f>IF(copyYourOldExportHere!I178="x",IF(copyYourOldExportHere!I178="","",copyYourOldExportHere!I178),"")</f>
        <v/>
      </c>
      <c r="J178" s="3" t="str">
        <f>IF(copyYourOldExportHere!I178="x",IF(copyYourOldExportHere!J178="","",copyYourOldExportHere!J178),"")</f>
        <v/>
      </c>
      <c r="K178" s="3" t="str">
        <f>IF(copyYourOldExportHere!I178="x",IF(copyYourOldExportHere!K178="","",copyYourOldExportHere!K178),"")</f>
        <v/>
      </c>
      <c r="L178" s="3" t="str">
        <f>IF(copyYourOldExportHere!I178="x",IF(copyYourOldExportHere!L178="","",copyYourOldExportHere!L178),"")</f>
        <v/>
      </c>
      <c r="M178" s="3" t="str">
        <f>IF(copyYourOldExportHere!I178="x",IF(copyYourOldExportHere!M178="","",copyYourOldExportHere!M178),"")</f>
        <v/>
      </c>
      <c r="N178" s="3" t="str">
        <f>IF(copyYourOldExportHere!I178="x",IF(copyYourOldExportHere!N178="","",copyYourOldExportHere!N178),"")</f>
        <v/>
      </c>
      <c r="O178" s="3" t="str">
        <f>IF(copyYourOldExportHere!I178="x",IF(copyYourOldExportHere!O178="","",copyYourOldExportHere!O178),"")</f>
        <v/>
      </c>
      <c r="P178" s="3" t="str">
        <f>IF(copyYourOldExportHere!I178="x",IF(copyYourOldExportHere!P178="","",copyYourOldExportHere!P178),"")</f>
        <v/>
      </c>
      <c r="R178" s="4">
        <v>177</v>
      </c>
      <c r="S178" s="4"/>
      <c r="T178" s="4" t="s">
        <v>44</v>
      </c>
      <c r="U178" s="4"/>
      <c r="V178" s="4" t="s">
        <v>1032</v>
      </c>
      <c r="W178" s="4" t="s">
        <v>21</v>
      </c>
      <c r="X178" s="4">
        <v>48</v>
      </c>
      <c r="Y178" s="4" t="s">
        <v>62</v>
      </c>
      <c r="Z178" s="4" t="str">
        <f t="shared" si="23"/>
        <v/>
      </c>
      <c r="AA178" s="4" t="str">
        <f t="shared" si="24"/>
        <v/>
      </c>
      <c r="AB178" s="4" t="str">
        <f t="shared" si="25"/>
        <v/>
      </c>
      <c r="AC178" s="4" t="str">
        <f t="shared" si="26"/>
        <v/>
      </c>
      <c r="AD178" s="4" t="str">
        <f t="shared" si="27"/>
        <v/>
      </c>
      <c r="AE178" s="4" t="str">
        <f t="shared" si="28"/>
        <v/>
      </c>
      <c r="AF178" s="4" t="str">
        <f t="shared" si="29"/>
        <v/>
      </c>
      <c r="AG178" s="4" t="str">
        <f t="shared" si="30"/>
        <v/>
      </c>
      <c r="AN178" t="str">
        <f t="shared" si="31"/>
        <v>Boyle,JoepOAA</v>
      </c>
      <c r="AO178" t="str">
        <f>IF(ISERROR(VLOOKUP(SUBSTITUTE(SUBSTITUTE(AN178,"*","~*"),"+","~+"),playerChgs!G$2:H$400,2,FALSE)),"",VLOOKUP(SUBSTITUTE(SUBSTITUTE(AN178,"*","~*"),"+","~+"),playerChgs!G$2:H$400,2,FALSE))</f>
        <v/>
      </c>
      <c r="AP178" t="str">
        <f t="shared" si="32"/>
        <v>Boyle,JoepOAA</v>
      </c>
    </row>
    <row r="179" spans="1:42" x14ac:dyDescent="0.4">
      <c r="A179" t="str">
        <f t="shared" si="22"/>
        <v/>
      </c>
      <c r="B179" s="3" t="str">
        <f>IF(copyYourOldExportHere!I179="x",IF(copyYourOldExportHere!A179="","",copyYourOldExportHere!A179),"")</f>
        <v/>
      </c>
      <c r="C179" s="3" t="str">
        <f>IF(copyYourOldExportHere!I179="x",IF(copyYourOldExportHere!C179="","",copyYourOldExportHere!C179),"")</f>
        <v/>
      </c>
      <c r="D179" s="3" t="str">
        <f>IF(copyYourOldExportHere!I179="x",IF(copyYourOldExportHere!D179="","",copyYourOldExportHere!D179),"")</f>
        <v/>
      </c>
      <c r="E179" s="3" t="str">
        <f>IF(copyYourOldExportHere!I179="x",IF(copyYourOldExportHere!E179="","",copyYourOldExportHere!E179),"")</f>
        <v/>
      </c>
      <c r="F179" s="3" t="str">
        <f>IF(copyYourOldExportHere!I179="x",IF(copyYourOldExportHere!F179="","",copyYourOldExportHere!F179),"")</f>
        <v/>
      </c>
      <c r="G179" s="3" t="str">
        <f>IF(copyYourOldExportHere!I179="x",IF(copyYourOldExportHere!G179="","",copyYourOldExportHere!G179),"")</f>
        <v/>
      </c>
      <c r="H179" s="3" t="str">
        <f>IF(copyYourOldExportHere!I179="x",IF(copyYourOldExportHere!H179="","",copyYourOldExportHere!H179),"")</f>
        <v/>
      </c>
      <c r="I179" s="3" t="str">
        <f>IF(copyYourOldExportHere!I179="x",IF(copyYourOldExportHere!I179="","",copyYourOldExportHere!I179),"")</f>
        <v/>
      </c>
      <c r="J179" s="3" t="str">
        <f>IF(copyYourOldExportHere!I179="x",IF(copyYourOldExportHere!J179="","",copyYourOldExportHere!J179),"")</f>
        <v/>
      </c>
      <c r="K179" s="3" t="str">
        <f>IF(copyYourOldExportHere!I179="x",IF(copyYourOldExportHere!K179="","",copyYourOldExportHere!K179),"")</f>
        <v/>
      </c>
      <c r="L179" s="3" t="str">
        <f>IF(copyYourOldExportHere!I179="x",IF(copyYourOldExportHere!L179="","",copyYourOldExportHere!L179),"")</f>
        <v/>
      </c>
      <c r="M179" s="3" t="str">
        <f>IF(copyYourOldExportHere!I179="x",IF(copyYourOldExportHere!M179="","",copyYourOldExportHere!M179),"")</f>
        <v/>
      </c>
      <c r="N179" s="3" t="str">
        <f>IF(copyYourOldExportHere!I179="x",IF(copyYourOldExportHere!N179="","",copyYourOldExportHere!N179),"")</f>
        <v/>
      </c>
      <c r="O179" s="3" t="str">
        <f>IF(copyYourOldExportHere!I179="x",IF(copyYourOldExportHere!O179="","",copyYourOldExportHere!O179),"")</f>
        <v/>
      </c>
      <c r="P179" s="3" t="str">
        <f>IF(copyYourOldExportHere!I179="x",IF(copyYourOldExportHere!P179="","",copyYourOldExportHere!P179),"")</f>
        <v/>
      </c>
      <c r="R179" s="4">
        <v>178</v>
      </c>
      <c r="S179" s="4"/>
      <c r="T179" s="4" t="s">
        <v>38</v>
      </c>
      <c r="U179" s="4"/>
      <c r="V179" s="4" t="s">
        <v>1033</v>
      </c>
      <c r="W179" s="4" t="s">
        <v>21</v>
      </c>
      <c r="X179" s="4">
        <v>76</v>
      </c>
      <c r="Y179" s="4" t="s">
        <v>64</v>
      </c>
      <c r="Z179" s="4" t="str">
        <f t="shared" si="23"/>
        <v/>
      </c>
      <c r="AA179" s="4" t="str">
        <f t="shared" si="24"/>
        <v/>
      </c>
      <c r="AB179" s="4" t="str">
        <f t="shared" si="25"/>
        <v/>
      </c>
      <c r="AC179" s="4" t="str">
        <f t="shared" si="26"/>
        <v/>
      </c>
      <c r="AD179" s="4" t="str">
        <f t="shared" si="27"/>
        <v/>
      </c>
      <c r="AE179" s="4" t="str">
        <f t="shared" si="28"/>
        <v/>
      </c>
      <c r="AF179" s="4" t="str">
        <f t="shared" si="29"/>
        <v/>
      </c>
      <c r="AG179" s="4" t="str">
        <f t="shared" si="30"/>
        <v/>
      </c>
      <c r="AN179" t="str">
        <f t="shared" si="31"/>
        <v>Bradford,Cody*pTEA</v>
      </c>
      <c r="AO179" t="str">
        <f>IF(ISERROR(VLOOKUP(SUBSTITUTE(SUBSTITUTE(AN179,"*","~*"),"+","~+"),playerChgs!G$2:H$400,2,FALSE)),"",VLOOKUP(SUBSTITUTE(SUBSTITUTE(AN179,"*","~*"),"+","~+"),playerChgs!G$2:H$400,2,FALSE))</f>
        <v/>
      </c>
      <c r="AP179" t="str">
        <f t="shared" si="32"/>
        <v>Bradford,Cody*pTEA</v>
      </c>
    </row>
    <row r="180" spans="1:42" x14ac:dyDescent="0.4">
      <c r="A180" t="str">
        <f t="shared" si="22"/>
        <v/>
      </c>
      <c r="B180" s="3" t="str">
        <f>IF(copyYourOldExportHere!I180="x",IF(copyYourOldExportHere!A180="","",copyYourOldExportHere!A180),"")</f>
        <v/>
      </c>
      <c r="C180" s="3" t="str">
        <f>IF(copyYourOldExportHere!I180="x",IF(copyYourOldExportHere!C180="","",copyYourOldExportHere!C180),"")</f>
        <v/>
      </c>
      <c r="D180" s="3" t="str">
        <f>IF(copyYourOldExportHere!I180="x",IF(copyYourOldExportHere!D180="","",copyYourOldExportHere!D180),"")</f>
        <v/>
      </c>
      <c r="E180" s="3" t="str">
        <f>IF(copyYourOldExportHere!I180="x",IF(copyYourOldExportHere!E180="","",copyYourOldExportHere!E180),"")</f>
        <v/>
      </c>
      <c r="F180" s="3" t="str">
        <f>IF(copyYourOldExportHere!I180="x",IF(copyYourOldExportHere!F180="","",copyYourOldExportHere!F180),"")</f>
        <v/>
      </c>
      <c r="G180" s="3" t="str">
        <f>IF(copyYourOldExportHere!I180="x",IF(copyYourOldExportHere!G180="","",copyYourOldExportHere!G180),"")</f>
        <v/>
      </c>
      <c r="H180" s="3" t="str">
        <f>IF(copyYourOldExportHere!I180="x",IF(copyYourOldExportHere!H180="","",copyYourOldExportHere!H180),"")</f>
        <v/>
      </c>
      <c r="I180" s="3" t="str">
        <f>IF(copyYourOldExportHere!I180="x",IF(copyYourOldExportHere!I180="","",copyYourOldExportHere!I180),"")</f>
        <v/>
      </c>
      <c r="J180" s="3" t="str">
        <f>IF(copyYourOldExportHere!I180="x",IF(copyYourOldExportHere!J180="","",copyYourOldExportHere!J180),"")</f>
        <v/>
      </c>
      <c r="K180" s="3" t="str">
        <f>IF(copyYourOldExportHere!I180="x",IF(copyYourOldExportHere!K180="","",copyYourOldExportHere!K180),"")</f>
        <v/>
      </c>
      <c r="L180" s="3" t="str">
        <f>IF(copyYourOldExportHere!I180="x",IF(copyYourOldExportHere!L180="","",copyYourOldExportHere!L180),"")</f>
        <v/>
      </c>
      <c r="M180" s="3" t="str">
        <f>IF(copyYourOldExportHere!I180="x",IF(copyYourOldExportHere!M180="","",copyYourOldExportHere!M180),"")</f>
        <v/>
      </c>
      <c r="N180" s="3" t="str">
        <f>IF(copyYourOldExportHere!I180="x",IF(copyYourOldExportHere!N180="","",copyYourOldExportHere!N180),"")</f>
        <v/>
      </c>
      <c r="O180" s="3" t="str">
        <f>IF(copyYourOldExportHere!I180="x",IF(copyYourOldExportHere!O180="","",copyYourOldExportHere!O180),"")</f>
        <v/>
      </c>
      <c r="P180" s="3" t="str">
        <f>IF(copyYourOldExportHere!I180="x",IF(copyYourOldExportHere!P180="","",copyYourOldExportHere!P180),"")</f>
        <v/>
      </c>
      <c r="R180" s="4">
        <v>179</v>
      </c>
      <c r="S180" s="4"/>
      <c r="T180" s="4" t="s">
        <v>34</v>
      </c>
      <c r="U180" s="4"/>
      <c r="V180" s="4" t="s">
        <v>766</v>
      </c>
      <c r="W180" s="4" t="s">
        <v>21</v>
      </c>
      <c r="X180" s="4">
        <v>39</v>
      </c>
      <c r="Y180" s="4" t="s">
        <v>66</v>
      </c>
      <c r="Z180" s="4" t="str">
        <f t="shared" si="23"/>
        <v/>
      </c>
      <c r="AA180" s="4" t="str">
        <f t="shared" si="24"/>
        <v/>
      </c>
      <c r="AB180" s="4" t="str">
        <f t="shared" si="25"/>
        <v/>
      </c>
      <c r="AC180" s="4" t="str">
        <f t="shared" si="26"/>
        <v/>
      </c>
      <c r="AD180" s="4" t="str">
        <f t="shared" si="27"/>
        <v/>
      </c>
      <c r="AE180" s="4" t="str">
        <f t="shared" si="28"/>
        <v/>
      </c>
      <c r="AF180" s="4" t="str">
        <f t="shared" si="29"/>
        <v/>
      </c>
      <c r="AG180" s="4" t="str">
        <f t="shared" si="30"/>
        <v/>
      </c>
      <c r="AN180" t="str">
        <f t="shared" si="31"/>
        <v>Bradish,KylepBAA</v>
      </c>
      <c r="AO180" t="str">
        <f>IF(ISERROR(VLOOKUP(SUBSTITUTE(SUBSTITUTE(AN180,"*","~*"),"+","~+"),playerChgs!G$2:H$400,2,FALSE)),"",VLOOKUP(SUBSTITUTE(SUBSTITUTE(AN180,"*","~*"),"+","~+"),playerChgs!G$2:H$400,2,FALSE))</f>
        <v/>
      </c>
      <c r="AP180" t="str">
        <f t="shared" si="32"/>
        <v>Bradish,KylepBAA</v>
      </c>
    </row>
    <row r="181" spans="1:42" x14ac:dyDescent="0.4">
      <c r="A181" t="str">
        <f t="shared" si="22"/>
        <v/>
      </c>
      <c r="B181" s="3" t="str">
        <f>IF(copyYourOldExportHere!I181="x",IF(copyYourOldExportHere!A181="","",copyYourOldExportHere!A181),"")</f>
        <v/>
      </c>
      <c r="C181" s="3" t="str">
        <f>IF(copyYourOldExportHere!I181="x",IF(copyYourOldExportHere!C181="","",copyYourOldExportHere!C181),"")</f>
        <v/>
      </c>
      <c r="D181" s="3" t="str">
        <f>IF(copyYourOldExportHere!I181="x",IF(copyYourOldExportHere!D181="","",copyYourOldExportHere!D181),"")</f>
        <v/>
      </c>
      <c r="E181" s="3" t="str">
        <f>IF(copyYourOldExportHere!I181="x",IF(copyYourOldExportHere!E181="","",copyYourOldExportHere!E181),"")</f>
        <v/>
      </c>
      <c r="F181" s="3" t="str">
        <f>IF(copyYourOldExportHere!I181="x",IF(copyYourOldExportHere!F181="","",copyYourOldExportHere!F181),"")</f>
        <v/>
      </c>
      <c r="G181" s="3" t="str">
        <f>IF(copyYourOldExportHere!I181="x",IF(copyYourOldExportHere!G181="","",copyYourOldExportHere!G181),"")</f>
        <v/>
      </c>
      <c r="H181" s="3" t="str">
        <f>IF(copyYourOldExportHere!I181="x",IF(copyYourOldExportHere!H181="","",copyYourOldExportHere!H181),"")</f>
        <v/>
      </c>
      <c r="I181" s="3" t="str">
        <f>IF(copyYourOldExportHere!I181="x",IF(copyYourOldExportHere!I181="","",copyYourOldExportHere!I181),"")</f>
        <v/>
      </c>
      <c r="J181" s="3" t="str">
        <f>IF(copyYourOldExportHere!I181="x",IF(copyYourOldExportHere!J181="","",copyYourOldExportHere!J181),"")</f>
        <v/>
      </c>
      <c r="K181" s="3" t="str">
        <f>IF(copyYourOldExportHere!I181="x",IF(copyYourOldExportHere!K181="","",copyYourOldExportHere!K181),"")</f>
        <v/>
      </c>
      <c r="L181" s="3" t="str">
        <f>IF(copyYourOldExportHere!I181="x",IF(copyYourOldExportHere!L181="","",copyYourOldExportHere!L181),"")</f>
        <v/>
      </c>
      <c r="M181" s="3" t="str">
        <f>IF(copyYourOldExportHere!I181="x",IF(copyYourOldExportHere!M181="","",copyYourOldExportHere!M181),"")</f>
        <v/>
      </c>
      <c r="N181" s="3" t="str">
        <f>IF(copyYourOldExportHere!I181="x",IF(copyYourOldExportHere!N181="","",copyYourOldExportHere!N181),"")</f>
        <v/>
      </c>
      <c r="O181" s="3" t="str">
        <f>IF(copyYourOldExportHere!I181="x",IF(copyYourOldExportHere!O181="","",copyYourOldExportHere!O181),"")</f>
        <v/>
      </c>
      <c r="P181" s="3" t="str">
        <f>IF(copyYourOldExportHere!I181="x",IF(copyYourOldExportHere!P181="","",copyYourOldExportHere!P181),"")</f>
        <v/>
      </c>
      <c r="R181" s="4">
        <v>180</v>
      </c>
      <c r="S181" s="4"/>
      <c r="T181" s="4" t="s">
        <v>46</v>
      </c>
      <c r="U181" s="4"/>
      <c r="V181" s="4" t="s">
        <v>1034</v>
      </c>
      <c r="W181" s="4" t="s">
        <v>21</v>
      </c>
      <c r="X181" s="4">
        <v>138</v>
      </c>
      <c r="Y181" s="4" t="s">
        <v>64</v>
      </c>
      <c r="Z181" s="4" t="str">
        <f t="shared" si="23"/>
        <v/>
      </c>
      <c r="AA181" s="4" t="str">
        <f t="shared" si="24"/>
        <v/>
      </c>
      <c r="AB181" s="4" t="str">
        <f t="shared" si="25"/>
        <v/>
      </c>
      <c r="AC181" s="4" t="str">
        <f t="shared" si="26"/>
        <v/>
      </c>
      <c r="AD181" s="4" t="str">
        <f t="shared" si="27"/>
        <v/>
      </c>
      <c r="AE181" s="4" t="str">
        <f t="shared" si="28"/>
        <v/>
      </c>
      <c r="AF181" s="4" t="str">
        <f t="shared" si="29"/>
        <v/>
      </c>
      <c r="AG181" s="4" t="str">
        <f t="shared" si="30"/>
        <v/>
      </c>
      <c r="AN181" t="str">
        <f t="shared" si="31"/>
        <v>Bradley,TajpTBA</v>
      </c>
      <c r="AO181" t="str">
        <f>IF(ISERROR(VLOOKUP(SUBSTITUTE(SUBSTITUTE(AN181,"*","~*"),"+","~+"),playerChgs!G$2:H$400,2,FALSE)),"",VLOOKUP(SUBSTITUTE(SUBSTITUTE(AN181,"*","~*"),"+","~+"),playerChgs!G$2:H$400,2,FALSE))</f>
        <v/>
      </c>
      <c r="AP181" t="str">
        <f t="shared" si="32"/>
        <v>Bradley,TajpTBA</v>
      </c>
    </row>
    <row r="182" spans="1:42" x14ac:dyDescent="0.4">
      <c r="A182" t="str">
        <f t="shared" si="22"/>
        <v/>
      </c>
      <c r="B182" s="3" t="str">
        <f>IF(copyYourOldExportHere!I182="x",IF(copyYourOldExportHere!A182="","",copyYourOldExportHere!A182),"")</f>
        <v/>
      </c>
      <c r="C182" s="3" t="str">
        <f>IF(copyYourOldExportHere!I182="x",IF(copyYourOldExportHere!C182="","",copyYourOldExportHere!C182),"")</f>
        <v/>
      </c>
      <c r="D182" s="3" t="str">
        <f>IF(copyYourOldExportHere!I182="x",IF(copyYourOldExportHere!D182="","",copyYourOldExportHere!D182),"")</f>
        <v/>
      </c>
      <c r="E182" s="3" t="str">
        <f>IF(copyYourOldExportHere!I182="x",IF(copyYourOldExportHere!E182="","",copyYourOldExportHere!E182),"")</f>
        <v/>
      </c>
      <c r="F182" s="3" t="str">
        <f>IF(copyYourOldExportHere!I182="x",IF(copyYourOldExportHere!F182="","",copyYourOldExportHere!F182),"")</f>
        <v/>
      </c>
      <c r="G182" s="3" t="str">
        <f>IF(copyYourOldExportHere!I182="x",IF(copyYourOldExportHere!G182="","",copyYourOldExportHere!G182),"")</f>
        <v/>
      </c>
      <c r="H182" s="3" t="str">
        <f>IF(copyYourOldExportHere!I182="x",IF(copyYourOldExportHere!H182="","",copyYourOldExportHere!H182),"")</f>
        <v/>
      </c>
      <c r="I182" s="3" t="str">
        <f>IF(copyYourOldExportHere!I182="x",IF(copyYourOldExportHere!I182="","",copyYourOldExportHere!I182),"")</f>
        <v/>
      </c>
      <c r="J182" s="3" t="str">
        <f>IF(copyYourOldExportHere!I182="x",IF(copyYourOldExportHere!J182="","",copyYourOldExportHere!J182),"")</f>
        <v/>
      </c>
      <c r="K182" s="3" t="str">
        <f>IF(copyYourOldExportHere!I182="x",IF(copyYourOldExportHere!K182="","",copyYourOldExportHere!K182),"")</f>
        <v/>
      </c>
      <c r="L182" s="3" t="str">
        <f>IF(copyYourOldExportHere!I182="x",IF(copyYourOldExportHere!L182="","",copyYourOldExportHere!L182),"")</f>
        <v/>
      </c>
      <c r="M182" s="3" t="str">
        <f>IF(copyYourOldExportHere!I182="x",IF(copyYourOldExportHere!M182="","",copyYourOldExportHere!M182),"")</f>
        <v/>
      </c>
      <c r="N182" s="3" t="str">
        <f>IF(copyYourOldExportHere!I182="x",IF(copyYourOldExportHere!N182="","",copyYourOldExportHere!N182),"")</f>
        <v/>
      </c>
      <c r="O182" s="3" t="str">
        <f>IF(copyYourOldExportHere!I182="x",IF(copyYourOldExportHere!O182="","",copyYourOldExportHere!O182),"")</f>
        <v/>
      </c>
      <c r="P182" s="3" t="str">
        <f>IF(copyYourOldExportHere!I182="x",IF(copyYourOldExportHere!P182="","",copyYourOldExportHere!P182),"")</f>
        <v/>
      </c>
      <c r="R182" s="4">
        <v>181</v>
      </c>
      <c r="S182" s="4" t="s">
        <v>12</v>
      </c>
      <c r="T182" s="4" t="s">
        <v>46</v>
      </c>
      <c r="U182" s="4"/>
      <c r="V182" s="4" t="s">
        <v>1497</v>
      </c>
      <c r="W182" s="4" t="s">
        <v>26</v>
      </c>
      <c r="X182" s="4">
        <v>9</v>
      </c>
      <c r="Y182" s="4" t="s">
        <v>1498</v>
      </c>
      <c r="Z182" s="4" t="str">
        <f t="shared" si="23"/>
        <v/>
      </c>
      <c r="AA182" s="4" t="str">
        <f t="shared" si="24"/>
        <v/>
      </c>
      <c r="AB182" s="4" t="str">
        <f t="shared" si="25"/>
        <v/>
      </c>
      <c r="AC182" s="4" t="str">
        <f t="shared" si="26"/>
        <v/>
      </c>
      <c r="AD182" s="4" t="str">
        <f t="shared" si="27"/>
        <v/>
      </c>
      <c r="AE182" s="4" t="str">
        <f t="shared" si="28"/>
        <v/>
      </c>
      <c r="AF182" s="4" t="str">
        <f t="shared" si="29"/>
        <v/>
      </c>
      <c r="AG182" s="4" t="str">
        <f t="shared" si="30"/>
        <v/>
      </c>
      <c r="AN182" t="str">
        <f t="shared" si="31"/>
        <v>Brantly,Rob*hTBA</v>
      </c>
      <c r="AO182" t="str">
        <f>IF(ISERROR(VLOOKUP(SUBSTITUTE(SUBSTITUTE(AN182,"*","~*"),"+","~+"),playerChgs!G$2:H$400,2,FALSE)),"",VLOOKUP(SUBSTITUTE(SUBSTITUTE(AN182,"*","~*"),"+","~+"),playerChgs!G$2:H$400,2,FALSE))</f>
        <v/>
      </c>
      <c r="AP182" t="str">
        <f t="shared" si="32"/>
        <v>Brantly,Rob*hTBA</v>
      </c>
    </row>
    <row r="183" spans="1:42" x14ac:dyDescent="0.4">
      <c r="A183" t="str">
        <f t="shared" si="22"/>
        <v/>
      </c>
      <c r="B183" s="3" t="str">
        <f>IF(copyYourOldExportHere!I183="x",IF(copyYourOldExportHere!A183="","",copyYourOldExportHere!A183),"")</f>
        <v/>
      </c>
      <c r="C183" s="3" t="str">
        <f>IF(copyYourOldExportHere!I183="x",IF(copyYourOldExportHere!C183="","",copyYourOldExportHere!C183),"")</f>
        <v/>
      </c>
      <c r="D183" s="3" t="str">
        <f>IF(copyYourOldExportHere!I183="x",IF(copyYourOldExportHere!D183="","",copyYourOldExportHere!D183),"")</f>
        <v/>
      </c>
      <c r="E183" s="3" t="str">
        <f>IF(copyYourOldExportHere!I183="x",IF(copyYourOldExportHere!E183="","",copyYourOldExportHere!E183),"")</f>
        <v/>
      </c>
      <c r="F183" s="3" t="str">
        <f>IF(copyYourOldExportHere!I183="x",IF(copyYourOldExportHere!F183="","",copyYourOldExportHere!F183),"")</f>
        <v/>
      </c>
      <c r="G183" s="3" t="str">
        <f>IF(copyYourOldExportHere!I183="x",IF(copyYourOldExportHere!G183="","",copyYourOldExportHere!G183),"")</f>
        <v/>
      </c>
      <c r="H183" s="3" t="str">
        <f>IF(copyYourOldExportHere!I183="x",IF(copyYourOldExportHere!H183="","",copyYourOldExportHere!H183),"")</f>
        <v/>
      </c>
      <c r="I183" s="3" t="str">
        <f>IF(copyYourOldExportHere!I183="x",IF(copyYourOldExportHere!I183="","",copyYourOldExportHere!I183),"")</f>
        <v/>
      </c>
      <c r="J183" s="3" t="str">
        <f>IF(copyYourOldExportHere!I183="x",IF(copyYourOldExportHere!J183="","",copyYourOldExportHere!J183),"")</f>
        <v/>
      </c>
      <c r="K183" s="3" t="str">
        <f>IF(copyYourOldExportHere!I183="x",IF(copyYourOldExportHere!K183="","",copyYourOldExportHere!K183),"")</f>
        <v/>
      </c>
      <c r="L183" s="3" t="str">
        <f>IF(copyYourOldExportHere!I183="x",IF(copyYourOldExportHere!L183="","",copyYourOldExportHere!L183),"")</f>
        <v/>
      </c>
      <c r="M183" s="3" t="str">
        <f>IF(copyYourOldExportHere!I183="x",IF(copyYourOldExportHere!M183="","",copyYourOldExportHere!M183),"")</f>
        <v/>
      </c>
      <c r="N183" s="3" t="str">
        <f>IF(copyYourOldExportHere!I183="x",IF(copyYourOldExportHere!N183="","",copyYourOldExportHere!N183),"")</f>
        <v/>
      </c>
      <c r="O183" s="3" t="str">
        <f>IF(copyYourOldExportHere!I183="x",IF(copyYourOldExportHere!O183="","",copyYourOldExportHere!O183),"")</f>
        <v/>
      </c>
      <c r="P183" s="3" t="str">
        <f>IF(copyYourOldExportHere!I183="x",IF(copyYourOldExportHere!P183="","",copyYourOldExportHere!P183),"")</f>
        <v/>
      </c>
      <c r="R183" s="4">
        <v>182</v>
      </c>
      <c r="S183" s="4"/>
      <c r="T183" s="4" t="s">
        <v>28</v>
      </c>
      <c r="U183" s="4"/>
      <c r="V183" s="4" t="s">
        <v>325</v>
      </c>
      <c r="W183" s="4" t="s">
        <v>21</v>
      </c>
      <c r="X183" s="4">
        <v>28</v>
      </c>
      <c r="Y183" s="4" t="s">
        <v>328</v>
      </c>
      <c r="Z183" s="4" t="str">
        <f t="shared" si="23"/>
        <v/>
      </c>
      <c r="AA183" s="4" t="str">
        <f t="shared" si="24"/>
        <v/>
      </c>
      <c r="AB183" s="4" t="str">
        <f t="shared" si="25"/>
        <v/>
      </c>
      <c r="AC183" s="4" t="str">
        <f t="shared" si="26"/>
        <v/>
      </c>
      <c r="AD183" s="4" t="str">
        <f t="shared" si="27"/>
        <v/>
      </c>
      <c r="AE183" s="4" t="str">
        <f t="shared" si="28"/>
        <v/>
      </c>
      <c r="AF183" s="4" t="str">
        <f t="shared" si="29"/>
        <v/>
      </c>
      <c r="AG183" s="4" t="str">
        <f t="shared" si="30"/>
        <v/>
      </c>
      <c r="AN183" t="str">
        <f t="shared" si="31"/>
        <v>Brasier,RyanpLAN</v>
      </c>
      <c r="AO183" t="str">
        <f>IF(ISERROR(VLOOKUP(SUBSTITUTE(SUBSTITUTE(AN183,"*","~*"),"+","~+"),playerChgs!G$2:H$400,2,FALSE)),"",VLOOKUP(SUBSTITUTE(SUBSTITUTE(AN183,"*","~*"),"+","~+"),playerChgs!G$2:H$400,2,FALSE))</f>
        <v/>
      </c>
      <c r="AP183" t="str">
        <f t="shared" si="32"/>
        <v>Brasier,RyanpLAN</v>
      </c>
    </row>
    <row r="184" spans="1:42" x14ac:dyDescent="0.4">
      <c r="A184" t="str">
        <f t="shared" si="22"/>
        <v/>
      </c>
      <c r="B184" s="3" t="str">
        <f>IF(copyYourOldExportHere!I184="x",IF(copyYourOldExportHere!A184="","",copyYourOldExportHere!A184),"")</f>
        <v/>
      </c>
      <c r="C184" s="3" t="str">
        <f>IF(copyYourOldExportHere!I184="x",IF(copyYourOldExportHere!C184="","",copyYourOldExportHere!C184),"")</f>
        <v/>
      </c>
      <c r="D184" s="3" t="str">
        <f>IF(copyYourOldExportHere!I184="x",IF(copyYourOldExportHere!D184="","",copyYourOldExportHere!D184),"")</f>
        <v/>
      </c>
      <c r="E184" s="3" t="str">
        <f>IF(copyYourOldExportHere!I184="x",IF(copyYourOldExportHere!E184="","",copyYourOldExportHere!E184),"")</f>
        <v/>
      </c>
      <c r="F184" s="3" t="str">
        <f>IF(copyYourOldExportHere!I184="x",IF(copyYourOldExportHere!F184="","",copyYourOldExportHere!F184),"")</f>
        <v/>
      </c>
      <c r="G184" s="3" t="str">
        <f>IF(copyYourOldExportHere!I184="x",IF(copyYourOldExportHere!G184="","",copyYourOldExportHere!G184),"")</f>
        <v/>
      </c>
      <c r="H184" s="3" t="str">
        <f>IF(copyYourOldExportHere!I184="x",IF(copyYourOldExportHere!H184="","",copyYourOldExportHere!H184),"")</f>
        <v/>
      </c>
      <c r="I184" s="3" t="str">
        <f>IF(copyYourOldExportHere!I184="x",IF(copyYourOldExportHere!I184="","",copyYourOldExportHere!I184),"")</f>
        <v/>
      </c>
      <c r="J184" s="3" t="str">
        <f>IF(copyYourOldExportHere!I184="x",IF(copyYourOldExportHere!J184="","",copyYourOldExportHere!J184),"")</f>
        <v/>
      </c>
      <c r="K184" s="3" t="str">
        <f>IF(copyYourOldExportHere!I184="x",IF(copyYourOldExportHere!K184="","",copyYourOldExportHere!K184),"")</f>
        <v/>
      </c>
      <c r="L184" s="3" t="str">
        <f>IF(copyYourOldExportHere!I184="x",IF(copyYourOldExportHere!L184="","",copyYourOldExportHere!L184),"")</f>
        <v/>
      </c>
      <c r="M184" s="3" t="str">
        <f>IF(copyYourOldExportHere!I184="x",IF(copyYourOldExportHere!M184="","",copyYourOldExportHere!M184),"")</f>
        <v/>
      </c>
      <c r="N184" s="3" t="str">
        <f>IF(copyYourOldExportHere!I184="x",IF(copyYourOldExportHere!N184="","",copyYourOldExportHere!N184),"")</f>
        <v/>
      </c>
      <c r="O184" s="3" t="str">
        <f>IF(copyYourOldExportHere!I184="x",IF(copyYourOldExportHere!O184="","",copyYourOldExportHere!O184),"")</f>
        <v/>
      </c>
      <c r="P184" s="3" t="str">
        <f>IF(copyYourOldExportHere!I184="x",IF(copyYourOldExportHere!P184="","",copyYourOldExportHere!P184),"")</f>
        <v/>
      </c>
      <c r="R184" s="4">
        <v>183</v>
      </c>
      <c r="S184" s="4"/>
      <c r="T184" s="4" t="s">
        <v>24</v>
      </c>
      <c r="U184" s="4"/>
      <c r="V184" s="4" t="s">
        <v>767</v>
      </c>
      <c r="W184" s="4" t="s">
        <v>21</v>
      </c>
      <c r="X184" s="4">
        <v>52</v>
      </c>
      <c r="Y184" s="4" t="s">
        <v>57</v>
      </c>
      <c r="Z184" s="4" t="str">
        <f t="shared" si="23"/>
        <v/>
      </c>
      <c r="AA184" s="4" t="str">
        <f t="shared" si="24"/>
        <v/>
      </c>
      <c r="AB184" s="4" t="str">
        <f t="shared" si="25"/>
        <v/>
      </c>
      <c r="AC184" s="4" t="str">
        <f t="shared" si="26"/>
        <v/>
      </c>
      <c r="AD184" s="4" t="str">
        <f t="shared" si="27"/>
        <v/>
      </c>
      <c r="AE184" s="4" t="str">
        <f t="shared" si="28"/>
        <v/>
      </c>
      <c r="AF184" s="4" t="str">
        <f t="shared" si="29"/>
        <v/>
      </c>
      <c r="AG184" s="4" t="str">
        <f t="shared" si="30"/>
        <v/>
      </c>
      <c r="AN184" t="str">
        <f t="shared" si="31"/>
        <v>Brazoban,HuascarpNYN</v>
      </c>
      <c r="AO184" t="str">
        <f>IF(ISERROR(VLOOKUP(SUBSTITUTE(SUBSTITUTE(AN184,"*","~*"),"+","~+"),playerChgs!G$2:H$400,2,FALSE)),"",VLOOKUP(SUBSTITUTE(SUBSTITUTE(AN184,"*","~*"),"+","~+"),playerChgs!G$2:H$400,2,FALSE))</f>
        <v>Brazoban,HuascarpMMN</v>
      </c>
      <c r="AP184" t="str">
        <f t="shared" si="32"/>
        <v>Brazoban,HuascarpMMN</v>
      </c>
    </row>
    <row r="185" spans="1:42" x14ac:dyDescent="0.4">
      <c r="A185" t="str">
        <f t="shared" si="22"/>
        <v/>
      </c>
      <c r="B185" s="3" t="str">
        <f>IF(copyYourOldExportHere!I185="x",IF(copyYourOldExportHere!A185="","",copyYourOldExportHere!A185),"")</f>
        <v/>
      </c>
      <c r="C185" s="3" t="str">
        <f>IF(copyYourOldExportHere!I185="x",IF(copyYourOldExportHere!C185="","",copyYourOldExportHere!C185),"")</f>
        <v/>
      </c>
      <c r="D185" s="3" t="str">
        <f>IF(copyYourOldExportHere!I185="x",IF(copyYourOldExportHere!D185="","",copyYourOldExportHere!D185),"")</f>
        <v/>
      </c>
      <c r="E185" s="3" t="str">
        <f>IF(copyYourOldExportHere!I185="x",IF(copyYourOldExportHere!E185="","",copyYourOldExportHere!E185),"")</f>
        <v/>
      </c>
      <c r="F185" s="3" t="str">
        <f>IF(copyYourOldExportHere!I185="x",IF(copyYourOldExportHere!F185="","",copyYourOldExportHere!F185),"")</f>
        <v/>
      </c>
      <c r="G185" s="3" t="str">
        <f>IF(copyYourOldExportHere!I185="x",IF(copyYourOldExportHere!G185="","",copyYourOldExportHere!G185),"")</f>
        <v/>
      </c>
      <c r="H185" s="3" t="str">
        <f>IF(copyYourOldExportHere!I185="x",IF(copyYourOldExportHere!H185="","",copyYourOldExportHere!H185),"")</f>
        <v/>
      </c>
      <c r="I185" s="3" t="str">
        <f>IF(copyYourOldExportHere!I185="x",IF(copyYourOldExportHere!I185="","",copyYourOldExportHere!I185),"")</f>
        <v/>
      </c>
      <c r="J185" s="3" t="str">
        <f>IF(copyYourOldExportHere!I185="x",IF(copyYourOldExportHere!J185="","",copyYourOldExportHere!J185),"")</f>
        <v/>
      </c>
      <c r="K185" s="3" t="str">
        <f>IF(copyYourOldExportHere!I185="x",IF(copyYourOldExportHere!K185="","",copyYourOldExportHere!K185),"")</f>
        <v/>
      </c>
      <c r="L185" s="3" t="str">
        <f>IF(copyYourOldExportHere!I185="x",IF(copyYourOldExportHere!L185="","",copyYourOldExportHere!L185),"")</f>
        <v/>
      </c>
      <c r="M185" s="3" t="str">
        <f>IF(copyYourOldExportHere!I185="x",IF(copyYourOldExportHere!M185="","",copyYourOldExportHere!M185),"")</f>
        <v/>
      </c>
      <c r="N185" s="3" t="str">
        <f>IF(copyYourOldExportHere!I185="x",IF(copyYourOldExportHere!N185="","",copyYourOldExportHere!N185),"")</f>
        <v/>
      </c>
      <c r="O185" s="3" t="str">
        <f>IF(copyYourOldExportHere!I185="x",IF(copyYourOldExportHere!O185="","",copyYourOldExportHere!O185),"")</f>
        <v/>
      </c>
      <c r="P185" s="3" t="str">
        <f>IF(copyYourOldExportHere!I185="x",IF(copyYourOldExportHere!P185="","",copyYourOldExportHere!P185),"")</f>
        <v/>
      </c>
      <c r="R185" s="4">
        <v>184</v>
      </c>
      <c r="S185" s="4"/>
      <c r="T185" s="4" t="s">
        <v>35</v>
      </c>
      <c r="U185" s="4"/>
      <c r="V185" s="4" t="s">
        <v>599</v>
      </c>
      <c r="W185" s="4" t="s">
        <v>21</v>
      </c>
      <c r="X185" s="4">
        <v>55</v>
      </c>
      <c r="Y185" s="4" t="s">
        <v>0</v>
      </c>
      <c r="Z185" s="4" t="str">
        <f t="shared" si="23"/>
        <v/>
      </c>
      <c r="AA185" s="4" t="str">
        <f t="shared" si="24"/>
        <v/>
      </c>
      <c r="AB185" s="4" t="str">
        <f t="shared" si="25"/>
        <v/>
      </c>
      <c r="AC185" s="4" t="str">
        <f t="shared" si="26"/>
        <v/>
      </c>
      <c r="AD185" s="4" t="str">
        <f t="shared" si="27"/>
        <v/>
      </c>
      <c r="AE185" s="4" t="str">
        <f t="shared" si="28"/>
        <v/>
      </c>
      <c r="AF185" s="4" t="str">
        <f t="shared" si="29"/>
        <v/>
      </c>
      <c r="AG185" s="4" t="str">
        <f t="shared" si="30"/>
        <v/>
      </c>
      <c r="AN185" t="str">
        <f t="shared" si="31"/>
        <v>Brebbia,JohnpATN</v>
      </c>
      <c r="AO185" t="str">
        <f>IF(ISERROR(VLOOKUP(SUBSTITUTE(SUBSTITUTE(AN185,"*","~*"),"+","~+"),playerChgs!G$2:H$400,2,FALSE)),"",VLOOKUP(SUBSTITUTE(SUBSTITUTE(AN185,"*","~*"),"+","~+"),playerChgs!G$2:H$400,2,FALSE))</f>
        <v>Brebbia,JohnpSFN</v>
      </c>
      <c r="AP185" t="str">
        <f t="shared" si="32"/>
        <v>Brebbia,JohnpSFN</v>
      </c>
    </row>
    <row r="186" spans="1:42" x14ac:dyDescent="0.4">
      <c r="A186" t="str">
        <f t="shared" si="22"/>
        <v/>
      </c>
      <c r="B186" s="3" t="str">
        <f>IF(copyYourOldExportHere!I186="x",IF(copyYourOldExportHere!A186="","",copyYourOldExportHere!A186),"")</f>
        <v/>
      </c>
      <c r="C186" s="3" t="str">
        <f>IF(copyYourOldExportHere!I186="x",IF(copyYourOldExportHere!C186="","",copyYourOldExportHere!C186),"")</f>
        <v/>
      </c>
      <c r="D186" s="3" t="str">
        <f>IF(copyYourOldExportHere!I186="x",IF(copyYourOldExportHere!D186="","",copyYourOldExportHere!D186),"")</f>
        <v/>
      </c>
      <c r="E186" s="3" t="str">
        <f>IF(copyYourOldExportHere!I186="x",IF(copyYourOldExportHere!E186="","",copyYourOldExportHere!E186),"")</f>
        <v/>
      </c>
      <c r="F186" s="3" t="str">
        <f>IF(copyYourOldExportHere!I186="x",IF(copyYourOldExportHere!F186="","",copyYourOldExportHere!F186),"")</f>
        <v/>
      </c>
      <c r="G186" s="3" t="str">
        <f>IF(copyYourOldExportHere!I186="x",IF(copyYourOldExportHere!G186="","",copyYourOldExportHere!G186),"")</f>
        <v/>
      </c>
      <c r="H186" s="3" t="str">
        <f>IF(copyYourOldExportHere!I186="x",IF(copyYourOldExportHere!H186="","",copyYourOldExportHere!H186),"")</f>
        <v/>
      </c>
      <c r="I186" s="3" t="str">
        <f>IF(copyYourOldExportHere!I186="x",IF(copyYourOldExportHere!I186="","",copyYourOldExportHere!I186),"")</f>
        <v/>
      </c>
      <c r="J186" s="3" t="str">
        <f>IF(copyYourOldExportHere!I186="x",IF(copyYourOldExportHere!J186="","",copyYourOldExportHere!J186),"")</f>
        <v/>
      </c>
      <c r="K186" s="3" t="str">
        <f>IF(copyYourOldExportHere!I186="x",IF(copyYourOldExportHere!K186="","",copyYourOldExportHere!K186),"")</f>
        <v/>
      </c>
      <c r="L186" s="3" t="str">
        <f>IF(copyYourOldExportHere!I186="x",IF(copyYourOldExportHere!L186="","",copyYourOldExportHere!L186),"")</f>
        <v/>
      </c>
      <c r="M186" s="3" t="str">
        <f>IF(copyYourOldExportHere!I186="x",IF(copyYourOldExportHere!M186="","",copyYourOldExportHere!M186),"")</f>
        <v/>
      </c>
      <c r="N186" s="3" t="str">
        <f>IF(copyYourOldExportHere!I186="x",IF(copyYourOldExportHere!N186="","",copyYourOldExportHere!N186),"")</f>
        <v/>
      </c>
      <c r="O186" s="3" t="str">
        <f>IF(copyYourOldExportHere!I186="x",IF(copyYourOldExportHere!O186="","",copyYourOldExportHere!O186),"")</f>
        <v/>
      </c>
      <c r="P186" s="3" t="str">
        <f>IF(copyYourOldExportHere!I186="x",IF(copyYourOldExportHere!P186="","",copyYourOldExportHere!P186),"")</f>
        <v/>
      </c>
      <c r="R186" s="4">
        <v>185</v>
      </c>
      <c r="S186" s="4" t="s">
        <v>13</v>
      </c>
      <c r="T186" s="4" t="s">
        <v>22</v>
      </c>
      <c r="U186" s="4"/>
      <c r="V186" s="4" t="s">
        <v>599</v>
      </c>
      <c r="W186" s="4" t="s">
        <v>21</v>
      </c>
      <c r="X186" s="4">
        <v>49</v>
      </c>
      <c r="Y186" s="4" t="s">
        <v>0</v>
      </c>
      <c r="Z186" s="4" t="str">
        <f t="shared" si="23"/>
        <v/>
      </c>
      <c r="AA186" s="4" t="str">
        <f t="shared" si="24"/>
        <v/>
      </c>
      <c r="AB186" s="4" t="str">
        <f t="shared" si="25"/>
        <v/>
      </c>
      <c r="AC186" s="4" t="str">
        <f t="shared" si="26"/>
        <v/>
      </c>
      <c r="AD186" s="4" t="str">
        <f t="shared" si="27"/>
        <v/>
      </c>
      <c r="AE186" s="4" t="str">
        <f t="shared" si="28"/>
        <v/>
      </c>
      <c r="AF186" s="4" t="str">
        <f t="shared" si="29"/>
        <v/>
      </c>
      <c r="AG186" s="4" t="str">
        <f t="shared" si="30"/>
        <v/>
      </c>
      <c r="AN186" t="str">
        <f t="shared" si="31"/>
        <v>Brebbia,JohnpCHA</v>
      </c>
      <c r="AO186" t="str">
        <f>IF(ISERROR(VLOOKUP(SUBSTITUTE(SUBSTITUTE(AN186,"*","~*"),"+","~+"),playerChgs!G$2:H$400,2,FALSE)),"",VLOOKUP(SUBSTITUTE(SUBSTITUTE(AN186,"*","~*"),"+","~+"),playerChgs!G$2:H$400,2,FALSE))</f>
        <v/>
      </c>
      <c r="AP186" t="str">
        <f t="shared" si="32"/>
        <v>Brebbia,JohnpCHA</v>
      </c>
    </row>
    <row r="187" spans="1:42" x14ac:dyDescent="0.4">
      <c r="A187" t="str">
        <f t="shared" si="22"/>
        <v/>
      </c>
      <c r="B187" s="3" t="str">
        <f>IF(copyYourOldExportHere!I187="x",IF(copyYourOldExportHere!A187="","",copyYourOldExportHere!A187),"")</f>
        <v/>
      </c>
      <c r="C187" s="3" t="str">
        <f>IF(copyYourOldExportHere!I187="x",IF(copyYourOldExportHere!C187="","",copyYourOldExportHere!C187),"")</f>
        <v/>
      </c>
      <c r="D187" s="3" t="str">
        <f>IF(copyYourOldExportHere!I187="x",IF(copyYourOldExportHere!D187="","",copyYourOldExportHere!D187),"")</f>
        <v/>
      </c>
      <c r="E187" s="3" t="str">
        <f>IF(copyYourOldExportHere!I187="x",IF(copyYourOldExportHere!E187="","",copyYourOldExportHere!E187),"")</f>
        <v/>
      </c>
      <c r="F187" s="3" t="str">
        <f>IF(copyYourOldExportHere!I187="x",IF(copyYourOldExportHere!F187="","",copyYourOldExportHere!F187),"")</f>
        <v/>
      </c>
      <c r="G187" s="3" t="str">
        <f>IF(copyYourOldExportHere!I187="x",IF(copyYourOldExportHere!G187="","",copyYourOldExportHere!G187),"")</f>
        <v/>
      </c>
      <c r="H187" s="3" t="str">
        <f>IF(copyYourOldExportHere!I187="x",IF(copyYourOldExportHere!H187="","",copyYourOldExportHere!H187),"")</f>
        <v/>
      </c>
      <c r="I187" s="3" t="str">
        <f>IF(copyYourOldExportHere!I187="x",IF(copyYourOldExportHere!I187="","",copyYourOldExportHere!I187),"")</f>
        <v/>
      </c>
      <c r="J187" s="3" t="str">
        <f>IF(copyYourOldExportHere!I187="x",IF(copyYourOldExportHere!J187="","",copyYourOldExportHere!J187),"")</f>
        <v/>
      </c>
      <c r="K187" s="3" t="str">
        <f>IF(copyYourOldExportHere!I187="x",IF(copyYourOldExportHere!K187="","",copyYourOldExportHere!K187),"")</f>
        <v/>
      </c>
      <c r="L187" s="3" t="str">
        <f>IF(copyYourOldExportHere!I187="x",IF(copyYourOldExportHere!L187="","",copyYourOldExportHere!L187),"")</f>
        <v/>
      </c>
      <c r="M187" s="3" t="str">
        <f>IF(copyYourOldExportHere!I187="x",IF(copyYourOldExportHere!M187="","",copyYourOldExportHere!M187),"")</f>
        <v/>
      </c>
      <c r="N187" s="3" t="str">
        <f>IF(copyYourOldExportHere!I187="x",IF(copyYourOldExportHere!N187="","",copyYourOldExportHere!N187),"")</f>
        <v/>
      </c>
      <c r="O187" s="3" t="str">
        <f>IF(copyYourOldExportHere!I187="x",IF(copyYourOldExportHere!O187="","",copyYourOldExportHere!O187),"")</f>
        <v/>
      </c>
      <c r="P187" s="3" t="str">
        <f>IF(copyYourOldExportHere!I187="x",IF(copyYourOldExportHere!P187="","",copyYourOldExportHere!P187),"")</f>
        <v/>
      </c>
      <c r="R187" s="4">
        <v>186</v>
      </c>
      <c r="S187" s="4" t="s">
        <v>13</v>
      </c>
      <c r="T187" s="4" t="s">
        <v>35</v>
      </c>
      <c r="U187" s="4"/>
      <c r="V187" s="4" t="s">
        <v>599</v>
      </c>
      <c r="W187" s="4" t="s">
        <v>21</v>
      </c>
      <c r="X187" s="4">
        <v>7</v>
      </c>
      <c r="Y187" s="4" t="s">
        <v>59</v>
      </c>
      <c r="Z187" s="4" t="str">
        <f t="shared" si="23"/>
        <v/>
      </c>
      <c r="AA187" s="4" t="str">
        <f t="shared" si="24"/>
        <v/>
      </c>
      <c r="AB187" s="4" t="str">
        <f t="shared" si="25"/>
        <v/>
      </c>
      <c r="AC187" s="4" t="str">
        <f t="shared" si="26"/>
        <v/>
      </c>
      <c r="AD187" s="4" t="str">
        <f t="shared" si="27"/>
        <v/>
      </c>
      <c r="AE187" s="4" t="str">
        <f t="shared" si="28"/>
        <v/>
      </c>
      <c r="AF187" s="4" t="str">
        <f t="shared" si="29"/>
        <v/>
      </c>
      <c r="AG187" s="4" t="str">
        <f t="shared" si="30"/>
        <v/>
      </c>
      <c r="AN187" t="str">
        <f t="shared" si="31"/>
        <v>Brebbia,JohnpATN</v>
      </c>
      <c r="AO187" t="str">
        <f>IF(ISERROR(VLOOKUP(SUBSTITUTE(SUBSTITUTE(AN187,"*","~*"),"+","~+"),playerChgs!G$2:H$400,2,FALSE)),"",VLOOKUP(SUBSTITUTE(SUBSTITUTE(AN187,"*","~*"),"+","~+"),playerChgs!G$2:H$400,2,FALSE))</f>
        <v>Brebbia,JohnpSFN</v>
      </c>
      <c r="AP187" t="str">
        <f t="shared" si="32"/>
        <v>Brebbia,JohnpSFN</v>
      </c>
    </row>
    <row r="188" spans="1:42" x14ac:dyDescent="0.4">
      <c r="A188" t="str">
        <f t="shared" si="22"/>
        <v/>
      </c>
      <c r="B188" s="3" t="str">
        <f>IF(copyYourOldExportHere!I188="x",IF(copyYourOldExportHere!A188="","",copyYourOldExportHere!A188),"")</f>
        <v/>
      </c>
      <c r="C188" s="3" t="str">
        <f>IF(copyYourOldExportHere!I188="x",IF(copyYourOldExportHere!C188="","",copyYourOldExportHere!C188),"")</f>
        <v/>
      </c>
      <c r="D188" s="3" t="str">
        <f>IF(copyYourOldExportHere!I188="x",IF(copyYourOldExportHere!D188="","",copyYourOldExportHere!D188),"")</f>
        <v/>
      </c>
      <c r="E188" s="3" t="str">
        <f>IF(copyYourOldExportHere!I188="x",IF(copyYourOldExportHere!E188="","",copyYourOldExportHere!E188),"")</f>
        <v/>
      </c>
      <c r="F188" s="3" t="str">
        <f>IF(copyYourOldExportHere!I188="x",IF(copyYourOldExportHere!F188="","",copyYourOldExportHere!F188),"")</f>
        <v/>
      </c>
      <c r="G188" s="3" t="str">
        <f>IF(copyYourOldExportHere!I188="x",IF(copyYourOldExportHere!G188="","",copyYourOldExportHere!G188),"")</f>
        <v/>
      </c>
      <c r="H188" s="3" t="str">
        <f>IF(copyYourOldExportHere!I188="x",IF(copyYourOldExportHere!H188="","",copyYourOldExportHere!H188),"")</f>
        <v/>
      </c>
      <c r="I188" s="3" t="str">
        <f>IF(copyYourOldExportHere!I188="x",IF(copyYourOldExportHere!I188="","",copyYourOldExportHere!I188),"")</f>
        <v/>
      </c>
      <c r="J188" s="3" t="str">
        <f>IF(copyYourOldExportHere!I188="x",IF(copyYourOldExportHere!J188="","",copyYourOldExportHere!J188),"")</f>
        <v/>
      </c>
      <c r="K188" s="3" t="str">
        <f>IF(copyYourOldExportHere!I188="x",IF(copyYourOldExportHere!K188="","",copyYourOldExportHere!K188),"")</f>
        <v/>
      </c>
      <c r="L188" s="3" t="str">
        <f>IF(copyYourOldExportHere!I188="x",IF(copyYourOldExportHere!L188="","",copyYourOldExportHere!L188),"")</f>
        <v/>
      </c>
      <c r="M188" s="3" t="str">
        <f>IF(copyYourOldExportHere!I188="x",IF(copyYourOldExportHere!M188="","",copyYourOldExportHere!M188),"")</f>
        <v/>
      </c>
      <c r="N188" s="3" t="str">
        <f>IF(copyYourOldExportHere!I188="x",IF(copyYourOldExportHere!N188="","",copyYourOldExportHere!N188),"")</f>
        <v/>
      </c>
      <c r="O188" s="3" t="str">
        <f>IF(copyYourOldExportHere!I188="x",IF(copyYourOldExportHere!O188="","",copyYourOldExportHere!O188),"")</f>
        <v/>
      </c>
      <c r="P188" s="3" t="str">
        <f>IF(copyYourOldExportHere!I188="x",IF(copyYourOldExportHere!P188="","",copyYourOldExportHere!P188),"")</f>
        <v/>
      </c>
      <c r="R188" s="4">
        <v>187</v>
      </c>
      <c r="S188" s="4"/>
      <c r="T188" s="4" t="s">
        <v>72</v>
      </c>
      <c r="U188" s="4"/>
      <c r="V188" s="4" t="s">
        <v>220</v>
      </c>
      <c r="W188" s="4" t="s">
        <v>26</v>
      </c>
      <c r="X188" s="4">
        <v>581</v>
      </c>
      <c r="Y188" s="4" t="s">
        <v>1499</v>
      </c>
      <c r="Z188" s="4" t="str">
        <f t="shared" si="23"/>
        <v/>
      </c>
      <c r="AA188" s="4" t="str">
        <f t="shared" si="24"/>
        <v/>
      </c>
      <c r="AB188" s="4" t="str">
        <f t="shared" si="25"/>
        <v/>
      </c>
      <c r="AC188" s="4" t="str">
        <f t="shared" si="26"/>
        <v/>
      </c>
      <c r="AD188" s="4" t="str">
        <f t="shared" si="27"/>
        <v/>
      </c>
      <c r="AE188" s="4" t="str">
        <f t="shared" si="28"/>
        <v/>
      </c>
      <c r="AF188" s="4" t="str">
        <f t="shared" si="29"/>
        <v/>
      </c>
      <c r="AG188" s="4" t="str">
        <f t="shared" si="30"/>
        <v/>
      </c>
      <c r="AN188" t="str">
        <f t="shared" si="31"/>
        <v>Bregman,AlexhHOA</v>
      </c>
      <c r="AO188" t="str">
        <f>IF(ISERROR(VLOOKUP(SUBSTITUTE(SUBSTITUTE(AN188,"*","~*"),"+","~+"),playerChgs!G$2:H$400,2,FALSE)),"",VLOOKUP(SUBSTITUTE(SUBSTITUTE(AN188,"*","~*"),"+","~+"),playerChgs!G$2:H$400,2,FALSE))</f>
        <v/>
      </c>
      <c r="AP188" t="str">
        <f t="shared" si="32"/>
        <v>Bregman,AlexhHOA</v>
      </c>
    </row>
    <row r="189" spans="1:42" x14ac:dyDescent="0.4">
      <c r="A189" t="str">
        <f t="shared" si="22"/>
        <v/>
      </c>
      <c r="B189" s="3" t="str">
        <f>IF(copyYourOldExportHere!I189="x",IF(copyYourOldExportHere!A189="","",copyYourOldExportHere!A189),"")</f>
        <v/>
      </c>
      <c r="C189" s="3" t="str">
        <f>IF(copyYourOldExportHere!I189="x",IF(copyYourOldExportHere!C189="","",copyYourOldExportHere!C189),"")</f>
        <v/>
      </c>
      <c r="D189" s="3" t="str">
        <f>IF(copyYourOldExportHere!I189="x",IF(copyYourOldExportHere!D189="","",copyYourOldExportHere!D189),"")</f>
        <v/>
      </c>
      <c r="E189" s="3" t="str">
        <f>IF(copyYourOldExportHere!I189="x",IF(copyYourOldExportHere!E189="","",copyYourOldExportHere!E189),"")</f>
        <v/>
      </c>
      <c r="F189" s="3" t="str">
        <f>IF(copyYourOldExportHere!I189="x",IF(copyYourOldExportHere!F189="","",copyYourOldExportHere!F189),"")</f>
        <v/>
      </c>
      <c r="G189" s="3" t="str">
        <f>IF(copyYourOldExportHere!I189="x",IF(copyYourOldExportHere!G189="","",copyYourOldExportHere!G189),"")</f>
        <v/>
      </c>
      <c r="H189" s="3" t="str">
        <f>IF(copyYourOldExportHere!I189="x",IF(copyYourOldExportHere!H189="","",copyYourOldExportHere!H189),"")</f>
        <v/>
      </c>
      <c r="I189" s="3" t="str">
        <f>IF(copyYourOldExportHere!I189="x",IF(copyYourOldExportHere!I189="","",copyYourOldExportHere!I189),"")</f>
        <v/>
      </c>
      <c r="J189" s="3" t="str">
        <f>IF(copyYourOldExportHere!I189="x",IF(copyYourOldExportHere!J189="","",copyYourOldExportHere!J189),"")</f>
        <v/>
      </c>
      <c r="K189" s="3" t="str">
        <f>IF(copyYourOldExportHere!I189="x",IF(copyYourOldExportHere!K189="","",copyYourOldExportHere!K189),"")</f>
        <v/>
      </c>
      <c r="L189" s="3" t="str">
        <f>IF(copyYourOldExportHere!I189="x",IF(copyYourOldExportHere!L189="","",copyYourOldExportHere!L189),"")</f>
        <v/>
      </c>
      <c r="M189" s="3" t="str">
        <f>IF(copyYourOldExportHere!I189="x",IF(copyYourOldExportHere!M189="","",copyYourOldExportHere!M189),"")</f>
        <v/>
      </c>
      <c r="N189" s="3" t="str">
        <f>IF(copyYourOldExportHere!I189="x",IF(copyYourOldExportHere!N189="","",copyYourOldExportHere!N189),"")</f>
        <v/>
      </c>
      <c r="O189" s="3" t="str">
        <f>IF(copyYourOldExportHere!I189="x",IF(copyYourOldExportHere!O189="","",copyYourOldExportHere!O189),"")</f>
        <v/>
      </c>
      <c r="P189" s="3" t="str">
        <f>IF(copyYourOldExportHere!I189="x",IF(copyYourOldExportHere!P189="","",copyYourOldExportHere!P189),"")</f>
        <v/>
      </c>
      <c r="R189" s="4">
        <v>188</v>
      </c>
      <c r="S189" s="4"/>
      <c r="T189" s="4" t="s">
        <v>39</v>
      </c>
      <c r="U189" s="4"/>
      <c r="V189" s="4" t="s">
        <v>768</v>
      </c>
      <c r="W189" s="4" t="s">
        <v>26</v>
      </c>
      <c r="X189" s="4">
        <v>330</v>
      </c>
      <c r="Y189" s="4" t="s">
        <v>1500</v>
      </c>
      <c r="Z189" s="4" t="str">
        <f t="shared" si="23"/>
        <v/>
      </c>
      <c r="AA189" s="4" t="str">
        <f t="shared" si="24"/>
        <v/>
      </c>
      <c r="AB189" s="4" t="str">
        <f t="shared" si="25"/>
        <v/>
      </c>
      <c r="AC189" s="4" t="str">
        <f t="shared" si="26"/>
        <v/>
      </c>
      <c r="AD189" s="4" t="str">
        <f t="shared" si="27"/>
        <v/>
      </c>
      <c r="AE189" s="4" t="str">
        <f t="shared" si="28"/>
        <v/>
      </c>
      <c r="AF189" s="4" t="str">
        <f t="shared" si="29"/>
        <v/>
      </c>
      <c r="AG189" s="4" t="str">
        <f t="shared" si="30"/>
        <v/>
      </c>
      <c r="AN189" t="str">
        <f t="shared" si="31"/>
        <v>Brennan,Will*hCLA</v>
      </c>
      <c r="AO189" t="str">
        <f>IF(ISERROR(VLOOKUP(SUBSTITUTE(SUBSTITUTE(AN189,"*","~*"),"+","~+"),playerChgs!G$2:H$400,2,FALSE)),"",VLOOKUP(SUBSTITUTE(SUBSTITUTE(AN189,"*","~*"),"+","~+"),playerChgs!G$2:H$400,2,FALSE))</f>
        <v/>
      </c>
      <c r="AP189" t="str">
        <f t="shared" si="32"/>
        <v>Brennan,Will*hCLA</v>
      </c>
    </row>
    <row r="190" spans="1:42" x14ac:dyDescent="0.4">
      <c r="A190" t="str">
        <f t="shared" si="22"/>
        <v/>
      </c>
      <c r="B190" s="3" t="str">
        <f>IF(copyYourOldExportHere!I190="x",IF(copyYourOldExportHere!A190="","",copyYourOldExportHere!A190),"")</f>
        <v/>
      </c>
      <c r="C190" s="3" t="str">
        <f>IF(copyYourOldExportHere!I190="x",IF(copyYourOldExportHere!C190="","",copyYourOldExportHere!C190),"")</f>
        <v/>
      </c>
      <c r="D190" s="3" t="str">
        <f>IF(copyYourOldExportHere!I190="x",IF(copyYourOldExportHere!D190="","",copyYourOldExportHere!D190),"")</f>
        <v/>
      </c>
      <c r="E190" s="3" t="str">
        <f>IF(copyYourOldExportHere!I190="x",IF(copyYourOldExportHere!E190="","",copyYourOldExportHere!E190),"")</f>
        <v/>
      </c>
      <c r="F190" s="3" t="str">
        <f>IF(copyYourOldExportHere!I190="x",IF(copyYourOldExportHere!F190="","",copyYourOldExportHere!F190),"")</f>
        <v/>
      </c>
      <c r="G190" s="3" t="str">
        <f>IF(copyYourOldExportHere!I190="x",IF(copyYourOldExportHere!G190="","",copyYourOldExportHere!G190),"")</f>
        <v/>
      </c>
      <c r="H190" s="3" t="str">
        <f>IF(copyYourOldExportHere!I190="x",IF(copyYourOldExportHere!H190="","",copyYourOldExportHere!H190),"")</f>
        <v/>
      </c>
      <c r="I190" s="3" t="str">
        <f>IF(copyYourOldExportHere!I190="x",IF(copyYourOldExportHere!I190="","",copyYourOldExportHere!I190),"")</f>
        <v/>
      </c>
      <c r="J190" s="3" t="str">
        <f>IF(copyYourOldExportHere!I190="x",IF(copyYourOldExportHere!J190="","",copyYourOldExportHere!J190),"")</f>
        <v/>
      </c>
      <c r="K190" s="3" t="str">
        <f>IF(copyYourOldExportHere!I190="x",IF(copyYourOldExportHere!K190="","",copyYourOldExportHere!K190),"")</f>
        <v/>
      </c>
      <c r="L190" s="3" t="str">
        <f>IF(copyYourOldExportHere!I190="x",IF(copyYourOldExportHere!L190="","",copyYourOldExportHere!L190),"")</f>
        <v/>
      </c>
      <c r="M190" s="3" t="str">
        <f>IF(copyYourOldExportHere!I190="x",IF(copyYourOldExportHere!M190="","",copyYourOldExportHere!M190),"")</f>
        <v/>
      </c>
      <c r="N190" s="3" t="str">
        <f>IF(copyYourOldExportHere!I190="x",IF(copyYourOldExportHere!N190="","",copyYourOldExportHere!N190),"")</f>
        <v/>
      </c>
      <c r="O190" s="3" t="str">
        <f>IF(copyYourOldExportHere!I190="x",IF(copyYourOldExportHere!O190="","",copyYourOldExportHere!O190),"")</f>
        <v/>
      </c>
      <c r="P190" s="3" t="str">
        <f>IF(copyYourOldExportHere!I190="x",IF(copyYourOldExportHere!P190="","",copyYourOldExportHere!P190),"")</f>
        <v/>
      </c>
      <c r="R190" s="4">
        <v>189</v>
      </c>
      <c r="S190" s="4"/>
      <c r="T190" s="4" t="s">
        <v>23</v>
      </c>
      <c r="U190" s="4"/>
      <c r="V190" s="4" t="s">
        <v>1035</v>
      </c>
      <c r="W190" s="4" t="s">
        <v>21</v>
      </c>
      <c r="X190" s="4">
        <v>21</v>
      </c>
      <c r="Y190" s="4" t="s">
        <v>69</v>
      </c>
      <c r="Z190" s="4" t="str">
        <f t="shared" si="23"/>
        <v/>
      </c>
      <c r="AA190" s="4" t="str">
        <f t="shared" si="24"/>
        <v/>
      </c>
      <c r="AB190" s="4" t="str">
        <f t="shared" si="25"/>
        <v/>
      </c>
      <c r="AC190" s="4" t="str">
        <f t="shared" si="26"/>
        <v/>
      </c>
      <c r="AD190" s="4" t="str">
        <f t="shared" si="27"/>
        <v/>
      </c>
      <c r="AE190" s="4" t="str">
        <f t="shared" si="28"/>
        <v/>
      </c>
      <c r="AF190" s="4" t="str">
        <f t="shared" si="29"/>
        <v/>
      </c>
      <c r="AG190" s="4" t="str">
        <f t="shared" si="30"/>
        <v/>
      </c>
      <c r="AN190" t="str">
        <f t="shared" si="31"/>
        <v>Brewer,ColtenpCHN</v>
      </c>
      <c r="AO190" t="str">
        <f>IF(ISERROR(VLOOKUP(SUBSTITUTE(SUBSTITUTE(AN190,"*","~*"),"+","~+"),playerChgs!G$2:H$400,2,FALSE)),"",VLOOKUP(SUBSTITUTE(SUBSTITUTE(AN190,"*","~*"),"+","~+"),playerChgs!G$2:H$400,2,FALSE))</f>
        <v>Brewer,ColtenpNYA</v>
      </c>
      <c r="AP190" t="str">
        <f t="shared" si="32"/>
        <v>Brewer,ColtenpNYA</v>
      </c>
    </row>
    <row r="191" spans="1:42" x14ac:dyDescent="0.4">
      <c r="A191" t="str">
        <f t="shared" si="22"/>
        <v/>
      </c>
      <c r="B191" s="3" t="str">
        <f>IF(copyYourOldExportHere!I191="x",IF(copyYourOldExportHere!A191="","",copyYourOldExportHere!A191),"")</f>
        <v/>
      </c>
      <c r="C191" s="3" t="str">
        <f>IF(copyYourOldExportHere!I191="x",IF(copyYourOldExportHere!C191="","",copyYourOldExportHere!C191),"")</f>
        <v/>
      </c>
      <c r="D191" s="3" t="str">
        <f>IF(copyYourOldExportHere!I191="x",IF(copyYourOldExportHere!D191="","",copyYourOldExportHere!D191),"")</f>
        <v/>
      </c>
      <c r="E191" s="3" t="str">
        <f>IF(copyYourOldExportHere!I191="x",IF(copyYourOldExportHere!E191="","",copyYourOldExportHere!E191),"")</f>
        <v/>
      </c>
      <c r="F191" s="3" t="str">
        <f>IF(copyYourOldExportHere!I191="x",IF(copyYourOldExportHere!F191="","",copyYourOldExportHere!F191),"")</f>
        <v/>
      </c>
      <c r="G191" s="3" t="str">
        <f>IF(copyYourOldExportHere!I191="x",IF(copyYourOldExportHere!G191="","",copyYourOldExportHere!G191),"")</f>
        <v/>
      </c>
      <c r="H191" s="3" t="str">
        <f>IF(copyYourOldExportHere!I191="x",IF(copyYourOldExportHere!H191="","",copyYourOldExportHere!H191),"")</f>
        <v/>
      </c>
      <c r="I191" s="3" t="str">
        <f>IF(copyYourOldExportHere!I191="x",IF(copyYourOldExportHere!I191="","",copyYourOldExportHere!I191),"")</f>
        <v/>
      </c>
      <c r="J191" s="3" t="str">
        <f>IF(copyYourOldExportHere!I191="x",IF(copyYourOldExportHere!J191="","",copyYourOldExportHere!J191),"")</f>
        <v/>
      </c>
      <c r="K191" s="3" t="str">
        <f>IF(copyYourOldExportHere!I191="x",IF(copyYourOldExportHere!K191="","",copyYourOldExportHere!K191),"")</f>
        <v/>
      </c>
      <c r="L191" s="3" t="str">
        <f>IF(copyYourOldExportHere!I191="x",IF(copyYourOldExportHere!L191="","",copyYourOldExportHere!L191),"")</f>
        <v/>
      </c>
      <c r="M191" s="3" t="str">
        <f>IF(copyYourOldExportHere!I191="x",IF(copyYourOldExportHere!M191="","",copyYourOldExportHere!M191),"")</f>
        <v/>
      </c>
      <c r="N191" s="3" t="str">
        <f>IF(copyYourOldExportHere!I191="x",IF(copyYourOldExportHere!N191="","",copyYourOldExportHere!N191),"")</f>
        <v/>
      </c>
      <c r="O191" s="3" t="str">
        <f>IF(copyYourOldExportHere!I191="x",IF(copyYourOldExportHere!O191="","",copyYourOldExportHere!O191),"")</f>
        <v/>
      </c>
      <c r="P191" s="3" t="str">
        <f>IF(copyYourOldExportHere!I191="x",IF(copyYourOldExportHere!P191="","",copyYourOldExportHere!P191),"")</f>
        <v/>
      </c>
      <c r="R191" s="4">
        <v>190</v>
      </c>
      <c r="S191" s="4"/>
      <c r="T191" s="4" t="s">
        <v>71</v>
      </c>
      <c r="U191" s="4"/>
      <c r="V191" s="4" t="s">
        <v>769</v>
      </c>
      <c r="W191" s="4" t="s">
        <v>26</v>
      </c>
      <c r="X191" s="4">
        <v>232</v>
      </c>
      <c r="Y191" s="4" t="s">
        <v>1501</v>
      </c>
      <c r="Z191" s="4" t="str">
        <f t="shared" si="23"/>
        <v/>
      </c>
      <c r="AA191" s="4" t="str">
        <f t="shared" si="24"/>
        <v/>
      </c>
      <c r="AB191" s="4" t="str">
        <f t="shared" si="25"/>
        <v/>
      </c>
      <c r="AC191" s="4" t="str">
        <f t="shared" si="26"/>
        <v/>
      </c>
      <c r="AD191" s="4" t="str">
        <f t="shared" si="27"/>
        <v/>
      </c>
      <c r="AE191" s="4" t="str">
        <f t="shared" si="28"/>
        <v/>
      </c>
      <c r="AF191" s="4" t="str">
        <f t="shared" si="29"/>
        <v/>
      </c>
      <c r="AG191" s="4" t="str">
        <f t="shared" si="30"/>
        <v/>
      </c>
      <c r="AN191" t="str">
        <f t="shared" si="31"/>
        <v>Bride,JonahhMMN</v>
      </c>
      <c r="AO191" t="str">
        <f>IF(ISERROR(VLOOKUP(SUBSTITUTE(SUBSTITUTE(AN191,"*","~*"),"+","~+"),playerChgs!G$2:H$400,2,FALSE)),"",VLOOKUP(SUBSTITUTE(SUBSTITUTE(AN191,"*","~*"),"+","~+"),playerChgs!G$2:H$400,2,FALSE))</f>
        <v>Bride,JonahhOAA</v>
      </c>
      <c r="AP191" t="str">
        <f t="shared" si="32"/>
        <v>Bride,JonahhOAA</v>
      </c>
    </row>
    <row r="192" spans="1:42" x14ac:dyDescent="0.4">
      <c r="A192" t="str">
        <f t="shared" si="22"/>
        <v/>
      </c>
      <c r="B192" s="3" t="str">
        <f>IF(copyYourOldExportHere!I192="x",IF(copyYourOldExportHere!A192="","",copyYourOldExportHere!A192),"")</f>
        <v/>
      </c>
      <c r="C192" s="3" t="str">
        <f>IF(copyYourOldExportHere!I192="x",IF(copyYourOldExportHere!C192="","",copyYourOldExportHere!C192),"")</f>
        <v/>
      </c>
      <c r="D192" s="3" t="str">
        <f>IF(copyYourOldExportHere!I192="x",IF(copyYourOldExportHere!D192="","",copyYourOldExportHere!D192),"")</f>
        <v/>
      </c>
      <c r="E192" s="3" t="str">
        <f>IF(copyYourOldExportHere!I192="x",IF(copyYourOldExportHere!E192="","",copyYourOldExportHere!E192),"")</f>
        <v/>
      </c>
      <c r="F192" s="3" t="str">
        <f>IF(copyYourOldExportHere!I192="x",IF(copyYourOldExportHere!F192="","",copyYourOldExportHere!F192),"")</f>
        <v/>
      </c>
      <c r="G192" s="3" t="str">
        <f>IF(copyYourOldExportHere!I192="x",IF(copyYourOldExportHere!G192="","",copyYourOldExportHere!G192),"")</f>
        <v/>
      </c>
      <c r="H192" s="3" t="str">
        <f>IF(copyYourOldExportHere!I192="x",IF(copyYourOldExportHere!H192="","",copyYourOldExportHere!H192),"")</f>
        <v/>
      </c>
      <c r="I192" s="3" t="str">
        <f>IF(copyYourOldExportHere!I192="x",IF(copyYourOldExportHere!I192="","",copyYourOldExportHere!I192),"")</f>
        <v/>
      </c>
      <c r="J192" s="3" t="str">
        <f>IF(copyYourOldExportHere!I192="x",IF(copyYourOldExportHere!J192="","",copyYourOldExportHere!J192),"")</f>
        <v/>
      </c>
      <c r="K192" s="3" t="str">
        <f>IF(copyYourOldExportHere!I192="x",IF(copyYourOldExportHere!K192="","",copyYourOldExportHere!K192),"")</f>
        <v/>
      </c>
      <c r="L192" s="3" t="str">
        <f>IF(copyYourOldExportHere!I192="x",IF(copyYourOldExportHere!L192="","",copyYourOldExportHere!L192),"")</f>
        <v/>
      </c>
      <c r="M192" s="3" t="str">
        <f>IF(copyYourOldExportHere!I192="x",IF(copyYourOldExportHere!M192="","",copyYourOldExportHere!M192),"")</f>
        <v/>
      </c>
      <c r="N192" s="3" t="str">
        <f>IF(copyYourOldExportHere!I192="x",IF(copyYourOldExportHere!N192="","",copyYourOldExportHere!N192),"")</f>
        <v/>
      </c>
      <c r="O192" s="3" t="str">
        <f>IF(copyYourOldExportHere!I192="x",IF(copyYourOldExportHere!O192="","",copyYourOldExportHere!O192),"")</f>
        <v/>
      </c>
      <c r="P192" s="3" t="str">
        <f>IF(copyYourOldExportHere!I192="x",IF(copyYourOldExportHere!P192="","",copyYourOldExportHere!P192),"")</f>
        <v/>
      </c>
      <c r="R192" s="4">
        <v>191</v>
      </c>
      <c r="S192" s="4"/>
      <c r="T192" s="4" t="s">
        <v>47</v>
      </c>
      <c r="U192" s="4"/>
      <c r="V192" s="4" t="s">
        <v>770</v>
      </c>
      <c r="W192" s="4" t="s">
        <v>21</v>
      </c>
      <c r="X192" s="4">
        <v>68</v>
      </c>
      <c r="Y192" s="4" t="s">
        <v>406</v>
      </c>
      <c r="Z192" s="4" t="str">
        <f t="shared" si="23"/>
        <v/>
      </c>
      <c r="AA192" s="4" t="str">
        <f t="shared" si="24"/>
        <v/>
      </c>
      <c r="AB192" s="4" t="str">
        <f t="shared" si="25"/>
        <v/>
      </c>
      <c r="AC192" s="4" t="str">
        <f t="shared" si="26"/>
        <v/>
      </c>
      <c r="AD192" s="4" t="str">
        <f t="shared" si="27"/>
        <v/>
      </c>
      <c r="AE192" s="4" t="str">
        <f t="shared" si="28"/>
        <v/>
      </c>
      <c r="AF192" s="4" t="str">
        <f t="shared" si="29"/>
        <v/>
      </c>
      <c r="AG192" s="4" t="str">
        <f t="shared" si="30"/>
        <v/>
      </c>
      <c r="AN192" t="str">
        <f t="shared" si="31"/>
        <v>Brieske,BeaupDEA</v>
      </c>
      <c r="AO192" t="str">
        <f>IF(ISERROR(VLOOKUP(SUBSTITUTE(SUBSTITUTE(AN192,"*","~*"),"+","~+"),playerChgs!G$2:H$400,2,FALSE)),"",VLOOKUP(SUBSTITUTE(SUBSTITUTE(AN192,"*","~*"),"+","~+"),playerChgs!G$2:H$400,2,FALSE))</f>
        <v/>
      </c>
      <c r="AP192" t="str">
        <f t="shared" si="32"/>
        <v>Brieske,BeaupDEA</v>
      </c>
    </row>
    <row r="193" spans="1:42" x14ac:dyDescent="0.4">
      <c r="A193" t="str">
        <f t="shared" si="22"/>
        <v/>
      </c>
      <c r="B193" s="3" t="str">
        <f>IF(copyYourOldExportHere!I193="x",IF(copyYourOldExportHere!A193="","",copyYourOldExportHere!A193),"")</f>
        <v/>
      </c>
      <c r="C193" s="3" t="str">
        <f>IF(copyYourOldExportHere!I193="x",IF(copyYourOldExportHere!C193="","",copyYourOldExportHere!C193),"")</f>
        <v/>
      </c>
      <c r="D193" s="3" t="str">
        <f>IF(copyYourOldExportHere!I193="x",IF(copyYourOldExportHere!D193="","",copyYourOldExportHere!D193),"")</f>
        <v/>
      </c>
      <c r="E193" s="3" t="str">
        <f>IF(copyYourOldExportHere!I193="x",IF(copyYourOldExportHere!E193="","",copyYourOldExportHere!E193),"")</f>
        <v/>
      </c>
      <c r="F193" s="3" t="str">
        <f>IF(copyYourOldExportHere!I193="x",IF(copyYourOldExportHere!F193="","",copyYourOldExportHere!F193),"")</f>
        <v/>
      </c>
      <c r="G193" s="3" t="str">
        <f>IF(copyYourOldExportHere!I193="x",IF(copyYourOldExportHere!G193="","",copyYourOldExportHere!G193),"")</f>
        <v/>
      </c>
      <c r="H193" s="3" t="str">
        <f>IF(copyYourOldExportHere!I193="x",IF(copyYourOldExportHere!H193="","",copyYourOldExportHere!H193),"")</f>
        <v/>
      </c>
      <c r="I193" s="3" t="str">
        <f>IF(copyYourOldExportHere!I193="x",IF(copyYourOldExportHere!I193="","",copyYourOldExportHere!I193),"")</f>
        <v/>
      </c>
      <c r="J193" s="3" t="str">
        <f>IF(copyYourOldExportHere!I193="x",IF(copyYourOldExportHere!J193="","",copyYourOldExportHere!J193),"")</f>
        <v/>
      </c>
      <c r="K193" s="3" t="str">
        <f>IF(copyYourOldExportHere!I193="x",IF(copyYourOldExportHere!K193="","",copyYourOldExportHere!K193),"")</f>
        <v/>
      </c>
      <c r="L193" s="3" t="str">
        <f>IF(copyYourOldExportHere!I193="x",IF(copyYourOldExportHere!L193="","",copyYourOldExportHere!L193),"")</f>
        <v/>
      </c>
      <c r="M193" s="3" t="str">
        <f>IF(copyYourOldExportHere!I193="x",IF(copyYourOldExportHere!M193="","",copyYourOldExportHere!M193),"")</f>
        <v/>
      </c>
      <c r="N193" s="3" t="str">
        <f>IF(copyYourOldExportHere!I193="x",IF(copyYourOldExportHere!N193="","",copyYourOldExportHere!N193),"")</f>
        <v/>
      </c>
      <c r="O193" s="3" t="str">
        <f>IF(copyYourOldExportHere!I193="x",IF(copyYourOldExportHere!O193="","",copyYourOldExportHere!O193),"")</f>
        <v/>
      </c>
      <c r="P193" s="3" t="str">
        <f>IF(copyYourOldExportHere!I193="x",IF(copyYourOldExportHere!P193="","",copyYourOldExportHere!P193),"")</f>
        <v/>
      </c>
      <c r="R193" s="4">
        <v>192</v>
      </c>
      <c r="S193" s="4"/>
      <c r="T193" s="4" t="s">
        <v>25</v>
      </c>
      <c r="U193" s="4"/>
      <c r="V193" s="4" t="s">
        <v>1036</v>
      </c>
      <c r="W193" s="4" t="s">
        <v>21</v>
      </c>
      <c r="X193" s="4">
        <v>44</v>
      </c>
      <c r="Y193" s="4" t="s">
        <v>57</v>
      </c>
      <c r="Z193" s="4" t="str">
        <f t="shared" si="23"/>
        <v/>
      </c>
      <c r="AA193" s="4" t="str">
        <f t="shared" si="24"/>
        <v/>
      </c>
      <c r="AB193" s="4" t="str">
        <f t="shared" si="25"/>
        <v/>
      </c>
      <c r="AC193" s="4" t="str">
        <f t="shared" si="26"/>
        <v/>
      </c>
      <c r="AD193" s="4" t="str">
        <f t="shared" si="27"/>
        <v/>
      </c>
      <c r="AE193" s="4" t="str">
        <f t="shared" si="28"/>
        <v/>
      </c>
      <c r="AF193" s="4" t="str">
        <f t="shared" si="29"/>
        <v/>
      </c>
      <c r="AG193" s="4" t="str">
        <f t="shared" si="30"/>
        <v/>
      </c>
      <c r="AN193" t="str">
        <f t="shared" si="31"/>
        <v>Brito,JhonypSDN</v>
      </c>
      <c r="AO193" t="str">
        <f>IF(ISERROR(VLOOKUP(SUBSTITUTE(SUBSTITUTE(AN193,"*","~*"),"+","~+"),playerChgs!G$2:H$400,2,FALSE)),"",VLOOKUP(SUBSTITUTE(SUBSTITUTE(AN193,"*","~*"),"+","~+"),playerChgs!G$2:H$400,2,FALSE))</f>
        <v>Brito,JhonypNYA</v>
      </c>
      <c r="AP193" t="str">
        <f t="shared" si="32"/>
        <v>Brito,JhonypNYA</v>
      </c>
    </row>
    <row r="194" spans="1:42" x14ac:dyDescent="0.4">
      <c r="A194" t="str">
        <f t="shared" si="22"/>
        <v/>
      </c>
      <c r="B194" s="3" t="str">
        <f>IF(copyYourOldExportHere!I194="x",IF(copyYourOldExportHere!A194="","",copyYourOldExportHere!A194),"")</f>
        <v/>
      </c>
      <c r="C194" s="3" t="str">
        <f>IF(copyYourOldExportHere!I194="x",IF(copyYourOldExportHere!C194="","",copyYourOldExportHere!C194),"")</f>
        <v/>
      </c>
      <c r="D194" s="3" t="str">
        <f>IF(copyYourOldExportHere!I194="x",IF(copyYourOldExportHere!D194="","",copyYourOldExportHere!D194),"")</f>
        <v/>
      </c>
      <c r="E194" s="3" t="str">
        <f>IF(copyYourOldExportHere!I194="x",IF(copyYourOldExportHere!E194="","",copyYourOldExportHere!E194),"")</f>
        <v/>
      </c>
      <c r="F194" s="3" t="str">
        <f>IF(copyYourOldExportHere!I194="x",IF(copyYourOldExportHere!F194="","",copyYourOldExportHere!F194),"")</f>
        <v/>
      </c>
      <c r="G194" s="3" t="str">
        <f>IF(copyYourOldExportHere!I194="x",IF(copyYourOldExportHere!G194="","",copyYourOldExportHere!G194),"")</f>
        <v/>
      </c>
      <c r="H194" s="3" t="str">
        <f>IF(copyYourOldExportHere!I194="x",IF(copyYourOldExportHere!H194="","",copyYourOldExportHere!H194),"")</f>
        <v/>
      </c>
      <c r="I194" s="3" t="str">
        <f>IF(copyYourOldExportHere!I194="x",IF(copyYourOldExportHere!I194="","",copyYourOldExportHere!I194),"")</f>
        <v/>
      </c>
      <c r="J194" s="3" t="str">
        <f>IF(copyYourOldExportHere!I194="x",IF(copyYourOldExportHere!J194="","",copyYourOldExportHere!J194),"")</f>
        <v/>
      </c>
      <c r="K194" s="3" t="str">
        <f>IF(copyYourOldExportHere!I194="x",IF(copyYourOldExportHere!K194="","",copyYourOldExportHere!K194),"")</f>
        <v/>
      </c>
      <c r="L194" s="3" t="str">
        <f>IF(copyYourOldExportHere!I194="x",IF(copyYourOldExportHere!L194="","",copyYourOldExportHere!L194),"")</f>
        <v/>
      </c>
      <c r="M194" s="3" t="str">
        <f>IF(copyYourOldExportHere!I194="x",IF(copyYourOldExportHere!M194="","",copyYourOldExportHere!M194),"")</f>
        <v/>
      </c>
      <c r="N194" s="3" t="str">
        <f>IF(copyYourOldExportHere!I194="x",IF(copyYourOldExportHere!N194="","",copyYourOldExportHere!N194),"")</f>
        <v/>
      </c>
      <c r="O194" s="3" t="str">
        <f>IF(copyYourOldExportHere!I194="x",IF(copyYourOldExportHere!O194="","",copyYourOldExportHere!O194),"")</f>
        <v/>
      </c>
      <c r="P194" s="3" t="str">
        <f>IF(copyYourOldExportHere!I194="x",IF(copyYourOldExportHere!P194="","",copyYourOldExportHere!P194),"")</f>
        <v/>
      </c>
      <c r="R194" s="4">
        <v>193</v>
      </c>
      <c r="S194" s="4" t="s">
        <v>12</v>
      </c>
      <c r="T194" s="4" t="s">
        <v>28</v>
      </c>
      <c r="U194" s="4"/>
      <c r="V194" s="4" t="s">
        <v>503</v>
      </c>
      <c r="W194" s="4" t="s">
        <v>21</v>
      </c>
      <c r="X194" s="4">
        <v>3</v>
      </c>
      <c r="Y194" s="4" t="s">
        <v>59</v>
      </c>
      <c r="Z194" s="4" t="str">
        <f t="shared" si="23"/>
        <v/>
      </c>
      <c r="AA194" s="4" t="str">
        <f t="shared" si="24"/>
        <v/>
      </c>
      <c r="AB194" s="4" t="str">
        <f t="shared" si="25"/>
        <v/>
      </c>
      <c r="AC194" s="4" t="str">
        <f t="shared" si="26"/>
        <v/>
      </c>
      <c r="AD194" s="4" t="str">
        <f t="shared" si="27"/>
        <v/>
      </c>
      <c r="AE194" s="4" t="str">
        <f t="shared" si="28"/>
        <v/>
      </c>
      <c r="AF194" s="4" t="str">
        <f t="shared" si="29"/>
        <v/>
      </c>
      <c r="AG194" s="4" t="str">
        <f t="shared" si="30"/>
        <v/>
      </c>
      <c r="AN194" t="str">
        <f t="shared" si="31"/>
        <v>Brogdon,ConnorpLAN</v>
      </c>
      <c r="AO194" t="str">
        <f>IF(ISERROR(VLOOKUP(SUBSTITUTE(SUBSTITUTE(AN194,"*","~*"),"+","~+"),playerChgs!G$2:H$400,2,FALSE)),"",VLOOKUP(SUBSTITUTE(SUBSTITUTE(AN194,"*","~*"),"+","~+"),playerChgs!G$2:H$400,2,FALSE))</f>
        <v>Brogdon,ConnorpPHN</v>
      </c>
      <c r="AP194" t="str">
        <f t="shared" si="32"/>
        <v>Brogdon,ConnorpPHN</v>
      </c>
    </row>
    <row r="195" spans="1:42" x14ac:dyDescent="0.4">
      <c r="A195" t="str">
        <f t="shared" ref="A195:A258" si="33">E195&amp;F195&amp;C195</f>
        <v/>
      </c>
      <c r="B195" s="3" t="str">
        <f>IF(copyYourOldExportHere!I195="x",IF(copyYourOldExportHere!A195="","",copyYourOldExportHere!A195),"")</f>
        <v/>
      </c>
      <c r="C195" s="3" t="str">
        <f>IF(copyYourOldExportHere!I195="x",IF(copyYourOldExportHere!C195="","",copyYourOldExportHere!C195),"")</f>
        <v/>
      </c>
      <c r="D195" s="3" t="str">
        <f>IF(copyYourOldExportHere!I195="x",IF(copyYourOldExportHere!D195="","",copyYourOldExportHere!D195),"")</f>
        <v/>
      </c>
      <c r="E195" s="3" t="str">
        <f>IF(copyYourOldExportHere!I195="x",IF(copyYourOldExportHere!E195="","",copyYourOldExportHere!E195),"")</f>
        <v/>
      </c>
      <c r="F195" s="3" t="str">
        <f>IF(copyYourOldExportHere!I195="x",IF(copyYourOldExportHere!F195="","",copyYourOldExportHere!F195),"")</f>
        <v/>
      </c>
      <c r="G195" s="3" t="str">
        <f>IF(copyYourOldExportHere!I195="x",IF(copyYourOldExportHere!G195="","",copyYourOldExportHere!G195),"")</f>
        <v/>
      </c>
      <c r="H195" s="3" t="str">
        <f>IF(copyYourOldExportHere!I195="x",IF(copyYourOldExportHere!H195="","",copyYourOldExportHere!H195),"")</f>
        <v/>
      </c>
      <c r="I195" s="3" t="str">
        <f>IF(copyYourOldExportHere!I195="x",IF(copyYourOldExportHere!I195="","",copyYourOldExportHere!I195),"")</f>
        <v/>
      </c>
      <c r="J195" s="3" t="str">
        <f>IF(copyYourOldExportHere!I195="x",IF(copyYourOldExportHere!J195="","",copyYourOldExportHere!J195),"")</f>
        <v/>
      </c>
      <c r="K195" s="3" t="str">
        <f>IF(copyYourOldExportHere!I195="x",IF(copyYourOldExportHere!K195="","",copyYourOldExportHere!K195),"")</f>
        <v/>
      </c>
      <c r="L195" s="3" t="str">
        <f>IF(copyYourOldExportHere!I195="x",IF(copyYourOldExportHere!L195="","",copyYourOldExportHere!L195),"")</f>
        <v/>
      </c>
      <c r="M195" s="3" t="str">
        <f>IF(copyYourOldExportHere!I195="x",IF(copyYourOldExportHere!M195="","",copyYourOldExportHere!M195),"")</f>
        <v/>
      </c>
      <c r="N195" s="3" t="str">
        <f>IF(copyYourOldExportHere!I195="x",IF(copyYourOldExportHere!N195="","",copyYourOldExportHere!N195),"")</f>
        <v/>
      </c>
      <c r="O195" s="3" t="str">
        <f>IF(copyYourOldExportHere!I195="x",IF(copyYourOldExportHere!O195="","",copyYourOldExportHere!O195),"")</f>
        <v/>
      </c>
      <c r="P195" s="3" t="str">
        <f>IF(copyYourOldExportHere!I195="x",IF(copyYourOldExportHere!P195="","",copyYourOldExportHere!P195),"")</f>
        <v/>
      </c>
      <c r="R195" s="4">
        <v>194</v>
      </c>
      <c r="S195" s="4"/>
      <c r="T195" s="4" t="s">
        <v>44</v>
      </c>
      <c r="U195" s="4"/>
      <c r="V195" s="4" t="s">
        <v>1502</v>
      </c>
      <c r="W195" s="4" t="s">
        <v>21</v>
      </c>
      <c r="X195" s="4">
        <v>27</v>
      </c>
      <c r="Y195" s="4" t="s">
        <v>314</v>
      </c>
      <c r="Z195" s="4" t="str">
        <f t="shared" ref="Z195:Z258" si="34">IF(S195&lt;&gt;"multiple",IF(ISERROR(VLOOKUP(SUBSTITUTE(SUBSTITUTE($AP195,"*","~*"),"+","~+"),$A$2:$P$1689,9,FALSE)),"",VLOOKUP(SUBSTITUTE(SUBSTITUTE($AP195,"*","~*"),"+","~+"),$A$2:$P$1689,9,FALSE)),"")</f>
        <v/>
      </c>
      <c r="AA195" s="4" t="str">
        <f t="shared" ref="AA195:AA258" si="35">IF(S195&lt;&gt;"multiple",IF($Z195="x",IF(ISERROR(VLOOKUP(SUBSTITUTE(SUBSTITUTE($AP195,"*","~*"),"+","~+"),$A$2:$P$1689,10,FALSE)),"",IF(VLOOKUP(SUBSTITUTE(SUBSTITUTE($AP195,"*","~*"),"+","~+"),$A$2:$P$1689,10,FALSE)="","x-fa",VLOOKUP(SUBSTITUTE(SUBSTITUTE($AP195,"*","~*"),"+","~+"),$A$2:$P$1689,10,FALSE))),""),"")</f>
        <v/>
      </c>
      <c r="AB195" s="4" t="str">
        <f t="shared" ref="AB195:AB258" si="36">IF(ISERROR(VLOOKUP(SUBSTITUTE(SUBSTITUTE($AP195,"*","~*"),"+","~+"),$A$2:$P$1689,11,FALSE)),"",VLOOKUP(SUBSTITUTE(SUBSTITUTE($AP195,"*","~*"),"+","~+"),$A$2:$P$1689,11,FALSE))</f>
        <v/>
      </c>
      <c r="AC195" s="4" t="str">
        <f t="shared" ref="AC195:AC258" si="37">IF(ISERROR(VLOOKUP(SUBSTITUTE(SUBSTITUTE($AP195,"*","~*"),"+","~+"),$A$2:$P$1689,12,FALSE)),"",VLOOKUP(SUBSTITUTE(SUBSTITUTE($AP195,"*","~*"),"+","~+"),$A$2:$P$1689,12,FALSE))</f>
        <v/>
      </c>
      <c r="AD195" s="4" t="str">
        <f t="shared" ref="AD195:AD258" si="38">IF(ISERROR(VLOOKUP(SUBSTITUTE(SUBSTITUTE($AP195,"*","~*"),"+","~+"),$A$2:$P$1689,13,FALSE)),"",VLOOKUP(SUBSTITUTE(SUBSTITUTE($AP195,"*","~*"),"+","~+"),$A$2:$P$1689,13,FALSE))</f>
        <v/>
      </c>
      <c r="AE195" s="4" t="str">
        <f t="shared" ref="AE195:AE258" si="39">IF(ISERROR(VLOOKUP(SUBSTITUTE(SUBSTITUTE($AP195,"*","~*"),"+","~+"),$A$2:$P$1689,14,FALSE)),"",VLOOKUP(SUBSTITUTE(SUBSTITUTE($AP195,"*","~*"),"+","~+"),$A$2:$P$1689,14,FALSE))</f>
        <v/>
      </c>
      <c r="AF195" s="4" t="str">
        <f t="shared" ref="AF195:AF258" si="40">IF(ISERROR(VLOOKUP(SUBSTITUTE(SUBSTITUTE($AP195,"*","~*"),"+","~+"),$A$2:$P$1689,15,FALSE)),"",VLOOKUP(SUBSTITUTE(SUBSTITUTE($AP195,"*","~*"),"+","~+"),$A$2:$P$1689,15,FALSE))</f>
        <v/>
      </c>
      <c r="AG195" s="4" t="str">
        <f t="shared" ref="AG195:AG258" si="41">IF(ISERROR(VLOOKUP(SUBSTITUTE(SUBSTITUTE($AP195,"*","~*"),"+","~+"),$A$2:$P$1689,16,FALSE)),"",VLOOKUP(SUBSTITUTE(SUBSTITUTE($AP195,"*","~*"),"+","~+"),$A$2:$P$1689,16,FALSE))</f>
        <v/>
      </c>
      <c r="AN195" t="str">
        <f t="shared" ref="AN195:AN258" si="42">IF(OR(RIGHT(V195)="*",RIGHT(V195)="+"),CONCATENATE(LEFT(V195,LEN(V195)),W195,T195),CONCATENATE(LEFT(V195,LEN(V195)),W195,T195))</f>
        <v>Brooks,AaronpOAA</v>
      </c>
      <c r="AO195" t="str">
        <f>IF(ISERROR(VLOOKUP(SUBSTITUTE(SUBSTITUTE(AN195,"*","~*"),"+","~+"),playerChgs!G$2:H$400,2,FALSE)),"",VLOOKUP(SUBSTITUTE(SUBSTITUTE(AN195,"*","~*"),"+","~+"),playerChgs!G$2:H$400,2,FALSE))</f>
        <v/>
      </c>
      <c r="AP195" t="str">
        <f t="shared" ref="AP195:AP258" si="43">IF(AO195="",AN195,AO195)</f>
        <v>Brooks,AaronpOAA</v>
      </c>
    </row>
    <row r="196" spans="1:42" x14ac:dyDescent="0.4">
      <c r="A196" t="str">
        <f t="shared" si="33"/>
        <v/>
      </c>
      <c r="B196" s="3" t="str">
        <f>IF(copyYourOldExportHere!I196="x",IF(copyYourOldExportHere!A196="","",copyYourOldExportHere!A196),"")</f>
        <v/>
      </c>
      <c r="C196" s="3" t="str">
        <f>IF(copyYourOldExportHere!I196="x",IF(copyYourOldExportHere!C196="","",copyYourOldExportHere!C196),"")</f>
        <v/>
      </c>
      <c r="D196" s="3" t="str">
        <f>IF(copyYourOldExportHere!I196="x",IF(copyYourOldExportHere!D196="","",copyYourOldExportHere!D196),"")</f>
        <v/>
      </c>
      <c r="E196" s="3" t="str">
        <f>IF(copyYourOldExportHere!I196="x",IF(copyYourOldExportHere!E196="","",copyYourOldExportHere!E196),"")</f>
        <v/>
      </c>
      <c r="F196" s="3" t="str">
        <f>IF(copyYourOldExportHere!I196="x",IF(copyYourOldExportHere!F196="","",copyYourOldExportHere!F196),"")</f>
        <v/>
      </c>
      <c r="G196" s="3" t="str">
        <f>IF(copyYourOldExportHere!I196="x",IF(copyYourOldExportHere!G196="","",copyYourOldExportHere!G196),"")</f>
        <v/>
      </c>
      <c r="H196" s="3" t="str">
        <f>IF(copyYourOldExportHere!I196="x",IF(copyYourOldExportHere!H196="","",copyYourOldExportHere!H196),"")</f>
        <v/>
      </c>
      <c r="I196" s="3" t="str">
        <f>IF(copyYourOldExportHere!I196="x",IF(copyYourOldExportHere!I196="","",copyYourOldExportHere!I196),"")</f>
        <v/>
      </c>
      <c r="J196" s="3" t="str">
        <f>IF(copyYourOldExportHere!I196="x",IF(copyYourOldExportHere!J196="","",copyYourOldExportHere!J196),"")</f>
        <v/>
      </c>
      <c r="K196" s="3" t="str">
        <f>IF(copyYourOldExportHere!I196="x",IF(copyYourOldExportHere!K196="","",copyYourOldExportHere!K196),"")</f>
        <v/>
      </c>
      <c r="L196" s="3" t="str">
        <f>IF(copyYourOldExportHere!I196="x",IF(copyYourOldExportHere!L196="","",copyYourOldExportHere!L196),"")</f>
        <v/>
      </c>
      <c r="M196" s="3" t="str">
        <f>IF(copyYourOldExportHere!I196="x",IF(copyYourOldExportHere!M196="","",copyYourOldExportHere!M196),"")</f>
        <v/>
      </c>
      <c r="N196" s="3" t="str">
        <f>IF(copyYourOldExportHere!I196="x",IF(copyYourOldExportHere!N196="","",copyYourOldExportHere!N196),"")</f>
        <v/>
      </c>
      <c r="O196" s="3" t="str">
        <f>IF(copyYourOldExportHere!I196="x",IF(copyYourOldExportHere!O196="","",copyYourOldExportHere!O196),"")</f>
        <v/>
      </c>
      <c r="P196" s="3" t="str">
        <f>IF(copyYourOldExportHere!I196="x",IF(copyYourOldExportHere!P196="","",copyYourOldExportHere!P196),"")</f>
        <v/>
      </c>
      <c r="R196" s="4">
        <v>195</v>
      </c>
      <c r="S196" s="4" t="s">
        <v>12</v>
      </c>
      <c r="T196" s="4" t="s">
        <v>27</v>
      </c>
      <c r="U196" s="4"/>
      <c r="V196" s="4" t="s">
        <v>1503</v>
      </c>
      <c r="W196" s="4" t="s">
        <v>26</v>
      </c>
      <c r="X196" s="4">
        <v>25</v>
      </c>
      <c r="Y196" s="4" t="s">
        <v>369</v>
      </c>
      <c r="Z196" s="4" t="str">
        <f t="shared" si="34"/>
        <v/>
      </c>
      <c r="AA196" s="4" t="str">
        <f t="shared" si="35"/>
        <v/>
      </c>
      <c r="AB196" s="4" t="str">
        <f t="shared" si="36"/>
        <v/>
      </c>
      <c r="AC196" s="4" t="str">
        <f t="shared" si="37"/>
        <v/>
      </c>
      <c r="AD196" s="4" t="str">
        <f t="shared" si="38"/>
        <v/>
      </c>
      <c r="AE196" s="4" t="str">
        <f t="shared" si="39"/>
        <v/>
      </c>
      <c r="AF196" s="4" t="str">
        <f t="shared" si="40"/>
        <v/>
      </c>
      <c r="AG196" s="4" t="str">
        <f t="shared" si="41"/>
        <v/>
      </c>
      <c r="AN196" t="str">
        <f t="shared" si="42"/>
        <v>Brooks,Trenton*hSFN</v>
      </c>
      <c r="AO196" t="str">
        <f>IF(ISERROR(VLOOKUP(SUBSTITUTE(SUBSTITUTE(AN196,"*","~*"),"+","~+"),playerChgs!G$2:H$400,2,FALSE)),"",VLOOKUP(SUBSTITUTE(SUBSTITUTE(AN196,"*","~*"),"+","~+"),playerChgs!G$2:H$400,2,FALSE))</f>
        <v/>
      </c>
      <c r="AP196" t="str">
        <f t="shared" si="43"/>
        <v>Brooks,Trenton*hSFN</v>
      </c>
    </row>
    <row r="197" spans="1:42" x14ac:dyDescent="0.4">
      <c r="A197" t="str">
        <f t="shared" si="33"/>
        <v/>
      </c>
      <c r="B197" s="3" t="str">
        <f>IF(copyYourOldExportHere!I197="x",IF(copyYourOldExportHere!A197="","",copyYourOldExportHere!A197),"")</f>
        <v/>
      </c>
      <c r="C197" s="3" t="str">
        <f>IF(copyYourOldExportHere!I197="x",IF(copyYourOldExportHere!C197="","",copyYourOldExportHere!C197),"")</f>
        <v/>
      </c>
      <c r="D197" s="3" t="str">
        <f>IF(copyYourOldExportHere!I197="x",IF(copyYourOldExportHere!D197="","",copyYourOldExportHere!D197),"")</f>
        <v/>
      </c>
      <c r="E197" s="3" t="str">
        <f>IF(copyYourOldExportHere!I197="x",IF(copyYourOldExportHere!E197="","",copyYourOldExportHere!E197),"")</f>
        <v/>
      </c>
      <c r="F197" s="3" t="str">
        <f>IF(copyYourOldExportHere!I197="x",IF(copyYourOldExportHere!F197="","",copyYourOldExportHere!F197),"")</f>
        <v/>
      </c>
      <c r="G197" s="3" t="str">
        <f>IF(copyYourOldExportHere!I197="x",IF(copyYourOldExportHere!G197="","",copyYourOldExportHere!G197),"")</f>
        <v/>
      </c>
      <c r="H197" s="3" t="str">
        <f>IF(copyYourOldExportHere!I197="x",IF(copyYourOldExportHere!H197="","",copyYourOldExportHere!H197),"")</f>
        <v/>
      </c>
      <c r="I197" s="3" t="str">
        <f>IF(copyYourOldExportHere!I197="x",IF(copyYourOldExportHere!I197="","",copyYourOldExportHere!I197),"")</f>
        <v/>
      </c>
      <c r="J197" s="3" t="str">
        <f>IF(copyYourOldExportHere!I197="x",IF(copyYourOldExportHere!J197="","",copyYourOldExportHere!J197),"")</f>
        <v/>
      </c>
      <c r="K197" s="3" t="str">
        <f>IF(copyYourOldExportHere!I197="x",IF(copyYourOldExportHere!K197="","",copyYourOldExportHere!K197),"")</f>
        <v/>
      </c>
      <c r="L197" s="3" t="str">
        <f>IF(copyYourOldExportHere!I197="x",IF(copyYourOldExportHere!L197="","",copyYourOldExportHere!L197),"")</f>
        <v/>
      </c>
      <c r="M197" s="3" t="str">
        <f>IF(copyYourOldExportHere!I197="x",IF(copyYourOldExportHere!M197="","",copyYourOldExportHere!M197),"")</f>
        <v/>
      </c>
      <c r="N197" s="3" t="str">
        <f>IF(copyYourOldExportHere!I197="x",IF(copyYourOldExportHere!N197="","",copyYourOldExportHere!N197),"")</f>
        <v/>
      </c>
      <c r="O197" s="3" t="str">
        <f>IF(copyYourOldExportHere!I197="x",IF(copyYourOldExportHere!O197="","",copyYourOldExportHere!O197),"")</f>
        <v/>
      </c>
      <c r="P197" s="3" t="str">
        <f>IF(copyYourOldExportHere!I197="x",IF(copyYourOldExportHere!P197="","",copyYourOldExportHere!P197),"")</f>
        <v/>
      </c>
      <c r="R197" s="4">
        <v>196</v>
      </c>
      <c r="S197" s="4"/>
      <c r="T197" s="4" t="s">
        <v>23</v>
      </c>
      <c r="U197" s="4"/>
      <c r="V197" s="4" t="s">
        <v>1504</v>
      </c>
      <c r="W197" s="4" t="s">
        <v>21</v>
      </c>
      <c r="X197" s="4">
        <v>55</v>
      </c>
      <c r="Y197" s="4" t="s">
        <v>1</v>
      </c>
      <c r="Z197" s="4" t="str">
        <f t="shared" si="34"/>
        <v/>
      </c>
      <c r="AA197" s="4" t="str">
        <f t="shared" si="35"/>
        <v/>
      </c>
      <c r="AB197" s="4" t="str">
        <f t="shared" si="36"/>
        <v/>
      </c>
      <c r="AC197" s="4" t="str">
        <f t="shared" si="37"/>
        <v/>
      </c>
      <c r="AD197" s="4" t="str">
        <f t="shared" si="38"/>
        <v/>
      </c>
      <c r="AE197" s="4" t="str">
        <f t="shared" si="39"/>
        <v/>
      </c>
      <c r="AF197" s="4" t="str">
        <f t="shared" si="40"/>
        <v/>
      </c>
      <c r="AG197" s="4" t="str">
        <f t="shared" si="41"/>
        <v/>
      </c>
      <c r="AN197" t="str">
        <f t="shared" si="42"/>
        <v>Brown,BenpCHN</v>
      </c>
      <c r="AO197" t="str">
        <f>IF(ISERROR(VLOOKUP(SUBSTITUTE(SUBSTITUTE(AN197,"*","~*"),"+","~+"),playerChgs!G$2:H$400,2,FALSE)),"",VLOOKUP(SUBSTITUTE(SUBSTITUTE(AN197,"*","~*"),"+","~+"),playerChgs!G$2:H$400,2,FALSE))</f>
        <v/>
      </c>
      <c r="AP197" t="str">
        <f t="shared" si="43"/>
        <v>Brown,BenpCHN</v>
      </c>
    </row>
    <row r="198" spans="1:42" x14ac:dyDescent="0.4">
      <c r="A198" t="str">
        <f t="shared" si="33"/>
        <v/>
      </c>
      <c r="B198" s="3" t="str">
        <f>IF(copyYourOldExportHere!I198="x",IF(copyYourOldExportHere!A198="","",copyYourOldExportHere!A198),"")</f>
        <v/>
      </c>
      <c r="C198" s="3" t="str">
        <f>IF(copyYourOldExportHere!I198="x",IF(copyYourOldExportHere!C198="","",copyYourOldExportHere!C198),"")</f>
        <v/>
      </c>
      <c r="D198" s="3" t="str">
        <f>IF(copyYourOldExportHere!I198="x",IF(copyYourOldExportHere!D198="","",copyYourOldExportHere!D198),"")</f>
        <v/>
      </c>
      <c r="E198" s="3" t="str">
        <f>IF(copyYourOldExportHere!I198="x",IF(copyYourOldExportHere!E198="","",copyYourOldExportHere!E198),"")</f>
        <v/>
      </c>
      <c r="F198" s="3" t="str">
        <f>IF(copyYourOldExportHere!I198="x",IF(copyYourOldExportHere!F198="","",copyYourOldExportHere!F198),"")</f>
        <v/>
      </c>
      <c r="G198" s="3" t="str">
        <f>IF(copyYourOldExportHere!I198="x",IF(copyYourOldExportHere!G198="","",copyYourOldExportHere!G198),"")</f>
        <v/>
      </c>
      <c r="H198" s="3" t="str">
        <f>IF(copyYourOldExportHere!I198="x",IF(copyYourOldExportHere!H198="","",copyYourOldExportHere!H198),"")</f>
        <v/>
      </c>
      <c r="I198" s="3" t="str">
        <f>IF(copyYourOldExportHere!I198="x",IF(copyYourOldExportHere!I198="","",copyYourOldExportHere!I198),"")</f>
        <v/>
      </c>
      <c r="J198" s="3" t="str">
        <f>IF(copyYourOldExportHere!I198="x",IF(copyYourOldExportHere!J198="","",copyYourOldExportHere!J198),"")</f>
        <v/>
      </c>
      <c r="K198" s="3" t="str">
        <f>IF(copyYourOldExportHere!I198="x",IF(copyYourOldExportHere!K198="","",copyYourOldExportHere!K198),"")</f>
        <v/>
      </c>
      <c r="L198" s="3" t="str">
        <f>IF(copyYourOldExportHere!I198="x",IF(copyYourOldExportHere!L198="","",copyYourOldExportHere!L198),"")</f>
        <v/>
      </c>
      <c r="M198" s="3" t="str">
        <f>IF(copyYourOldExportHere!I198="x",IF(copyYourOldExportHere!M198="","",copyYourOldExportHere!M198),"")</f>
        <v/>
      </c>
      <c r="N198" s="3" t="str">
        <f>IF(copyYourOldExportHere!I198="x",IF(copyYourOldExportHere!N198="","",copyYourOldExportHere!N198),"")</f>
        <v/>
      </c>
      <c r="O198" s="3" t="str">
        <f>IF(copyYourOldExportHere!I198="x",IF(copyYourOldExportHere!O198="","",copyYourOldExportHere!O198),"")</f>
        <v/>
      </c>
      <c r="P198" s="3" t="str">
        <f>IF(copyYourOldExportHere!I198="x",IF(copyYourOldExportHere!P198="","",copyYourOldExportHere!P198),"")</f>
        <v/>
      </c>
      <c r="R198" s="4">
        <v>197</v>
      </c>
      <c r="S198" s="4"/>
      <c r="T198" s="4" t="s">
        <v>72</v>
      </c>
      <c r="U198" s="4"/>
      <c r="V198" s="4" t="s">
        <v>771</v>
      </c>
      <c r="W198" s="4" t="s">
        <v>21</v>
      </c>
      <c r="X198" s="4">
        <v>170</v>
      </c>
      <c r="Y198" s="4" t="s">
        <v>64</v>
      </c>
      <c r="Z198" s="4" t="str">
        <f t="shared" si="34"/>
        <v/>
      </c>
      <c r="AA198" s="4" t="str">
        <f t="shared" si="35"/>
        <v/>
      </c>
      <c r="AB198" s="4" t="str">
        <f t="shared" si="36"/>
        <v/>
      </c>
      <c r="AC198" s="4" t="str">
        <f t="shared" si="37"/>
        <v/>
      </c>
      <c r="AD198" s="4" t="str">
        <f t="shared" si="38"/>
        <v/>
      </c>
      <c r="AE198" s="4" t="str">
        <f t="shared" si="39"/>
        <v/>
      </c>
      <c r="AF198" s="4" t="str">
        <f t="shared" si="40"/>
        <v/>
      </c>
      <c r="AG198" s="4" t="str">
        <f t="shared" si="41"/>
        <v/>
      </c>
      <c r="AN198" t="str">
        <f t="shared" si="42"/>
        <v>Brown,HunterpHOA</v>
      </c>
      <c r="AO198" t="str">
        <f>IF(ISERROR(VLOOKUP(SUBSTITUTE(SUBSTITUTE(AN198,"*","~*"),"+","~+"),playerChgs!G$2:H$400,2,FALSE)),"",VLOOKUP(SUBSTITUTE(SUBSTITUTE(AN198,"*","~*"),"+","~+"),playerChgs!G$2:H$400,2,FALSE))</f>
        <v/>
      </c>
      <c r="AP198" t="str">
        <f t="shared" si="43"/>
        <v>Brown,HunterpHOA</v>
      </c>
    </row>
    <row r="199" spans="1:42" x14ac:dyDescent="0.4">
      <c r="A199" t="str">
        <f t="shared" si="33"/>
        <v/>
      </c>
      <c r="B199" s="3" t="str">
        <f>IF(copyYourOldExportHere!I199="x",IF(copyYourOldExportHere!A199="","",copyYourOldExportHere!A199),"")</f>
        <v/>
      </c>
      <c r="C199" s="3" t="str">
        <f>IF(copyYourOldExportHere!I199="x",IF(copyYourOldExportHere!C199="","",copyYourOldExportHere!C199),"")</f>
        <v/>
      </c>
      <c r="D199" s="3" t="str">
        <f>IF(copyYourOldExportHere!I199="x",IF(copyYourOldExportHere!D199="","",copyYourOldExportHere!D199),"")</f>
        <v/>
      </c>
      <c r="E199" s="3" t="str">
        <f>IF(copyYourOldExportHere!I199="x",IF(copyYourOldExportHere!E199="","",copyYourOldExportHere!E199),"")</f>
        <v/>
      </c>
      <c r="F199" s="3" t="str">
        <f>IF(copyYourOldExportHere!I199="x",IF(copyYourOldExportHere!F199="","",copyYourOldExportHere!F199),"")</f>
        <v/>
      </c>
      <c r="G199" s="3" t="str">
        <f>IF(copyYourOldExportHere!I199="x",IF(copyYourOldExportHere!G199="","",copyYourOldExportHere!G199),"")</f>
        <v/>
      </c>
      <c r="H199" s="3" t="str">
        <f>IF(copyYourOldExportHere!I199="x",IF(copyYourOldExportHere!H199="","",copyYourOldExportHere!H199),"")</f>
        <v/>
      </c>
      <c r="I199" s="3" t="str">
        <f>IF(copyYourOldExportHere!I199="x",IF(copyYourOldExportHere!I199="","",copyYourOldExportHere!I199),"")</f>
        <v/>
      </c>
      <c r="J199" s="3" t="str">
        <f>IF(copyYourOldExportHere!I199="x",IF(copyYourOldExportHere!J199="","",copyYourOldExportHere!J199),"")</f>
        <v/>
      </c>
      <c r="K199" s="3" t="str">
        <f>IF(copyYourOldExportHere!I199="x",IF(copyYourOldExportHere!K199="","",copyYourOldExportHere!K199),"")</f>
        <v/>
      </c>
      <c r="L199" s="3" t="str">
        <f>IF(copyYourOldExportHere!I199="x",IF(copyYourOldExportHere!L199="","",copyYourOldExportHere!L199),"")</f>
        <v/>
      </c>
      <c r="M199" s="3" t="str">
        <f>IF(copyYourOldExportHere!I199="x",IF(copyYourOldExportHere!M199="","",copyYourOldExportHere!M199),"")</f>
        <v/>
      </c>
      <c r="N199" s="3" t="str">
        <f>IF(copyYourOldExportHere!I199="x",IF(copyYourOldExportHere!N199="","",copyYourOldExportHere!N199),"")</f>
        <v/>
      </c>
      <c r="O199" s="3" t="str">
        <f>IF(copyYourOldExportHere!I199="x",IF(copyYourOldExportHere!O199="","",copyYourOldExportHere!O199),"")</f>
        <v/>
      </c>
      <c r="P199" s="3" t="str">
        <f>IF(copyYourOldExportHere!I199="x",IF(copyYourOldExportHere!P199="","",copyYourOldExportHere!P199),"")</f>
        <v/>
      </c>
      <c r="R199" s="4">
        <v>198</v>
      </c>
      <c r="S199" s="4"/>
      <c r="T199" s="4" t="s">
        <v>44</v>
      </c>
      <c r="U199" s="4"/>
      <c r="V199" s="4" t="s">
        <v>409</v>
      </c>
      <c r="W199" s="4" t="s">
        <v>26</v>
      </c>
      <c r="X199" s="4">
        <v>372</v>
      </c>
      <c r="Y199" s="4" t="s">
        <v>1505</v>
      </c>
      <c r="Z199" s="4" t="str">
        <f t="shared" si="34"/>
        <v/>
      </c>
      <c r="AA199" s="4" t="str">
        <f t="shared" si="35"/>
        <v/>
      </c>
      <c r="AB199" s="4" t="str">
        <f t="shared" si="36"/>
        <v/>
      </c>
      <c r="AC199" s="4" t="str">
        <f t="shared" si="37"/>
        <v/>
      </c>
      <c r="AD199" s="4" t="str">
        <f t="shared" si="38"/>
        <v/>
      </c>
      <c r="AE199" s="4" t="str">
        <f t="shared" si="39"/>
        <v/>
      </c>
      <c r="AF199" s="4" t="str">
        <f t="shared" si="40"/>
        <v/>
      </c>
      <c r="AG199" s="4" t="str">
        <f t="shared" si="41"/>
        <v/>
      </c>
      <c r="AN199" t="str">
        <f t="shared" si="42"/>
        <v>Brown,Seth*hOAA</v>
      </c>
      <c r="AO199" t="str">
        <f>IF(ISERROR(VLOOKUP(SUBSTITUTE(SUBSTITUTE(AN199,"*","~*"),"+","~+"),playerChgs!G$2:H$400,2,FALSE)),"",VLOOKUP(SUBSTITUTE(SUBSTITUTE(AN199,"*","~*"),"+","~+"),playerChgs!G$2:H$400,2,FALSE))</f>
        <v/>
      </c>
      <c r="AP199" t="str">
        <f t="shared" si="43"/>
        <v>Brown,Seth*hOAA</v>
      </c>
    </row>
    <row r="200" spans="1:42" x14ac:dyDescent="0.4">
      <c r="A200" t="str">
        <f t="shared" si="33"/>
        <v/>
      </c>
      <c r="B200" s="3" t="str">
        <f>IF(copyYourOldExportHere!I200="x",IF(copyYourOldExportHere!A200="","",copyYourOldExportHere!A200),"")</f>
        <v/>
      </c>
      <c r="C200" s="3" t="str">
        <f>IF(copyYourOldExportHere!I200="x",IF(copyYourOldExportHere!C200="","",copyYourOldExportHere!C200),"")</f>
        <v/>
      </c>
      <c r="D200" s="3" t="str">
        <f>IF(copyYourOldExportHere!I200="x",IF(copyYourOldExportHere!D200="","",copyYourOldExportHere!D200),"")</f>
        <v/>
      </c>
      <c r="E200" s="3" t="str">
        <f>IF(copyYourOldExportHere!I200="x",IF(copyYourOldExportHere!E200="","",copyYourOldExportHere!E200),"")</f>
        <v/>
      </c>
      <c r="F200" s="3" t="str">
        <f>IF(copyYourOldExportHere!I200="x",IF(copyYourOldExportHere!F200="","",copyYourOldExportHere!F200),"")</f>
        <v/>
      </c>
      <c r="G200" s="3" t="str">
        <f>IF(copyYourOldExportHere!I200="x",IF(copyYourOldExportHere!G200="","",copyYourOldExportHere!G200),"")</f>
        <v/>
      </c>
      <c r="H200" s="3" t="str">
        <f>IF(copyYourOldExportHere!I200="x",IF(copyYourOldExportHere!H200="","",copyYourOldExportHere!H200),"")</f>
        <v/>
      </c>
      <c r="I200" s="3" t="str">
        <f>IF(copyYourOldExportHere!I200="x",IF(copyYourOldExportHere!I200="","",copyYourOldExportHere!I200),"")</f>
        <v/>
      </c>
      <c r="J200" s="3" t="str">
        <f>IF(copyYourOldExportHere!I200="x",IF(copyYourOldExportHere!J200="","",copyYourOldExportHere!J200),"")</f>
        <v/>
      </c>
      <c r="K200" s="3" t="str">
        <f>IF(copyYourOldExportHere!I200="x",IF(copyYourOldExportHere!K200="","",copyYourOldExportHere!K200),"")</f>
        <v/>
      </c>
      <c r="L200" s="3" t="str">
        <f>IF(copyYourOldExportHere!I200="x",IF(copyYourOldExportHere!L200="","",copyYourOldExportHere!L200),"")</f>
        <v/>
      </c>
      <c r="M200" s="3" t="str">
        <f>IF(copyYourOldExportHere!I200="x",IF(copyYourOldExportHere!M200="","",copyYourOldExportHere!M200),"")</f>
        <v/>
      </c>
      <c r="N200" s="3" t="str">
        <f>IF(copyYourOldExportHere!I200="x",IF(copyYourOldExportHere!N200="","",copyYourOldExportHere!N200),"")</f>
        <v/>
      </c>
      <c r="O200" s="3" t="str">
        <f>IF(copyYourOldExportHere!I200="x",IF(copyYourOldExportHere!O200="","",copyYourOldExportHere!O200),"")</f>
        <v/>
      </c>
      <c r="P200" s="3" t="str">
        <f>IF(copyYourOldExportHere!I200="x",IF(copyYourOldExportHere!P200="","",copyYourOldExportHere!P200),"")</f>
        <v/>
      </c>
      <c r="R200" s="4">
        <v>199</v>
      </c>
      <c r="S200" s="4" t="s">
        <v>12</v>
      </c>
      <c r="T200" s="4" t="s">
        <v>31</v>
      </c>
      <c r="U200" s="4"/>
      <c r="V200" s="4" t="s">
        <v>600</v>
      </c>
      <c r="W200" s="4" t="s">
        <v>21</v>
      </c>
      <c r="X200" s="4">
        <v>6</v>
      </c>
      <c r="Y200" s="4" t="s">
        <v>59</v>
      </c>
      <c r="Z200" s="4" t="str">
        <f t="shared" si="34"/>
        <v/>
      </c>
      <c r="AA200" s="4" t="str">
        <f t="shared" si="35"/>
        <v/>
      </c>
      <c r="AB200" s="4" t="str">
        <f t="shared" si="36"/>
        <v/>
      </c>
      <c r="AC200" s="4" t="str">
        <f t="shared" si="37"/>
        <v/>
      </c>
      <c r="AD200" s="4" t="str">
        <f t="shared" si="38"/>
        <v/>
      </c>
      <c r="AE200" s="4" t="str">
        <f t="shared" si="39"/>
        <v/>
      </c>
      <c r="AF200" s="4" t="str">
        <f t="shared" si="40"/>
        <v/>
      </c>
      <c r="AG200" s="4" t="str">
        <f t="shared" si="41"/>
        <v/>
      </c>
      <c r="AN200" t="str">
        <f t="shared" si="42"/>
        <v>Bruihl,Justin*pPIN</v>
      </c>
      <c r="AO200" t="str">
        <f>IF(ISERROR(VLOOKUP(SUBSTITUTE(SUBSTITUTE(AN200,"*","~*"),"+","~+"),playerChgs!G$2:H$400,2,FALSE)),"",VLOOKUP(SUBSTITUTE(SUBSTITUTE(AN200,"*","~*"),"+","~+"),playerChgs!G$2:H$400,2,FALSE))</f>
        <v/>
      </c>
      <c r="AP200" t="str">
        <f t="shared" si="43"/>
        <v>Bruihl,Justin*pPIN</v>
      </c>
    </row>
    <row r="201" spans="1:42" x14ac:dyDescent="0.4">
      <c r="A201" t="str">
        <f t="shared" si="33"/>
        <v/>
      </c>
      <c r="B201" s="3" t="str">
        <f>IF(copyYourOldExportHere!I201="x",IF(copyYourOldExportHere!A201="","",copyYourOldExportHere!A201),"")</f>
        <v/>
      </c>
      <c r="C201" s="3" t="str">
        <f>IF(copyYourOldExportHere!I201="x",IF(copyYourOldExportHere!C201="","",copyYourOldExportHere!C201),"")</f>
        <v/>
      </c>
      <c r="D201" s="3" t="str">
        <f>IF(copyYourOldExportHere!I201="x",IF(copyYourOldExportHere!D201="","",copyYourOldExportHere!D201),"")</f>
        <v/>
      </c>
      <c r="E201" s="3" t="str">
        <f>IF(copyYourOldExportHere!I201="x",IF(copyYourOldExportHere!E201="","",copyYourOldExportHere!E201),"")</f>
        <v/>
      </c>
      <c r="F201" s="3" t="str">
        <f>IF(copyYourOldExportHere!I201="x",IF(copyYourOldExportHere!F201="","",copyYourOldExportHere!F201),"")</f>
        <v/>
      </c>
      <c r="G201" s="3" t="str">
        <f>IF(copyYourOldExportHere!I201="x",IF(copyYourOldExportHere!G201="","",copyYourOldExportHere!G201),"")</f>
        <v/>
      </c>
      <c r="H201" s="3" t="str">
        <f>IF(copyYourOldExportHere!I201="x",IF(copyYourOldExportHere!H201="","",copyYourOldExportHere!H201),"")</f>
        <v/>
      </c>
      <c r="I201" s="3" t="str">
        <f>IF(copyYourOldExportHere!I201="x",IF(copyYourOldExportHere!I201="","",copyYourOldExportHere!I201),"")</f>
        <v/>
      </c>
      <c r="J201" s="3" t="str">
        <f>IF(copyYourOldExportHere!I201="x",IF(copyYourOldExportHere!J201="","",copyYourOldExportHere!J201),"")</f>
        <v/>
      </c>
      <c r="K201" s="3" t="str">
        <f>IF(copyYourOldExportHere!I201="x",IF(copyYourOldExportHere!K201="","",copyYourOldExportHere!K201),"")</f>
        <v/>
      </c>
      <c r="L201" s="3" t="str">
        <f>IF(copyYourOldExportHere!I201="x",IF(copyYourOldExportHere!L201="","",copyYourOldExportHere!L201),"")</f>
        <v/>
      </c>
      <c r="M201" s="3" t="str">
        <f>IF(copyYourOldExportHere!I201="x",IF(copyYourOldExportHere!M201="","",copyYourOldExportHere!M201),"")</f>
        <v/>
      </c>
      <c r="N201" s="3" t="str">
        <f>IF(copyYourOldExportHere!I201="x",IF(copyYourOldExportHere!N201="","",copyYourOldExportHere!N201),"")</f>
        <v/>
      </c>
      <c r="O201" s="3" t="str">
        <f>IF(copyYourOldExportHere!I201="x",IF(copyYourOldExportHere!O201="","",copyYourOldExportHere!O201),"")</f>
        <v/>
      </c>
      <c r="P201" s="3" t="str">
        <f>IF(copyYourOldExportHere!I201="x",IF(copyYourOldExportHere!P201="","",copyYourOldExportHere!P201),"")</f>
        <v/>
      </c>
      <c r="R201" s="4">
        <v>200</v>
      </c>
      <c r="S201" s="4"/>
      <c r="T201" s="4" t="s">
        <v>71</v>
      </c>
      <c r="U201" s="4"/>
      <c r="V201" s="4" t="s">
        <v>601</v>
      </c>
      <c r="W201" s="4" t="s">
        <v>26</v>
      </c>
      <c r="X201" s="4">
        <v>248</v>
      </c>
      <c r="Y201" s="4" t="s">
        <v>1506</v>
      </c>
      <c r="Z201" s="4" t="str">
        <f t="shared" si="34"/>
        <v/>
      </c>
      <c r="AA201" s="4" t="str">
        <f t="shared" si="35"/>
        <v/>
      </c>
      <c r="AB201" s="4" t="str">
        <f t="shared" si="36"/>
        <v/>
      </c>
      <c r="AC201" s="4" t="str">
        <f t="shared" si="37"/>
        <v/>
      </c>
      <c r="AD201" s="4" t="str">
        <f t="shared" si="38"/>
        <v/>
      </c>
      <c r="AE201" s="4" t="str">
        <f t="shared" si="39"/>
        <v/>
      </c>
      <c r="AF201" s="4" t="str">
        <f t="shared" si="40"/>
        <v/>
      </c>
      <c r="AG201" s="4" t="str">
        <f t="shared" si="41"/>
        <v/>
      </c>
      <c r="AN201" t="str">
        <f t="shared" si="42"/>
        <v>Brujan,Vidal+hMMN</v>
      </c>
      <c r="AO201" t="str">
        <f>IF(ISERROR(VLOOKUP(SUBSTITUTE(SUBSTITUTE(AN201,"*","~*"),"+","~+"),playerChgs!G$2:H$400,2,FALSE)),"",VLOOKUP(SUBSTITUTE(SUBSTITUTE(AN201,"*","~*"),"+","~+"),playerChgs!G$2:H$400,2,FALSE))</f>
        <v/>
      </c>
      <c r="AP201" t="str">
        <f t="shared" si="43"/>
        <v>Brujan,Vidal+hMMN</v>
      </c>
    </row>
    <row r="202" spans="1:42" x14ac:dyDescent="0.4">
      <c r="A202" t="str">
        <f t="shared" si="33"/>
        <v/>
      </c>
      <c r="B202" s="3" t="str">
        <f>IF(copyYourOldExportHere!I202="x",IF(copyYourOldExportHere!A202="","",copyYourOldExportHere!A202),"")</f>
        <v/>
      </c>
      <c r="C202" s="3" t="str">
        <f>IF(copyYourOldExportHere!I202="x",IF(copyYourOldExportHere!C202="","",copyYourOldExportHere!C202),"")</f>
        <v/>
      </c>
      <c r="D202" s="3" t="str">
        <f>IF(copyYourOldExportHere!I202="x",IF(copyYourOldExportHere!D202="","",copyYourOldExportHere!D202),"")</f>
        <v/>
      </c>
      <c r="E202" s="3" t="str">
        <f>IF(copyYourOldExportHere!I202="x",IF(copyYourOldExportHere!E202="","",copyYourOldExportHere!E202),"")</f>
        <v/>
      </c>
      <c r="F202" s="3" t="str">
        <f>IF(copyYourOldExportHere!I202="x",IF(copyYourOldExportHere!F202="","",copyYourOldExportHere!F202),"")</f>
        <v/>
      </c>
      <c r="G202" s="3" t="str">
        <f>IF(copyYourOldExportHere!I202="x",IF(copyYourOldExportHere!G202="","",copyYourOldExportHere!G202),"")</f>
        <v/>
      </c>
      <c r="H202" s="3" t="str">
        <f>IF(copyYourOldExportHere!I202="x",IF(copyYourOldExportHere!H202="","",copyYourOldExportHere!H202),"")</f>
        <v/>
      </c>
      <c r="I202" s="3" t="str">
        <f>IF(copyYourOldExportHere!I202="x",IF(copyYourOldExportHere!I202="","",copyYourOldExportHere!I202),"")</f>
        <v/>
      </c>
      <c r="J202" s="3" t="str">
        <f>IF(copyYourOldExportHere!I202="x",IF(copyYourOldExportHere!J202="","",copyYourOldExportHere!J202),"")</f>
        <v/>
      </c>
      <c r="K202" s="3" t="str">
        <f>IF(copyYourOldExportHere!I202="x",IF(copyYourOldExportHere!K202="","",copyYourOldExportHere!K202),"")</f>
        <v/>
      </c>
      <c r="L202" s="3" t="str">
        <f>IF(copyYourOldExportHere!I202="x",IF(copyYourOldExportHere!L202="","",copyYourOldExportHere!L202),"")</f>
        <v/>
      </c>
      <c r="M202" s="3" t="str">
        <f>IF(copyYourOldExportHere!I202="x",IF(copyYourOldExportHere!M202="","",copyYourOldExportHere!M202),"")</f>
        <v/>
      </c>
      <c r="N202" s="3" t="str">
        <f>IF(copyYourOldExportHere!I202="x",IF(copyYourOldExportHere!N202="","",copyYourOldExportHere!N202),"")</f>
        <v/>
      </c>
      <c r="O202" s="3" t="str">
        <f>IF(copyYourOldExportHere!I202="x",IF(copyYourOldExportHere!O202="","",copyYourOldExportHere!O202),"")</f>
        <v/>
      </c>
      <c r="P202" s="3" t="str">
        <f>IF(copyYourOldExportHere!I202="x",IF(copyYourOldExportHere!P202="","",copyYourOldExportHere!P202),"")</f>
        <v/>
      </c>
      <c r="R202" s="4">
        <v>201</v>
      </c>
      <c r="S202" s="4"/>
      <c r="T202" s="4" t="s">
        <v>45</v>
      </c>
      <c r="U202" s="4"/>
      <c r="V202" s="4" t="s">
        <v>89</v>
      </c>
      <c r="W202" s="4" t="s">
        <v>26</v>
      </c>
      <c r="X202" s="4">
        <v>133</v>
      </c>
      <c r="Y202" s="4" t="s">
        <v>1507</v>
      </c>
      <c r="Z202" s="4" t="str">
        <f t="shared" si="34"/>
        <v/>
      </c>
      <c r="AA202" s="4" t="str">
        <f t="shared" si="35"/>
        <v/>
      </c>
      <c r="AB202" s="4" t="str">
        <f t="shared" si="36"/>
        <v/>
      </c>
      <c r="AC202" s="4" t="str">
        <f t="shared" si="37"/>
        <v/>
      </c>
      <c r="AD202" s="4" t="str">
        <f t="shared" si="38"/>
        <v/>
      </c>
      <c r="AE202" s="4" t="str">
        <f t="shared" si="39"/>
        <v/>
      </c>
      <c r="AF202" s="4" t="str">
        <f t="shared" si="40"/>
        <v/>
      </c>
      <c r="AG202" s="4" t="str">
        <f t="shared" si="41"/>
        <v/>
      </c>
      <c r="AN202" t="str">
        <f t="shared" si="42"/>
        <v>Bryant,KrishCON</v>
      </c>
      <c r="AO202" t="str">
        <f>IF(ISERROR(VLOOKUP(SUBSTITUTE(SUBSTITUTE(AN202,"*","~*"),"+","~+"),playerChgs!G$2:H$400,2,FALSE)),"",VLOOKUP(SUBSTITUTE(SUBSTITUTE(AN202,"*","~*"),"+","~+"),playerChgs!G$2:H$400,2,FALSE))</f>
        <v/>
      </c>
      <c r="AP202" t="str">
        <f t="shared" si="43"/>
        <v>Bryant,KrishCON</v>
      </c>
    </row>
    <row r="203" spans="1:42" x14ac:dyDescent="0.4">
      <c r="A203" t="str">
        <f t="shared" si="33"/>
        <v/>
      </c>
      <c r="B203" s="3" t="str">
        <f>IF(copyYourOldExportHere!I203="x",IF(copyYourOldExportHere!A203="","",copyYourOldExportHere!A203),"")</f>
        <v/>
      </c>
      <c r="C203" s="3" t="str">
        <f>IF(copyYourOldExportHere!I203="x",IF(copyYourOldExportHere!C203="","",copyYourOldExportHere!C203),"")</f>
        <v/>
      </c>
      <c r="D203" s="3" t="str">
        <f>IF(copyYourOldExportHere!I203="x",IF(copyYourOldExportHere!D203="","",copyYourOldExportHere!D203),"")</f>
        <v/>
      </c>
      <c r="E203" s="3" t="str">
        <f>IF(copyYourOldExportHere!I203="x",IF(copyYourOldExportHere!E203="","",copyYourOldExportHere!E203),"")</f>
        <v/>
      </c>
      <c r="F203" s="3" t="str">
        <f>IF(copyYourOldExportHere!I203="x",IF(copyYourOldExportHere!F203="","",copyYourOldExportHere!F203),"")</f>
        <v/>
      </c>
      <c r="G203" s="3" t="str">
        <f>IF(copyYourOldExportHere!I203="x",IF(copyYourOldExportHere!G203="","",copyYourOldExportHere!G203),"")</f>
        <v/>
      </c>
      <c r="H203" s="3" t="str">
        <f>IF(copyYourOldExportHere!I203="x",IF(copyYourOldExportHere!H203="","",copyYourOldExportHere!H203),"")</f>
        <v/>
      </c>
      <c r="I203" s="3" t="str">
        <f>IF(copyYourOldExportHere!I203="x",IF(copyYourOldExportHere!I203="","",copyYourOldExportHere!I203),"")</f>
        <v/>
      </c>
      <c r="J203" s="3" t="str">
        <f>IF(copyYourOldExportHere!I203="x",IF(copyYourOldExportHere!J203="","",copyYourOldExportHere!J203),"")</f>
        <v/>
      </c>
      <c r="K203" s="3" t="str">
        <f>IF(copyYourOldExportHere!I203="x",IF(copyYourOldExportHere!K203="","",copyYourOldExportHere!K203),"")</f>
        <v/>
      </c>
      <c r="L203" s="3" t="str">
        <f>IF(copyYourOldExportHere!I203="x",IF(copyYourOldExportHere!L203="","",copyYourOldExportHere!L203),"")</f>
        <v/>
      </c>
      <c r="M203" s="3" t="str">
        <f>IF(copyYourOldExportHere!I203="x",IF(copyYourOldExportHere!M203="","",copyYourOldExportHere!M203),"")</f>
        <v/>
      </c>
      <c r="N203" s="3" t="str">
        <f>IF(copyYourOldExportHere!I203="x",IF(copyYourOldExportHere!N203="","",copyYourOldExportHere!N203),"")</f>
        <v/>
      </c>
      <c r="O203" s="3" t="str">
        <f>IF(copyYourOldExportHere!I203="x",IF(copyYourOldExportHere!O203="","",copyYourOldExportHere!O203),"")</f>
        <v/>
      </c>
      <c r="P203" s="3" t="str">
        <f>IF(copyYourOldExportHere!I203="x",IF(copyYourOldExportHere!P203="","",copyYourOldExportHere!P203),"")</f>
        <v/>
      </c>
      <c r="R203" s="4">
        <v>202</v>
      </c>
      <c r="S203" s="4" t="s">
        <v>12</v>
      </c>
      <c r="T203" s="4" t="s">
        <v>32</v>
      </c>
      <c r="U203" s="4"/>
      <c r="V203" s="4" t="s">
        <v>1508</v>
      </c>
      <c r="W203" s="4" t="s">
        <v>21</v>
      </c>
      <c r="X203" s="4">
        <v>6</v>
      </c>
      <c r="Y203" s="4" t="s">
        <v>59</v>
      </c>
      <c r="Z203" s="4" t="str">
        <f t="shared" si="34"/>
        <v/>
      </c>
      <c r="AA203" s="4" t="str">
        <f t="shared" si="35"/>
        <v/>
      </c>
      <c r="AB203" s="4" t="str">
        <f t="shared" si="36"/>
        <v/>
      </c>
      <c r="AC203" s="4" t="str">
        <f t="shared" si="37"/>
        <v/>
      </c>
      <c r="AD203" s="4" t="str">
        <f t="shared" si="38"/>
        <v/>
      </c>
      <c r="AE203" s="4" t="str">
        <f t="shared" si="39"/>
        <v/>
      </c>
      <c r="AF203" s="4" t="str">
        <f t="shared" si="40"/>
        <v/>
      </c>
      <c r="AG203" s="4" t="str">
        <f t="shared" si="41"/>
        <v/>
      </c>
      <c r="AN203" t="str">
        <f t="shared" si="42"/>
        <v>Brzykcy,ZachpWAN</v>
      </c>
      <c r="AO203" t="str">
        <f>IF(ISERROR(VLOOKUP(SUBSTITUTE(SUBSTITUTE(AN203,"*","~*"),"+","~+"),playerChgs!G$2:H$400,2,FALSE)),"",VLOOKUP(SUBSTITUTE(SUBSTITUTE(AN203,"*","~*"),"+","~+"),playerChgs!G$2:H$400,2,FALSE))</f>
        <v/>
      </c>
      <c r="AP203" t="str">
        <f t="shared" si="43"/>
        <v>Brzykcy,ZachpWAN</v>
      </c>
    </row>
    <row r="204" spans="1:42" x14ac:dyDescent="0.4">
      <c r="A204" t="str">
        <f t="shared" si="33"/>
        <v/>
      </c>
      <c r="B204" s="3" t="str">
        <f>IF(copyYourOldExportHere!I204="x",IF(copyYourOldExportHere!A204="","",copyYourOldExportHere!A204),"")</f>
        <v/>
      </c>
      <c r="C204" s="3" t="str">
        <f>IF(copyYourOldExportHere!I204="x",IF(copyYourOldExportHere!C204="","",copyYourOldExportHere!C204),"")</f>
        <v/>
      </c>
      <c r="D204" s="3" t="str">
        <f>IF(copyYourOldExportHere!I204="x",IF(copyYourOldExportHere!D204="","",copyYourOldExportHere!D204),"")</f>
        <v/>
      </c>
      <c r="E204" s="3" t="str">
        <f>IF(copyYourOldExportHere!I204="x",IF(copyYourOldExportHere!E204="","",copyYourOldExportHere!E204),"")</f>
        <v/>
      </c>
      <c r="F204" s="3" t="str">
        <f>IF(copyYourOldExportHere!I204="x",IF(copyYourOldExportHere!F204="","",copyYourOldExportHere!F204),"")</f>
        <v/>
      </c>
      <c r="G204" s="3" t="str">
        <f>IF(copyYourOldExportHere!I204="x",IF(copyYourOldExportHere!G204="","",copyYourOldExportHere!G204),"")</f>
        <v/>
      </c>
      <c r="H204" s="3" t="str">
        <f>IF(copyYourOldExportHere!I204="x",IF(copyYourOldExportHere!H204="","",copyYourOldExportHere!H204),"")</f>
        <v/>
      </c>
      <c r="I204" s="3" t="str">
        <f>IF(copyYourOldExportHere!I204="x",IF(copyYourOldExportHere!I204="","",copyYourOldExportHere!I204),"")</f>
        <v/>
      </c>
      <c r="J204" s="3" t="str">
        <f>IF(copyYourOldExportHere!I204="x",IF(copyYourOldExportHere!J204="","",copyYourOldExportHere!J204),"")</f>
        <v/>
      </c>
      <c r="K204" s="3" t="str">
        <f>IF(copyYourOldExportHere!I204="x",IF(copyYourOldExportHere!K204="","",copyYourOldExportHere!K204),"")</f>
        <v/>
      </c>
      <c r="L204" s="3" t="str">
        <f>IF(copyYourOldExportHere!I204="x",IF(copyYourOldExportHere!L204="","",copyYourOldExportHere!L204),"")</f>
        <v/>
      </c>
      <c r="M204" s="3" t="str">
        <f>IF(copyYourOldExportHere!I204="x",IF(copyYourOldExportHere!M204="","",copyYourOldExportHere!M204),"")</f>
        <v/>
      </c>
      <c r="N204" s="3" t="str">
        <f>IF(copyYourOldExportHere!I204="x",IF(copyYourOldExportHere!N204="","",copyYourOldExportHere!N204),"")</f>
        <v/>
      </c>
      <c r="O204" s="3" t="str">
        <f>IF(copyYourOldExportHere!I204="x",IF(copyYourOldExportHere!O204="","",copyYourOldExportHere!O204),"")</f>
        <v/>
      </c>
      <c r="P204" s="3" t="str">
        <f>IF(copyYourOldExportHere!I204="x",IF(copyYourOldExportHere!P204="","",copyYourOldExportHere!P204),"")</f>
        <v/>
      </c>
      <c r="R204" s="4">
        <v>203</v>
      </c>
      <c r="S204" s="4"/>
      <c r="T204" s="4" t="s">
        <v>36</v>
      </c>
      <c r="U204" s="4"/>
      <c r="V204" s="4" t="s">
        <v>504</v>
      </c>
      <c r="W204" s="4" t="s">
        <v>21</v>
      </c>
      <c r="X204" s="4">
        <v>30</v>
      </c>
      <c r="Y204" s="4" t="s">
        <v>63</v>
      </c>
      <c r="Z204" s="4" t="str">
        <f t="shared" si="34"/>
        <v/>
      </c>
      <c r="AA204" s="4" t="str">
        <f t="shared" si="35"/>
        <v/>
      </c>
      <c r="AB204" s="4" t="str">
        <f t="shared" si="36"/>
        <v/>
      </c>
      <c r="AC204" s="4" t="str">
        <f t="shared" si="37"/>
        <v/>
      </c>
      <c r="AD204" s="4" t="str">
        <f t="shared" si="38"/>
        <v/>
      </c>
      <c r="AE204" s="4" t="str">
        <f t="shared" si="39"/>
        <v/>
      </c>
      <c r="AF204" s="4" t="str">
        <f t="shared" si="40"/>
        <v/>
      </c>
      <c r="AG204" s="4" t="str">
        <f t="shared" si="41"/>
        <v/>
      </c>
      <c r="AN204" t="str">
        <f t="shared" si="42"/>
        <v>Bubic,Kris*pKCA</v>
      </c>
      <c r="AO204" t="str">
        <f>IF(ISERROR(VLOOKUP(SUBSTITUTE(SUBSTITUTE(AN204,"*","~*"),"+","~+"),playerChgs!G$2:H$400,2,FALSE)),"",VLOOKUP(SUBSTITUTE(SUBSTITUTE(AN204,"*","~*"),"+","~+"),playerChgs!G$2:H$400,2,FALSE))</f>
        <v/>
      </c>
      <c r="AP204" t="str">
        <f t="shared" si="43"/>
        <v>Bubic,Kris*pKCA</v>
      </c>
    </row>
    <row r="205" spans="1:42" x14ac:dyDescent="0.4">
      <c r="A205" t="str">
        <f t="shared" si="33"/>
        <v/>
      </c>
      <c r="B205" s="3" t="str">
        <f>IF(copyYourOldExportHere!I205="x",IF(copyYourOldExportHere!A205="","",copyYourOldExportHere!A205),"")</f>
        <v/>
      </c>
      <c r="C205" s="3" t="str">
        <f>IF(copyYourOldExportHere!I205="x",IF(copyYourOldExportHere!C205="","",copyYourOldExportHere!C205),"")</f>
        <v/>
      </c>
      <c r="D205" s="3" t="str">
        <f>IF(copyYourOldExportHere!I205="x",IF(copyYourOldExportHere!D205="","",copyYourOldExportHere!D205),"")</f>
        <v/>
      </c>
      <c r="E205" s="3" t="str">
        <f>IF(copyYourOldExportHere!I205="x",IF(copyYourOldExportHere!E205="","",copyYourOldExportHere!E205),"")</f>
        <v/>
      </c>
      <c r="F205" s="3" t="str">
        <f>IF(copyYourOldExportHere!I205="x",IF(copyYourOldExportHere!F205="","",copyYourOldExportHere!F205),"")</f>
        <v/>
      </c>
      <c r="G205" s="3" t="str">
        <f>IF(copyYourOldExportHere!I205="x",IF(copyYourOldExportHere!G205="","",copyYourOldExportHere!G205),"")</f>
        <v/>
      </c>
      <c r="H205" s="3" t="str">
        <f>IF(copyYourOldExportHere!I205="x",IF(copyYourOldExportHere!H205="","",copyYourOldExportHere!H205),"")</f>
        <v/>
      </c>
      <c r="I205" s="3" t="str">
        <f>IF(copyYourOldExportHere!I205="x",IF(copyYourOldExportHere!I205="","",copyYourOldExportHere!I205),"")</f>
        <v/>
      </c>
      <c r="J205" s="3" t="str">
        <f>IF(copyYourOldExportHere!I205="x",IF(copyYourOldExportHere!J205="","",copyYourOldExportHere!J205),"")</f>
        <v/>
      </c>
      <c r="K205" s="3" t="str">
        <f>IF(copyYourOldExportHere!I205="x",IF(copyYourOldExportHere!K205="","",copyYourOldExportHere!K205),"")</f>
        <v/>
      </c>
      <c r="L205" s="3" t="str">
        <f>IF(copyYourOldExportHere!I205="x",IF(copyYourOldExportHere!L205="","",copyYourOldExportHere!L205),"")</f>
        <v/>
      </c>
      <c r="M205" s="3" t="str">
        <f>IF(copyYourOldExportHere!I205="x",IF(copyYourOldExportHere!M205="","",copyYourOldExportHere!M205),"")</f>
        <v/>
      </c>
      <c r="N205" s="3" t="str">
        <f>IF(copyYourOldExportHere!I205="x",IF(copyYourOldExportHere!N205="","",copyYourOldExportHere!N205),"")</f>
        <v/>
      </c>
      <c r="O205" s="3" t="str">
        <f>IF(copyYourOldExportHere!I205="x",IF(copyYourOldExportHere!O205="","",copyYourOldExportHere!O205),"")</f>
        <v/>
      </c>
      <c r="P205" s="3" t="str">
        <f>IF(copyYourOldExportHere!I205="x",IF(copyYourOldExportHere!P205="","",copyYourOldExportHere!P205),"")</f>
        <v/>
      </c>
      <c r="R205" s="4">
        <v>204</v>
      </c>
      <c r="S205" s="4" t="s">
        <v>12</v>
      </c>
      <c r="T205" s="4" t="s">
        <v>33</v>
      </c>
      <c r="U205" s="4"/>
      <c r="V205" s="4" t="s">
        <v>1509</v>
      </c>
      <c r="W205" s="4" t="s">
        <v>21</v>
      </c>
      <c r="X205" s="4">
        <v>3</v>
      </c>
      <c r="Y205" s="4" t="s">
        <v>59</v>
      </c>
      <c r="Z205" s="4" t="str">
        <f t="shared" si="34"/>
        <v/>
      </c>
      <c r="AA205" s="4" t="str">
        <f t="shared" si="35"/>
        <v/>
      </c>
      <c r="AB205" s="4" t="str">
        <f t="shared" si="36"/>
        <v/>
      </c>
      <c r="AC205" s="4" t="str">
        <f t="shared" si="37"/>
        <v/>
      </c>
      <c r="AD205" s="4" t="str">
        <f t="shared" si="38"/>
        <v/>
      </c>
      <c r="AE205" s="4" t="str">
        <f t="shared" si="39"/>
        <v/>
      </c>
      <c r="AF205" s="4" t="str">
        <f t="shared" si="40"/>
        <v/>
      </c>
      <c r="AG205" s="4" t="str">
        <f t="shared" si="41"/>
        <v/>
      </c>
      <c r="AN205" t="str">
        <f t="shared" si="42"/>
        <v>Buchanan,DavidpCIN</v>
      </c>
      <c r="AO205" t="str">
        <f>IF(ISERROR(VLOOKUP(SUBSTITUTE(SUBSTITUTE(AN205,"*","~*"),"+","~+"),playerChgs!G$2:H$400,2,FALSE)),"",VLOOKUP(SUBSTITUTE(SUBSTITUTE(AN205,"*","~*"),"+","~+"),playerChgs!G$2:H$400,2,FALSE))</f>
        <v/>
      </c>
      <c r="AP205" t="str">
        <f t="shared" si="43"/>
        <v>Buchanan,DavidpCIN</v>
      </c>
    </row>
    <row r="206" spans="1:42" x14ac:dyDescent="0.4">
      <c r="A206" t="str">
        <f t="shared" si="33"/>
        <v/>
      </c>
      <c r="B206" s="3" t="str">
        <f>IF(copyYourOldExportHere!I206="x",IF(copyYourOldExportHere!A206="","",copyYourOldExportHere!A206),"")</f>
        <v/>
      </c>
      <c r="C206" s="3" t="str">
        <f>IF(copyYourOldExportHere!I206="x",IF(copyYourOldExportHere!C206="","",copyYourOldExportHere!C206),"")</f>
        <v/>
      </c>
      <c r="D206" s="3" t="str">
        <f>IF(copyYourOldExportHere!I206="x",IF(copyYourOldExportHere!D206="","",copyYourOldExportHere!D206),"")</f>
        <v/>
      </c>
      <c r="E206" s="3" t="str">
        <f>IF(copyYourOldExportHere!I206="x",IF(copyYourOldExportHere!E206="","",copyYourOldExportHere!E206),"")</f>
        <v/>
      </c>
      <c r="F206" s="3" t="str">
        <f>IF(copyYourOldExportHere!I206="x",IF(copyYourOldExportHere!F206="","",copyYourOldExportHere!F206),"")</f>
        <v/>
      </c>
      <c r="G206" s="3" t="str">
        <f>IF(copyYourOldExportHere!I206="x",IF(copyYourOldExportHere!G206="","",copyYourOldExportHere!G206),"")</f>
        <v/>
      </c>
      <c r="H206" s="3" t="str">
        <f>IF(copyYourOldExportHere!I206="x",IF(copyYourOldExportHere!H206="","",copyYourOldExportHere!H206),"")</f>
        <v/>
      </c>
      <c r="I206" s="3" t="str">
        <f>IF(copyYourOldExportHere!I206="x",IF(copyYourOldExportHere!I206="","",copyYourOldExportHere!I206),"")</f>
        <v/>
      </c>
      <c r="J206" s="3" t="str">
        <f>IF(copyYourOldExportHere!I206="x",IF(copyYourOldExportHere!J206="","",copyYourOldExportHere!J206),"")</f>
        <v/>
      </c>
      <c r="K206" s="3" t="str">
        <f>IF(copyYourOldExportHere!I206="x",IF(copyYourOldExportHere!K206="","",copyYourOldExportHere!K206),"")</f>
        <v/>
      </c>
      <c r="L206" s="3" t="str">
        <f>IF(copyYourOldExportHere!I206="x",IF(copyYourOldExportHere!L206="","",copyYourOldExportHere!L206),"")</f>
        <v/>
      </c>
      <c r="M206" s="3" t="str">
        <f>IF(copyYourOldExportHere!I206="x",IF(copyYourOldExportHere!M206="","",copyYourOldExportHere!M206),"")</f>
        <v/>
      </c>
      <c r="N206" s="3" t="str">
        <f>IF(copyYourOldExportHere!I206="x",IF(copyYourOldExportHere!N206="","",copyYourOldExportHere!N206),"")</f>
        <v/>
      </c>
      <c r="O206" s="3" t="str">
        <f>IF(copyYourOldExportHere!I206="x",IF(copyYourOldExportHere!O206="","",copyYourOldExportHere!O206),"")</f>
        <v/>
      </c>
      <c r="P206" s="3" t="str">
        <f>IF(copyYourOldExportHere!I206="x",IF(copyYourOldExportHere!P206="","",copyYourOldExportHere!P206),"")</f>
        <v/>
      </c>
      <c r="R206" s="4">
        <v>205</v>
      </c>
      <c r="S206" s="4"/>
      <c r="T206" s="4" t="s">
        <v>28</v>
      </c>
      <c r="U206" s="4"/>
      <c r="V206" s="4" t="s">
        <v>1510</v>
      </c>
      <c r="W206" s="4" t="s">
        <v>21</v>
      </c>
      <c r="X206" s="4">
        <v>75</v>
      </c>
      <c r="Y206" s="4" t="s">
        <v>66</v>
      </c>
      <c r="Z206" s="4" t="str">
        <f t="shared" si="34"/>
        <v/>
      </c>
      <c r="AA206" s="4" t="str">
        <f t="shared" si="35"/>
        <v/>
      </c>
      <c r="AB206" s="4" t="str">
        <f t="shared" si="36"/>
        <v/>
      </c>
      <c r="AC206" s="4" t="str">
        <f t="shared" si="37"/>
        <v/>
      </c>
      <c r="AD206" s="4" t="str">
        <f t="shared" si="38"/>
        <v/>
      </c>
      <c r="AE206" s="4" t="str">
        <f t="shared" si="39"/>
        <v/>
      </c>
      <c r="AF206" s="4" t="str">
        <f t="shared" si="40"/>
        <v/>
      </c>
      <c r="AG206" s="4" t="str">
        <f t="shared" si="41"/>
        <v/>
      </c>
      <c r="AN206" t="str">
        <f t="shared" si="42"/>
        <v>Buehler,WalkerpLAN</v>
      </c>
      <c r="AO206" t="str">
        <f>IF(ISERROR(VLOOKUP(SUBSTITUTE(SUBSTITUTE(AN206,"*","~*"),"+","~+"),playerChgs!G$2:H$400,2,FALSE)),"",VLOOKUP(SUBSTITUTE(SUBSTITUTE(AN206,"*","~*"),"+","~+"),playerChgs!G$2:H$400,2,FALSE))</f>
        <v/>
      </c>
      <c r="AP206" t="str">
        <f t="shared" si="43"/>
        <v>Buehler,WalkerpLAN</v>
      </c>
    </row>
    <row r="207" spans="1:42" x14ac:dyDescent="0.4">
      <c r="A207" t="str">
        <f t="shared" si="33"/>
        <v/>
      </c>
      <c r="B207" s="3" t="str">
        <f>IF(copyYourOldExportHere!I207="x",IF(copyYourOldExportHere!A207="","",copyYourOldExportHere!A207),"")</f>
        <v/>
      </c>
      <c r="C207" s="3" t="str">
        <f>IF(copyYourOldExportHere!I207="x",IF(copyYourOldExportHere!C207="","",copyYourOldExportHere!C207),"")</f>
        <v/>
      </c>
      <c r="D207" s="3" t="str">
        <f>IF(copyYourOldExportHere!I207="x",IF(copyYourOldExportHere!D207="","",copyYourOldExportHere!D207),"")</f>
        <v/>
      </c>
      <c r="E207" s="3" t="str">
        <f>IF(copyYourOldExportHere!I207="x",IF(copyYourOldExportHere!E207="","",copyYourOldExportHere!E207),"")</f>
        <v/>
      </c>
      <c r="F207" s="3" t="str">
        <f>IF(copyYourOldExportHere!I207="x",IF(copyYourOldExportHere!F207="","",copyYourOldExportHere!F207),"")</f>
        <v/>
      </c>
      <c r="G207" s="3" t="str">
        <f>IF(copyYourOldExportHere!I207="x",IF(copyYourOldExportHere!G207="","",copyYourOldExportHere!G207),"")</f>
        <v/>
      </c>
      <c r="H207" s="3" t="str">
        <f>IF(copyYourOldExportHere!I207="x",IF(copyYourOldExportHere!H207="","",copyYourOldExportHere!H207),"")</f>
        <v/>
      </c>
      <c r="I207" s="3" t="str">
        <f>IF(copyYourOldExportHere!I207="x",IF(copyYourOldExportHere!I207="","",copyYourOldExportHere!I207),"")</f>
        <v/>
      </c>
      <c r="J207" s="3" t="str">
        <f>IF(copyYourOldExportHere!I207="x",IF(copyYourOldExportHere!J207="","",copyYourOldExportHere!J207),"")</f>
        <v/>
      </c>
      <c r="K207" s="3" t="str">
        <f>IF(copyYourOldExportHere!I207="x",IF(copyYourOldExportHere!K207="","",copyYourOldExportHere!K207),"")</f>
        <v/>
      </c>
      <c r="L207" s="3" t="str">
        <f>IF(copyYourOldExportHere!I207="x",IF(copyYourOldExportHere!L207="","",copyYourOldExportHere!L207),"")</f>
        <v/>
      </c>
      <c r="M207" s="3" t="str">
        <f>IF(copyYourOldExportHere!I207="x",IF(copyYourOldExportHere!M207="","",copyYourOldExportHere!M207),"")</f>
        <v/>
      </c>
      <c r="N207" s="3" t="str">
        <f>IF(copyYourOldExportHere!I207="x",IF(copyYourOldExportHere!N207="","",copyYourOldExportHere!N207),"")</f>
        <v/>
      </c>
      <c r="O207" s="3" t="str">
        <f>IF(copyYourOldExportHere!I207="x",IF(copyYourOldExportHere!O207="","",copyYourOldExportHere!O207),"")</f>
        <v/>
      </c>
      <c r="P207" s="3" t="str">
        <f>IF(copyYourOldExportHere!I207="x",IF(copyYourOldExportHere!P207="","",copyYourOldExportHere!P207),"")</f>
        <v/>
      </c>
      <c r="R207" s="4">
        <v>206</v>
      </c>
      <c r="S207" s="4" t="s">
        <v>12</v>
      </c>
      <c r="T207" s="4" t="s">
        <v>29</v>
      </c>
      <c r="U207" s="4"/>
      <c r="V207" s="4" t="s">
        <v>1511</v>
      </c>
      <c r="W207" s="4" t="s">
        <v>21</v>
      </c>
      <c r="X207" s="4">
        <v>6</v>
      </c>
      <c r="Y207" s="4" t="s">
        <v>59</v>
      </c>
      <c r="Z207" s="4" t="str">
        <f t="shared" si="34"/>
        <v/>
      </c>
      <c r="AA207" s="4" t="str">
        <f t="shared" si="35"/>
        <v/>
      </c>
      <c r="AB207" s="4" t="str">
        <f t="shared" si="36"/>
        <v/>
      </c>
      <c r="AC207" s="4" t="str">
        <f t="shared" si="37"/>
        <v/>
      </c>
      <c r="AD207" s="4" t="str">
        <f t="shared" si="38"/>
        <v/>
      </c>
      <c r="AE207" s="4" t="str">
        <f t="shared" si="39"/>
        <v/>
      </c>
      <c r="AF207" s="4" t="str">
        <f t="shared" si="40"/>
        <v/>
      </c>
      <c r="AG207" s="4" t="str">
        <f t="shared" si="41"/>
        <v/>
      </c>
      <c r="AN207" t="str">
        <f t="shared" si="42"/>
        <v>Bukauskas,JBpMLN</v>
      </c>
      <c r="AO207" t="str">
        <f>IF(ISERROR(VLOOKUP(SUBSTITUTE(SUBSTITUTE(AN207,"*","~*"),"+","~+"),playerChgs!G$2:H$400,2,FALSE)),"",VLOOKUP(SUBSTITUTE(SUBSTITUTE(AN207,"*","~*"),"+","~+"),playerChgs!G$2:H$400,2,FALSE))</f>
        <v/>
      </c>
      <c r="AP207" t="str">
        <f t="shared" si="43"/>
        <v>Bukauskas,JBpMLN</v>
      </c>
    </row>
    <row r="208" spans="1:42" x14ac:dyDescent="0.4">
      <c r="A208" t="str">
        <f t="shared" si="33"/>
        <v/>
      </c>
      <c r="B208" s="3" t="str">
        <f>IF(copyYourOldExportHere!I208="x",IF(copyYourOldExportHere!A208="","",copyYourOldExportHere!A208),"")</f>
        <v/>
      </c>
      <c r="C208" s="3" t="str">
        <f>IF(copyYourOldExportHere!I208="x",IF(copyYourOldExportHere!C208="","",copyYourOldExportHere!C208),"")</f>
        <v/>
      </c>
      <c r="D208" s="3" t="str">
        <f>IF(copyYourOldExportHere!I208="x",IF(copyYourOldExportHere!D208="","",copyYourOldExportHere!D208),"")</f>
        <v/>
      </c>
      <c r="E208" s="3" t="str">
        <f>IF(copyYourOldExportHere!I208="x",IF(copyYourOldExportHere!E208="","",copyYourOldExportHere!E208),"")</f>
        <v/>
      </c>
      <c r="F208" s="3" t="str">
        <f>IF(copyYourOldExportHere!I208="x",IF(copyYourOldExportHere!F208="","",copyYourOldExportHere!F208),"")</f>
        <v/>
      </c>
      <c r="G208" s="3" t="str">
        <f>IF(copyYourOldExportHere!I208="x",IF(copyYourOldExportHere!G208="","",copyYourOldExportHere!G208),"")</f>
        <v/>
      </c>
      <c r="H208" s="3" t="str">
        <f>IF(copyYourOldExportHere!I208="x",IF(copyYourOldExportHere!H208="","",copyYourOldExportHere!H208),"")</f>
        <v/>
      </c>
      <c r="I208" s="3" t="str">
        <f>IF(copyYourOldExportHere!I208="x",IF(copyYourOldExportHere!I208="","",copyYourOldExportHere!I208),"")</f>
        <v/>
      </c>
      <c r="J208" s="3" t="str">
        <f>IF(copyYourOldExportHere!I208="x",IF(copyYourOldExportHere!J208="","",copyYourOldExportHere!J208),"")</f>
        <v/>
      </c>
      <c r="K208" s="3" t="str">
        <f>IF(copyYourOldExportHere!I208="x",IF(copyYourOldExportHere!K208="","",copyYourOldExportHere!K208),"")</f>
        <v/>
      </c>
      <c r="L208" s="3" t="str">
        <f>IF(copyYourOldExportHere!I208="x",IF(copyYourOldExportHere!L208="","",copyYourOldExportHere!L208),"")</f>
        <v/>
      </c>
      <c r="M208" s="3" t="str">
        <f>IF(copyYourOldExportHere!I208="x",IF(copyYourOldExportHere!M208="","",copyYourOldExportHere!M208),"")</f>
        <v/>
      </c>
      <c r="N208" s="3" t="str">
        <f>IF(copyYourOldExportHere!I208="x",IF(copyYourOldExportHere!N208="","",copyYourOldExportHere!N208),"")</f>
        <v/>
      </c>
      <c r="O208" s="3" t="str">
        <f>IF(copyYourOldExportHere!I208="x",IF(copyYourOldExportHere!O208="","",copyYourOldExportHere!O208),"")</f>
        <v/>
      </c>
      <c r="P208" s="3" t="str">
        <f>IF(copyYourOldExportHere!I208="x",IF(copyYourOldExportHere!P208="","",copyYourOldExportHere!P208),"")</f>
        <v/>
      </c>
      <c r="R208" s="4">
        <v>207</v>
      </c>
      <c r="S208" s="4"/>
      <c r="T208" s="4" t="s">
        <v>35</v>
      </c>
      <c r="U208" s="4"/>
      <c r="V208" s="4" t="s">
        <v>221</v>
      </c>
      <c r="W208" s="4" t="s">
        <v>21</v>
      </c>
      <c r="X208" s="4">
        <v>55</v>
      </c>
      <c r="Y208" s="4" t="s">
        <v>59</v>
      </c>
      <c r="Z208" s="4" t="str">
        <f t="shared" si="34"/>
        <v/>
      </c>
      <c r="AA208" s="4" t="str">
        <f t="shared" si="35"/>
        <v/>
      </c>
      <c r="AB208" s="4" t="str">
        <f t="shared" si="36"/>
        <v/>
      </c>
      <c r="AC208" s="4" t="str">
        <f t="shared" si="37"/>
        <v/>
      </c>
      <c r="AD208" s="4" t="str">
        <f t="shared" si="38"/>
        <v/>
      </c>
      <c r="AE208" s="4" t="str">
        <f t="shared" si="39"/>
        <v/>
      </c>
      <c r="AF208" s="4" t="str">
        <f t="shared" si="40"/>
        <v/>
      </c>
      <c r="AG208" s="4" t="str">
        <f t="shared" si="41"/>
        <v/>
      </c>
      <c r="AN208" t="str">
        <f t="shared" si="42"/>
        <v>Bummer,Aaron*pATN</v>
      </c>
      <c r="AO208" t="str">
        <f>IF(ISERROR(VLOOKUP(SUBSTITUTE(SUBSTITUTE(AN208,"*","~*"),"+","~+"),playerChgs!G$2:H$400,2,FALSE)),"",VLOOKUP(SUBSTITUTE(SUBSTITUTE(AN208,"*","~*"),"+","~+"),playerChgs!G$2:H$400,2,FALSE))</f>
        <v/>
      </c>
      <c r="AP208" t="str">
        <f t="shared" si="43"/>
        <v>Bummer,Aaron*pATN</v>
      </c>
    </row>
    <row r="209" spans="1:42" x14ac:dyDescent="0.4">
      <c r="A209" t="str">
        <f t="shared" si="33"/>
        <v/>
      </c>
      <c r="B209" s="3" t="str">
        <f>IF(copyYourOldExportHere!I209="x",IF(copyYourOldExportHere!A209="","",copyYourOldExportHere!A209),"")</f>
        <v/>
      </c>
      <c r="C209" s="3" t="str">
        <f>IF(copyYourOldExportHere!I209="x",IF(copyYourOldExportHere!C209="","",copyYourOldExportHere!C209),"")</f>
        <v/>
      </c>
      <c r="D209" s="3" t="str">
        <f>IF(copyYourOldExportHere!I209="x",IF(copyYourOldExportHere!D209="","",copyYourOldExportHere!D209),"")</f>
        <v/>
      </c>
      <c r="E209" s="3" t="str">
        <f>IF(copyYourOldExportHere!I209="x",IF(copyYourOldExportHere!E209="","",copyYourOldExportHere!E209),"")</f>
        <v/>
      </c>
      <c r="F209" s="3" t="str">
        <f>IF(copyYourOldExportHere!I209="x",IF(copyYourOldExportHere!F209="","",copyYourOldExportHere!F209),"")</f>
        <v/>
      </c>
      <c r="G209" s="3" t="str">
        <f>IF(copyYourOldExportHere!I209="x",IF(copyYourOldExportHere!G209="","",copyYourOldExportHere!G209),"")</f>
        <v/>
      </c>
      <c r="H209" s="3" t="str">
        <f>IF(copyYourOldExportHere!I209="x",IF(copyYourOldExportHere!H209="","",copyYourOldExportHere!H209),"")</f>
        <v/>
      </c>
      <c r="I209" s="3" t="str">
        <f>IF(copyYourOldExportHere!I209="x",IF(copyYourOldExportHere!I209="","",copyYourOldExportHere!I209),"")</f>
        <v/>
      </c>
      <c r="J209" s="3" t="str">
        <f>IF(copyYourOldExportHere!I209="x",IF(copyYourOldExportHere!J209="","",copyYourOldExportHere!J209),"")</f>
        <v/>
      </c>
      <c r="K209" s="3" t="str">
        <f>IF(copyYourOldExportHere!I209="x",IF(copyYourOldExportHere!K209="","",copyYourOldExportHere!K209),"")</f>
        <v/>
      </c>
      <c r="L209" s="3" t="str">
        <f>IF(copyYourOldExportHere!I209="x",IF(copyYourOldExportHere!L209="","",copyYourOldExportHere!L209),"")</f>
        <v/>
      </c>
      <c r="M209" s="3" t="str">
        <f>IF(copyYourOldExportHere!I209="x",IF(copyYourOldExportHere!M209="","",copyYourOldExportHere!M209),"")</f>
        <v/>
      </c>
      <c r="N209" s="3" t="str">
        <f>IF(copyYourOldExportHere!I209="x",IF(copyYourOldExportHere!N209="","",copyYourOldExportHere!N209),"")</f>
        <v/>
      </c>
      <c r="O209" s="3" t="str">
        <f>IF(copyYourOldExportHere!I209="x",IF(copyYourOldExportHere!O209="","",copyYourOldExportHere!O209),"")</f>
        <v/>
      </c>
      <c r="P209" s="3" t="str">
        <f>IF(copyYourOldExportHere!I209="x",IF(copyYourOldExportHere!P209="","",copyYourOldExportHere!P209),"")</f>
        <v/>
      </c>
      <c r="R209" s="4">
        <v>208</v>
      </c>
      <c r="S209" s="4" t="s">
        <v>12</v>
      </c>
      <c r="T209" s="4" t="s">
        <v>43</v>
      </c>
      <c r="U209" s="4"/>
      <c r="V209" s="4" t="s">
        <v>1037</v>
      </c>
      <c r="W209" s="4" t="s">
        <v>21</v>
      </c>
      <c r="X209" s="4">
        <v>10</v>
      </c>
      <c r="Y209" s="4" t="s">
        <v>59</v>
      </c>
      <c r="Z209" s="4" t="str">
        <f t="shared" si="34"/>
        <v/>
      </c>
      <c r="AA209" s="4" t="str">
        <f t="shared" si="35"/>
        <v/>
      </c>
      <c r="AB209" s="4" t="str">
        <f t="shared" si="36"/>
        <v/>
      </c>
      <c r="AC209" s="4" t="str">
        <f t="shared" si="37"/>
        <v/>
      </c>
      <c r="AD209" s="4" t="str">
        <f t="shared" si="38"/>
        <v/>
      </c>
      <c r="AE209" s="4" t="str">
        <f t="shared" si="39"/>
        <v/>
      </c>
      <c r="AF209" s="4" t="str">
        <f t="shared" si="40"/>
        <v/>
      </c>
      <c r="AG209" s="4" t="str">
        <f t="shared" si="41"/>
        <v/>
      </c>
      <c r="AN209" t="str">
        <f t="shared" si="42"/>
        <v>Burdi,NickpNYA</v>
      </c>
      <c r="AO209" t="str">
        <f>IF(ISERROR(VLOOKUP(SUBSTITUTE(SUBSTITUTE(AN209,"*","~*"),"+","~+"),playerChgs!G$2:H$400,2,FALSE)),"",VLOOKUP(SUBSTITUTE(SUBSTITUTE(AN209,"*","~*"),"+","~+"),playerChgs!G$2:H$400,2,FALSE))</f>
        <v>Burdi,NickpCHN</v>
      </c>
      <c r="AP209" t="str">
        <f t="shared" si="43"/>
        <v>Burdi,NickpCHN</v>
      </c>
    </row>
    <row r="210" spans="1:42" x14ac:dyDescent="0.4">
      <c r="A210" t="str">
        <f t="shared" si="33"/>
        <v/>
      </c>
      <c r="B210" s="3" t="str">
        <f>IF(copyYourOldExportHere!I210="x",IF(copyYourOldExportHere!A210="","",copyYourOldExportHere!A210),"")</f>
        <v/>
      </c>
      <c r="C210" s="3" t="str">
        <f>IF(copyYourOldExportHere!I210="x",IF(copyYourOldExportHere!C210="","",copyYourOldExportHere!C210),"")</f>
        <v/>
      </c>
      <c r="D210" s="3" t="str">
        <f>IF(copyYourOldExportHere!I210="x",IF(copyYourOldExportHere!D210="","",copyYourOldExportHere!D210),"")</f>
        <v/>
      </c>
      <c r="E210" s="3" t="str">
        <f>IF(copyYourOldExportHere!I210="x",IF(copyYourOldExportHere!E210="","",copyYourOldExportHere!E210),"")</f>
        <v/>
      </c>
      <c r="F210" s="3" t="str">
        <f>IF(copyYourOldExportHere!I210="x",IF(copyYourOldExportHere!F210="","",copyYourOldExportHere!F210),"")</f>
        <v/>
      </c>
      <c r="G210" s="3" t="str">
        <f>IF(copyYourOldExportHere!I210="x",IF(copyYourOldExportHere!G210="","",copyYourOldExportHere!G210),"")</f>
        <v/>
      </c>
      <c r="H210" s="3" t="str">
        <f>IF(copyYourOldExportHere!I210="x",IF(copyYourOldExportHere!H210="","",copyYourOldExportHere!H210),"")</f>
        <v/>
      </c>
      <c r="I210" s="3" t="str">
        <f>IF(copyYourOldExportHere!I210="x",IF(copyYourOldExportHere!I210="","",copyYourOldExportHere!I210),"")</f>
        <v/>
      </c>
      <c r="J210" s="3" t="str">
        <f>IF(copyYourOldExportHere!I210="x",IF(copyYourOldExportHere!J210="","",copyYourOldExportHere!J210),"")</f>
        <v/>
      </c>
      <c r="K210" s="3" t="str">
        <f>IF(copyYourOldExportHere!I210="x",IF(copyYourOldExportHere!K210="","",copyYourOldExportHere!K210),"")</f>
        <v/>
      </c>
      <c r="L210" s="3" t="str">
        <f>IF(copyYourOldExportHere!I210="x",IF(copyYourOldExportHere!L210="","",copyYourOldExportHere!L210),"")</f>
        <v/>
      </c>
      <c r="M210" s="3" t="str">
        <f>IF(copyYourOldExportHere!I210="x",IF(copyYourOldExportHere!M210="","",copyYourOldExportHere!M210),"")</f>
        <v/>
      </c>
      <c r="N210" s="3" t="str">
        <f>IF(copyYourOldExportHere!I210="x",IF(copyYourOldExportHere!N210="","",copyYourOldExportHere!N210),"")</f>
        <v/>
      </c>
      <c r="O210" s="3" t="str">
        <f>IF(copyYourOldExportHere!I210="x",IF(copyYourOldExportHere!O210="","",copyYourOldExportHere!O210),"")</f>
        <v/>
      </c>
      <c r="P210" s="3" t="str">
        <f>IF(copyYourOldExportHere!I210="x",IF(copyYourOldExportHere!P210="","",copyYourOldExportHere!P210),"")</f>
        <v/>
      </c>
      <c r="R210" s="4">
        <v>209</v>
      </c>
      <c r="S210" s="4"/>
      <c r="T210" s="4" t="s">
        <v>71</v>
      </c>
      <c r="U210" s="4"/>
      <c r="V210" s="4" t="s">
        <v>602</v>
      </c>
      <c r="W210" s="4" t="s">
        <v>26</v>
      </c>
      <c r="X210" s="4">
        <v>535</v>
      </c>
      <c r="Y210" s="4" t="s">
        <v>1512</v>
      </c>
      <c r="Z210" s="4" t="str">
        <f t="shared" si="34"/>
        <v/>
      </c>
      <c r="AA210" s="4" t="str">
        <f t="shared" si="35"/>
        <v/>
      </c>
      <c r="AB210" s="4" t="str">
        <f t="shared" si="36"/>
        <v/>
      </c>
      <c r="AC210" s="4" t="str">
        <f t="shared" si="37"/>
        <v/>
      </c>
      <c r="AD210" s="4" t="str">
        <f t="shared" si="38"/>
        <v/>
      </c>
      <c r="AE210" s="4" t="str">
        <f t="shared" si="39"/>
        <v/>
      </c>
      <c r="AF210" s="4" t="str">
        <f t="shared" si="40"/>
        <v/>
      </c>
      <c r="AG210" s="4" t="str">
        <f t="shared" si="41"/>
        <v/>
      </c>
      <c r="AN210" t="str">
        <f t="shared" si="42"/>
        <v>Burger,JakehMMN</v>
      </c>
      <c r="AO210" t="str">
        <f>IF(ISERROR(VLOOKUP(SUBSTITUTE(SUBSTITUTE(AN210,"*","~*"),"+","~+"),playerChgs!G$2:H$400,2,FALSE)),"",VLOOKUP(SUBSTITUTE(SUBSTITUTE(AN210,"*","~*"),"+","~+"),playerChgs!G$2:H$400,2,FALSE))</f>
        <v/>
      </c>
      <c r="AP210" t="str">
        <f t="shared" si="43"/>
        <v>Burger,JakehMMN</v>
      </c>
    </row>
    <row r="211" spans="1:42" x14ac:dyDescent="0.4">
      <c r="A211" t="str">
        <f t="shared" si="33"/>
        <v/>
      </c>
      <c r="B211" s="3" t="str">
        <f>IF(copyYourOldExportHere!I211="x",IF(copyYourOldExportHere!A211="","",copyYourOldExportHere!A211),"")</f>
        <v/>
      </c>
      <c r="C211" s="3" t="str">
        <f>IF(copyYourOldExportHere!I211="x",IF(copyYourOldExportHere!C211="","",copyYourOldExportHere!C211),"")</f>
        <v/>
      </c>
      <c r="D211" s="3" t="str">
        <f>IF(copyYourOldExportHere!I211="x",IF(copyYourOldExportHere!D211="","",copyYourOldExportHere!D211),"")</f>
        <v/>
      </c>
      <c r="E211" s="3" t="str">
        <f>IF(copyYourOldExportHere!I211="x",IF(copyYourOldExportHere!E211="","",copyYourOldExportHere!E211),"")</f>
        <v/>
      </c>
      <c r="F211" s="3" t="str">
        <f>IF(copyYourOldExportHere!I211="x",IF(copyYourOldExportHere!F211="","",copyYourOldExportHere!F211),"")</f>
        <v/>
      </c>
      <c r="G211" s="3" t="str">
        <f>IF(copyYourOldExportHere!I211="x",IF(copyYourOldExportHere!G211="","",copyYourOldExportHere!G211),"")</f>
        <v/>
      </c>
      <c r="H211" s="3" t="str">
        <f>IF(copyYourOldExportHere!I211="x",IF(copyYourOldExportHere!H211="","",copyYourOldExportHere!H211),"")</f>
        <v/>
      </c>
      <c r="I211" s="3" t="str">
        <f>IF(copyYourOldExportHere!I211="x",IF(copyYourOldExportHere!I211="","",copyYourOldExportHere!I211),"")</f>
        <v/>
      </c>
      <c r="J211" s="3" t="str">
        <f>IF(copyYourOldExportHere!I211="x",IF(copyYourOldExportHere!J211="","",copyYourOldExportHere!J211),"")</f>
        <v/>
      </c>
      <c r="K211" s="3" t="str">
        <f>IF(copyYourOldExportHere!I211="x",IF(copyYourOldExportHere!K211="","",copyYourOldExportHere!K211),"")</f>
        <v/>
      </c>
      <c r="L211" s="3" t="str">
        <f>IF(copyYourOldExportHere!I211="x",IF(copyYourOldExportHere!L211="","",copyYourOldExportHere!L211),"")</f>
        <v/>
      </c>
      <c r="M211" s="3" t="str">
        <f>IF(copyYourOldExportHere!I211="x",IF(copyYourOldExportHere!M211="","",copyYourOldExportHere!M211),"")</f>
        <v/>
      </c>
      <c r="N211" s="3" t="str">
        <f>IF(copyYourOldExportHere!I211="x",IF(copyYourOldExportHere!N211="","",copyYourOldExportHere!N211),"")</f>
        <v/>
      </c>
      <c r="O211" s="3" t="str">
        <f>IF(copyYourOldExportHere!I211="x",IF(copyYourOldExportHere!O211="","",copyYourOldExportHere!O211),"")</f>
        <v/>
      </c>
      <c r="P211" s="3" t="str">
        <f>IF(copyYourOldExportHere!I211="x",IF(copyYourOldExportHere!P211="","",copyYourOldExportHere!P211),"")</f>
        <v/>
      </c>
      <c r="R211" s="4">
        <v>210</v>
      </c>
      <c r="S211" s="4" t="s">
        <v>12</v>
      </c>
      <c r="T211" s="4" t="s">
        <v>27</v>
      </c>
      <c r="U211" s="4"/>
      <c r="V211" s="4" t="s">
        <v>1513</v>
      </c>
      <c r="W211" s="4" t="s">
        <v>21</v>
      </c>
      <c r="X211" s="4">
        <v>1</v>
      </c>
      <c r="Y211" s="4" t="s">
        <v>59</v>
      </c>
      <c r="Z211" s="4" t="str">
        <f t="shared" si="34"/>
        <v/>
      </c>
      <c r="AA211" s="4" t="str">
        <f t="shared" si="35"/>
        <v/>
      </c>
      <c r="AB211" s="4" t="str">
        <f t="shared" si="36"/>
        <v/>
      </c>
      <c r="AC211" s="4" t="str">
        <f t="shared" si="37"/>
        <v/>
      </c>
      <c r="AD211" s="4" t="str">
        <f t="shared" si="38"/>
        <v/>
      </c>
      <c r="AE211" s="4" t="str">
        <f t="shared" si="39"/>
        <v/>
      </c>
      <c r="AF211" s="4" t="str">
        <f t="shared" si="40"/>
        <v/>
      </c>
      <c r="AG211" s="4" t="str">
        <f t="shared" si="41"/>
        <v/>
      </c>
      <c r="AN211" t="str">
        <f t="shared" si="42"/>
        <v>Burgos,Raymond*pSFN</v>
      </c>
      <c r="AO211" t="str">
        <f>IF(ISERROR(VLOOKUP(SUBSTITUTE(SUBSTITUTE(AN211,"*","~*"),"+","~+"),playerChgs!G$2:H$400,2,FALSE)),"",VLOOKUP(SUBSTITUTE(SUBSTITUTE(AN211,"*","~*"),"+","~+"),playerChgs!G$2:H$400,2,FALSE))</f>
        <v/>
      </c>
      <c r="AP211" t="str">
        <f t="shared" si="43"/>
        <v>Burgos,Raymond*pSFN</v>
      </c>
    </row>
    <row r="212" spans="1:42" x14ac:dyDescent="0.4">
      <c r="A212" t="str">
        <f t="shared" si="33"/>
        <v/>
      </c>
      <c r="B212" s="3" t="str">
        <f>IF(copyYourOldExportHere!I212="x",IF(copyYourOldExportHere!A212="","",copyYourOldExportHere!A212),"")</f>
        <v/>
      </c>
      <c r="C212" s="3" t="str">
        <f>IF(copyYourOldExportHere!I212="x",IF(copyYourOldExportHere!C212="","",copyYourOldExportHere!C212),"")</f>
        <v/>
      </c>
      <c r="D212" s="3" t="str">
        <f>IF(copyYourOldExportHere!I212="x",IF(copyYourOldExportHere!D212="","",copyYourOldExportHere!D212),"")</f>
        <v/>
      </c>
      <c r="E212" s="3" t="str">
        <f>IF(copyYourOldExportHere!I212="x",IF(copyYourOldExportHere!E212="","",copyYourOldExportHere!E212),"")</f>
        <v/>
      </c>
      <c r="F212" s="3" t="str">
        <f>IF(copyYourOldExportHere!I212="x",IF(copyYourOldExportHere!F212="","",copyYourOldExportHere!F212),"")</f>
        <v/>
      </c>
      <c r="G212" s="3" t="str">
        <f>IF(copyYourOldExportHere!I212="x",IF(copyYourOldExportHere!G212="","",copyYourOldExportHere!G212),"")</f>
        <v/>
      </c>
      <c r="H212" s="3" t="str">
        <f>IF(copyYourOldExportHere!I212="x",IF(copyYourOldExportHere!H212="","",copyYourOldExportHere!H212),"")</f>
        <v/>
      </c>
      <c r="I212" s="3" t="str">
        <f>IF(copyYourOldExportHere!I212="x",IF(copyYourOldExportHere!I212="","",copyYourOldExportHere!I212),"")</f>
        <v/>
      </c>
      <c r="J212" s="3" t="str">
        <f>IF(copyYourOldExportHere!I212="x",IF(copyYourOldExportHere!J212="","",copyYourOldExportHere!J212),"")</f>
        <v/>
      </c>
      <c r="K212" s="3" t="str">
        <f>IF(copyYourOldExportHere!I212="x",IF(copyYourOldExportHere!K212="","",copyYourOldExportHere!K212),"")</f>
        <v/>
      </c>
      <c r="L212" s="3" t="str">
        <f>IF(copyYourOldExportHere!I212="x",IF(copyYourOldExportHere!L212="","",copyYourOldExportHere!L212),"")</f>
        <v/>
      </c>
      <c r="M212" s="3" t="str">
        <f>IF(copyYourOldExportHere!I212="x",IF(copyYourOldExportHere!M212="","",copyYourOldExportHere!M212),"")</f>
        <v/>
      </c>
      <c r="N212" s="3" t="str">
        <f>IF(copyYourOldExportHere!I212="x",IF(copyYourOldExportHere!N212="","",copyYourOldExportHere!N212),"")</f>
        <v/>
      </c>
      <c r="O212" s="3" t="str">
        <f>IF(copyYourOldExportHere!I212="x",IF(copyYourOldExportHere!O212="","",copyYourOldExportHere!O212),"")</f>
        <v/>
      </c>
      <c r="P212" s="3" t="str">
        <f>IF(copyYourOldExportHere!I212="x",IF(copyYourOldExportHere!P212="","",copyYourOldExportHere!P212),"")</f>
        <v/>
      </c>
      <c r="R212" s="4">
        <v>211</v>
      </c>
      <c r="S212" s="4"/>
      <c r="T212" s="4" t="s">
        <v>50</v>
      </c>
      <c r="U212" s="4"/>
      <c r="V212" s="4" t="s">
        <v>772</v>
      </c>
      <c r="W212" s="4" t="s">
        <v>21</v>
      </c>
      <c r="X212" s="4">
        <v>34</v>
      </c>
      <c r="Y212" s="4" t="s">
        <v>59</v>
      </c>
      <c r="Z212" s="4" t="str">
        <f t="shared" si="34"/>
        <v/>
      </c>
      <c r="AA212" s="4" t="str">
        <f t="shared" si="35"/>
        <v/>
      </c>
      <c r="AB212" s="4" t="str">
        <f t="shared" si="36"/>
        <v/>
      </c>
      <c r="AC212" s="4" t="str">
        <f t="shared" si="37"/>
        <v/>
      </c>
      <c r="AD212" s="4" t="str">
        <f t="shared" si="38"/>
        <v/>
      </c>
      <c r="AE212" s="4" t="str">
        <f t="shared" si="39"/>
        <v/>
      </c>
      <c r="AF212" s="4" t="str">
        <f t="shared" si="40"/>
        <v/>
      </c>
      <c r="AG212" s="4" t="str">
        <f t="shared" si="41"/>
        <v/>
      </c>
      <c r="AN212" t="str">
        <f t="shared" si="42"/>
        <v>Burke,Brock*pLAA</v>
      </c>
      <c r="AO212" t="str">
        <f>IF(ISERROR(VLOOKUP(SUBSTITUTE(SUBSTITUTE(AN212,"*","~*"),"+","~+"),playerChgs!G$2:H$400,2,FALSE)),"",VLOOKUP(SUBSTITUTE(SUBSTITUTE(AN212,"*","~*"),"+","~+"),playerChgs!G$2:H$400,2,FALSE))</f>
        <v/>
      </c>
      <c r="AP212" t="str">
        <f t="shared" si="43"/>
        <v>Burke,Brock*pLAA</v>
      </c>
    </row>
    <row r="213" spans="1:42" x14ac:dyDescent="0.4">
      <c r="A213" t="str">
        <f t="shared" si="33"/>
        <v/>
      </c>
      <c r="B213" s="3" t="str">
        <f>IF(copyYourOldExportHere!I213="x",IF(copyYourOldExportHere!A213="","",copyYourOldExportHere!A213),"")</f>
        <v/>
      </c>
      <c r="C213" s="3" t="str">
        <f>IF(copyYourOldExportHere!I213="x",IF(copyYourOldExportHere!C213="","",copyYourOldExportHere!C213),"")</f>
        <v/>
      </c>
      <c r="D213" s="3" t="str">
        <f>IF(copyYourOldExportHere!I213="x",IF(copyYourOldExportHere!D213="","",copyYourOldExportHere!D213),"")</f>
        <v/>
      </c>
      <c r="E213" s="3" t="str">
        <f>IF(copyYourOldExportHere!I213="x",IF(copyYourOldExportHere!E213="","",copyYourOldExportHere!E213),"")</f>
        <v/>
      </c>
      <c r="F213" s="3" t="str">
        <f>IF(copyYourOldExportHere!I213="x",IF(copyYourOldExportHere!F213="","",copyYourOldExportHere!F213),"")</f>
        <v/>
      </c>
      <c r="G213" s="3" t="str">
        <f>IF(copyYourOldExportHere!I213="x",IF(copyYourOldExportHere!G213="","",copyYourOldExportHere!G213),"")</f>
        <v/>
      </c>
      <c r="H213" s="3" t="str">
        <f>IF(copyYourOldExportHere!I213="x",IF(copyYourOldExportHere!H213="","",copyYourOldExportHere!H213),"")</f>
        <v/>
      </c>
      <c r="I213" s="3" t="str">
        <f>IF(copyYourOldExportHere!I213="x",IF(copyYourOldExportHere!I213="","",copyYourOldExportHere!I213),"")</f>
        <v/>
      </c>
      <c r="J213" s="3" t="str">
        <f>IF(copyYourOldExportHere!I213="x",IF(copyYourOldExportHere!J213="","",copyYourOldExportHere!J213),"")</f>
        <v/>
      </c>
      <c r="K213" s="3" t="str">
        <f>IF(copyYourOldExportHere!I213="x",IF(copyYourOldExportHere!K213="","",copyYourOldExportHere!K213),"")</f>
        <v/>
      </c>
      <c r="L213" s="3" t="str">
        <f>IF(copyYourOldExportHere!I213="x",IF(copyYourOldExportHere!L213="","",copyYourOldExportHere!L213),"")</f>
        <v/>
      </c>
      <c r="M213" s="3" t="str">
        <f>IF(copyYourOldExportHere!I213="x",IF(copyYourOldExportHere!M213="","",copyYourOldExportHere!M213),"")</f>
        <v/>
      </c>
      <c r="N213" s="3" t="str">
        <f>IF(copyYourOldExportHere!I213="x",IF(copyYourOldExportHere!N213="","",copyYourOldExportHere!N213),"")</f>
        <v/>
      </c>
      <c r="O213" s="3" t="str">
        <f>IF(copyYourOldExportHere!I213="x",IF(copyYourOldExportHere!O213="","",copyYourOldExportHere!O213),"")</f>
        <v/>
      </c>
      <c r="P213" s="3" t="str">
        <f>IF(copyYourOldExportHere!I213="x",IF(copyYourOldExportHere!P213="","",copyYourOldExportHere!P213),"")</f>
        <v/>
      </c>
      <c r="R213" s="4">
        <v>212</v>
      </c>
      <c r="S213" s="4"/>
      <c r="T213" s="4" t="s">
        <v>22</v>
      </c>
      <c r="U213" s="4"/>
      <c r="V213" s="4" t="s">
        <v>1514</v>
      </c>
      <c r="W213" s="4" t="s">
        <v>21</v>
      </c>
      <c r="X213" s="4">
        <v>19</v>
      </c>
      <c r="Y213" s="4" t="s">
        <v>62</v>
      </c>
      <c r="Z213" s="4" t="str">
        <f t="shared" si="34"/>
        <v/>
      </c>
      <c r="AA213" s="4" t="str">
        <f t="shared" si="35"/>
        <v/>
      </c>
      <c r="AB213" s="4" t="str">
        <f t="shared" si="36"/>
        <v/>
      </c>
      <c r="AC213" s="4" t="str">
        <f t="shared" si="37"/>
        <v/>
      </c>
      <c r="AD213" s="4" t="str">
        <f t="shared" si="38"/>
        <v/>
      </c>
      <c r="AE213" s="4" t="str">
        <f t="shared" si="39"/>
        <v/>
      </c>
      <c r="AF213" s="4" t="str">
        <f t="shared" si="40"/>
        <v/>
      </c>
      <c r="AG213" s="4" t="str">
        <f t="shared" si="41"/>
        <v/>
      </c>
      <c r="AN213" t="str">
        <f t="shared" si="42"/>
        <v>Burke,SeanpCHA</v>
      </c>
      <c r="AO213" t="str">
        <f>IF(ISERROR(VLOOKUP(SUBSTITUTE(SUBSTITUTE(AN213,"*","~*"),"+","~+"),playerChgs!G$2:H$400,2,FALSE)),"",VLOOKUP(SUBSTITUTE(SUBSTITUTE(AN213,"*","~*"),"+","~+"),playerChgs!G$2:H$400,2,FALSE))</f>
        <v/>
      </c>
      <c r="AP213" t="str">
        <f t="shared" si="43"/>
        <v>Burke,SeanpCHA</v>
      </c>
    </row>
    <row r="214" spans="1:42" x14ac:dyDescent="0.4">
      <c r="A214" t="str">
        <f t="shared" si="33"/>
        <v/>
      </c>
      <c r="B214" s="3" t="str">
        <f>IF(copyYourOldExportHere!I214="x",IF(copyYourOldExportHere!A214="","",copyYourOldExportHere!A214),"")</f>
        <v/>
      </c>
      <c r="C214" s="3" t="str">
        <f>IF(copyYourOldExportHere!I214="x",IF(copyYourOldExportHere!C214="","",copyYourOldExportHere!C214),"")</f>
        <v/>
      </c>
      <c r="D214" s="3" t="str">
        <f>IF(copyYourOldExportHere!I214="x",IF(copyYourOldExportHere!D214="","",copyYourOldExportHere!D214),"")</f>
        <v/>
      </c>
      <c r="E214" s="3" t="str">
        <f>IF(copyYourOldExportHere!I214="x",IF(copyYourOldExportHere!E214="","",copyYourOldExportHere!E214),"")</f>
        <v/>
      </c>
      <c r="F214" s="3" t="str">
        <f>IF(copyYourOldExportHere!I214="x",IF(copyYourOldExportHere!F214="","",copyYourOldExportHere!F214),"")</f>
        <v/>
      </c>
      <c r="G214" s="3" t="str">
        <f>IF(copyYourOldExportHere!I214="x",IF(copyYourOldExportHere!G214="","",copyYourOldExportHere!G214),"")</f>
        <v/>
      </c>
      <c r="H214" s="3" t="str">
        <f>IF(copyYourOldExportHere!I214="x",IF(copyYourOldExportHere!H214="","",copyYourOldExportHere!H214),"")</f>
        <v/>
      </c>
      <c r="I214" s="3" t="str">
        <f>IF(copyYourOldExportHere!I214="x",IF(copyYourOldExportHere!I214="","",copyYourOldExportHere!I214),"")</f>
        <v/>
      </c>
      <c r="J214" s="3" t="str">
        <f>IF(copyYourOldExportHere!I214="x",IF(copyYourOldExportHere!J214="","",copyYourOldExportHere!J214),"")</f>
        <v/>
      </c>
      <c r="K214" s="3" t="str">
        <f>IF(copyYourOldExportHere!I214="x",IF(copyYourOldExportHere!K214="","",copyYourOldExportHere!K214),"")</f>
        <v/>
      </c>
      <c r="L214" s="3" t="str">
        <f>IF(copyYourOldExportHere!I214="x",IF(copyYourOldExportHere!L214="","",copyYourOldExportHere!L214),"")</f>
        <v/>
      </c>
      <c r="M214" s="3" t="str">
        <f>IF(copyYourOldExportHere!I214="x",IF(copyYourOldExportHere!M214="","",copyYourOldExportHere!M214),"")</f>
        <v/>
      </c>
      <c r="N214" s="3" t="str">
        <f>IF(copyYourOldExportHere!I214="x",IF(copyYourOldExportHere!N214="","",copyYourOldExportHere!N214),"")</f>
        <v/>
      </c>
      <c r="O214" s="3" t="str">
        <f>IF(copyYourOldExportHere!I214="x",IF(copyYourOldExportHere!O214="","",copyYourOldExportHere!O214),"")</f>
        <v/>
      </c>
      <c r="P214" s="3" t="str">
        <f>IF(copyYourOldExportHere!I214="x",IF(copyYourOldExportHere!P214="","",copyYourOldExportHere!P214),"")</f>
        <v/>
      </c>
      <c r="R214" s="4">
        <v>213</v>
      </c>
      <c r="S214" s="4"/>
      <c r="T214" s="4" t="s">
        <v>42</v>
      </c>
      <c r="U214" s="4"/>
      <c r="V214" s="4" t="s">
        <v>773</v>
      </c>
      <c r="W214" s="4" t="s">
        <v>26</v>
      </c>
      <c r="X214" s="4">
        <v>547</v>
      </c>
      <c r="Y214" s="4" t="s">
        <v>1515</v>
      </c>
      <c r="Z214" s="4" t="str">
        <f t="shared" si="34"/>
        <v/>
      </c>
      <c r="AA214" s="4" t="str">
        <f t="shared" si="35"/>
        <v/>
      </c>
      <c r="AB214" s="4" t="str">
        <f t="shared" si="36"/>
        <v/>
      </c>
      <c r="AC214" s="4" t="str">
        <f t="shared" si="37"/>
        <v/>
      </c>
      <c r="AD214" s="4" t="str">
        <f t="shared" si="38"/>
        <v/>
      </c>
      <c r="AE214" s="4" t="str">
        <f t="shared" si="39"/>
        <v/>
      </c>
      <c r="AF214" s="4" t="str">
        <f t="shared" si="40"/>
        <v/>
      </c>
      <c r="AG214" s="4" t="str">
        <f t="shared" si="41"/>
        <v/>
      </c>
      <c r="AN214" t="str">
        <f t="shared" si="42"/>
        <v>Burleson,Alec*hSLN</v>
      </c>
      <c r="AO214" t="str">
        <f>IF(ISERROR(VLOOKUP(SUBSTITUTE(SUBSTITUTE(AN214,"*","~*"),"+","~+"),playerChgs!G$2:H$400,2,FALSE)),"",VLOOKUP(SUBSTITUTE(SUBSTITUTE(AN214,"*","~*"),"+","~+"),playerChgs!G$2:H$400,2,FALSE))</f>
        <v/>
      </c>
      <c r="AP214" t="str">
        <f t="shared" si="43"/>
        <v>Burleson,Alec*hSLN</v>
      </c>
    </row>
    <row r="215" spans="1:42" x14ac:dyDescent="0.4">
      <c r="A215" t="str">
        <f t="shared" si="33"/>
        <v/>
      </c>
      <c r="B215" s="3" t="str">
        <f>IF(copyYourOldExportHere!I215="x",IF(copyYourOldExportHere!A215="","",copyYourOldExportHere!A215),"")</f>
        <v/>
      </c>
      <c r="C215" s="3" t="str">
        <f>IF(copyYourOldExportHere!I215="x",IF(copyYourOldExportHere!C215="","",copyYourOldExportHere!C215),"")</f>
        <v/>
      </c>
      <c r="D215" s="3" t="str">
        <f>IF(copyYourOldExportHere!I215="x",IF(copyYourOldExportHere!D215="","",copyYourOldExportHere!D215),"")</f>
        <v/>
      </c>
      <c r="E215" s="3" t="str">
        <f>IF(copyYourOldExportHere!I215="x",IF(copyYourOldExportHere!E215="","",copyYourOldExportHere!E215),"")</f>
        <v/>
      </c>
      <c r="F215" s="3" t="str">
        <f>IF(copyYourOldExportHere!I215="x",IF(copyYourOldExportHere!F215="","",copyYourOldExportHere!F215),"")</f>
        <v/>
      </c>
      <c r="G215" s="3" t="str">
        <f>IF(copyYourOldExportHere!I215="x",IF(copyYourOldExportHere!G215="","",copyYourOldExportHere!G215),"")</f>
        <v/>
      </c>
      <c r="H215" s="3" t="str">
        <f>IF(copyYourOldExportHere!I215="x",IF(copyYourOldExportHere!H215="","",copyYourOldExportHere!H215),"")</f>
        <v/>
      </c>
      <c r="I215" s="3" t="str">
        <f>IF(copyYourOldExportHere!I215="x",IF(copyYourOldExportHere!I215="","",copyYourOldExportHere!I215),"")</f>
        <v/>
      </c>
      <c r="J215" s="3" t="str">
        <f>IF(copyYourOldExportHere!I215="x",IF(copyYourOldExportHere!J215="","",copyYourOldExportHere!J215),"")</f>
        <v/>
      </c>
      <c r="K215" s="3" t="str">
        <f>IF(copyYourOldExportHere!I215="x",IF(copyYourOldExportHere!K215="","",copyYourOldExportHere!K215),"")</f>
        <v/>
      </c>
      <c r="L215" s="3" t="str">
        <f>IF(copyYourOldExportHere!I215="x",IF(copyYourOldExportHere!L215="","",copyYourOldExportHere!L215),"")</f>
        <v/>
      </c>
      <c r="M215" s="3" t="str">
        <f>IF(copyYourOldExportHere!I215="x",IF(copyYourOldExportHere!M215="","",copyYourOldExportHere!M215),"")</f>
        <v/>
      </c>
      <c r="N215" s="3" t="str">
        <f>IF(copyYourOldExportHere!I215="x",IF(copyYourOldExportHere!N215="","",copyYourOldExportHere!N215),"")</f>
        <v/>
      </c>
      <c r="O215" s="3" t="str">
        <f>IF(copyYourOldExportHere!I215="x",IF(copyYourOldExportHere!O215="","",copyYourOldExportHere!O215),"")</f>
        <v/>
      </c>
      <c r="P215" s="3" t="str">
        <f>IF(copyYourOldExportHere!I215="x",IF(copyYourOldExportHere!P215="","",copyYourOldExportHere!P215),"")</f>
        <v/>
      </c>
      <c r="R215" s="4">
        <v>214</v>
      </c>
      <c r="S215" s="4"/>
      <c r="T215" s="4" t="s">
        <v>34</v>
      </c>
      <c r="U215" s="4"/>
      <c r="V215" s="4" t="s">
        <v>326</v>
      </c>
      <c r="W215" s="4" t="s">
        <v>21</v>
      </c>
      <c r="X215" s="4">
        <v>194</v>
      </c>
      <c r="Y215" s="4" t="s">
        <v>2</v>
      </c>
      <c r="Z215" s="4" t="str">
        <f t="shared" si="34"/>
        <v/>
      </c>
      <c r="AA215" s="4" t="str">
        <f t="shared" si="35"/>
        <v/>
      </c>
      <c r="AB215" s="4" t="str">
        <f t="shared" si="36"/>
        <v/>
      </c>
      <c r="AC215" s="4" t="str">
        <f t="shared" si="37"/>
        <v/>
      </c>
      <c r="AD215" s="4" t="str">
        <f t="shared" si="38"/>
        <v/>
      </c>
      <c r="AE215" s="4" t="str">
        <f t="shared" si="39"/>
        <v/>
      </c>
      <c r="AF215" s="4" t="str">
        <f t="shared" si="40"/>
        <v/>
      </c>
      <c r="AG215" s="4" t="str">
        <f t="shared" si="41"/>
        <v/>
      </c>
      <c r="AN215" t="str">
        <f t="shared" si="42"/>
        <v>Burnes,CorbinpBAA</v>
      </c>
      <c r="AO215" t="str">
        <f>IF(ISERROR(VLOOKUP(SUBSTITUTE(SUBSTITUTE(AN215,"*","~*"),"+","~+"),playerChgs!G$2:H$400,2,FALSE)),"",VLOOKUP(SUBSTITUTE(SUBSTITUTE(AN215,"*","~*"),"+","~+"),playerChgs!G$2:H$400,2,FALSE))</f>
        <v>Burnes,CorbinpMLN</v>
      </c>
      <c r="AP215" t="str">
        <f t="shared" si="43"/>
        <v>Burnes,CorbinpMLN</v>
      </c>
    </row>
    <row r="216" spans="1:42" x14ac:dyDescent="0.4">
      <c r="A216" t="str">
        <f t="shared" si="33"/>
        <v/>
      </c>
      <c r="B216" s="3" t="str">
        <f>IF(copyYourOldExportHere!I216="x",IF(copyYourOldExportHere!A216="","",copyYourOldExportHere!A216),"")</f>
        <v/>
      </c>
      <c r="C216" s="3" t="str">
        <f>IF(copyYourOldExportHere!I216="x",IF(copyYourOldExportHere!C216="","",copyYourOldExportHere!C216),"")</f>
        <v/>
      </c>
      <c r="D216" s="3" t="str">
        <f>IF(copyYourOldExportHere!I216="x",IF(copyYourOldExportHere!D216="","",copyYourOldExportHere!D216),"")</f>
        <v/>
      </c>
      <c r="E216" s="3" t="str">
        <f>IF(copyYourOldExportHere!I216="x",IF(copyYourOldExportHere!E216="","",copyYourOldExportHere!E216),"")</f>
        <v/>
      </c>
      <c r="F216" s="3" t="str">
        <f>IF(copyYourOldExportHere!I216="x",IF(copyYourOldExportHere!F216="","",copyYourOldExportHere!F216),"")</f>
        <v/>
      </c>
      <c r="G216" s="3" t="str">
        <f>IF(copyYourOldExportHere!I216="x",IF(copyYourOldExportHere!G216="","",copyYourOldExportHere!G216),"")</f>
        <v/>
      </c>
      <c r="H216" s="3" t="str">
        <f>IF(copyYourOldExportHere!I216="x",IF(copyYourOldExportHere!H216="","",copyYourOldExportHere!H216),"")</f>
        <v/>
      </c>
      <c r="I216" s="3" t="str">
        <f>IF(copyYourOldExportHere!I216="x",IF(copyYourOldExportHere!I216="","",copyYourOldExportHere!I216),"")</f>
        <v/>
      </c>
      <c r="J216" s="3" t="str">
        <f>IF(copyYourOldExportHere!I216="x",IF(copyYourOldExportHere!J216="","",copyYourOldExportHere!J216),"")</f>
        <v/>
      </c>
      <c r="K216" s="3" t="str">
        <f>IF(copyYourOldExportHere!I216="x",IF(copyYourOldExportHere!K216="","",copyYourOldExportHere!K216),"")</f>
        <v/>
      </c>
      <c r="L216" s="3" t="str">
        <f>IF(copyYourOldExportHere!I216="x",IF(copyYourOldExportHere!L216="","",copyYourOldExportHere!L216),"")</f>
        <v/>
      </c>
      <c r="M216" s="3" t="str">
        <f>IF(copyYourOldExportHere!I216="x",IF(copyYourOldExportHere!M216="","",copyYourOldExportHere!M216),"")</f>
        <v/>
      </c>
      <c r="N216" s="3" t="str">
        <f>IF(copyYourOldExportHere!I216="x",IF(copyYourOldExportHere!N216="","",copyYourOldExportHere!N216),"")</f>
        <v/>
      </c>
      <c r="O216" s="3" t="str">
        <f>IF(copyYourOldExportHere!I216="x",IF(copyYourOldExportHere!O216="","",copyYourOldExportHere!O216),"")</f>
        <v/>
      </c>
      <c r="P216" s="3" t="str">
        <f>IF(copyYourOldExportHere!I216="x",IF(copyYourOldExportHere!P216="","",copyYourOldExportHere!P216),"")</f>
        <v/>
      </c>
      <c r="R216" s="4">
        <v>215</v>
      </c>
      <c r="S216" s="4"/>
      <c r="T216" s="4" t="s">
        <v>48</v>
      </c>
      <c r="U216" s="4"/>
      <c r="V216" s="4" t="s">
        <v>1516</v>
      </c>
      <c r="W216" s="4" t="s">
        <v>21</v>
      </c>
      <c r="X216" s="4">
        <v>33</v>
      </c>
      <c r="Y216" s="4" t="s">
        <v>328</v>
      </c>
      <c r="Z216" s="4" t="str">
        <f t="shared" si="34"/>
        <v/>
      </c>
      <c r="AA216" s="4" t="str">
        <f t="shared" si="35"/>
        <v/>
      </c>
      <c r="AB216" s="4" t="str">
        <f t="shared" si="36"/>
        <v/>
      </c>
      <c r="AC216" s="4" t="str">
        <f t="shared" si="37"/>
        <v/>
      </c>
      <c r="AD216" s="4" t="str">
        <f t="shared" si="38"/>
        <v/>
      </c>
      <c r="AE216" s="4" t="str">
        <f t="shared" si="39"/>
        <v/>
      </c>
      <c r="AF216" s="4" t="str">
        <f t="shared" si="40"/>
        <v/>
      </c>
      <c r="AG216" s="4" t="str">
        <f t="shared" si="41"/>
        <v/>
      </c>
      <c r="AN216" t="str">
        <f t="shared" si="42"/>
        <v>Burr,RyanpTOA</v>
      </c>
      <c r="AO216" t="str">
        <f>IF(ISERROR(VLOOKUP(SUBSTITUTE(SUBSTITUTE(AN216,"*","~*"),"+","~+"),playerChgs!G$2:H$400,2,FALSE)),"",VLOOKUP(SUBSTITUTE(SUBSTITUTE(AN216,"*","~*"),"+","~+"),playerChgs!G$2:H$400,2,FALSE))</f>
        <v/>
      </c>
      <c r="AP216" t="str">
        <f t="shared" si="43"/>
        <v>Burr,RyanpTOA</v>
      </c>
    </row>
    <row r="217" spans="1:42" x14ac:dyDescent="0.4">
      <c r="A217" t="str">
        <f t="shared" si="33"/>
        <v/>
      </c>
      <c r="B217" s="3" t="str">
        <f>IF(copyYourOldExportHere!I217="x",IF(copyYourOldExportHere!A217="","",copyYourOldExportHere!A217),"")</f>
        <v/>
      </c>
      <c r="C217" s="3" t="str">
        <f>IF(copyYourOldExportHere!I217="x",IF(copyYourOldExportHere!C217="","",copyYourOldExportHere!C217),"")</f>
        <v/>
      </c>
      <c r="D217" s="3" t="str">
        <f>IF(copyYourOldExportHere!I217="x",IF(copyYourOldExportHere!D217="","",copyYourOldExportHere!D217),"")</f>
        <v/>
      </c>
      <c r="E217" s="3" t="str">
        <f>IF(copyYourOldExportHere!I217="x",IF(copyYourOldExportHere!E217="","",copyYourOldExportHere!E217),"")</f>
        <v/>
      </c>
      <c r="F217" s="3" t="str">
        <f>IF(copyYourOldExportHere!I217="x",IF(copyYourOldExportHere!F217="","",copyYourOldExportHere!F217),"")</f>
        <v/>
      </c>
      <c r="G217" s="3" t="str">
        <f>IF(copyYourOldExportHere!I217="x",IF(copyYourOldExportHere!G217="","",copyYourOldExportHere!G217),"")</f>
        <v/>
      </c>
      <c r="H217" s="3" t="str">
        <f>IF(copyYourOldExportHere!I217="x",IF(copyYourOldExportHere!H217="","",copyYourOldExportHere!H217),"")</f>
        <v/>
      </c>
      <c r="I217" s="3" t="str">
        <f>IF(copyYourOldExportHere!I217="x",IF(copyYourOldExportHere!I217="","",copyYourOldExportHere!I217),"")</f>
        <v/>
      </c>
      <c r="J217" s="3" t="str">
        <f>IF(copyYourOldExportHere!I217="x",IF(copyYourOldExportHere!J217="","",copyYourOldExportHere!J217),"")</f>
        <v/>
      </c>
      <c r="K217" s="3" t="str">
        <f>IF(copyYourOldExportHere!I217="x",IF(copyYourOldExportHere!K217="","",copyYourOldExportHere!K217),"")</f>
        <v/>
      </c>
      <c r="L217" s="3" t="str">
        <f>IF(copyYourOldExportHere!I217="x",IF(copyYourOldExportHere!L217="","",copyYourOldExportHere!L217),"")</f>
        <v/>
      </c>
      <c r="M217" s="3" t="str">
        <f>IF(copyYourOldExportHere!I217="x",IF(copyYourOldExportHere!M217="","",copyYourOldExportHere!M217),"")</f>
        <v/>
      </c>
      <c r="N217" s="3" t="str">
        <f>IF(copyYourOldExportHere!I217="x",IF(copyYourOldExportHere!N217="","",copyYourOldExportHere!N217),"")</f>
        <v/>
      </c>
      <c r="O217" s="3" t="str">
        <f>IF(copyYourOldExportHere!I217="x",IF(copyYourOldExportHere!O217="","",copyYourOldExportHere!O217),"")</f>
        <v/>
      </c>
      <c r="P217" s="3" t="str">
        <f>IF(copyYourOldExportHere!I217="x",IF(copyYourOldExportHere!P217="","",copyYourOldExportHere!P217),"")</f>
        <v/>
      </c>
      <c r="R217" s="4">
        <v>216</v>
      </c>
      <c r="S217" s="4" t="s">
        <v>12</v>
      </c>
      <c r="T217" s="4" t="s">
        <v>31</v>
      </c>
      <c r="U217" s="4"/>
      <c r="V217" s="4" t="s">
        <v>1517</v>
      </c>
      <c r="W217" s="4" t="s">
        <v>21</v>
      </c>
      <c r="X217" s="4">
        <v>3</v>
      </c>
      <c r="Y217" s="4" t="s">
        <v>59</v>
      </c>
      <c r="Z217" s="4" t="str">
        <f t="shared" si="34"/>
        <v/>
      </c>
      <c r="AA217" s="4" t="str">
        <f t="shared" si="35"/>
        <v/>
      </c>
      <c r="AB217" s="4" t="str">
        <f t="shared" si="36"/>
        <v/>
      </c>
      <c r="AC217" s="4" t="str">
        <f t="shared" si="37"/>
        <v/>
      </c>
      <c r="AD217" s="4" t="str">
        <f t="shared" si="38"/>
        <v/>
      </c>
      <c r="AE217" s="4" t="str">
        <f t="shared" si="39"/>
        <v/>
      </c>
      <c r="AF217" s="4" t="str">
        <f t="shared" si="40"/>
        <v/>
      </c>
      <c r="AG217" s="4" t="str">
        <f t="shared" si="41"/>
        <v/>
      </c>
      <c r="AN217" t="str">
        <f t="shared" si="42"/>
        <v>Burrows,MikepPIN</v>
      </c>
      <c r="AO217" t="str">
        <f>IF(ISERROR(VLOOKUP(SUBSTITUTE(SUBSTITUTE(AN217,"*","~*"),"+","~+"),playerChgs!G$2:H$400,2,FALSE)),"",VLOOKUP(SUBSTITUTE(SUBSTITUTE(AN217,"*","~*"),"+","~+"),playerChgs!G$2:H$400,2,FALSE))</f>
        <v/>
      </c>
      <c r="AP217" t="str">
        <f t="shared" si="43"/>
        <v>Burrows,MikepPIN</v>
      </c>
    </row>
    <row r="218" spans="1:42" x14ac:dyDescent="0.4">
      <c r="A218" t="str">
        <f t="shared" si="33"/>
        <v/>
      </c>
      <c r="B218" s="3" t="str">
        <f>IF(copyYourOldExportHere!I218="x",IF(copyYourOldExportHere!A218="","",copyYourOldExportHere!A218),"")</f>
        <v/>
      </c>
      <c r="C218" s="3" t="str">
        <f>IF(copyYourOldExportHere!I218="x",IF(copyYourOldExportHere!C218="","",copyYourOldExportHere!C218),"")</f>
        <v/>
      </c>
      <c r="D218" s="3" t="str">
        <f>IF(copyYourOldExportHere!I218="x",IF(copyYourOldExportHere!D218="","",copyYourOldExportHere!D218),"")</f>
        <v/>
      </c>
      <c r="E218" s="3" t="str">
        <f>IF(copyYourOldExportHere!I218="x",IF(copyYourOldExportHere!E218="","",copyYourOldExportHere!E218),"")</f>
        <v/>
      </c>
      <c r="F218" s="3" t="str">
        <f>IF(copyYourOldExportHere!I218="x",IF(copyYourOldExportHere!F218="","",copyYourOldExportHere!F218),"")</f>
        <v/>
      </c>
      <c r="G218" s="3" t="str">
        <f>IF(copyYourOldExportHere!I218="x",IF(copyYourOldExportHere!G218="","",copyYourOldExportHere!G218),"")</f>
        <v/>
      </c>
      <c r="H218" s="3" t="str">
        <f>IF(copyYourOldExportHere!I218="x",IF(copyYourOldExportHere!H218="","",copyYourOldExportHere!H218),"")</f>
        <v/>
      </c>
      <c r="I218" s="3" t="str">
        <f>IF(copyYourOldExportHere!I218="x",IF(copyYourOldExportHere!I218="","",copyYourOldExportHere!I218),"")</f>
        <v/>
      </c>
      <c r="J218" s="3" t="str">
        <f>IF(copyYourOldExportHere!I218="x",IF(copyYourOldExportHere!J218="","",copyYourOldExportHere!J218),"")</f>
        <v/>
      </c>
      <c r="K218" s="3" t="str">
        <f>IF(copyYourOldExportHere!I218="x",IF(copyYourOldExportHere!K218="","",copyYourOldExportHere!K218),"")</f>
        <v/>
      </c>
      <c r="L218" s="3" t="str">
        <f>IF(copyYourOldExportHere!I218="x",IF(copyYourOldExportHere!L218="","",copyYourOldExportHere!L218),"")</f>
        <v/>
      </c>
      <c r="M218" s="3" t="str">
        <f>IF(copyYourOldExportHere!I218="x",IF(copyYourOldExportHere!M218="","",copyYourOldExportHere!M218),"")</f>
        <v/>
      </c>
      <c r="N218" s="3" t="str">
        <f>IF(copyYourOldExportHere!I218="x",IF(copyYourOldExportHere!N218="","",copyYourOldExportHere!N218),"")</f>
        <v/>
      </c>
      <c r="O218" s="3" t="str">
        <f>IF(copyYourOldExportHere!I218="x",IF(copyYourOldExportHere!O218="","",copyYourOldExportHere!O218),"")</f>
        <v/>
      </c>
      <c r="P218" s="3" t="str">
        <f>IF(copyYourOldExportHere!I218="x",IF(copyYourOldExportHere!P218="","",copyYourOldExportHere!P218),"")</f>
        <v/>
      </c>
      <c r="R218" s="4">
        <v>217</v>
      </c>
      <c r="S218" s="4"/>
      <c r="T218" s="4" t="s">
        <v>23</v>
      </c>
      <c r="U218" s="4"/>
      <c r="V218" s="4" t="s">
        <v>1038</v>
      </c>
      <c r="W218" s="4" t="s">
        <v>26</v>
      </c>
      <c r="X218" s="4">
        <v>496</v>
      </c>
      <c r="Y218" s="4" t="s">
        <v>1518</v>
      </c>
      <c r="Z218" s="4" t="str">
        <f t="shared" si="34"/>
        <v/>
      </c>
      <c r="AA218" s="4" t="str">
        <f t="shared" si="35"/>
        <v/>
      </c>
      <c r="AB218" s="4" t="str">
        <f t="shared" si="36"/>
        <v/>
      </c>
      <c r="AC218" s="4" t="str">
        <f t="shared" si="37"/>
        <v/>
      </c>
      <c r="AD218" s="4" t="str">
        <f t="shared" si="38"/>
        <v/>
      </c>
      <c r="AE218" s="4" t="str">
        <f t="shared" si="39"/>
        <v/>
      </c>
      <c r="AF218" s="4" t="str">
        <f t="shared" si="40"/>
        <v/>
      </c>
      <c r="AG218" s="4" t="str">
        <f t="shared" si="41"/>
        <v/>
      </c>
      <c r="AN218" t="str">
        <f t="shared" si="42"/>
        <v>Busch,Michael*hCHN</v>
      </c>
      <c r="AO218" t="str">
        <f>IF(ISERROR(VLOOKUP(SUBSTITUTE(SUBSTITUTE(AN218,"*","~*"),"+","~+"),playerChgs!G$2:H$400,2,FALSE)),"",VLOOKUP(SUBSTITUTE(SUBSTITUTE(AN218,"*","~*"),"+","~+"),playerChgs!G$2:H$400,2,FALSE))</f>
        <v/>
      </c>
      <c r="AP218" t="str">
        <f t="shared" si="43"/>
        <v>Busch,Michael*hCHN</v>
      </c>
    </row>
    <row r="219" spans="1:42" x14ac:dyDescent="0.4">
      <c r="A219" t="str">
        <f t="shared" si="33"/>
        <v/>
      </c>
      <c r="B219" s="3" t="str">
        <f>IF(copyYourOldExportHere!I219="x",IF(copyYourOldExportHere!A219="","",copyYourOldExportHere!A219),"")</f>
        <v/>
      </c>
      <c r="C219" s="3" t="str">
        <f>IF(copyYourOldExportHere!I219="x",IF(copyYourOldExportHere!C219="","",copyYourOldExportHere!C219),"")</f>
        <v/>
      </c>
      <c r="D219" s="3" t="str">
        <f>IF(copyYourOldExportHere!I219="x",IF(copyYourOldExportHere!D219="","",copyYourOldExportHere!D219),"")</f>
        <v/>
      </c>
      <c r="E219" s="3" t="str">
        <f>IF(copyYourOldExportHere!I219="x",IF(copyYourOldExportHere!E219="","",copyYourOldExportHere!E219),"")</f>
        <v/>
      </c>
      <c r="F219" s="3" t="str">
        <f>IF(copyYourOldExportHere!I219="x",IF(copyYourOldExportHere!F219="","",copyYourOldExportHere!F219),"")</f>
        <v/>
      </c>
      <c r="G219" s="3" t="str">
        <f>IF(copyYourOldExportHere!I219="x",IF(copyYourOldExportHere!G219="","",copyYourOldExportHere!G219),"")</f>
        <v/>
      </c>
      <c r="H219" s="3" t="str">
        <f>IF(copyYourOldExportHere!I219="x",IF(copyYourOldExportHere!H219="","",copyYourOldExportHere!H219),"")</f>
        <v/>
      </c>
      <c r="I219" s="3" t="str">
        <f>IF(copyYourOldExportHere!I219="x",IF(copyYourOldExportHere!I219="","",copyYourOldExportHere!I219),"")</f>
        <v/>
      </c>
      <c r="J219" s="3" t="str">
        <f>IF(copyYourOldExportHere!I219="x",IF(copyYourOldExportHere!J219="","",copyYourOldExportHere!J219),"")</f>
        <v/>
      </c>
      <c r="K219" s="3" t="str">
        <f>IF(copyYourOldExportHere!I219="x",IF(copyYourOldExportHere!K219="","",copyYourOldExportHere!K219),"")</f>
        <v/>
      </c>
      <c r="L219" s="3" t="str">
        <f>IF(copyYourOldExportHere!I219="x",IF(copyYourOldExportHere!L219="","",copyYourOldExportHere!L219),"")</f>
        <v/>
      </c>
      <c r="M219" s="3" t="str">
        <f>IF(copyYourOldExportHere!I219="x",IF(copyYourOldExportHere!M219="","",copyYourOldExportHere!M219),"")</f>
        <v/>
      </c>
      <c r="N219" s="3" t="str">
        <f>IF(copyYourOldExportHere!I219="x",IF(copyYourOldExportHere!N219="","",copyYourOldExportHere!N219),"")</f>
        <v/>
      </c>
      <c r="O219" s="3" t="str">
        <f>IF(copyYourOldExportHere!I219="x",IF(copyYourOldExportHere!O219="","",copyYourOldExportHere!O219),"")</f>
        <v/>
      </c>
      <c r="P219" s="3" t="str">
        <f>IF(copyYourOldExportHere!I219="x",IF(copyYourOldExportHere!P219="","",copyYourOldExportHere!P219),"")</f>
        <v/>
      </c>
      <c r="R219" s="4">
        <v>218</v>
      </c>
      <c r="S219" s="4" t="s">
        <v>12</v>
      </c>
      <c r="T219" s="4" t="s">
        <v>33</v>
      </c>
      <c r="U219" s="4"/>
      <c r="V219" s="4" t="s">
        <v>1039</v>
      </c>
      <c r="W219" s="4" t="s">
        <v>21</v>
      </c>
      <c r="X219" s="4">
        <v>4</v>
      </c>
      <c r="Y219" s="4" t="s">
        <v>59</v>
      </c>
      <c r="Z219" s="4" t="str">
        <f t="shared" si="34"/>
        <v/>
      </c>
      <c r="AA219" s="4" t="str">
        <f t="shared" si="35"/>
        <v/>
      </c>
      <c r="AB219" s="4" t="str">
        <f t="shared" si="36"/>
        <v/>
      </c>
      <c r="AC219" s="4" t="str">
        <f t="shared" si="37"/>
        <v/>
      </c>
      <c r="AD219" s="4" t="str">
        <f t="shared" si="38"/>
        <v/>
      </c>
      <c r="AE219" s="4" t="str">
        <f t="shared" si="39"/>
        <v/>
      </c>
      <c r="AF219" s="4" t="str">
        <f t="shared" si="40"/>
        <v/>
      </c>
      <c r="AG219" s="4" t="str">
        <f t="shared" si="41"/>
        <v/>
      </c>
      <c r="AN219" t="str">
        <f t="shared" si="42"/>
        <v>Busenitz,AlanpCIN</v>
      </c>
      <c r="AO219" t="str">
        <f>IF(ISERROR(VLOOKUP(SUBSTITUTE(SUBSTITUTE(AN219,"*","~*"),"+","~+"),playerChgs!G$2:H$400,2,FALSE)),"",VLOOKUP(SUBSTITUTE(SUBSTITUTE(AN219,"*","~*"),"+","~+"),playerChgs!G$2:H$400,2,FALSE))</f>
        <v/>
      </c>
      <c r="AP219" t="str">
        <f t="shared" si="43"/>
        <v>Busenitz,AlanpCIN</v>
      </c>
    </row>
    <row r="220" spans="1:42" x14ac:dyDescent="0.4">
      <c r="A220" t="str">
        <f t="shared" si="33"/>
        <v/>
      </c>
      <c r="B220" s="3" t="str">
        <f>IF(copyYourOldExportHere!I220="x",IF(copyYourOldExportHere!A220="","",copyYourOldExportHere!A220),"")</f>
        <v/>
      </c>
      <c r="C220" s="3" t="str">
        <f>IF(copyYourOldExportHere!I220="x",IF(copyYourOldExportHere!C220="","",copyYourOldExportHere!C220),"")</f>
        <v/>
      </c>
      <c r="D220" s="3" t="str">
        <f>IF(copyYourOldExportHere!I220="x",IF(copyYourOldExportHere!D220="","",copyYourOldExportHere!D220),"")</f>
        <v/>
      </c>
      <c r="E220" s="3" t="str">
        <f>IF(copyYourOldExportHere!I220="x",IF(copyYourOldExportHere!E220="","",copyYourOldExportHere!E220),"")</f>
        <v/>
      </c>
      <c r="F220" s="3" t="str">
        <f>IF(copyYourOldExportHere!I220="x",IF(copyYourOldExportHere!F220="","",copyYourOldExportHere!F220),"")</f>
        <v/>
      </c>
      <c r="G220" s="3" t="str">
        <f>IF(copyYourOldExportHere!I220="x",IF(copyYourOldExportHere!G220="","",copyYourOldExportHere!G220),"")</f>
        <v/>
      </c>
      <c r="H220" s="3" t="str">
        <f>IF(copyYourOldExportHere!I220="x",IF(copyYourOldExportHere!H220="","",copyYourOldExportHere!H220),"")</f>
        <v/>
      </c>
      <c r="I220" s="3" t="str">
        <f>IF(copyYourOldExportHere!I220="x",IF(copyYourOldExportHere!I220="","",copyYourOldExportHere!I220),"")</f>
        <v/>
      </c>
      <c r="J220" s="3" t="str">
        <f>IF(copyYourOldExportHere!I220="x",IF(copyYourOldExportHere!J220="","",copyYourOldExportHere!J220),"")</f>
        <v/>
      </c>
      <c r="K220" s="3" t="str">
        <f>IF(copyYourOldExportHere!I220="x",IF(copyYourOldExportHere!K220="","",copyYourOldExportHere!K220),"")</f>
        <v/>
      </c>
      <c r="L220" s="3" t="str">
        <f>IF(copyYourOldExportHere!I220="x",IF(copyYourOldExportHere!L220="","",copyYourOldExportHere!L220),"")</f>
        <v/>
      </c>
      <c r="M220" s="3" t="str">
        <f>IF(copyYourOldExportHere!I220="x",IF(copyYourOldExportHere!M220="","",copyYourOldExportHere!M220),"")</f>
        <v/>
      </c>
      <c r="N220" s="3" t="str">
        <f>IF(copyYourOldExportHere!I220="x",IF(copyYourOldExportHere!N220="","",copyYourOldExportHere!N220),"")</f>
        <v/>
      </c>
      <c r="O220" s="3" t="str">
        <f>IF(copyYourOldExportHere!I220="x",IF(copyYourOldExportHere!O220="","",copyYourOldExportHere!O220),"")</f>
        <v/>
      </c>
      <c r="P220" s="3" t="str">
        <f>IF(copyYourOldExportHere!I220="x",IF(copyYourOldExportHere!P220="","",copyYourOldExportHere!P220),"")</f>
        <v/>
      </c>
      <c r="R220" s="4">
        <v>219</v>
      </c>
      <c r="S220" s="4" t="s">
        <v>12</v>
      </c>
      <c r="T220" s="4" t="s">
        <v>22</v>
      </c>
      <c r="U220" s="4"/>
      <c r="V220" s="4" t="s">
        <v>1519</v>
      </c>
      <c r="W220" s="4" t="s">
        <v>21</v>
      </c>
      <c r="X220" s="4">
        <v>18</v>
      </c>
      <c r="Y220" s="4" t="s">
        <v>320</v>
      </c>
      <c r="Z220" s="4" t="str">
        <f t="shared" si="34"/>
        <v/>
      </c>
      <c r="AA220" s="4" t="str">
        <f t="shared" si="35"/>
        <v/>
      </c>
      <c r="AB220" s="4" t="str">
        <f t="shared" si="36"/>
        <v/>
      </c>
      <c r="AC220" s="4" t="str">
        <f t="shared" si="37"/>
        <v/>
      </c>
      <c r="AD220" s="4" t="str">
        <f t="shared" si="38"/>
        <v/>
      </c>
      <c r="AE220" s="4" t="str">
        <f t="shared" si="39"/>
        <v/>
      </c>
      <c r="AF220" s="4" t="str">
        <f t="shared" si="40"/>
        <v/>
      </c>
      <c r="AG220" s="4" t="str">
        <f t="shared" si="41"/>
        <v/>
      </c>
      <c r="AN220" t="str">
        <f t="shared" si="42"/>
        <v>Bush,Ky*pCHA</v>
      </c>
      <c r="AO220" t="str">
        <f>IF(ISERROR(VLOOKUP(SUBSTITUTE(SUBSTITUTE(AN220,"*","~*"),"+","~+"),playerChgs!G$2:H$400,2,FALSE)),"",VLOOKUP(SUBSTITUTE(SUBSTITUTE(AN220,"*","~*"),"+","~+"),playerChgs!G$2:H$400,2,FALSE))</f>
        <v/>
      </c>
      <c r="AP220" t="str">
        <f t="shared" si="43"/>
        <v>Bush,Ky*pCHA</v>
      </c>
    </row>
    <row r="221" spans="1:42" x14ac:dyDescent="0.4">
      <c r="A221" t="str">
        <f t="shared" si="33"/>
        <v/>
      </c>
      <c r="B221" s="3" t="str">
        <f>IF(copyYourOldExportHere!I221="x",IF(copyYourOldExportHere!A221="","",copyYourOldExportHere!A221),"")</f>
        <v/>
      </c>
      <c r="C221" s="3" t="str">
        <f>IF(copyYourOldExportHere!I221="x",IF(copyYourOldExportHere!C221="","",copyYourOldExportHere!C221),"")</f>
        <v/>
      </c>
      <c r="D221" s="3" t="str">
        <f>IF(copyYourOldExportHere!I221="x",IF(copyYourOldExportHere!D221="","",copyYourOldExportHere!D221),"")</f>
        <v/>
      </c>
      <c r="E221" s="3" t="str">
        <f>IF(copyYourOldExportHere!I221="x",IF(copyYourOldExportHere!E221="","",copyYourOldExportHere!E221),"")</f>
        <v/>
      </c>
      <c r="F221" s="3" t="str">
        <f>IF(copyYourOldExportHere!I221="x",IF(copyYourOldExportHere!F221="","",copyYourOldExportHere!F221),"")</f>
        <v/>
      </c>
      <c r="G221" s="3" t="str">
        <f>IF(copyYourOldExportHere!I221="x",IF(copyYourOldExportHere!G221="","",copyYourOldExportHere!G221),"")</f>
        <v/>
      </c>
      <c r="H221" s="3" t="str">
        <f>IF(copyYourOldExportHere!I221="x",IF(copyYourOldExportHere!H221="","",copyYourOldExportHere!H221),"")</f>
        <v/>
      </c>
      <c r="I221" s="3" t="str">
        <f>IF(copyYourOldExportHere!I221="x",IF(copyYourOldExportHere!I221="","",copyYourOldExportHere!I221),"")</f>
        <v/>
      </c>
      <c r="J221" s="3" t="str">
        <f>IF(copyYourOldExportHere!I221="x",IF(copyYourOldExportHere!J221="","",copyYourOldExportHere!J221),"")</f>
        <v/>
      </c>
      <c r="K221" s="3" t="str">
        <f>IF(copyYourOldExportHere!I221="x",IF(copyYourOldExportHere!K221="","",copyYourOldExportHere!K221),"")</f>
        <v/>
      </c>
      <c r="L221" s="3" t="str">
        <f>IF(copyYourOldExportHere!I221="x",IF(copyYourOldExportHere!L221="","",copyYourOldExportHere!L221),"")</f>
        <v/>
      </c>
      <c r="M221" s="3" t="str">
        <f>IF(copyYourOldExportHere!I221="x",IF(copyYourOldExportHere!M221="","",copyYourOldExportHere!M221),"")</f>
        <v/>
      </c>
      <c r="N221" s="3" t="str">
        <f>IF(copyYourOldExportHere!I221="x",IF(copyYourOldExportHere!N221="","",copyYourOldExportHere!N221),"")</f>
        <v/>
      </c>
      <c r="O221" s="3" t="str">
        <f>IF(copyYourOldExportHere!I221="x",IF(copyYourOldExportHere!O221="","",copyYourOldExportHere!O221),"")</f>
        <v/>
      </c>
      <c r="P221" s="3" t="str">
        <f>IF(copyYourOldExportHere!I221="x",IF(copyYourOldExportHere!P221="","",copyYourOldExportHere!P221),"")</f>
        <v/>
      </c>
      <c r="R221" s="4">
        <v>220</v>
      </c>
      <c r="S221" s="4"/>
      <c r="T221" s="4" t="s">
        <v>44</v>
      </c>
      <c r="U221" s="4"/>
      <c r="V221" s="4" t="s">
        <v>1040</v>
      </c>
      <c r="W221" s="4" t="s">
        <v>26</v>
      </c>
      <c r="X221" s="4">
        <v>412</v>
      </c>
      <c r="Y221" s="4" t="s">
        <v>1520</v>
      </c>
      <c r="Z221" s="4" t="str">
        <f t="shared" si="34"/>
        <v/>
      </c>
      <c r="AA221" s="4" t="str">
        <f t="shared" si="35"/>
        <v/>
      </c>
      <c r="AB221" s="4" t="str">
        <f t="shared" si="36"/>
        <v/>
      </c>
      <c r="AC221" s="4" t="str">
        <f t="shared" si="37"/>
        <v/>
      </c>
      <c r="AD221" s="4" t="str">
        <f t="shared" si="38"/>
        <v/>
      </c>
      <c r="AE221" s="4" t="str">
        <f t="shared" si="39"/>
        <v/>
      </c>
      <c r="AF221" s="4" t="str">
        <f t="shared" si="40"/>
        <v/>
      </c>
      <c r="AG221" s="4" t="str">
        <f t="shared" si="41"/>
        <v/>
      </c>
      <c r="AN221" t="str">
        <f t="shared" si="42"/>
        <v>Butler,Lawrence*hOAA</v>
      </c>
      <c r="AO221" t="str">
        <f>IF(ISERROR(VLOOKUP(SUBSTITUTE(SUBSTITUTE(AN221,"*","~*"),"+","~+"),playerChgs!G$2:H$400,2,FALSE)),"",VLOOKUP(SUBSTITUTE(SUBSTITUTE(AN221,"*","~*"),"+","~+"),playerChgs!G$2:H$400,2,FALSE))</f>
        <v/>
      </c>
      <c r="AP221" t="str">
        <f t="shared" si="43"/>
        <v>Butler,Lawrence*hOAA</v>
      </c>
    </row>
    <row r="222" spans="1:42" x14ac:dyDescent="0.4">
      <c r="A222" t="str">
        <f t="shared" si="33"/>
        <v/>
      </c>
      <c r="B222" s="3" t="str">
        <f>IF(copyYourOldExportHere!I222="x",IF(copyYourOldExportHere!A222="","",copyYourOldExportHere!A222),"")</f>
        <v/>
      </c>
      <c r="C222" s="3" t="str">
        <f>IF(copyYourOldExportHere!I222="x",IF(copyYourOldExportHere!C222="","",copyYourOldExportHere!C222),"")</f>
        <v/>
      </c>
      <c r="D222" s="3" t="str">
        <f>IF(copyYourOldExportHere!I222="x",IF(copyYourOldExportHere!D222="","",copyYourOldExportHere!D222),"")</f>
        <v/>
      </c>
      <c r="E222" s="3" t="str">
        <f>IF(copyYourOldExportHere!I222="x",IF(copyYourOldExportHere!E222="","",copyYourOldExportHere!E222),"")</f>
        <v/>
      </c>
      <c r="F222" s="3" t="str">
        <f>IF(copyYourOldExportHere!I222="x",IF(copyYourOldExportHere!F222="","",copyYourOldExportHere!F222),"")</f>
        <v/>
      </c>
      <c r="G222" s="3" t="str">
        <f>IF(copyYourOldExportHere!I222="x",IF(copyYourOldExportHere!G222="","",copyYourOldExportHere!G222),"")</f>
        <v/>
      </c>
      <c r="H222" s="3" t="str">
        <f>IF(copyYourOldExportHere!I222="x",IF(copyYourOldExportHere!H222="","",copyYourOldExportHere!H222),"")</f>
        <v/>
      </c>
      <c r="I222" s="3" t="str">
        <f>IF(copyYourOldExportHere!I222="x",IF(copyYourOldExportHere!I222="","",copyYourOldExportHere!I222),"")</f>
        <v/>
      </c>
      <c r="J222" s="3" t="str">
        <f>IF(copyYourOldExportHere!I222="x",IF(copyYourOldExportHere!J222="","",copyYourOldExportHere!J222),"")</f>
        <v/>
      </c>
      <c r="K222" s="3" t="str">
        <f>IF(copyYourOldExportHere!I222="x",IF(copyYourOldExportHere!K222="","",copyYourOldExportHere!K222),"")</f>
        <v/>
      </c>
      <c r="L222" s="3" t="str">
        <f>IF(copyYourOldExportHere!I222="x",IF(copyYourOldExportHere!L222="","",copyYourOldExportHere!L222),"")</f>
        <v/>
      </c>
      <c r="M222" s="3" t="str">
        <f>IF(copyYourOldExportHere!I222="x",IF(copyYourOldExportHere!M222="","",copyYourOldExportHere!M222),"")</f>
        <v/>
      </c>
      <c r="N222" s="3" t="str">
        <f>IF(copyYourOldExportHere!I222="x",IF(copyYourOldExportHere!N222="","",copyYourOldExportHere!N222),"")</f>
        <v/>
      </c>
      <c r="O222" s="3" t="str">
        <f>IF(copyYourOldExportHere!I222="x",IF(copyYourOldExportHere!O222="","",copyYourOldExportHere!O222),"")</f>
        <v/>
      </c>
      <c r="P222" s="3" t="str">
        <f>IF(copyYourOldExportHere!I222="x",IF(copyYourOldExportHere!P222="","",copyYourOldExportHere!P222),"")</f>
        <v/>
      </c>
      <c r="R222" s="4">
        <v>221</v>
      </c>
      <c r="S222" s="4"/>
      <c r="T222" s="4" t="s">
        <v>24</v>
      </c>
      <c r="U222" s="4"/>
      <c r="V222" s="4" t="s">
        <v>774</v>
      </c>
      <c r="W222" s="4" t="s">
        <v>21</v>
      </c>
      <c r="X222" s="4">
        <v>74</v>
      </c>
      <c r="Y222" s="4" t="s">
        <v>1521</v>
      </c>
      <c r="Z222" s="4" t="str">
        <f t="shared" si="34"/>
        <v/>
      </c>
      <c r="AA222" s="4" t="str">
        <f t="shared" si="35"/>
        <v/>
      </c>
      <c r="AB222" s="4" t="str">
        <f t="shared" si="36"/>
        <v/>
      </c>
      <c r="AC222" s="4" t="str">
        <f t="shared" si="37"/>
        <v/>
      </c>
      <c r="AD222" s="4" t="str">
        <f t="shared" si="38"/>
        <v/>
      </c>
      <c r="AE222" s="4" t="str">
        <f t="shared" si="39"/>
        <v/>
      </c>
      <c r="AF222" s="4" t="str">
        <f t="shared" si="40"/>
        <v/>
      </c>
      <c r="AG222" s="4" t="str">
        <f t="shared" si="41"/>
        <v/>
      </c>
      <c r="AN222" t="str">
        <f t="shared" si="42"/>
        <v>Butto,JosepNYN</v>
      </c>
      <c r="AO222" t="str">
        <f>IF(ISERROR(VLOOKUP(SUBSTITUTE(SUBSTITUTE(AN222,"*","~*"),"+","~+"),playerChgs!G$2:H$400,2,FALSE)),"",VLOOKUP(SUBSTITUTE(SUBSTITUTE(AN222,"*","~*"),"+","~+"),playerChgs!G$2:H$400,2,FALSE))</f>
        <v/>
      </c>
      <c r="AP222" t="str">
        <f t="shared" si="43"/>
        <v>Butto,JosepNYN</v>
      </c>
    </row>
    <row r="223" spans="1:42" x14ac:dyDescent="0.4">
      <c r="A223" t="str">
        <f t="shared" si="33"/>
        <v/>
      </c>
      <c r="B223" s="3" t="str">
        <f>IF(copyYourOldExportHere!I223="x",IF(copyYourOldExportHere!A223="","",copyYourOldExportHere!A223),"")</f>
        <v/>
      </c>
      <c r="C223" s="3" t="str">
        <f>IF(copyYourOldExportHere!I223="x",IF(copyYourOldExportHere!C223="","",copyYourOldExportHere!C223),"")</f>
        <v/>
      </c>
      <c r="D223" s="3" t="str">
        <f>IF(copyYourOldExportHere!I223="x",IF(copyYourOldExportHere!D223="","",copyYourOldExportHere!D223),"")</f>
        <v/>
      </c>
      <c r="E223" s="3" t="str">
        <f>IF(copyYourOldExportHere!I223="x",IF(copyYourOldExportHere!E223="","",copyYourOldExportHere!E223),"")</f>
        <v/>
      </c>
      <c r="F223" s="3" t="str">
        <f>IF(copyYourOldExportHere!I223="x",IF(copyYourOldExportHere!F223="","",copyYourOldExportHere!F223),"")</f>
        <v/>
      </c>
      <c r="G223" s="3" t="str">
        <f>IF(copyYourOldExportHere!I223="x",IF(copyYourOldExportHere!G223="","",copyYourOldExportHere!G223),"")</f>
        <v/>
      </c>
      <c r="H223" s="3" t="str">
        <f>IF(copyYourOldExportHere!I223="x",IF(copyYourOldExportHere!H223="","",copyYourOldExportHere!H223),"")</f>
        <v/>
      </c>
      <c r="I223" s="3" t="str">
        <f>IF(copyYourOldExportHere!I223="x",IF(copyYourOldExportHere!I223="","",copyYourOldExportHere!I223),"")</f>
        <v/>
      </c>
      <c r="J223" s="3" t="str">
        <f>IF(copyYourOldExportHere!I223="x",IF(copyYourOldExportHere!J223="","",copyYourOldExportHere!J223),"")</f>
        <v/>
      </c>
      <c r="K223" s="3" t="str">
        <f>IF(copyYourOldExportHere!I223="x",IF(copyYourOldExportHere!K223="","",copyYourOldExportHere!K223),"")</f>
        <v/>
      </c>
      <c r="L223" s="3" t="str">
        <f>IF(copyYourOldExportHere!I223="x",IF(copyYourOldExportHere!L223="","",copyYourOldExportHere!L223),"")</f>
        <v/>
      </c>
      <c r="M223" s="3" t="str">
        <f>IF(copyYourOldExportHere!I223="x",IF(copyYourOldExportHere!M223="","",copyYourOldExportHere!M223),"")</f>
        <v/>
      </c>
      <c r="N223" s="3" t="str">
        <f>IF(copyYourOldExportHere!I223="x",IF(copyYourOldExportHere!N223="","",copyYourOldExportHere!N223),"")</f>
        <v/>
      </c>
      <c r="O223" s="3" t="str">
        <f>IF(copyYourOldExportHere!I223="x",IF(copyYourOldExportHere!O223="","",copyYourOldExportHere!O223),"")</f>
        <v/>
      </c>
      <c r="P223" s="3" t="str">
        <f>IF(copyYourOldExportHere!I223="x",IF(copyYourOldExportHere!P223="","",copyYourOldExportHere!P223),"")</f>
        <v/>
      </c>
      <c r="R223" s="4">
        <v>222</v>
      </c>
      <c r="S223" s="4"/>
      <c r="T223" s="4" t="s">
        <v>41</v>
      </c>
      <c r="U223" s="4"/>
      <c r="V223" s="4" t="s">
        <v>90</v>
      </c>
      <c r="W223" s="4" t="s">
        <v>26</v>
      </c>
      <c r="X223" s="4">
        <v>355</v>
      </c>
      <c r="Y223" s="4" t="s">
        <v>1522</v>
      </c>
      <c r="Z223" s="4" t="str">
        <f t="shared" si="34"/>
        <v/>
      </c>
      <c r="AA223" s="4" t="str">
        <f t="shared" si="35"/>
        <v/>
      </c>
      <c r="AB223" s="4" t="str">
        <f t="shared" si="36"/>
        <v/>
      </c>
      <c r="AC223" s="4" t="str">
        <f t="shared" si="37"/>
        <v/>
      </c>
      <c r="AD223" s="4" t="str">
        <f t="shared" si="38"/>
        <v/>
      </c>
      <c r="AE223" s="4" t="str">
        <f t="shared" si="39"/>
        <v/>
      </c>
      <c r="AF223" s="4" t="str">
        <f t="shared" si="40"/>
        <v/>
      </c>
      <c r="AG223" s="4" t="str">
        <f t="shared" si="41"/>
        <v/>
      </c>
      <c r="AN223" t="str">
        <f t="shared" si="42"/>
        <v>Buxton,ByronhMNA</v>
      </c>
      <c r="AO223" t="str">
        <f>IF(ISERROR(VLOOKUP(SUBSTITUTE(SUBSTITUTE(AN223,"*","~*"),"+","~+"),playerChgs!G$2:H$400,2,FALSE)),"",VLOOKUP(SUBSTITUTE(SUBSTITUTE(AN223,"*","~*"),"+","~+"),playerChgs!G$2:H$400,2,FALSE))</f>
        <v/>
      </c>
      <c r="AP223" t="str">
        <f t="shared" si="43"/>
        <v>Buxton,ByronhMNA</v>
      </c>
    </row>
    <row r="224" spans="1:42" x14ac:dyDescent="0.4">
      <c r="A224" t="str">
        <f t="shared" si="33"/>
        <v/>
      </c>
      <c r="B224" s="3" t="str">
        <f>IF(copyYourOldExportHere!I224="x",IF(copyYourOldExportHere!A224="","",copyYourOldExportHere!A224),"")</f>
        <v/>
      </c>
      <c r="C224" s="3" t="str">
        <f>IF(copyYourOldExportHere!I224="x",IF(copyYourOldExportHere!C224="","",copyYourOldExportHere!C224),"")</f>
        <v/>
      </c>
      <c r="D224" s="3" t="str">
        <f>IF(copyYourOldExportHere!I224="x",IF(copyYourOldExportHere!D224="","",copyYourOldExportHere!D224),"")</f>
        <v/>
      </c>
      <c r="E224" s="3" t="str">
        <f>IF(copyYourOldExportHere!I224="x",IF(copyYourOldExportHere!E224="","",copyYourOldExportHere!E224),"")</f>
        <v/>
      </c>
      <c r="F224" s="3" t="str">
        <f>IF(copyYourOldExportHere!I224="x",IF(copyYourOldExportHere!F224="","",copyYourOldExportHere!F224),"")</f>
        <v/>
      </c>
      <c r="G224" s="3" t="str">
        <f>IF(copyYourOldExportHere!I224="x",IF(copyYourOldExportHere!G224="","",copyYourOldExportHere!G224),"")</f>
        <v/>
      </c>
      <c r="H224" s="3" t="str">
        <f>IF(copyYourOldExportHere!I224="x",IF(copyYourOldExportHere!H224="","",copyYourOldExportHere!H224),"")</f>
        <v/>
      </c>
      <c r="I224" s="3" t="str">
        <f>IF(copyYourOldExportHere!I224="x",IF(copyYourOldExportHere!I224="","",copyYourOldExportHere!I224),"")</f>
        <v/>
      </c>
      <c r="J224" s="3" t="str">
        <f>IF(copyYourOldExportHere!I224="x",IF(copyYourOldExportHere!J224="","",copyYourOldExportHere!J224),"")</f>
        <v/>
      </c>
      <c r="K224" s="3" t="str">
        <f>IF(copyYourOldExportHere!I224="x",IF(copyYourOldExportHere!K224="","",copyYourOldExportHere!K224),"")</f>
        <v/>
      </c>
      <c r="L224" s="3" t="str">
        <f>IF(copyYourOldExportHere!I224="x",IF(copyYourOldExportHere!L224="","",copyYourOldExportHere!L224),"")</f>
        <v/>
      </c>
      <c r="M224" s="3" t="str">
        <f>IF(copyYourOldExportHere!I224="x",IF(copyYourOldExportHere!M224="","",copyYourOldExportHere!M224),"")</f>
        <v/>
      </c>
      <c r="N224" s="3" t="str">
        <f>IF(copyYourOldExportHere!I224="x",IF(copyYourOldExportHere!N224="","",copyYourOldExportHere!N224),"")</f>
        <v/>
      </c>
      <c r="O224" s="3" t="str">
        <f>IF(copyYourOldExportHere!I224="x",IF(copyYourOldExportHere!O224="","",copyYourOldExportHere!O224),"")</f>
        <v/>
      </c>
      <c r="P224" s="3" t="str">
        <f>IF(copyYourOldExportHere!I224="x",IF(copyYourOldExportHere!P224="","",copyYourOldExportHere!P224),"")</f>
        <v/>
      </c>
      <c r="R224" s="4">
        <v>223</v>
      </c>
      <c r="S224" s="4"/>
      <c r="T224" s="4" t="s">
        <v>46</v>
      </c>
      <c r="U224" s="4"/>
      <c r="V224" s="4" t="s">
        <v>1041</v>
      </c>
      <c r="W224" s="4" t="s">
        <v>26</v>
      </c>
      <c r="X224" s="4">
        <v>441</v>
      </c>
      <c r="Y224" s="4" t="s">
        <v>1523</v>
      </c>
      <c r="Z224" s="4" t="str">
        <f t="shared" si="34"/>
        <v/>
      </c>
      <c r="AA224" s="4" t="str">
        <f t="shared" si="35"/>
        <v/>
      </c>
      <c r="AB224" s="4" t="str">
        <f t="shared" si="36"/>
        <v/>
      </c>
      <c r="AC224" s="4" t="str">
        <f t="shared" si="37"/>
        <v/>
      </c>
      <c r="AD224" s="4" t="str">
        <f t="shared" si="38"/>
        <v/>
      </c>
      <c r="AE224" s="4" t="str">
        <f t="shared" si="39"/>
        <v/>
      </c>
      <c r="AF224" s="4" t="str">
        <f t="shared" si="40"/>
        <v/>
      </c>
      <c r="AG224" s="4" t="str">
        <f t="shared" si="41"/>
        <v/>
      </c>
      <c r="AN224" t="str">
        <f t="shared" si="42"/>
        <v>Caballero,JosehTBA</v>
      </c>
      <c r="AO224" t="str">
        <f>IF(ISERROR(VLOOKUP(SUBSTITUTE(SUBSTITUTE(AN224,"*","~*"),"+","~+"),playerChgs!G$2:H$400,2,FALSE)),"",VLOOKUP(SUBSTITUTE(SUBSTITUTE(AN224,"*","~*"),"+","~+"),playerChgs!G$2:H$400,2,FALSE))</f>
        <v>Caballero,JosehSEA</v>
      </c>
      <c r="AP224" t="str">
        <f t="shared" si="43"/>
        <v>Caballero,JosehSEA</v>
      </c>
    </row>
    <row r="225" spans="1:42" x14ac:dyDescent="0.4">
      <c r="A225" t="str">
        <f t="shared" si="33"/>
        <v/>
      </c>
      <c r="B225" s="3" t="str">
        <f>IF(copyYourOldExportHere!I225="x",IF(copyYourOldExportHere!A225="","",copyYourOldExportHere!A225),"")</f>
        <v/>
      </c>
      <c r="C225" s="3" t="str">
        <f>IF(copyYourOldExportHere!I225="x",IF(copyYourOldExportHere!C225="","",copyYourOldExportHere!C225),"")</f>
        <v/>
      </c>
      <c r="D225" s="3" t="str">
        <f>IF(copyYourOldExportHere!I225="x",IF(copyYourOldExportHere!D225="","",copyYourOldExportHere!D225),"")</f>
        <v/>
      </c>
      <c r="E225" s="3" t="str">
        <f>IF(copyYourOldExportHere!I225="x",IF(copyYourOldExportHere!E225="","",copyYourOldExportHere!E225),"")</f>
        <v/>
      </c>
      <c r="F225" s="3" t="str">
        <f>IF(copyYourOldExportHere!I225="x",IF(copyYourOldExportHere!F225="","",copyYourOldExportHere!F225),"")</f>
        <v/>
      </c>
      <c r="G225" s="3" t="str">
        <f>IF(copyYourOldExportHere!I225="x",IF(copyYourOldExportHere!G225="","",copyYourOldExportHere!G225),"")</f>
        <v/>
      </c>
      <c r="H225" s="3" t="str">
        <f>IF(copyYourOldExportHere!I225="x",IF(copyYourOldExportHere!H225="","",copyYourOldExportHere!H225),"")</f>
        <v/>
      </c>
      <c r="I225" s="3" t="str">
        <f>IF(copyYourOldExportHere!I225="x",IF(copyYourOldExportHere!I225="","",copyYourOldExportHere!I225),"")</f>
        <v/>
      </c>
      <c r="J225" s="3" t="str">
        <f>IF(copyYourOldExportHere!I225="x",IF(copyYourOldExportHere!J225="","",copyYourOldExportHere!J225),"")</f>
        <v/>
      </c>
      <c r="K225" s="3" t="str">
        <f>IF(copyYourOldExportHere!I225="x",IF(copyYourOldExportHere!K225="","",copyYourOldExportHere!K225),"")</f>
        <v/>
      </c>
      <c r="L225" s="3" t="str">
        <f>IF(copyYourOldExportHere!I225="x",IF(copyYourOldExportHere!L225="","",copyYourOldExportHere!L225),"")</f>
        <v/>
      </c>
      <c r="M225" s="3" t="str">
        <f>IF(copyYourOldExportHere!I225="x",IF(copyYourOldExportHere!M225="","",copyYourOldExportHere!M225),"")</f>
        <v/>
      </c>
      <c r="N225" s="3" t="str">
        <f>IF(copyYourOldExportHere!I225="x",IF(copyYourOldExportHere!N225="","",copyYourOldExportHere!N225),"")</f>
        <v/>
      </c>
      <c r="O225" s="3" t="str">
        <f>IF(copyYourOldExportHere!I225="x",IF(copyYourOldExportHere!O225="","",copyYourOldExportHere!O225),"")</f>
        <v/>
      </c>
      <c r="P225" s="3" t="str">
        <f>IF(copyYourOldExportHere!I225="x",IF(copyYourOldExportHere!P225="","",copyYourOldExportHere!P225),"")</f>
        <v/>
      </c>
      <c r="R225" s="4">
        <v>224</v>
      </c>
      <c r="S225" s="4"/>
      <c r="T225" s="4" t="s">
        <v>72</v>
      </c>
      <c r="U225" s="4"/>
      <c r="V225" s="4" t="s">
        <v>1042</v>
      </c>
      <c r="W225" s="4" t="s">
        <v>26</v>
      </c>
      <c r="X225" s="4">
        <v>86</v>
      </c>
      <c r="Y225" s="4" t="s">
        <v>1524</v>
      </c>
      <c r="Z225" s="4" t="str">
        <f t="shared" si="34"/>
        <v/>
      </c>
      <c r="AA225" s="4" t="str">
        <f t="shared" si="35"/>
        <v/>
      </c>
      <c r="AB225" s="4" t="str">
        <f t="shared" si="36"/>
        <v/>
      </c>
      <c r="AC225" s="4" t="str">
        <f t="shared" si="37"/>
        <v/>
      </c>
      <c r="AD225" s="4" t="str">
        <f t="shared" si="38"/>
        <v/>
      </c>
      <c r="AE225" s="4" t="str">
        <f t="shared" si="39"/>
        <v/>
      </c>
      <c r="AF225" s="4" t="str">
        <f t="shared" si="40"/>
        <v/>
      </c>
      <c r="AG225" s="4" t="str">
        <f t="shared" si="41"/>
        <v/>
      </c>
      <c r="AN225" t="str">
        <f t="shared" si="42"/>
        <v>Cabbage,Trey*hHOA</v>
      </c>
      <c r="AO225" t="str">
        <f>IF(ISERROR(VLOOKUP(SUBSTITUTE(SUBSTITUTE(AN225,"*","~*"),"+","~+"),playerChgs!G$2:H$400,2,FALSE)),"",VLOOKUP(SUBSTITUTE(SUBSTITUTE(AN225,"*","~*"),"+","~+"),playerChgs!G$2:H$400,2,FALSE))</f>
        <v/>
      </c>
      <c r="AP225" t="str">
        <f t="shared" si="43"/>
        <v>Cabbage,Trey*hHOA</v>
      </c>
    </row>
    <row r="226" spans="1:42" x14ac:dyDescent="0.4">
      <c r="A226" t="str">
        <f t="shared" si="33"/>
        <v/>
      </c>
      <c r="B226" s="3" t="str">
        <f>IF(copyYourOldExportHere!I226="x",IF(copyYourOldExportHere!A226="","",copyYourOldExportHere!A226),"")</f>
        <v/>
      </c>
      <c r="C226" s="3" t="str">
        <f>IF(copyYourOldExportHere!I226="x",IF(copyYourOldExportHere!C226="","",copyYourOldExportHere!C226),"")</f>
        <v/>
      </c>
      <c r="D226" s="3" t="str">
        <f>IF(copyYourOldExportHere!I226="x",IF(copyYourOldExportHere!D226="","",copyYourOldExportHere!D226),"")</f>
        <v/>
      </c>
      <c r="E226" s="3" t="str">
        <f>IF(copyYourOldExportHere!I226="x",IF(copyYourOldExportHere!E226="","",copyYourOldExportHere!E226),"")</f>
        <v/>
      </c>
      <c r="F226" s="3" t="str">
        <f>IF(copyYourOldExportHere!I226="x",IF(copyYourOldExportHere!F226="","",copyYourOldExportHere!F226),"")</f>
        <v/>
      </c>
      <c r="G226" s="3" t="str">
        <f>IF(copyYourOldExportHere!I226="x",IF(copyYourOldExportHere!G226="","",copyYourOldExportHere!G226),"")</f>
        <v/>
      </c>
      <c r="H226" s="3" t="str">
        <f>IF(copyYourOldExportHere!I226="x",IF(copyYourOldExportHere!H226="","",copyYourOldExportHere!H226),"")</f>
        <v/>
      </c>
      <c r="I226" s="3" t="str">
        <f>IF(copyYourOldExportHere!I226="x",IF(copyYourOldExportHere!I226="","",copyYourOldExportHere!I226),"")</f>
        <v/>
      </c>
      <c r="J226" s="3" t="str">
        <f>IF(copyYourOldExportHere!I226="x",IF(copyYourOldExportHere!J226="","",copyYourOldExportHere!J226),"")</f>
        <v/>
      </c>
      <c r="K226" s="3" t="str">
        <f>IF(copyYourOldExportHere!I226="x",IF(copyYourOldExportHere!K226="","",copyYourOldExportHere!K226),"")</f>
        <v/>
      </c>
      <c r="L226" s="3" t="str">
        <f>IF(copyYourOldExportHere!I226="x",IF(copyYourOldExportHere!L226="","",copyYourOldExportHere!L226),"")</f>
        <v/>
      </c>
      <c r="M226" s="3" t="str">
        <f>IF(copyYourOldExportHere!I226="x",IF(copyYourOldExportHere!M226="","",copyYourOldExportHere!M226),"")</f>
        <v/>
      </c>
      <c r="N226" s="3" t="str">
        <f>IF(copyYourOldExportHere!I226="x",IF(copyYourOldExportHere!N226="","",copyYourOldExportHere!N226),"")</f>
        <v/>
      </c>
      <c r="O226" s="3" t="str">
        <f>IF(copyYourOldExportHere!I226="x",IF(copyYourOldExportHere!O226="","",copyYourOldExportHere!O226),"")</f>
        <v/>
      </c>
      <c r="P226" s="3" t="str">
        <f>IF(copyYourOldExportHere!I226="x",IF(copyYourOldExportHere!P226="","",copyYourOldExportHere!P226),"")</f>
        <v/>
      </c>
      <c r="R226" s="4">
        <v>225</v>
      </c>
      <c r="S226" s="4"/>
      <c r="T226" s="4" t="s">
        <v>71</v>
      </c>
      <c r="U226" s="4"/>
      <c r="V226" s="4" t="s">
        <v>604</v>
      </c>
      <c r="W226" s="4" t="s">
        <v>21</v>
      </c>
      <c r="X226" s="4">
        <v>96</v>
      </c>
      <c r="Y226" s="4" t="s">
        <v>66</v>
      </c>
      <c r="Z226" s="4" t="str">
        <f t="shared" si="34"/>
        <v/>
      </c>
      <c r="AA226" s="4" t="str">
        <f t="shared" si="35"/>
        <v/>
      </c>
      <c r="AB226" s="4" t="str">
        <f t="shared" si="36"/>
        <v/>
      </c>
      <c r="AC226" s="4" t="str">
        <f t="shared" si="37"/>
        <v/>
      </c>
      <c r="AD226" s="4" t="str">
        <f t="shared" si="38"/>
        <v/>
      </c>
      <c r="AE226" s="4" t="str">
        <f t="shared" si="39"/>
        <v/>
      </c>
      <c r="AF226" s="4" t="str">
        <f t="shared" si="40"/>
        <v/>
      </c>
      <c r="AG226" s="4" t="str">
        <f t="shared" si="41"/>
        <v/>
      </c>
      <c r="AN226" t="str">
        <f t="shared" si="42"/>
        <v>Cabrera,EdwardpMMN</v>
      </c>
      <c r="AO226" t="str">
        <f>IF(ISERROR(VLOOKUP(SUBSTITUTE(SUBSTITUTE(AN226,"*","~*"),"+","~+"),playerChgs!G$2:H$400,2,FALSE)),"",VLOOKUP(SUBSTITUTE(SUBSTITUTE(AN226,"*","~*"),"+","~+"),playerChgs!G$2:H$400,2,FALSE))</f>
        <v/>
      </c>
      <c r="AP226" t="str">
        <f t="shared" si="43"/>
        <v>Cabrera,EdwardpMMN</v>
      </c>
    </row>
    <row r="227" spans="1:42" x14ac:dyDescent="0.4">
      <c r="A227" t="str">
        <f t="shared" si="33"/>
        <v/>
      </c>
      <c r="B227" s="3" t="str">
        <f>IF(copyYourOldExportHere!I227="x",IF(copyYourOldExportHere!A227="","",copyYourOldExportHere!A227),"")</f>
        <v/>
      </c>
      <c r="C227" s="3" t="str">
        <f>IF(copyYourOldExportHere!I227="x",IF(copyYourOldExportHere!C227="","",copyYourOldExportHere!C227),"")</f>
        <v/>
      </c>
      <c r="D227" s="3" t="str">
        <f>IF(copyYourOldExportHere!I227="x",IF(copyYourOldExportHere!D227="","",copyYourOldExportHere!D227),"")</f>
        <v/>
      </c>
      <c r="E227" s="3" t="str">
        <f>IF(copyYourOldExportHere!I227="x",IF(copyYourOldExportHere!E227="","",copyYourOldExportHere!E227),"")</f>
        <v/>
      </c>
      <c r="F227" s="3" t="str">
        <f>IF(copyYourOldExportHere!I227="x",IF(copyYourOldExportHere!F227="","",copyYourOldExportHere!F227),"")</f>
        <v/>
      </c>
      <c r="G227" s="3" t="str">
        <f>IF(copyYourOldExportHere!I227="x",IF(copyYourOldExportHere!G227="","",copyYourOldExportHere!G227),"")</f>
        <v/>
      </c>
      <c r="H227" s="3" t="str">
        <f>IF(copyYourOldExportHere!I227="x",IF(copyYourOldExportHere!H227="","",copyYourOldExportHere!H227),"")</f>
        <v/>
      </c>
      <c r="I227" s="3" t="str">
        <f>IF(copyYourOldExportHere!I227="x",IF(copyYourOldExportHere!I227="","",copyYourOldExportHere!I227),"")</f>
        <v/>
      </c>
      <c r="J227" s="3" t="str">
        <f>IF(copyYourOldExportHere!I227="x",IF(copyYourOldExportHere!J227="","",copyYourOldExportHere!J227),"")</f>
        <v/>
      </c>
      <c r="K227" s="3" t="str">
        <f>IF(copyYourOldExportHere!I227="x",IF(copyYourOldExportHere!K227="","",copyYourOldExportHere!K227),"")</f>
        <v/>
      </c>
      <c r="L227" s="3" t="str">
        <f>IF(copyYourOldExportHere!I227="x",IF(copyYourOldExportHere!L227="","",copyYourOldExportHere!L227),"")</f>
        <v/>
      </c>
      <c r="M227" s="3" t="str">
        <f>IF(copyYourOldExportHere!I227="x",IF(copyYourOldExportHere!M227="","",copyYourOldExportHere!M227),"")</f>
        <v/>
      </c>
      <c r="N227" s="3" t="str">
        <f>IF(copyYourOldExportHere!I227="x",IF(copyYourOldExportHere!N227="","",copyYourOldExportHere!N227),"")</f>
        <v/>
      </c>
      <c r="O227" s="3" t="str">
        <f>IF(copyYourOldExportHere!I227="x",IF(copyYourOldExportHere!O227="","",copyYourOldExportHere!O227),"")</f>
        <v/>
      </c>
      <c r="P227" s="3" t="str">
        <f>IF(copyYourOldExportHere!I227="x",IF(copyYourOldExportHere!P227="","",copyYourOldExportHere!P227),"")</f>
        <v/>
      </c>
      <c r="R227" s="4">
        <v>226</v>
      </c>
      <c r="S227" s="4"/>
      <c r="T227" s="4" t="s">
        <v>48</v>
      </c>
      <c r="U227" s="4"/>
      <c r="V227" s="4" t="s">
        <v>410</v>
      </c>
      <c r="W227" s="4" t="s">
        <v>21</v>
      </c>
      <c r="X227" s="4">
        <v>63</v>
      </c>
      <c r="Y227" s="4" t="s">
        <v>0</v>
      </c>
      <c r="Z227" s="4" t="str">
        <f t="shared" si="34"/>
        <v/>
      </c>
      <c r="AA227" s="4" t="str">
        <f t="shared" si="35"/>
        <v/>
      </c>
      <c r="AB227" s="4" t="str">
        <f t="shared" si="36"/>
        <v/>
      </c>
      <c r="AC227" s="4" t="str">
        <f t="shared" si="37"/>
        <v/>
      </c>
      <c r="AD227" s="4" t="str">
        <f t="shared" si="38"/>
        <v/>
      </c>
      <c r="AE227" s="4" t="str">
        <f t="shared" si="39"/>
        <v/>
      </c>
      <c r="AF227" s="4" t="str">
        <f t="shared" si="40"/>
        <v/>
      </c>
      <c r="AG227" s="4" t="str">
        <f t="shared" si="41"/>
        <v/>
      </c>
      <c r="AN227" t="str">
        <f t="shared" si="42"/>
        <v>Cabrera,Genesis*pTOA</v>
      </c>
      <c r="AO227" t="str">
        <f>IF(ISERROR(VLOOKUP(SUBSTITUTE(SUBSTITUTE(AN227,"*","~*"),"+","~+"),playerChgs!G$2:H$400,2,FALSE)),"",VLOOKUP(SUBSTITUTE(SUBSTITUTE(AN227,"*","~*"),"+","~+"),playerChgs!G$2:H$400,2,FALSE))</f>
        <v/>
      </c>
      <c r="AP227" t="str">
        <f t="shared" si="43"/>
        <v>Cabrera,Genesis*pTOA</v>
      </c>
    </row>
    <row r="228" spans="1:42" x14ac:dyDescent="0.4">
      <c r="A228" t="str">
        <f t="shared" si="33"/>
        <v/>
      </c>
      <c r="B228" s="3" t="str">
        <f>IF(copyYourOldExportHere!I228="x",IF(copyYourOldExportHere!A228="","",copyYourOldExportHere!A228),"")</f>
        <v/>
      </c>
      <c r="C228" s="3" t="str">
        <f>IF(copyYourOldExportHere!I228="x",IF(copyYourOldExportHere!C228="","",copyYourOldExportHere!C228),"")</f>
        <v/>
      </c>
      <c r="D228" s="3" t="str">
        <f>IF(copyYourOldExportHere!I228="x",IF(copyYourOldExportHere!D228="","",copyYourOldExportHere!D228),"")</f>
        <v/>
      </c>
      <c r="E228" s="3" t="str">
        <f>IF(copyYourOldExportHere!I228="x",IF(copyYourOldExportHere!E228="","",copyYourOldExportHere!E228),"")</f>
        <v/>
      </c>
      <c r="F228" s="3" t="str">
        <f>IF(copyYourOldExportHere!I228="x",IF(copyYourOldExportHere!F228="","",copyYourOldExportHere!F228),"")</f>
        <v/>
      </c>
      <c r="G228" s="3" t="str">
        <f>IF(copyYourOldExportHere!I228="x",IF(copyYourOldExportHere!G228="","",copyYourOldExportHere!G228),"")</f>
        <v/>
      </c>
      <c r="H228" s="3" t="str">
        <f>IF(copyYourOldExportHere!I228="x",IF(copyYourOldExportHere!H228="","",copyYourOldExportHere!H228),"")</f>
        <v/>
      </c>
      <c r="I228" s="3" t="str">
        <f>IF(copyYourOldExportHere!I228="x",IF(copyYourOldExportHere!I228="","",copyYourOldExportHere!I228),"")</f>
        <v/>
      </c>
      <c r="J228" s="3" t="str">
        <f>IF(copyYourOldExportHere!I228="x",IF(copyYourOldExportHere!J228="","",copyYourOldExportHere!J228),"")</f>
        <v/>
      </c>
      <c r="K228" s="3" t="str">
        <f>IF(copyYourOldExportHere!I228="x",IF(copyYourOldExportHere!K228="","",copyYourOldExportHere!K228),"")</f>
        <v/>
      </c>
      <c r="L228" s="3" t="str">
        <f>IF(copyYourOldExportHere!I228="x",IF(copyYourOldExportHere!L228="","",copyYourOldExportHere!L228),"")</f>
        <v/>
      </c>
      <c r="M228" s="3" t="str">
        <f>IF(copyYourOldExportHere!I228="x",IF(copyYourOldExportHere!M228="","",copyYourOldExportHere!M228),"")</f>
        <v/>
      </c>
      <c r="N228" s="3" t="str">
        <f>IF(copyYourOldExportHere!I228="x",IF(copyYourOldExportHere!N228="","",copyYourOldExportHere!N228),"")</f>
        <v/>
      </c>
      <c r="O228" s="3" t="str">
        <f>IF(copyYourOldExportHere!I228="x",IF(copyYourOldExportHere!O228="","",copyYourOldExportHere!O228),"")</f>
        <v/>
      </c>
      <c r="P228" s="3" t="str">
        <f>IF(copyYourOldExportHere!I228="x",IF(copyYourOldExportHere!P228="","",copyYourOldExportHere!P228),"")</f>
        <v/>
      </c>
      <c r="R228" s="4">
        <v>227</v>
      </c>
      <c r="S228" s="4"/>
      <c r="T228" s="4" t="s">
        <v>43</v>
      </c>
      <c r="U228" s="4"/>
      <c r="V228" s="4" t="s">
        <v>775</v>
      </c>
      <c r="W228" s="4" t="s">
        <v>26</v>
      </c>
      <c r="X228" s="4">
        <v>299</v>
      </c>
      <c r="Y228" s="4" t="s">
        <v>1525</v>
      </c>
      <c r="Z228" s="4" t="str">
        <f t="shared" si="34"/>
        <v/>
      </c>
      <c r="AA228" s="4" t="str">
        <f t="shared" si="35"/>
        <v/>
      </c>
      <c r="AB228" s="4" t="str">
        <f t="shared" si="36"/>
        <v/>
      </c>
      <c r="AC228" s="4" t="str">
        <f t="shared" si="37"/>
        <v/>
      </c>
      <c r="AD228" s="4" t="str">
        <f t="shared" si="38"/>
        <v/>
      </c>
      <c r="AE228" s="4" t="str">
        <f t="shared" si="39"/>
        <v/>
      </c>
      <c r="AF228" s="4" t="str">
        <f t="shared" si="40"/>
        <v/>
      </c>
      <c r="AG228" s="4" t="str">
        <f t="shared" si="41"/>
        <v/>
      </c>
      <c r="AN228" t="str">
        <f t="shared" si="42"/>
        <v>Cabrera,Oswaldo+hNYA</v>
      </c>
      <c r="AO228" t="str">
        <f>IF(ISERROR(VLOOKUP(SUBSTITUTE(SUBSTITUTE(AN228,"*","~*"),"+","~+"),playerChgs!G$2:H$400,2,FALSE)),"",VLOOKUP(SUBSTITUTE(SUBSTITUTE(AN228,"*","~*"),"+","~+"),playerChgs!G$2:H$400,2,FALSE))</f>
        <v/>
      </c>
      <c r="AP228" t="str">
        <f t="shared" si="43"/>
        <v>Cabrera,Oswaldo+hNYA</v>
      </c>
    </row>
    <row r="229" spans="1:42" x14ac:dyDescent="0.4">
      <c r="A229" t="str">
        <f t="shared" si="33"/>
        <v/>
      </c>
      <c r="B229" s="3" t="str">
        <f>IF(copyYourOldExportHere!I229="x",IF(copyYourOldExportHere!A229="","",copyYourOldExportHere!A229),"")</f>
        <v/>
      </c>
      <c r="C229" s="3" t="str">
        <f>IF(copyYourOldExportHere!I229="x",IF(copyYourOldExportHere!C229="","",copyYourOldExportHere!C229),"")</f>
        <v/>
      </c>
      <c r="D229" s="3" t="str">
        <f>IF(copyYourOldExportHere!I229="x",IF(copyYourOldExportHere!D229="","",copyYourOldExportHere!D229),"")</f>
        <v/>
      </c>
      <c r="E229" s="3" t="str">
        <f>IF(copyYourOldExportHere!I229="x",IF(copyYourOldExportHere!E229="","",copyYourOldExportHere!E229),"")</f>
        <v/>
      </c>
      <c r="F229" s="3" t="str">
        <f>IF(copyYourOldExportHere!I229="x",IF(copyYourOldExportHere!F229="","",copyYourOldExportHere!F229),"")</f>
        <v/>
      </c>
      <c r="G229" s="3" t="str">
        <f>IF(copyYourOldExportHere!I229="x",IF(copyYourOldExportHere!G229="","",copyYourOldExportHere!G229),"")</f>
        <v/>
      </c>
      <c r="H229" s="3" t="str">
        <f>IF(copyYourOldExportHere!I229="x",IF(copyYourOldExportHere!H229="","",copyYourOldExportHere!H229),"")</f>
        <v/>
      </c>
      <c r="I229" s="3" t="str">
        <f>IF(copyYourOldExportHere!I229="x",IF(copyYourOldExportHere!I229="","",copyYourOldExportHere!I229),"")</f>
        <v/>
      </c>
      <c r="J229" s="3" t="str">
        <f>IF(copyYourOldExportHere!I229="x",IF(copyYourOldExportHere!J229="","",copyYourOldExportHere!J229),"")</f>
        <v/>
      </c>
      <c r="K229" s="3" t="str">
        <f>IF(copyYourOldExportHere!I229="x",IF(copyYourOldExportHere!K229="","",copyYourOldExportHere!K229),"")</f>
        <v/>
      </c>
      <c r="L229" s="3" t="str">
        <f>IF(copyYourOldExportHere!I229="x",IF(copyYourOldExportHere!L229="","",copyYourOldExportHere!L229),"")</f>
        <v/>
      </c>
      <c r="M229" s="3" t="str">
        <f>IF(copyYourOldExportHere!I229="x",IF(copyYourOldExportHere!M229="","",copyYourOldExportHere!M229),"")</f>
        <v/>
      </c>
      <c r="N229" s="3" t="str">
        <f>IF(copyYourOldExportHere!I229="x",IF(copyYourOldExportHere!N229="","",copyYourOldExportHere!N229),"")</f>
        <v/>
      </c>
      <c r="O229" s="3" t="str">
        <f>IF(copyYourOldExportHere!I229="x",IF(copyYourOldExportHere!O229="","",copyYourOldExportHere!O229),"")</f>
        <v/>
      </c>
      <c r="P229" s="3" t="str">
        <f>IF(copyYourOldExportHere!I229="x",IF(copyYourOldExportHere!P229="","",copyYourOldExportHere!P229),"")</f>
        <v/>
      </c>
      <c r="R229" s="4">
        <v>228</v>
      </c>
      <c r="S229" s="4"/>
      <c r="T229" s="4" t="s">
        <v>50</v>
      </c>
      <c r="U229" s="4"/>
      <c r="V229" s="4" t="s">
        <v>222</v>
      </c>
      <c r="W229" s="4" t="s">
        <v>26</v>
      </c>
      <c r="X229" s="4">
        <v>229</v>
      </c>
      <c r="Y229" s="4" t="s">
        <v>1526</v>
      </c>
      <c r="Z229" s="4" t="str">
        <f t="shared" si="34"/>
        <v/>
      </c>
      <c r="AA229" s="4" t="str">
        <f t="shared" si="35"/>
        <v/>
      </c>
      <c r="AB229" s="4" t="str">
        <f t="shared" si="36"/>
        <v/>
      </c>
      <c r="AC229" s="4" t="str">
        <f t="shared" si="37"/>
        <v/>
      </c>
      <c r="AD229" s="4" t="str">
        <f t="shared" si="38"/>
        <v/>
      </c>
      <c r="AE229" s="4" t="str">
        <f t="shared" si="39"/>
        <v/>
      </c>
      <c r="AF229" s="4" t="str">
        <f t="shared" si="40"/>
        <v/>
      </c>
      <c r="AG229" s="4" t="str">
        <f t="shared" si="41"/>
        <v/>
      </c>
      <c r="AN229" t="str">
        <f t="shared" si="42"/>
        <v>Calhoun,Willie*hLAA</v>
      </c>
      <c r="AO229" t="str">
        <f>IF(ISERROR(VLOOKUP(SUBSTITUTE(SUBSTITUTE(AN229,"*","~*"),"+","~+"),playerChgs!G$2:H$400,2,FALSE)),"",VLOOKUP(SUBSTITUTE(SUBSTITUTE(AN229,"*","~*"),"+","~+"),playerChgs!G$2:H$400,2,FALSE))</f>
        <v/>
      </c>
      <c r="AP229" t="str">
        <f t="shared" si="43"/>
        <v>Calhoun,Willie*hLAA</v>
      </c>
    </row>
    <row r="230" spans="1:42" x14ac:dyDescent="0.4">
      <c r="A230" t="str">
        <f t="shared" si="33"/>
        <v/>
      </c>
      <c r="B230" s="3" t="str">
        <f>IF(copyYourOldExportHere!I230="x",IF(copyYourOldExportHere!A230="","",copyYourOldExportHere!A230),"")</f>
        <v/>
      </c>
      <c r="C230" s="3" t="str">
        <f>IF(copyYourOldExportHere!I230="x",IF(copyYourOldExportHere!C230="","",copyYourOldExportHere!C230),"")</f>
        <v/>
      </c>
      <c r="D230" s="3" t="str">
        <f>IF(copyYourOldExportHere!I230="x",IF(copyYourOldExportHere!D230="","",copyYourOldExportHere!D230),"")</f>
        <v/>
      </c>
      <c r="E230" s="3" t="str">
        <f>IF(copyYourOldExportHere!I230="x",IF(copyYourOldExportHere!E230="","",copyYourOldExportHere!E230),"")</f>
        <v/>
      </c>
      <c r="F230" s="3" t="str">
        <f>IF(copyYourOldExportHere!I230="x",IF(copyYourOldExportHere!F230="","",copyYourOldExportHere!F230),"")</f>
        <v/>
      </c>
      <c r="G230" s="3" t="str">
        <f>IF(copyYourOldExportHere!I230="x",IF(copyYourOldExportHere!G230="","",copyYourOldExportHere!G230),"")</f>
        <v/>
      </c>
      <c r="H230" s="3" t="str">
        <f>IF(copyYourOldExportHere!I230="x",IF(copyYourOldExportHere!H230="","",copyYourOldExportHere!H230),"")</f>
        <v/>
      </c>
      <c r="I230" s="3" t="str">
        <f>IF(copyYourOldExportHere!I230="x",IF(copyYourOldExportHere!I230="","",copyYourOldExportHere!I230),"")</f>
        <v/>
      </c>
      <c r="J230" s="3" t="str">
        <f>IF(copyYourOldExportHere!I230="x",IF(copyYourOldExportHere!J230="","",copyYourOldExportHere!J230),"")</f>
        <v/>
      </c>
      <c r="K230" s="3" t="str">
        <f>IF(copyYourOldExportHere!I230="x",IF(copyYourOldExportHere!K230="","",copyYourOldExportHere!K230),"")</f>
        <v/>
      </c>
      <c r="L230" s="3" t="str">
        <f>IF(copyYourOldExportHere!I230="x",IF(copyYourOldExportHere!L230="","",copyYourOldExportHere!L230),"")</f>
        <v/>
      </c>
      <c r="M230" s="3" t="str">
        <f>IF(copyYourOldExportHere!I230="x",IF(copyYourOldExportHere!M230="","",copyYourOldExportHere!M230),"")</f>
        <v/>
      </c>
      <c r="N230" s="3" t="str">
        <f>IF(copyYourOldExportHere!I230="x",IF(copyYourOldExportHere!N230="","",copyYourOldExportHere!N230),"")</f>
        <v/>
      </c>
      <c r="O230" s="3" t="str">
        <f>IF(copyYourOldExportHere!I230="x",IF(copyYourOldExportHere!O230="","",copyYourOldExportHere!O230),"")</f>
        <v/>
      </c>
      <c r="P230" s="3" t="str">
        <f>IF(copyYourOldExportHere!I230="x",IF(copyYourOldExportHere!P230="","",copyYourOldExportHere!P230),"")</f>
        <v/>
      </c>
      <c r="R230" s="4">
        <v>229</v>
      </c>
      <c r="S230" s="4"/>
      <c r="T230" s="4" t="s">
        <v>32</v>
      </c>
      <c r="U230" s="4"/>
      <c r="V230" s="4" t="s">
        <v>776</v>
      </c>
      <c r="W230" s="4" t="s">
        <v>26</v>
      </c>
      <c r="X230" s="4">
        <v>99</v>
      </c>
      <c r="Y230" s="4" t="s">
        <v>1527</v>
      </c>
      <c r="Z230" s="4" t="str">
        <f t="shared" si="34"/>
        <v/>
      </c>
      <c r="AA230" s="4" t="str">
        <f t="shared" si="35"/>
        <v/>
      </c>
      <c r="AB230" s="4" t="str">
        <f t="shared" si="36"/>
        <v/>
      </c>
      <c r="AC230" s="4" t="str">
        <f t="shared" si="37"/>
        <v/>
      </c>
      <c r="AD230" s="4" t="str">
        <f t="shared" si="38"/>
        <v/>
      </c>
      <c r="AE230" s="4" t="str">
        <f t="shared" si="39"/>
        <v/>
      </c>
      <c r="AF230" s="4" t="str">
        <f t="shared" si="40"/>
        <v/>
      </c>
      <c r="AG230" s="4" t="str">
        <f t="shared" si="41"/>
        <v/>
      </c>
      <c r="AN230" t="str">
        <f t="shared" si="42"/>
        <v>Call,AlexhWAN</v>
      </c>
      <c r="AO230" t="str">
        <f>IF(ISERROR(VLOOKUP(SUBSTITUTE(SUBSTITUTE(AN230,"*","~*"),"+","~+"),playerChgs!G$2:H$400,2,FALSE)),"",VLOOKUP(SUBSTITUTE(SUBSTITUTE(AN230,"*","~*"),"+","~+"),playerChgs!G$2:H$400,2,FALSE))</f>
        <v/>
      </c>
      <c r="AP230" t="str">
        <f t="shared" si="43"/>
        <v>Call,AlexhWAN</v>
      </c>
    </row>
    <row r="231" spans="1:42" x14ac:dyDescent="0.4">
      <c r="A231" t="str">
        <f t="shared" si="33"/>
        <v/>
      </c>
      <c r="B231" s="3" t="str">
        <f>IF(copyYourOldExportHere!I231="x",IF(copyYourOldExportHere!A231="","",copyYourOldExportHere!A231),"")</f>
        <v/>
      </c>
      <c r="C231" s="3" t="str">
        <f>IF(copyYourOldExportHere!I231="x",IF(copyYourOldExportHere!C231="","",copyYourOldExportHere!C231),"")</f>
        <v/>
      </c>
      <c r="D231" s="3" t="str">
        <f>IF(copyYourOldExportHere!I231="x",IF(copyYourOldExportHere!D231="","",copyYourOldExportHere!D231),"")</f>
        <v/>
      </c>
      <c r="E231" s="3" t="str">
        <f>IF(copyYourOldExportHere!I231="x",IF(copyYourOldExportHere!E231="","",copyYourOldExportHere!E231),"")</f>
        <v/>
      </c>
      <c r="F231" s="3" t="str">
        <f>IF(copyYourOldExportHere!I231="x",IF(copyYourOldExportHere!F231="","",copyYourOldExportHere!F231),"")</f>
        <v/>
      </c>
      <c r="G231" s="3" t="str">
        <f>IF(copyYourOldExportHere!I231="x",IF(copyYourOldExportHere!G231="","",copyYourOldExportHere!G231),"")</f>
        <v/>
      </c>
      <c r="H231" s="3" t="str">
        <f>IF(copyYourOldExportHere!I231="x",IF(copyYourOldExportHere!H231="","",copyYourOldExportHere!H231),"")</f>
        <v/>
      </c>
      <c r="I231" s="3" t="str">
        <f>IF(copyYourOldExportHere!I231="x",IF(copyYourOldExportHere!I231="","",copyYourOldExportHere!I231),"")</f>
        <v/>
      </c>
      <c r="J231" s="3" t="str">
        <f>IF(copyYourOldExportHere!I231="x",IF(copyYourOldExportHere!J231="","",copyYourOldExportHere!J231),"")</f>
        <v/>
      </c>
      <c r="K231" s="3" t="str">
        <f>IF(copyYourOldExportHere!I231="x",IF(copyYourOldExportHere!K231="","",copyYourOldExportHere!K231),"")</f>
        <v/>
      </c>
      <c r="L231" s="3" t="str">
        <f>IF(copyYourOldExportHere!I231="x",IF(copyYourOldExportHere!L231="","",copyYourOldExportHere!L231),"")</f>
        <v/>
      </c>
      <c r="M231" s="3" t="str">
        <f>IF(copyYourOldExportHere!I231="x",IF(copyYourOldExportHere!M231="","",copyYourOldExportHere!M231),"")</f>
        <v/>
      </c>
      <c r="N231" s="3" t="str">
        <f>IF(copyYourOldExportHere!I231="x",IF(copyYourOldExportHere!N231="","",copyYourOldExportHere!N231),"")</f>
        <v/>
      </c>
      <c r="O231" s="3" t="str">
        <f>IF(copyYourOldExportHere!I231="x",IF(copyYourOldExportHere!O231="","",copyYourOldExportHere!O231),"")</f>
        <v/>
      </c>
      <c r="P231" s="3" t="str">
        <f>IF(copyYourOldExportHere!I231="x",IF(copyYourOldExportHere!P231="","",copyYourOldExportHere!P231),"")</f>
        <v/>
      </c>
      <c r="R231" s="4">
        <v>230</v>
      </c>
      <c r="S231" s="4" t="s">
        <v>12</v>
      </c>
      <c r="T231" s="4" t="s">
        <v>41</v>
      </c>
      <c r="U231" s="4"/>
      <c r="V231" s="4" t="s">
        <v>1528</v>
      </c>
      <c r="W231" s="4" t="s">
        <v>26</v>
      </c>
      <c r="X231" s="4">
        <v>6</v>
      </c>
      <c r="Y231" s="4" t="s">
        <v>1529</v>
      </c>
      <c r="Z231" s="4" t="str">
        <f t="shared" si="34"/>
        <v/>
      </c>
      <c r="AA231" s="4" t="str">
        <f t="shared" si="35"/>
        <v/>
      </c>
      <c r="AB231" s="4" t="str">
        <f t="shared" si="36"/>
        <v/>
      </c>
      <c r="AC231" s="4" t="str">
        <f t="shared" si="37"/>
        <v/>
      </c>
      <c r="AD231" s="4" t="str">
        <f t="shared" si="38"/>
        <v/>
      </c>
      <c r="AE231" s="4" t="str">
        <f t="shared" si="39"/>
        <v/>
      </c>
      <c r="AF231" s="4" t="str">
        <f t="shared" si="40"/>
        <v/>
      </c>
      <c r="AG231" s="4" t="str">
        <f t="shared" si="41"/>
        <v/>
      </c>
      <c r="AN231" t="str">
        <f t="shared" si="42"/>
        <v>Camargo,JairhMNA</v>
      </c>
      <c r="AO231" t="str">
        <f>IF(ISERROR(VLOOKUP(SUBSTITUTE(SUBSTITUTE(AN231,"*","~*"),"+","~+"),playerChgs!G$2:H$400,2,FALSE)),"",VLOOKUP(SUBSTITUTE(SUBSTITUTE(AN231,"*","~*"),"+","~+"),playerChgs!G$2:H$400,2,FALSE))</f>
        <v/>
      </c>
      <c r="AP231" t="str">
        <f t="shared" si="43"/>
        <v>Camargo,JairhMNA</v>
      </c>
    </row>
    <row r="232" spans="1:42" x14ac:dyDescent="0.4">
      <c r="A232" t="str">
        <f t="shared" si="33"/>
        <v/>
      </c>
      <c r="B232" s="3" t="str">
        <f>IF(copyYourOldExportHere!I232="x",IF(copyYourOldExportHere!A232="","",copyYourOldExportHere!A232),"")</f>
        <v/>
      </c>
      <c r="C232" s="3" t="str">
        <f>IF(copyYourOldExportHere!I232="x",IF(copyYourOldExportHere!C232="","",copyYourOldExportHere!C232),"")</f>
        <v/>
      </c>
      <c r="D232" s="3" t="str">
        <f>IF(copyYourOldExportHere!I232="x",IF(copyYourOldExportHere!D232="","",copyYourOldExportHere!D232),"")</f>
        <v/>
      </c>
      <c r="E232" s="3" t="str">
        <f>IF(copyYourOldExportHere!I232="x",IF(copyYourOldExportHere!E232="","",copyYourOldExportHere!E232),"")</f>
        <v/>
      </c>
      <c r="F232" s="3" t="str">
        <f>IF(copyYourOldExportHere!I232="x",IF(copyYourOldExportHere!F232="","",copyYourOldExportHere!F232),"")</f>
        <v/>
      </c>
      <c r="G232" s="3" t="str">
        <f>IF(copyYourOldExportHere!I232="x",IF(copyYourOldExportHere!G232="","",copyYourOldExportHere!G232),"")</f>
        <v/>
      </c>
      <c r="H232" s="3" t="str">
        <f>IF(copyYourOldExportHere!I232="x",IF(copyYourOldExportHere!H232="","",copyYourOldExportHere!H232),"")</f>
        <v/>
      </c>
      <c r="I232" s="3" t="str">
        <f>IF(copyYourOldExportHere!I232="x",IF(copyYourOldExportHere!I232="","",copyYourOldExportHere!I232),"")</f>
        <v/>
      </c>
      <c r="J232" s="3" t="str">
        <f>IF(copyYourOldExportHere!I232="x",IF(copyYourOldExportHere!J232="","",copyYourOldExportHere!J232),"")</f>
        <v/>
      </c>
      <c r="K232" s="3" t="str">
        <f>IF(copyYourOldExportHere!I232="x",IF(copyYourOldExportHere!K232="","",copyYourOldExportHere!K232),"")</f>
        <v/>
      </c>
      <c r="L232" s="3" t="str">
        <f>IF(copyYourOldExportHere!I232="x",IF(copyYourOldExportHere!L232="","",copyYourOldExportHere!L232),"")</f>
        <v/>
      </c>
      <c r="M232" s="3" t="str">
        <f>IF(copyYourOldExportHere!I232="x",IF(copyYourOldExportHere!M232="","",copyYourOldExportHere!M232),"")</f>
        <v/>
      </c>
      <c r="N232" s="3" t="str">
        <f>IF(copyYourOldExportHere!I232="x",IF(copyYourOldExportHere!N232="","",copyYourOldExportHere!N232),"")</f>
        <v/>
      </c>
      <c r="O232" s="3" t="str">
        <f>IF(copyYourOldExportHere!I232="x",IF(copyYourOldExportHere!O232="","",copyYourOldExportHere!O232),"")</f>
        <v/>
      </c>
      <c r="P232" s="3" t="str">
        <f>IF(copyYourOldExportHere!I232="x",IF(copyYourOldExportHere!P232="","",copyYourOldExportHere!P232),"")</f>
        <v/>
      </c>
      <c r="R232" s="4">
        <v>231</v>
      </c>
      <c r="S232" s="4"/>
      <c r="T232" s="4" t="s">
        <v>44</v>
      </c>
      <c r="U232" s="4"/>
      <c r="V232" s="4" t="s">
        <v>1530</v>
      </c>
      <c r="W232" s="4" t="s">
        <v>26</v>
      </c>
      <c r="X232" s="4">
        <v>170</v>
      </c>
      <c r="Y232" s="4" t="s">
        <v>1531</v>
      </c>
      <c r="Z232" s="4" t="str">
        <f t="shared" si="34"/>
        <v/>
      </c>
      <c r="AA232" s="4" t="str">
        <f t="shared" si="35"/>
        <v/>
      </c>
      <c r="AB232" s="4" t="str">
        <f t="shared" si="36"/>
        <v/>
      </c>
      <c r="AC232" s="4" t="str">
        <f t="shared" si="37"/>
        <v/>
      </c>
      <c r="AD232" s="4" t="str">
        <f t="shared" si="38"/>
        <v/>
      </c>
      <c r="AE232" s="4" t="str">
        <f t="shared" si="39"/>
        <v/>
      </c>
      <c r="AF232" s="4" t="str">
        <f t="shared" si="40"/>
        <v/>
      </c>
      <c r="AG232" s="4" t="str">
        <f t="shared" si="41"/>
        <v/>
      </c>
      <c r="AN232" t="str">
        <f t="shared" si="42"/>
        <v>Cameron,DazhOAA</v>
      </c>
      <c r="AO232" t="str">
        <f>IF(ISERROR(VLOOKUP(SUBSTITUTE(SUBSTITUTE(AN232,"*","~*"),"+","~+"),playerChgs!G$2:H$400,2,FALSE)),"",VLOOKUP(SUBSTITUTE(SUBSTITUTE(AN232,"*","~*"),"+","~+"),playerChgs!G$2:H$400,2,FALSE))</f>
        <v/>
      </c>
      <c r="AP232" t="str">
        <f t="shared" si="43"/>
        <v>Cameron,DazhOAA</v>
      </c>
    </row>
    <row r="233" spans="1:42" x14ac:dyDescent="0.4">
      <c r="A233" t="str">
        <f t="shared" si="33"/>
        <v/>
      </c>
      <c r="B233" s="3" t="str">
        <f>IF(copyYourOldExportHere!I233="x",IF(copyYourOldExportHere!A233="","",copyYourOldExportHere!A233),"")</f>
        <v/>
      </c>
      <c r="C233" s="3" t="str">
        <f>IF(copyYourOldExportHere!I233="x",IF(copyYourOldExportHere!C233="","",copyYourOldExportHere!C233),"")</f>
        <v/>
      </c>
      <c r="D233" s="3" t="str">
        <f>IF(copyYourOldExportHere!I233="x",IF(copyYourOldExportHere!D233="","",copyYourOldExportHere!D233),"")</f>
        <v/>
      </c>
      <c r="E233" s="3" t="str">
        <f>IF(copyYourOldExportHere!I233="x",IF(copyYourOldExportHere!E233="","",copyYourOldExportHere!E233),"")</f>
        <v/>
      </c>
      <c r="F233" s="3" t="str">
        <f>IF(copyYourOldExportHere!I233="x",IF(copyYourOldExportHere!F233="","",copyYourOldExportHere!F233),"")</f>
        <v/>
      </c>
      <c r="G233" s="3" t="str">
        <f>IF(copyYourOldExportHere!I233="x",IF(copyYourOldExportHere!G233="","",copyYourOldExportHere!G233),"")</f>
        <v/>
      </c>
      <c r="H233" s="3" t="str">
        <f>IF(copyYourOldExportHere!I233="x",IF(copyYourOldExportHere!H233="","",copyYourOldExportHere!H233),"")</f>
        <v/>
      </c>
      <c r="I233" s="3" t="str">
        <f>IF(copyYourOldExportHere!I233="x",IF(copyYourOldExportHere!I233="","",copyYourOldExportHere!I233),"")</f>
        <v/>
      </c>
      <c r="J233" s="3" t="str">
        <f>IF(copyYourOldExportHere!I233="x",IF(copyYourOldExportHere!J233="","",copyYourOldExportHere!J233),"")</f>
        <v/>
      </c>
      <c r="K233" s="3" t="str">
        <f>IF(copyYourOldExportHere!I233="x",IF(copyYourOldExportHere!K233="","",copyYourOldExportHere!K233),"")</f>
        <v/>
      </c>
      <c r="L233" s="3" t="str">
        <f>IF(copyYourOldExportHere!I233="x",IF(copyYourOldExportHere!L233="","",copyYourOldExportHere!L233),"")</f>
        <v/>
      </c>
      <c r="M233" s="3" t="str">
        <f>IF(copyYourOldExportHere!I233="x",IF(copyYourOldExportHere!M233="","",copyYourOldExportHere!M233),"")</f>
        <v/>
      </c>
      <c r="N233" s="3" t="str">
        <f>IF(copyYourOldExportHere!I233="x",IF(copyYourOldExportHere!N233="","",copyYourOldExportHere!N233),"")</f>
        <v/>
      </c>
      <c r="O233" s="3" t="str">
        <f>IF(copyYourOldExportHere!I233="x",IF(copyYourOldExportHere!O233="","",copyYourOldExportHere!O233),"")</f>
        <v/>
      </c>
      <c r="P233" s="3" t="str">
        <f>IF(copyYourOldExportHere!I233="x",IF(copyYourOldExportHere!P233="","",copyYourOldExportHere!P233),"")</f>
        <v/>
      </c>
      <c r="R233" s="4">
        <v>232</v>
      </c>
      <c r="S233" s="4"/>
      <c r="T233" s="4" t="s">
        <v>46</v>
      </c>
      <c r="U233" s="4"/>
      <c r="V233" s="4" t="s">
        <v>1043</v>
      </c>
      <c r="W233" s="4" t="s">
        <v>26</v>
      </c>
      <c r="X233" s="4">
        <v>165</v>
      </c>
      <c r="Y233" s="4" t="s">
        <v>1532</v>
      </c>
      <c r="Z233" s="4" t="str">
        <f t="shared" si="34"/>
        <v/>
      </c>
      <c r="AA233" s="4" t="str">
        <f t="shared" si="35"/>
        <v/>
      </c>
      <c r="AB233" s="4" t="str">
        <f t="shared" si="36"/>
        <v/>
      </c>
      <c r="AC233" s="4" t="str">
        <f t="shared" si="37"/>
        <v/>
      </c>
      <c r="AD233" s="4" t="str">
        <f t="shared" si="38"/>
        <v/>
      </c>
      <c r="AE233" s="4" t="str">
        <f t="shared" si="39"/>
        <v/>
      </c>
      <c r="AF233" s="4" t="str">
        <f t="shared" si="40"/>
        <v/>
      </c>
      <c r="AG233" s="4" t="str">
        <f t="shared" si="41"/>
        <v/>
      </c>
      <c r="AN233" t="str">
        <f t="shared" si="42"/>
        <v>Caminero,JuniorhTBA</v>
      </c>
      <c r="AO233" t="str">
        <f>IF(ISERROR(VLOOKUP(SUBSTITUTE(SUBSTITUTE(AN233,"*","~*"),"+","~+"),playerChgs!G$2:H$400,2,FALSE)),"",VLOOKUP(SUBSTITUTE(SUBSTITUTE(AN233,"*","~*"),"+","~+"),playerChgs!G$2:H$400,2,FALSE))</f>
        <v/>
      </c>
      <c r="AP233" t="str">
        <f t="shared" si="43"/>
        <v>Caminero,JuniorhTBA</v>
      </c>
    </row>
    <row r="234" spans="1:42" x14ac:dyDescent="0.4">
      <c r="A234" t="str">
        <f t="shared" si="33"/>
        <v/>
      </c>
      <c r="B234" s="3" t="str">
        <f>IF(copyYourOldExportHere!I234="x",IF(copyYourOldExportHere!A234="","",copyYourOldExportHere!A234),"")</f>
        <v/>
      </c>
      <c r="C234" s="3" t="str">
        <f>IF(copyYourOldExportHere!I234="x",IF(copyYourOldExportHere!C234="","",copyYourOldExportHere!C234),"")</f>
        <v/>
      </c>
      <c r="D234" s="3" t="str">
        <f>IF(copyYourOldExportHere!I234="x",IF(copyYourOldExportHere!D234="","",copyYourOldExportHere!D234),"")</f>
        <v/>
      </c>
      <c r="E234" s="3" t="str">
        <f>IF(copyYourOldExportHere!I234="x",IF(copyYourOldExportHere!E234="","",copyYourOldExportHere!E234),"")</f>
        <v/>
      </c>
      <c r="F234" s="3" t="str">
        <f>IF(copyYourOldExportHere!I234="x",IF(copyYourOldExportHere!F234="","",copyYourOldExportHere!F234),"")</f>
        <v/>
      </c>
      <c r="G234" s="3" t="str">
        <f>IF(copyYourOldExportHere!I234="x",IF(copyYourOldExportHere!G234="","",copyYourOldExportHere!G234),"")</f>
        <v/>
      </c>
      <c r="H234" s="3" t="str">
        <f>IF(copyYourOldExportHere!I234="x",IF(copyYourOldExportHere!H234="","",copyYourOldExportHere!H234),"")</f>
        <v/>
      </c>
      <c r="I234" s="3" t="str">
        <f>IF(copyYourOldExportHere!I234="x",IF(copyYourOldExportHere!I234="","",copyYourOldExportHere!I234),"")</f>
        <v/>
      </c>
      <c r="J234" s="3" t="str">
        <f>IF(copyYourOldExportHere!I234="x",IF(copyYourOldExportHere!J234="","",copyYourOldExportHere!J234),"")</f>
        <v/>
      </c>
      <c r="K234" s="3" t="str">
        <f>IF(copyYourOldExportHere!I234="x",IF(copyYourOldExportHere!K234="","",copyYourOldExportHere!K234),"")</f>
        <v/>
      </c>
      <c r="L234" s="3" t="str">
        <f>IF(copyYourOldExportHere!I234="x",IF(copyYourOldExportHere!L234="","",copyYourOldExportHere!L234),"")</f>
        <v/>
      </c>
      <c r="M234" s="3" t="str">
        <f>IF(copyYourOldExportHere!I234="x",IF(copyYourOldExportHere!M234="","",copyYourOldExportHere!M234),"")</f>
        <v/>
      </c>
      <c r="N234" s="3" t="str">
        <f>IF(copyYourOldExportHere!I234="x",IF(copyYourOldExportHere!N234="","",copyYourOldExportHere!N234),"")</f>
        <v/>
      </c>
      <c r="O234" s="3" t="str">
        <f>IF(copyYourOldExportHere!I234="x",IF(copyYourOldExportHere!O234="","",copyYourOldExportHere!O234),"")</f>
        <v/>
      </c>
      <c r="P234" s="3" t="str">
        <f>IF(copyYourOldExportHere!I234="x",IF(copyYourOldExportHere!P234="","",copyYourOldExportHere!P234),"")</f>
        <v/>
      </c>
      <c r="R234" s="4">
        <v>233</v>
      </c>
      <c r="S234" s="4" t="s">
        <v>12</v>
      </c>
      <c r="T234" s="4" t="s">
        <v>49</v>
      </c>
      <c r="U234" s="4"/>
      <c r="V234" s="4" t="s">
        <v>1044</v>
      </c>
      <c r="W234" s="4" t="s">
        <v>21</v>
      </c>
      <c r="X234" s="4">
        <v>7</v>
      </c>
      <c r="Y234" s="4" t="s">
        <v>59</v>
      </c>
      <c r="Z234" s="4" t="str">
        <f t="shared" si="34"/>
        <v/>
      </c>
      <c r="AA234" s="4" t="str">
        <f t="shared" si="35"/>
        <v/>
      </c>
      <c r="AB234" s="4" t="str">
        <f t="shared" si="36"/>
        <v/>
      </c>
      <c r="AC234" s="4" t="str">
        <f t="shared" si="37"/>
        <v/>
      </c>
      <c r="AD234" s="4" t="str">
        <f t="shared" si="38"/>
        <v/>
      </c>
      <c r="AE234" s="4" t="str">
        <f t="shared" si="39"/>
        <v/>
      </c>
      <c r="AF234" s="4" t="str">
        <f t="shared" si="40"/>
        <v/>
      </c>
      <c r="AG234" s="4" t="str">
        <f t="shared" si="41"/>
        <v/>
      </c>
      <c r="AN234" t="str">
        <f t="shared" si="42"/>
        <v>Campbell,IsaiahpBOA</v>
      </c>
      <c r="AO234" t="str">
        <f>IF(ISERROR(VLOOKUP(SUBSTITUTE(SUBSTITUTE(AN234,"*","~*"),"+","~+"),playerChgs!G$2:H$400,2,FALSE)),"",VLOOKUP(SUBSTITUTE(SUBSTITUTE(AN234,"*","~*"),"+","~+"),playerChgs!G$2:H$400,2,FALSE))</f>
        <v>Campbell,IsaiahpSEA</v>
      </c>
      <c r="AP234" t="str">
        <f t="shared" si="43"/>
        <v>Campbell,IsaiahpSEA</v>
      </c>
    </row>
    <row r="235" spans="1:42" x14ac:dyDescent="0.4">
      <c r="A235" t="str">
        <f t="shared" si="33"/>
        <v/>
      </c>
      <c r="B235" s="3" t="str">
        <f>IF(copyYourOldExportHere!I235="x",IF(copyYourOldExportHere!A235="","",copyYourOldExportHere!A235),"")</f>
        <v/>
      </c>
      <c r="C235" s="3" t="str">
        <f>IF(copyYourOldExportHere!I235="x",IF(copyYourOldExportHere!C235="","",copyYourOldExportHere!C235),"")</f>
        <v/>
      </c>
      <c r="D235" s="3" t="str">
        <f>IF(copyYourOldExportHere!I235="x",IF(copyYourOldExportHere!D235="","",copyYourOldExportHere!D235),"")</f>
        <v/>
      </c>
      <c r="E235" s="3" t="str">
        <f>IF(copyYourOldExportHere!I235="x",IF(copyYourOldExportHere!E235="","",copyYourOldExportHere!E235),"")</f>
        <v/>
      </c>
      <c r="F235" s="3" t="str">
        <f>IF(copyYourOldExportHere!I235="x",IF(copyYourOldExportHere!F235="","",copyYourOldExportHere!F235),"")</f>
        <v/>
      </c>
      <c r="G235" s="3" t="str">
        <f>IF(copyYourOldExportHere!I235="x",IF(copyYourOldExportHere!G235="","",copyYourOldExportHere!G235),"")</f>
        <v/>
      </c>
      <c r="H235" s="3" t="str">
        <f>IF(copyYourOldExportHere!I235="x",IF(copyYourOldExportHere!H235="","",copyYourOldExportHere!H235),"")</f>
        <v/>
      </c>
      <c r="I235" s="3" t="str">
        <f>IF(copyYourOldExportHere!I235="x",IF(copyYourOldExportHere!I235="","",copyYourOldExportHere!I235),"")</f>
        <v/>
      </c>
      <c r="J235" s="3" t="str">
        <f>IF(copyYourOldExportHere!I235="x",IF(copyYourOldExportHere!J235="","",copyYourOldExportHere!J235),"")</f>
        <v/>
      </c>
      <c r="K235" s="3" t="str">
        <f>IF(copyYourOldExportHere!I235="x",IF(copyYourOldExportHere!K235="","",copyYourOldExportHere!K235),"")</f>
        <v/>
      </c>
      <c r="L235" s="3" t="str">
        <f>IF(copyYourOldExportHere!I235="x",IF(copyYourOldExportHere!L235="","",copyYourOldExportHere!L235),"")</f>
        <v/>
      </c>
      <c r="M235" s="3" t="str">
        <f>IF(copyYourOldExportHere!I235="x",IF(copyYourOldExportHere!M235="","",copyYourOldExportHere!M235),"")</f>
        <v/>
      </c>
      <c r="N235" s="3" t="str">
        <f>IF(copyYourOldExportHere!I235="x",IF(copyYourOldExportHere!N235="","",copyYourOldExportHere!N235),"")</f>
        <v/>
      </c>
      <c r="O235" s="3" t="str">
        <f>IF(copyYourOldExportHere!I235="x",IF(copyYourOldExportHere!O235="","",copyYourOldExportHere!O235),"")</f>
        <v/>
      </c>
      <c r="P235" s="3" t="str">
        <f>IF(copyYourOldExportHere!I235="x",IF(copyYourOldExportHere!P235="","",copyYourOldExportHere!P235),"")</f>
        <v/>
      </c>
      <c r="R235" s="4">
        <v>234</v>
      </c>
      <c r="S235" s="4"/>
      <c r="T235" s="4" t="s">
        <v>50</v>
      </c>
      <c r="U235" s="4"/>
      <c r="V235" s="4" t="s">
        <v>1533</v>
      </c>
      <c r="W235" s="4" t="s">
        <v>26</v>
      </c>
      <c r="X235" s="4">
        <v>46</v>
      </c>
      <c r="Y235" s="4" t="s">
        <v>1534</v>
      </c>
      <c r="Z235" s="4" t="str">
        <f t="shared" si="34"/>
        <v/>
      </c>
      <c r="AA235" s="4" t="str">
        <f t="shared" si="35"/>
        <v/>
      </c>
      <c r="AB235" s="4" t="str">
        <f t="shared" si="36"/>
        <v/>
      </c>
      <c r="AC235" s="4" t="str">
        <f t="shared" si="37"/>
        <v/>
      </c>
      <c r="AD235" s="4" t="str">
        <f t="shared" si="38"/>
        <v/>
      </c>
      <c r="AE235" s="4" t="str">
        <f t="shared" si="39"/>
        <v/>
      </c>
      <c r="AF235" s="4" t="str">
        <f t="shared" si="40"/>
        <v/>
      </c>
      <c r="AG235" s="4" t="str">
        <f t="shared" si="41"/>
        <v/>
      </c>
      <c r="AN235" t="str">
        <f t="shared" si="42"/>
        <v>Campero,Gustavo+hLAA</v>
      </c>
      <c r="AO235" t="str">
        <f>IF(ISERROR(VLOOKUP(SUBSTITUTE(SUBSTITUTE(AN235,"*","~*"),"+","~+"),playerChgs!G$2:H$400,2,FALSE)),"",VLOOKUP(SUBSTITUTE(SUBSTITUTE(AN235,"*","~*"),"+","~+"),playerChgs!G$2:H$400,2,FALSE))</f>
        <v/>
      </c>
      <c r="AP235" t="str">
        <f t="shared" si="43"/>
        <v>Campero,Gustavo+hLAA</v>
      </c>
    </row>
    <row r="236" spans="1:42" x14ac:dyDescent="0.4">
      <c r="A236" t="str">
        <f t="shared" si="33"/>
        <v/>
      </c>
      <c r="B236" s="3" t="str">
        <f>IF(copyYourOldExportHere!I236="x",IF(copyYourOldExportHere!A236="","",copyYourOldExportHere!A236),"")</f>
        <v/>
      </c>
      <c r="C236" s="3" t="str">
        <f>IF(copyYourOldExportHere!I236="x",IF(copyYourOldExportHere!C236="","",copyYourOldExportHere!C236),"")</f>
        <v/>
      </c>
      <c r="D236" s="3" t="str">
        <f>IF(copyYourOldExportHere!I236="x",IF(copyYourOldExportHere!D236="","",copyYourOldExportHere!D236),"")</f>
        <v/>
      </c>
      <c r="E236" s="3" t="str">
        <f>IF(copyYourOldExportHere!I236="x",IF(copyYourOldExportHere!E236="","",copyYourOldExportHere!E236),"")</f>
        <v/>
      </c>
      <c r="F236" s="3" t="str">
        <f>IF(copyYourOldExportHere!I236="x",IF(copyYourOldExportHere!F236="","",copyYourOldExportHere!F236),"")</f>
        <v/>
      </c>
      <c r="G236" s="3" t="str">
        <f>IF(copyYourOldExportHere!I236="x",IF(copyYourOldExportHere!G236="","",copyYourOldExportHere!G236),"")</f>
        <v/>
      </c>
      <c r="H236" s="3" t="str">
        <f>IF(copyYourOldExportHere!I236="x",IF(copyYourOldExportHere!H236="","",copyYourOldExportHere!H236),"")</f>
        <v/>
      </c>
      <c r="I236" s="3" t="str">
        <f>IF(copyYourOldExportHere!I236="x",IF(copyYourOldExportHere!I236="","",copyYourOldExportHere!I236),"")</f>
        <v/>
      </c>
      <c r="J236" s="3" t="str">
        <f>IF(copyYourOldExportHere!I236="x",IF(copyYourOldExportHere!J236="","",copyYourOldExportHere!J236),"")</f>
        <v/>
      </c>
      <c r="K236" s="3" t="str">
        <f>IF(copyYourOldExportHere!I236="x",IF(copyYourOldExportHere!K236="","",copyYourOldExportHere!K236),"")</f>
        <v/>
      </c>
      <c r="L236" s="3" t="str">
        <f>IF(copyYourOldExportHere!I236="x",IF(copyYourOldExportHere!L236="","",copyYourOldExportHere!L236),"")</f>
        <v/>
      </c>
      <c r="M236" s="3" t="str">
        <f>IF(copyYourOldExportHere!I236="x",IF(copyYourOldExportHere!M236="","",copyYourOldExportHere!M236),"")</f>
        <v/>
      </c>
      <c r="N236" s="3" t="str">
        <f>IF(copyYourOldExportHere!I236="x",IF(copyYourOldExportHere!N236="","",copyYourOldExportHere!N236),"")</f>
        <v/>
      </c>
      <c r="O236" s="3" t="str">
        <f>IF(copyYourOldExportHere!I236="x",IF(copyYourOldExportHere!O236="","",copyYourOldExportHere!O236),"")</f>
        <v/>
      </c>
      <c r="P236" s="3" t="str">
        <f>IF(copyYourOldExportHere!I236="x",IF(copyYourOldExportHere!P236="","",copyYourOldExportHere!P236),"")</f>
        <v/>
      </c>
      <c r="R236" s="4">
        <v>235</v>
      </c>
      <c r="S236" s="4"/>
      <c r="T236" s="4" t="s">
        <v>25</v>
      </c>
      <c r="U236" s="4"/>
      <c r="V236" s="4" t="s">
        <v>505</v>
      </c>
      <c r="W236" s="4" t="s">
        <v>26</v>
      </c>
      <c r="X236" s="4">
        <v>277</v>
      </c>
      <c r="Y236" s="4" t="s">
        <v>1535</v>
      </c>
      <c r="Z236" s="4" t="str">
        <f t="shared" si="34"/>
        <v/>
      </c>
      <c r="AA236" s="4" t="str">
        <f t="shared" si="35"/>
        <v/>
      </c>
      <c r="AB236" s="4" t="str">
        <f t="shared" si="36"/>
        <v/>
      </c>
      <c r="AC236" s="4" t="str">
        <f t="shared" si="37"/>
        <v/>
      </c>
      <c r="AD236" s="4" t="str">
        <f t="shared" si="38"/>
        <v/>
      </c>
      <c r="AE236" s="4" t="str">
        <f t="shared" si="39"/>
        <v/>
      </c>
      <c r="AF236" s="4" t="str">
        <f t="shared" si="40"/>
        <v/>
      </c>
      <c r="AG236" s="4" t="str">
        <f t="shared" si="41"/>
        <v/>
      </c>
      <c r="AN236" t="str">
        <f t="shared" si="42"/>
        <v>Campusano,LuishSDN</v>
      </c>
      <c r="AO236" t="str">
        <f>IF(ISERROR(VLOOKUP(SUBSTITUTE(SUBSTITUTE(AN236,"*","~*"),"+","~+"),playerChgs!G$2:H$400,2,FALSE)),"",VLOOKUP(SUBSTITUTE(SUBSTITUTE(AN236,"*","~*"),"+","~+"),playerChgs!G$2:H$400,2,FALSE))</f>
        <v/>
      </c>
      <c r="AP236" t="str">
        <f t="shared" si="43"/>
        <v>Campusano,LuishSDN</v>
      </c>
    </row>
    <row r="237" spans="1:42" x14ac:dyDescent="0.4">
      <c r="A237" t="str">
        <f t="shared" si="33"/>
        <v/>
      </c>
      <c r="B237" s="3" t="str">
        <f>IF(copyYourOldExportHere!I237="x",IF(copyYourOldExportHere!A237="","",copyYourOldExportHere!A237),"")</f>
        <v/>
      </c>
      <c r="C237" s="3" t="str">
        <f>IF(copyYourOldExportHere!I237="x",IF(copyYourOldExportHere!C237="","",copyYourOldExportHere!C237),"")</f>
        <v/>
      </c>
      <c r="D237" s="3" t="str">
        <f>IF(copyYourOldExportHere!I237="x",IF(copyYourOldExportHere!D237="","",copyYourOldExportHere!D237),"")</f>
        <v/>
      </c>
      <c r="E237" s="3" t="str">
        <f>IF(copyYourOldExportHere!I237="x",IF(copyYourOldExportHere!E237="","",copyYourOldExportHere!E237),"")</f>
        <v/>
      </c>
      <c r="F237" s="3" t="str">
        <f>IF(copyYourOldExportHere!I237="x",IF(copyYourOldExportHere!F237="","",copyYourOldExportHere!F237),"")</f>
        <v/>
      </c>
      <c r="G237" s="3" t="str">
        <f>IF(copyYourOldExportHere!I237="x",IF(copyYourOldExportHere!G237="","",copyYourOldExportHere!G237),"")</f>
        <v/>
      </c>
      <c r="H237" s="3" t="str">
        <f>IF(copyYourOldExportHere!I237="x",IF(copyYourOldExportHere!H237="","",copyYourOldExportHere!H237),"")</f>
        <v/>
      </c>
      <c r="I237" s="3" t="str">
        <f>IF(copyYourOldExportHere!I237="x",IF(copyYourOldExportHere!I237="","",copyYourOldExportHere!I237),"")</f>
        <v/>
      </c>
      <c r="J237" s="3" t="str">
        <f>IF(copyYourOldExportHere!I237="x",IF(copyYourOldExportHere!J237="","",copyYourOldExportHere!J237),"")</f>
        <v/>
      </c>
      <c r="K237" s="3" t="str">
        <f>IF(copyYourOldExportHere!I237="x",IF(copyYourOldExportHere!K237="","",copyYourOldExportHere!K237),"")</f>
        <v/>
      </c>
      <c r="L237" s="3" t="str">
        <f>IF(copyYourOldExportHere!I237="x",IF(copyYourOldExportHere!L237="","",copyYourOldExportHere!L237),"")</f>
        <v/>
      </c>
      <c r="M237" s="3" t="str">
        <f>IF(copyYourOldExportHere!I237="x",IF(copyYourOldExportHere!M237="","",copyYourOldExportHere!M237),"")</f>
        <v/>
      </c>
      <c r="N237" s="3" t="str">
        <f>IF(copyYourOldExportHere!I237="x",IF(copyYourOldExportHere!N237="","",copyYourOldExportHere!N237),"")</f>
        <v/>
      </c>
      <c r="O237" s="3" t="str">
        <f>IF(copyYourOldExportHere!I237="x",IF(copyYourOldExportHere!O237="","",copyYourOldExportHere!O237),"")</f>
        <v/>
      </c>
      <c r="P237" s="3" t="str">
        <f>IF(copyYourOldExportHere!I237="x",IF(copyYourOldExportHere!P237="","",copyYourOldExportHere!P237),"")</f>
        <v/>
      </c>
      <c r="R237" s="4">
        <v>236</v>
      </c>
      <c r="S237" s="4" t="s">
        <v>12</v>
      </c>
      <c r="T237" s="4" t="s">
        <v>23</v>
      </c>
      <c r="U237" s="4"/>
      <c r="V237" s="4" t="s">
        <v>1045</v>
      </c>
      <c r="W237" s="4" t="s">
        <v>26</v>
      </c>
      <c r="X237" s="4">
        <v>25</v>
      </c>
      <c r="Y237" s="4" t="s">
        <v>1536</v>
      </c>
      <c r="Z237" s="4" t="str">
        <f t="shared" si="34"/>
        <v/>
      </c>
      <c r="AA237" s="4" t="str">
        <f t="shared" si="35"/>
        <v/>
      </c>
      <c r="AB237" s="4" t="str">
        <f t="shared" si="36"/>
        <v/>
      </c>
      <c r="AC237" s="4" t="str">
        <f t="shared" si="37"/>
        <v/>
      </c>
      <c r="AD237" s="4" t="str">
        <f t="shared" si="38"/>
        <v/>
      </c>
      <c r="AE237" s="4" t="str">
        <f t="shared" si="39"/>
        <v/>
      </c>
      <c r="AF237" s="4" t="str">
        <f t="shared" si="40"/>
        <v/>
      </c>
      <c r="AG237" s="4" t="str">
        <f t="shared" si="41"/>
        <v/>
      </c>
      <c r="AN237" t="str">
        <f t="shared" si="42"/>
        <v>Canario,AlexanderhCHN</v>
      </c>
      <c r="AO237" t="str">
        <f>IF(ISERROR(VLOOKUP(SUBSTITUTE(SUBSTITUTE(AN237,"*","~*"),"+","~+"),playerChgs!G$2:H$400,2,FALSE)),"",VLOOKUP(SUBSTITUTE(SUBSTITUTE(AN237,"*","~*"),"+","~+"),playerChgs!G$2:H$400,2,FALSE))</f>
        <v/>
      </c>
      <c r="AP237" t="str">
        <f t="shared" si="43"/>
        <v>Canario,AlexanderhCHN</v>
      </c>
    </row>
    <row r="238" spans="1:42" x14ac:dyDescent="0.4">
      <c r="A238" t="str">
        <f t="shared" si="33"/>
        <v/>
      </c>
      <c r="B238" s="3" t="str">
        <f>IF(copyYourOldExportHere!I238="x",IF(copyYourOldExportHere!A238="","",copyYourOldExportHere!A238),"")</f>
        <v/>
      </c>
      <c r="C238" s="3" t="str">
        <f>IF(copyYourOldExportHere!I238="x",IF(copyYourOldExportHere!C238="","",copyYourOldExportHere!C238),"")</f>
        <v/>
      </c>
      <c r="D238" s="3" t="str">
        <f>IF(copyYourOldExportHere!I238="x",IF(copyYourOldExportHere!D238="","",copyYourOldExportHere!D238),"")</f>
        <v/>
      </c>
      <c r="E238" s="3" t="str">
        <f>IF(copyYourOldExportHere!I238="x",IF(copyYourOldExportHere!E238="","",copyYourOldExportHere!E238),"")</f>
        <v/>
      </c>
      <c r="F238" s="3" t="str">
        <f>IF(copyYourOldExportHere!I238="x",IF(copyYourOldExportHere!F238="","",copyYourOldExportHere!F238),"")</f>
        <v/>
      </c>
      <c r="G238" s="3" t="str">
        <f>IF(copyYourOldExportHere!I238="x",IF(copyYourOldExportHere!G238="","",copyYourOldExportHere!G238),"")</f>
        <v/>
      </c>
      <c r="H238" s="3" t="str">
        <f>IF(copyYourOldExportHere!I238="x",IF(copyYourOldExportHere!H238="","",copyYourOldExportHere!H238),"")</f>
        <v/>
      </c>
      <c r="I238" s="3" t="str">
        <f>IF(copyYourOldExportHere!I238="x",IF(copyYourOldExportHere!I238="","",copyYourOldExportHere!I238),"")</f>
        <v/>
      </c>
      <c r="J238" s="3" t="str">
        <f>IF(copyYourOldExportHere!I238="x",IF(copyYourOldExportHere!J238="","",copyYourOldExportHere!J238),"")</f>
        <v/>
      </c>
      <c r="K238" s="3" t="str">
        <f>IF(copyYourOldExportHere!I238="x",IF(copyYourOldExportHere!K238="","",copyYourOldExportHere!K238),"")</f>
        <v/>
      </c>
      <c r="L238" s="3" t="str">
        <f>IF(copyYourOldExportHere!I238="x",IF(copyYourOldExportHere!L238="","",copyYourOldExportHere!L238),"")</f>
        <v/>
      </c>
      <c r="M238" s="3" t="str">
        <f>IF(copyYourOldExportHere!I238="x",IF(copyYourOldExportHere!M238="","",copyYourOldExportHere!M238),"")</f>
        <v/>
      </c>
      <c r="N238" s="3" t="str">
        <f>IF(copyYourOldExportHere!I238="x",IF(copyYourOldExportHere!N238="","",copyYourOldExportHere!N238),"")</f>
        <v/>
      </c>
      <c r="O238" s="3" t="str">
        <f>IF(copyYourOldExportHere!I238="x",IF(copyYourOldExportHere!O238="","",copyYourOldExportHere!O238),"")</f>
        <v/>
      </c>
      <c r="P238" s="3" t="str">
        <f>IF(copyYourOldExportHere!I238="x",IF(copyYourOldExportHere!P238="","",copyYourOldExportHere!P238),"")</f>
        <v/>
      </c>
      <c r="R238" s="4">
        <v>237</v>
      </c>
      <c r="S238" s="4"/>
      <c r="T238" s="4" t="s">
        <v>33</v>
      </c>
      <c r="U238" s="4"/>
      <c r="V238" s="4" t="s">
        <v>223</v>
      </c>
      <c r="W238" s="4" t="s">
        <v>26</v>
      </c>
      <c r="X238" s="4">
        <v>427</v>
      </c>
      <c r="Y238" s="4" t="s">
        <v>1537</v>
      </c>
      <c r="Z238" s="4" t="str">
        <f t="shared" si="34"/>
        <v/>
      </c>
      <c r="AA238" s="4" t="str">
        <f t="shared" si="35"/>
        <v/>
      </c>
      <c r="AB238" s="4" t="str">
        <f t="shared" si="36"/>
        <v/>
      </c>
      <c r="AC238" s="4" t="str">
        <f t="shared" si="37"/>
        <v/>
      </c>
      <c r="AD238" s="4" t="str">
        <f t="shared" si="38"/>
        <v/>
      </c>
      <c r="AE238" s="4" t="str">
        <f t="shared" si="39"/>
        <v/>
      </c>
      <c r="AF238" s="4" t="str">
        <f t="shared" si="40"/>
        <v/>
      </c>
      <c r="AG238" s="4" t="str">
        <f t="shared" si="41"/>
        <v/>
      </c>
      <c r="AN238" t="str">
        <f t="shared" si="42"/>
        <v>Candelario,Jeimer+hCIN</v>
      </c>
      <c r="AO238" t="str">
        <f>IF(ISERROR(VLOOKUP(SUBSTITUTE(SUBSTITUTE(AN238,"*","~*"),"+","~+"),playerChgs!G$2:H$400,2,FALSE)),"",VLOOKUP(SUBSTITUTE(SUBSTITUTE(AN238,"*","~*"),"+","~+"),playerChgs!G$2:H$400,2,FALSE))</f>
        <v/>
      </c>
      <c r="AP238" t="str">
        <f t="shared" si="43"/>
        <v>Candelario,Jeimer+hCIN</v>
      </c>
    </row>
    <row r="239" spans="1:42" x14ac:dyDescent="0.4">
      <c r="A239" t="str">
        <f t="shared" si="33"/>
        <v/>
      </c>
      <c r="B239" s="3" t="str">
        <f>IF(copyYourOldExportHere!I239="x",IF(copyYourOldExportHere!A239="","",copyYourOldExportHere!A239),"")</f>
        <v/>
      </c>
      <c r="C239" s="3" t="str">
        <f>IF(copyYourOldExportHere!I239="x",IF(copyYourOldExportHere!C239="","",copyYourOldExportHere!C239),"")</f>
        <v/>
      </c>
      <c r="D239" s="3" t="str">
        <f>IF(copyYourOldExportHere!I239="x",IF(copyYourOldExportHere!D239="","",copyYourOldExportHere!D239),"")</f>
        <v/>
      </c>
      <c r="E239" s="3" t="str">
        <f>IF(copyYourOldExportHere!I239="x",IF(copyYourOldExportHere!E239="","",copyYourOldExportHere!E239),"")</f>
        <v/>
      </c>
      <c r="F239" s="3" t="str">
        <f>IF(copyYourOldExportHere!I239="x",IF(copyYourOldExportHere!F239="","",copyYourOldExportHere!F239),"")</f>
        <v/>
      </c>
      <c r="G239" s="3" t="str">
        <f>IF(copyYourOldExportHere!I239="x",IF(copyYourOldExportHere!G239="","",copyYourOldExportHere!G239),"")</f>
        <v/>
      </c>
      <c r="H239" s="3" t="str">
        <f>IF(copyYourOldExportHere!I239="x",IF(copyYourOldExportHere!H239="","",copyYourOldExportHere!H239),"")</f>
        <v/>
      </c>
      <c r="I239" s="3" t="str">
        <f>IF(copyYourOldExportHere!I239="x",IF(copyYourOldExportHere!I239="","",copyYourOldExportHere!I239),"")</f>
        <v/>
      </c>
      <c r="J239" s="3" t="str">
        <f>IF(copyYourOldExportHere!I239="x",IF(copyYourOldExportHere!J239="","",copyYourOldExportHere!J239),"")</f>
        <v/>
      </c>
      <c r="K239" s="3" t="str">
        <f>IF(copyYourOldExportHere!I239="x",IF(copyYourOldExportHere!K239="","",copyYourOldExportHere!K239),"")</f>
        <v/>
      </c>
      <c r="L239" s="3" t="str">
        <f>IF(copyYourOldExportHere!I239="x",IF(copyYourOldExportHere!L239="","",copyYourOldExportHere!L239),"")</f>
        <v/>
      </c>
      <c r="M239" s="3" t="str">
        <f>IF(copyYourOldExportHere!I239="x",IF(copyYourOldExportHere!M239="","",copyYourOldExportHere!M239),"")</f>
        <v/>
      </c>
      <c r="N239" s="3" t="str">
        <f>IF(copyYourOldExportHere!I239="x",IF(copyYourOldExportHere!N239="","",copyYourOldExportHere!N239),"")</f>
        <v/>
      </c>
      <c r="O239" s="3" t="str">
        <f>IF(copyYourOldExportHere!I239="x",IF(copyYourOldExportHere!O239="","",copyYourOldExportHere!O239),"")</f>
        <v/>
      </c>
      <c r="P239" s="3" t="str">
        <f>IF(copyYourOldExportHere!I239="x",IF(copyYourOldExportHere!P239="","",copyYourOldExportHere!P239),"")</f>
        <v/>
      </c>
      <c r="R239" s="4">
        <v>238</v>
      </c>
      <c r="S239" s="4"/>
      <c r="T239" s="4" t="s">
        <v>27</v>
      </c>
      <c r="U239" s="4"/>
      <c r="V239" s="4" t="s">
        <v>91</v>
      </c>
      <c r="W239" s="4" t="s">
        <v>26</v>
      </c>
      <c r="X239" s="4">
        <v>393</v>
      </c>
      <c r="Y239" s="4" t="s">
        <v>1538</v>
      </c>
      <c r="Z239" s="4" t="str">
        <f t="shared" si="34"/>
        <v/>
      </c>
      <c r="AA239" s="4" t="str">
        <f t="shared" si="35"/>
        <v/>
      </c>
      <c r="AB239" s="4" t="str">
        <f t="shared" si="36"/>
        <v/>
      </c>
      <c r="AC239" s="4" t="str">
        <f t="shared" si="37"/>
        <v/>
      </c>
      <c r="AD239" s="4" t="str">
        <f t="shared" si="38"/>
        <v/>
      </c>
      <c r="AE239" s="4" t="str">
        <f t="shared" si="39"/>
        <v/>
      </c>
      <c r="AF239" s="4" t="str">
        <f t="shared" si="40"/>
        <v/>
      </c>
      <c r="AG239" s="4" t="str">
        <f t="shared" si="41"/>
        <v/>
      </c>
      <c r="AN239" t="str">
        <f t="shared" si="42"/>
        <v>Canha,MarkhSFN</v>
      </c>
      <c r="AO239" t="str">
        <f>IF(ISERROR(VLOOKUP(SUBSTITUTE(SUBSTITUTE(AN239,"*","~*"),"+","~+"),playerChgs!G$2:H$400,2,FALSE)),"",VLOOKUP(SUBSTITUTE(SUBSTITUTE(AN239,"*","~*"),"+","~+"),playerChgs!G$2:H$400,2,FALSE))</f>
        <v>Canha,MarkhMLN</v>
      </c>
      <c r="AP239" t="str">
        <f t="shared" si="43"/>
        <v>Canha,MarkhMLN</v>
      </c>
    </row>
    <row r="240" spans="1:42" x14ac:dyDescent="0.4">
      <c r="A240" t="str">
        <f t="shared" si="33"/>
        <v/>
      </c>
      <c r="B240" s="3" t="str">
        <f>IF(copyYourOldExportHere!I240="x",IF(copyYourOldExportHere!A240="","",copyYourOldExportHere!A240),"")</f>
        <v/>
      </c>
      <c r="C240" s="3" t="str">
        <f>IF(copyYourOldExportHere!I240="x",IF(copyYourOldExportHere!C240="","",copyYourOldExportHere!C240),"")</f>
        <v/>
      </c>
      <c r="D240" s="3" t="str">
        <f>IF(copyYourOldExportHere!I240="x",IF(copyYourOldExportHere!D240="","",copyYourOldExportHere!D240),"")</f>
        <v/>
      </c>
      <c r="E240" s="3" t="str">
        <f>IF(copyYourOldExportHere!I240="x",IF(copyYourOldExportHere!E240="","",copyYourOldExportHere!E240),"")</f>
        <v/>
      </c>
      <c r="F240" s="3" t="str">
        <f>IF(copyYourOldExportHere!I240="x",IF(copyYourOldExportHere!F240="","",copyYourOldExportHere!F240),"")</f>
        <v/>
      </c>
      <c r="G240" s="3" t="str">
        <f>IF(copyYourOldExportHere!I240="x",IF(copyYourOldExportHere!G240="","",copyYourOldExportHere!G240),"")</f>
        <v/>
      </c>
      <c r="H240" s="3" t="str">
        <f>IF(copyYourOldExportHere!I240="x",IF(copyYourOldExportHere!H240="","",copyYourOldExportHere!H240),"")</f>
        <v/>
      </c>
      <c r="I240" s="3" t="str">
        <f>IF(copyYourOldExportHere!I240="x",IF(copyYourOldExportHere!I240="","",copyYourOldExportHere!I240),"")</f>
        <v/>
      </c>
      <c r="J240" s="3" t="str">
        <f>IF(copyYourOldExportHere!I240="x",IF(copyYourOldExportHere!J240="","",copyYourOldExportHere!J240),"")</f>
        <v/>
      </c>
      <c r="K240" s="3" t="str">
        <f>IF(copyYourOldExportHere!I240="x",IF(copyYourOldExportHere!K240="","",copyYourOldExportHere!K240),"")</f>
        <v/>
      </c>
      <c r="L240" s="3" t="str">
        <f>IF(copyYourOldExportHere!I240="x",IF(copyYourOldExportHere!L240="","",copyYourOldExportHere!L240),"")</f>
        <v/>
      </c>
      <c r="M240" s="3" t="str">
        <f>IF(copyYourOldExportHere!I240="x",IF(copyYourOldExportHere!M240="","",copyYourOldExportHere!M240),"")</f>
        <v/>
      </c>
      <c r="N240" s="3" t="str">
        <f>IF(copyYourOldExportHere!I240="x",IF(copyYourOldExportHere!N240="","",copyYourOldExportHere!N240),"")</f>
        <v/>
      </c>
      <c r="O240" s="3" t="str">
        <f>IF(copyYourOldExportHere!I240="x",IF(copyYourOldExportHere!O240="","",copyYourOldExportHere!O240),"")</f>
        <v/>
      </c>
      <c r="P240" s="3" t="str">
        <f>IF(copyYourOldExportHere!I240="x",IF(copyYourOldExportHere!P240="","",copyYourOldExportHere!P240),"")</f>
        <v/>
      </c>
      <c r="R240" s="4">
        <v>239</v>
      </c>
      <c r="S240" s="4" t="s">
        <v>13</v>
      </c>
      <c r="T240" s="4" t="s">
        <v>47</v>
      </c>
      <c r="U240" s="4"/>
      <c r="V240" s="4" t="s">
        <v>91</v>
      </c>
      <c r="W240" s="4" t="s">
        <v>26</v>
      </c>
      <c r="X240" s="4">
        <v>320</v>
      </c>
      <c r="Y240" s="4" t="s">
        <v>1539</v>
      </c>
      <c r="Z240" s="4" t="str">
        <f t="shared" si="34"/>
        <v/>
      </c>
      <c r="AA240" s="4" t="str">
        <f t="shared" si="35"/>
        <v/>
      </c>
      <c r="AB240" s="4" t="str">
        <f t="shared" si="36"/>
        <v/>
      </c>
      <c r="AC240" s="4" t="str">
        <f t="shared" si="37"/>
        <v/>
      </c>
      <c r="AD240" s="4" t="str">
        <f t="shared" si="38"/>
        <v/>
      </c>
      <c r="AE240" s="4" t="str">
        <f t="shared" si="39"/>
        <v/>
      </c>
      <c r="AF240" s="4" t="str">
        <f t="shared" si="40"/>
        <v/>
      </c>
      <c r="AG240" s="4" t="str">
        <f t="shared" si="41"/>
        <v/>
      </c>
      <c r="AN240" t="str">
        <f t="shared" si="42"/>
        <v>Canha,MarkhDEA</v>
      </c>
      <c r="AO240" t="str">
        <f>IF(ISERROR(VLOOKUP(SUBSTITUTE(SUBSTITUTE(AN240,"*","~*"),"+","~+"),playerChgs!G$2:H$400,2,FALSE)),"",VLOOKUP(SUBSTITUTE(SUBSTITUTE(AN240,"*","~*"),"+","~+"),playerChgs!G$2:H$400,2,FALSE))</f>
        <v/>
      </c>
      <c r="AP240" t="str">
        <f t="shared" si="43"/>
        <v>Canha,MarkhDEA</v>
      </c>
    </row>
    <row r="241" spans="1:42" x14ac:dyDescent="0.4">
      <c r="A241" t="str">
        <f t="shared" si="33"/>
        <v/>
      </c>
      <c r="B241" s="3" t="str">
        <f>IF(copyYourOldExportHere!I241="x",IF(copyYourOldExportHere!A241="","",copyYourOldExportHere!A241),"")</f>
        <v/>
      </c>
      <c r="C241" s="3" t="str">
        <f>IF(copyYourOldExportHere!I241="x",IF(copyYourOldExportHere!C241="","",copyYourOldExportHere!C241),"")</f>
        <v/>
      </c>
      <c r="D241" s="3" t="str">
        <f>IF(copyYourOldExportHere!I241="x",IF(copyYourOldExportHere!D241="","",copyYourOldExportHere!D241),"")</f>
        <v/>
      </c>
      <c r="E241" s="3" t="str">
        <f>IF(copyYourOldExportHere!I241="x",IF(copyYourOldExportHere!E241="","",copyYourOldExportHere!E241),"")</f>
        <v/>
      </c>
      <c r="F241" s="3" t="str">
        <f>IF(copyYourOldExportHere!I241="x",IF(copyYourOldExportHere!F241="","",copyYourOldExportHere!F241),"")</f>
        <v/>
      </c>
      <c r="G241" s="3" t="str">
        <f>IF(copyYourOldExportHere!I241="x",IF(copyYourOldExportHere!G241="","",copyYourOldExportHere!G241),"")</f>
        <v/>
      </c>
      <c r="H241" s="3" t="str">
        <f>IF(copyYourOldExportHere!I241="x",IF(copyYourOldExportHere!H241="","",copyYourOldExportHere!H241),"")</f>
        <v/>
      </c>
      <c r="I241" s="3" t="str">
        <f>IF(copyYourOldExportHere!I241="x",IF(copyYourOldExportHere!I241="","",copyYourOldExportHere!I241),"")</f>
        <v/>
      </c>
      <c r="J241" s="3" t="str">
        <f>IF(copyYourOldExportHere!I241="x",IF(copyYourOldExportHere!J241="","",copyYourOldExportHere!J241),"")</f>
        <v/>
      </c>
      <c r="K241" s="3" t="str">
        <f>IF(copyYourOldExportHere!I241="x",IF(copyYourOldExportHere!K241="","",copyYourOldExportHere!K241),"")</f>
        <v/>
      </c>
      <c r="L241" s="3" t="str">
        <f>IF(copyYourOldExportHere!I241="x",IF(copyYourOldExportHere!L241="","",copyYourOldExportHere!L241),"")</f>
        <v/>
      </c>
      <c r="M241" s="3" t="str">
        <f>IF(copyYourOldExportHere!I241="x",IF(copyYourOldExportHere!M241="","",copyYourOldExportHere!M241),"")</f>
        <v/>
      </c>
      <c r="N241" s="3" t="str">
        <f>IF(copyYourOldExportHere!I241="x",IF(copyYourOldExportHere!N241="","",copyYourOldExportHere!N241),"")</f>
        <v/>
      </c>
      <c r="O241" s="3" t="str">
        <f>IF(copyYourOldExportHere!I241="x",IF(copyYourOldExportHere!O241="","",copyYourOldExportHere!O241),"")</f>
        <v/>
      </c>
      <c r="P241" s="3" t="str">
        <f>IF(copyYourOldExportHere!I241="x",IF(copyYourOldExportHere!P241="","",copyYourOldExportHere!P241),"")</f>
        <v/>
      </c>
      <c r="R241" s="4">
        <v>240</v>
      </c>
      <c r="S241" s="4" t="s">
        <v>13</v>
      </c>
      <c r="T241" s="4" t="s">
        <v>27</v>
      </c>
      <c r="U241" s="4"/>
      <c r="V241" s="4" t="s">
        <v>91</v>
      </c>
      <c r="W241" s="4" t="s">
        <v>26</v>
      </c>
      <c r="X241" s="4">
        <v>73</v>
      </c>
      <c r="Y241" s="4" t="s">
        <v>1540</v>
      </c>
      <c r="Z241" s="4" t="str">
        <f t="shared" si="34"/>
        <v/>
      </c>
      <c r="AA241" s="4" t="str">
        <f t="shared" si="35"/>
        <v/>
      </c>
      <c r="AB241" s="4" t="str">
        <f t="shared" si="36"/>
        <v/>
      </c>
      <c r="AC241" s="4" t="str">
        <f t="shared" si="37"/>
        <v/>
      </c>
      <c r="AD241" s="4" t="str">
        <f t="shared" si="38"/>
        <v/>
      </c>
      <c r="AE241" s="4" t="str">
        <f t="shared" si="39"/>
        <v/>
      </c>
      <c r="AF241" s="4" t="str">
        <f t="shared" si="40"/>
        <v/>
      </c>
      <c r="AG241" s="4" t="str">
        <f t="shared" si="41"/>
        <v/>
      </c>
      <c r="AN241" t="str">
        <f t="shared" si="42"/>
        <v>Canha,MarkhSFN</v>
      </c>
      <c r="AO241" t="str">
        <f>IF(ISERROR(VLOOKUP(SUBSTITUTE(SUBSTITUTE(AN241,"*","~*"),"+","~+"),playerChgs!G$2:H$400,2,FALSE)),"",VLOOKUP(SUBSTITUTE(SUBSTITUTE(AN241,"*","~*"),"+","~+"),playerChgs!G$2:H$400,2,FALSE))</f>
        <v>Canha,MarkhMLN</v>
      </c>
      <c r="AP241" t="str">
        <f t="shared" si="43"/>
        <v>Canha,MarkhMLN</v>
      </c>
    </row>
    <row r="242" spans="1:42" x14ac:dyDescent="0.4">
      <c r="A242" t="str">
        <f t="shared" si="33"/>
        <v/>
      </c>
      <c r="B242" s="3" t="str">
        <f>IF(copyYourOldExportHere!I242="x",IF(copyYourOldExportHere!A242="","",copyYourOldExportHere!A242),"")</f>
        <v/>
      </c>
      <c r="C242" s="3" t="str">
        <f>IF(copyYourOldExportHere!I242="x",IF(copyYourOldExportHere!C242="","",copyYourOldExportHere!C242),"")</f>
        <v/>
      </c>
      <c r="D242" s="3" t="str">
        <f>IF(copyYourOldExportHere!I242="x",IF(copyYourOldExportHere!D242="","",copyYourOldExportHere!D242),"")</f>
        <v/>
      </c>
      <c r="E242" s="3" t="str">
        <f>IF(copyYourOldExportHere!I242="x",IF(copyYourOldExportHere!E242="","",copyYourOldExportHere!E242),"")</f>
        <v/>
      </c>
      <c r="F242" s="3" t="str">
        <f>IF(copyYourOldExportHere!I242="x",IF(copyYourOldExportHere!F242="","",copyYourOldExportHere!F242),"")</f>
        <v/>
      </c>
      <c r="G242" s="3" t="str">
        <f>IF(copyYourOldExportHere!I242="x",IF(copyYourOldExportHere!G242="","",copyYourOldExportHere!G242),"")</f>
        <v/>
      </c>
      <c r="H242" s="3" t="str">
        <f>IF(copyYourOldExportHere!I242="x",IF(copyYourOldExportHere!H242="","",copyYourOldExportHere!H242),"")</f>
        <v/>
      </c>
      <c r="I242" s="3" t="str">
        <f>IF(copyYourOldExportHere!I242="x",IF(copyYourOldExportHere!I242="","",copyYourOldExportHere!I242),"")</f>
        <v/>
      </c>
      <c r="J242" s="3" t="str">
        <f>IF(copyYourOldExportHere!I242="x",IF(copyYourOldExportHere!J242="","",copyYourOldExportHere!J242),"")</f>
        <v/>
      </c>
      <c r="K242" s="3" t="str">
        <f>IF(copyYourOldExportHere!I242="x",IF(copyYourOldExportHere!K242="","",copyYourOldExportHere!K242),"")</f>
        <v/>
      </c>
      <c r="L242" s="3" t="str">
        <f>IF(copyYourOldExportHere!I242="x",IF(copyYourOldExportHere!L242="","",copyYourOldExportHere!L242),"")</f>
        <v/>
      </c>
      <c r="M242" s="3" t="str">
        <f>IF(copyYourOldExportHere!I242="x",IF(copyYourOldExportHere!M242="","",copyYourOldExportHere!M242),"")</f>
        <v/>
      </c>
      <c r="N242" s="3" t="str">
        <f>IF(copyYourOldExportHere!I242="x",IF(copyYourOldExportHere!N242="","",copyYourOldExportHere!N242),"")</f>
        <v/>
      </c>
      <c r="O242" s="3" t="str">
        <f>IF(copyYourOldExportHere!I242="x",IF(copyYourOldExportHere!O242="","",copyYourOldExportHere!O242),"")</f>
        <v/>
      </c>
      <c r="P242" s="3" t="str">
        <f>IF(copyYourOldExportHere!I242="x",IF(copyYourOldExportHere!P242="","",copyYourOldExportHere!P242),"")</f>
        <v/>
      </c>
      <c r="R242" s="4">
        <v>241</v>
      </c>
      <c r="S242" s="4"/>
      <c r="T242" s="4" t="s">
        <v>50</v>
      </c>
      <c r="U242" s="4"/>
      <c r="V242" s="4" t="s">
        <v>1046</v>
      </c>
      <c r="W242" s="4" t="s">
        <v>21</v>
      </c>
      <c r="X242" s="4">
        <v>172</v>
      </c>
      <c r="Y242" s="4" t="s">
        <v>66</v>
      </c>
      <c r="Z242" s="4" t="str">
        <f t="shared" si="34"/>
        <v/>
      </c>
      <c r="AA242" s="4" t="str">
        <f t="shared" si="35"/>
        <v/>
      </c>
      <c r="AB242" s="4" t="str">
        <f t="shared" si="36"/>
        <v/>
      </c>
      <c r="AC242" s="4" t="str">
        <f t="shared" si="37"/>
        <v/>
      </c>
      <c r="AD242" s="4" t="str">
        <f t="shared" si="38"/>
        <v/>
      </c>
      <c r="AE242" s="4" t="str">
        <f t="shared" si="39"/>
        <v/>
      </c>
      <c r="AF242" s="4" t="str">
        <f t="shared" si="40"/>
        <v/>
      </c>
      <c r="AG242" s="4" t="str">
        <f t="shared" si="41"/>
        <v/>
      </c>
      <c r="AN242" t="str">
        <f t="shared" si="42"/>
        <v>Canning,GriffinpLAA</v>
      </c>
      <c r="AO242" t="str">
        <f>IF(ISERROR(VLOOKUP(SUBSTITUTE(SUBSTITUTE(AN242,"*","~*"),"+","~+"),playerChgs!G$2:H$400,2,FALSE)),"",VLOOKUP(SUBSTITUTE(SUBSTITUTE(AN242,"*","~*"),"+","~+"),playerChgs!G$2:H$400,2,FALSE))</f>
        <v/>
      </c>
      <c r="AP242" t="str">
        <f t="shared" si="43"/>
        <v>Canning,GriffinpLAA</v>
      </c>
    </row>
    <row r="243" spans="1:42" x14ac:dyDescent="0.4">
      <c r="A243" t="str">
        <f t="shared" si="33"/>
        <v/>
      </c>
      <c r="B243" s="3" t="str">
        <f>IF(copyYourOldExportHere!I243="x",IF(copyYourOldExportHere!A243="","",copyYourOldExportHere!A243),"")</f>
        <v/>
      </c>
      <c r="C243" s="3" t="str">
        <f>IF(copyYourOldExportHere!I243="x",IF(copyYourOldExportHere!C243="","",copyYourOldExportHere!C243),"")</f>
        <v/>
      </c>
      <c r="D243" s="3" t="str">
        <f>IF(copyYourOldExportHere!I243="x",IF(copyYourOldExportHere!D243="","",copyYourOldExportHere!D243),"")</f>
        <v/>
      </c>
      <c r="E243" s="3" t="str">
        <f>IF(copyYourOldExportHere!I243="x",IF(copyYourOldExportHere!E243="","",copyYourOldExportHere!E243),"")</f>
        <v/>
      </c>
      <c r="F243" s="3" t="str">
        <f>IF(copyYourOldExportHere!I243="x",IF(copyYourOldExportHere!F243="","",copyYourOldExportHere!F243),"")</f>
        <v/>
      </c>
      <c r="G243" s="3" t="str">
        <f>IF(copyYourOldExportHere!I243="x",IF(copyYourOldExportHere!G243="","",copyYourOldExportHere!G243),"")</f>
        <v/>
      </c>
      <c r="H243" s="3" t="str">
        <f>IF(copyYourOldExportHere!I243="x",IF(copyYourOldExportHere!H243="","",copyYourOldExportHere!H243),"")</f>
        <v/>
      </c>
      <c r="I243" s="3" t="str">
        <f>IF(copyYourOldExportHere!I243="x",IF(copyYourOldExportHere!I243="","",copyYourOldExportHere!I243),"")</f>
        <v/>
      </c>
      <c r="J243" s="3" t="str">
        <f>IF(copyYourOldExportHere!I243="x",IF(copyYourOldExportHere!J243="","",copyYourOldExportHere!J243),"")</f>
        <v/>
      </c>
      <c r="K243" s="3" t="str">
        <f>IF(copyYourOldExportHere!I243="x",IF(copyYourOldExportHere!K243="","",copyYourOldExportHere!K243),"")</f>
        <v/>
      </c>
      <c r="L243" s="3" t="str">
        <f>IF(copyYourOldExportHere!I243="x",IF(copyYourOldExportHere!L243="","",copyYourOldExportHere!L243),"")</f>
        <v/>
      </c>
      <c r="M243" s="3" t="str">
        <f>IF(copyYourOldExportHere!I243="x",IF(copyYourOldExportHere!M243="","",copyYourOldExportHere!M243),"")</f>
        <v/>
      </c>
      <c r="N243" s="3" t="str">
        <f>IF(copyYourOldExportHere!I243="x",IF(copyYourOldExportHere!N243="","",copyYourOldExportHere!N243),"")</f>
        <v/>
      </c>
      <c r="O243" s="3" t="str">
        <f>IF(copyYourOldExportHere!I243="x",IF(copyYourOldExportHere!O243="","",copyYourOldExportHere!O243),"")</f>
        <v/>
      </c>
      <c r="P243" s="3" t="str">
        <f>IF(copyYourOldExportHere!I243="x",IF(copyYourOldExportHere!P243="","",copyYourOldExportHere!P243),"")</f>
        <v/>
      </c>
      <c r="R243" s="4">
        <v>242</v>
      </c>
      <c r="S243" s="4"/>
      <c r="T243" s="4" t="s">
        <v>22</v>
      </c>
      <c r="U243" s="4"/>
      <c r="V243" s="4" t="s">
        <v>1541</v>
      </c>
      <c r="W243" s="4" t="s">
        <v>21</v>
      </c>
      <c r="X243" s="4">
        <v>124</v>
      </c>
      <c r="Y243" s="4" t="s">
        <v>1542</v>
      </c>
      <c r="Z243" s="4" t="str">
        <f t="shared" si="34"/>
        <v/>
      </c>
      <c r="AA243" s="4" t="str">
        <f t="shared" si="35"/>
        <v/>
      </c>
      <c r="AB243" s="4" t="str">
        <f t="shared" si="36"/>
        <v/>
      </c>
      <c r="AC243" s="4" t="str">
        <f t="shared" si="37"/>
        <v/>
      </c>
      <c r="AD243" s="4" t="str">
        <f t="shared" si="38"/>
        <v/>
      </c>
      <c r="AE243" s="4" t="str">
        <f t="shared" si="39"/>
        <v/>
      </c>
      <c r="AF243" s="4" t="str">
        <f t="shared" si="40"/>
        <v/>
      </c>
      <c r="AG243" s="4" t="str">
        <f t="shared" si="41"/>
        <v/>
      </c>
      <c r="AN243" t="str">
        <f t="shared" si="42"/>
        <v>Cannon,JonathanpCHA</v>
      </c>
      <c r="AO243" t="str">
        <f>IF(ISERROR(VLOOKUP(SUBSTITUTE(SUBSTITUTE(AN243,"*","~*"),"+","~+"),playerChgs!G$2:H$400,2,FALSE)),"",VLOOKUP(SUBSTITUTE(SUBSTITUTE(AN243,"*","~*"),"+","~+"),playerChgs!G$2:H$400,2,FALSE))</f>
        <v/>
      </c>
      <c r="AP243" t="str">
        <f t="shared" si="43"/>
        <v>Cannon,JonathanpCHA</v>
      </c>
    </row>
    <row r="244" spans="1:42" x14ac:dyDescent="0.4">
      <c r="A244" t="str">
        <f t="shared" si="33"/>
        <v/>
      </c>
      <c r="B244" s="3" t="str">
        <f>IF(copyYourOldExportHere!I244="x",IF(copyYourOldExportHere!A244="","",copyYourOldExportHere!A244),"")</f>
        <v/>
      </c>
      <c r="C244" s="3" t="str">
        <f>IF(copyYourOldExportHere!I244="x",IF(copyYourOldExportHere!C244="","",copyYourOldExportHere!C244),"")</f>
        <v/>
      </c>
      <c r="D244" s="3" t="str">
        <f>IF(copyYourOldExportHere!I244="x",IF(copyYourOldExportHere!D244="","",copyYourOldExportHere!D244),"")</f>
        <v/>
      </c>
      <c r="E244" s="3" t="str">
        <f>IF(copyYourOldExportHere!I244="x",IF(copyYourOldExportHere!E244="","",copyYourOldExportHere!E244),"")</f>
        <v/>
      </c>
      <c r="F244" s="3" t="str">
        <f>IF(copyYourOldExportHere!I244="x",IF(copyYourOldExportHere!F244="","",copyYourOldExportHere!F244),"")</f>
        <v/>
      </c>
      <c r="G244" s="3" t="str">
        <f>IF(copyYourOldExportHere!I244="x",IF(copyYourOldExportHere!G244="","",copyYourOldExportHere!G244),"")</f>
        <v/>
      </c>
      <c r="H244" s="3" t="str">
        <f>IF(copyYourOldExportHere!I244="x",IF(copyYourOldExportHere!H244="","",copyYourOldExportHere!H244),"")</f>
        <v/>
      </c>
      <c r="I244" s="3" t="str">
        <f>IF(copyYourOldExportHere!I244="x",IF(copyYourOldExportHere!I244="","",copyYourOldExportHere!I244),"")</f>
        <v/>
      </c>
      <c r="J244" s="3" t="str">
        <f>IF(copyYourOldExportHere!I244="x",IF(copyYourOldExportHere!J244="","",copyYourOldExportHere!J244),"")</f>
        <v/>
      </c>
      <c r="K244" s="3" t="str">
        <f>IF(copyYourOldExportHere!I244="x",IF(copyYourOldExportHere!K244="","",copyYourOldExportHere!K244),"")</f>
        <v/>
      </c>
      <c r="L244" s="3" t="str">
        <f>IF(copyYourOldExportHere!I244="x",IF(copyYourOldExportHere!L244="","",copyYourOldExportHere!L244),"")</f>
        <v/>
      </c>
      <c r="M244" s="3" t="str">
        <f>IF(copyYourOldExportHere!I244="x",IF(copyYourOldExportHere!M244="","",copyYourOldExportHere!M244),"")</f>
        <v/>
      </c>
      <c r="N244" s="3" t="str">
        <f>IF(copyYourOldExportHere!I244="x",IF(copyYourOldExportHere!N244="","",copyYourOldExportHere!N244),"")</f>
        <v/>
      </c>
      <c r="O244" s="3" t="str">
        <f>IF(copyYourOldExportHere!I244="x",IF(copyYourOldExportHere!O244="","",copyYourOldExportHere!O244),"")</f>
        <v/>
      </c>
      <c r="P244" s="3" t="str">
        <f>IF(copyYourOldExportHere!I244="x",IF(copyYourOldExportHere!P244="","",copyYourOldExportHere!P244),"")</f>
        <v/>
      </c>
      <c r="R244" s="4">
        <v>243</v>
      </c>
      <c r="S244" s="4"/>
      <c r="T244" s="4" t="s">
        <v>34</v>
      </c>
      <c r="U244" s="4"/>
      <c r="V244" s="4" t="s">
        <v>777</v>
      </c>
      <c r="W244" s="4" t="s">
        <v>21</v>
      </c>
      <c r="X244" s="4">
        <v>60</v>
      </c>
      <c r="Y244" s="4" t="s">
        <v>65</v>
      </c>
      <c r="Z244" s="4" t="str">
        <f t="shared" si="34"/>
        <v/>
      </c>
      <c r="AA244" s="4" t="str">
        <f t="shared" si="35"/>
        <v/>
      </c>
      <c r="AB244" s="4" t="str">
        <f t="shared" si="36"/>
        <v/>
      </c>
      <c r="AC244" s="4" t="str">
        <f t="shared" si="37"/>
        <v/>
      </c>
      <c r="AD244" s="4" t="str">
        <f t="shared" si="38"/>
        <v/>
      </c>
      <c r="AE244" s="4" t="str">
        <f t="shared" si="39"/>
        <v/>
      </c>
      <c r="AF244" s="4" t="str">
        <f t="shared" si="40"/>
        <v/>
      </c>
      <c r="AG244" s="4" t="str">
        <f t="shared" si="41"/>
        <v/>
      </c>
      <c r="AN244" t="str">
        <f t="shared" si="42"/>
        <v>Cano,YennierpBAA</v>
      </c>
      <c r="AO244" t="str">
        <f>IF(ISERROR(VLOOKUP(SUBSTITUTE(SUBSTITUTE(AN244,"*","~*"),"+","~+"),playerChgs!G$2:H$400,2,FALSE)),"",VLOOKUP(SUBSTITUTE(SUBSTITUTE(AN244,"*","~*"),"+","~+"),playerChgs!G$2:H$400,2,FALSE))</f>
        <v/>
      </c>
      <c r="AP244" t="str">
        <f t="shared" si="43"/>
        <v>Cano,YennierpBAA</v>
      </c>
    </row>
    <row r="245" spans="1:42" x14ac:dyDescent="0.4">
      <c r="A245" t="str">
        <f t="shared" si="33"/>
        <v/>
      </c>
      <c r="B245" s="3" t="str">
        <f>IF(copyYourOldExportHere!I245="x",IF(copyYourOldExportHere!A245="","",copyYourOldExportHere!A245),"")</f>
        <v/>
      </c>
      <c r="C245" s="3" t="str">
        <f>IF(copyYourOldExportHere!I245="x",IF(copyYourOldExportHere!C245="","",copyYourOldExportHere!C245),"")</f>
        <v/>
      </c>
      <c r="D245" s="3" t="str">
        <f>IF(copyYourOldExportHere!I245="x",IF(copyYourOldExportHere!D245="","",copyYourOldExportHere!D245),"")</f>
        <v/>
      </c>
      <c r="E245" s="3" t="str">
        <f>IF(copyYourOldExportHere!I245="x",IF(copyYourOldExportHere!E245="","",copyYourOldExportHere!E245),"")</f>
        <v/>
      </c>
      <c r="F245" s="3" t="str">
        <f>IF(copyYourOldExportHere!I245="x",IF(copyYourOldExportHere!F245="","",copyYourOldExportHere!F245),"")</f>
        <v/>
      </c>
      <c r="G245" s="3" t="str">
        <f>IF(copyYourOldExportHere!I245="x",IF(copyYourOldExportHere!G245="","",copyYourOldExportHere!G245),"")</f>
        <v/>
      </c>
      <c r="H245" s="3" t="str">
        <f>IF(copyYourOldExportHere!I245="x",IF(copyYourOldExportHere!H245="","",copyYourOldExportHere!H245),"")</f>
        <v/>
      </c>
      <c r="I245" s="3" t="str">
        <f>IF(copyYourOldExportHere!I245="x",IF(copyYourOldExportHere!I245="","",copyYourOldExportHere!I245),"")</f>
        <v/>
      </c>
      <c r="J245" s="3" t="str">
        <f>IF(copyYourOldExportHere!I245="x",IF(copyYourOldExportHere!J245="","",copyYourOldExportHere!J245),"")</f>
        <v/>
      </c>
      <c r="K245" s="3" t="str">
        <f>IF(copyYourOldExportHere!I245="x",IF(copyYourOldExportHere!K245="","",copyYourOldExportHere!K245),"")</f>
        <v/>
      </c>
      <c r="L245" s="3" t="str">
        <f>IF(copyYourOldExportHere!I245="x",IF(copyYourOldExportHere!L245="","",copyYourOldExportHere!L245),"")</f>
        <v/>
      </c>
      <c r="M245" s="3" t="str">
        <f>IF(copyYourOldExportHere!I245="x",IF(copyYourOldExportHere!M245="","",copyYourOldExportHere!M245),"")</f>
        <v/>
      </c>
      <c r="N245" s="3" t="str">
        <f>IF(copyYourOldExportHere!I245="x",IF(copyYourOldExportHere!N245="","",copyYourOldExportHere!N245),"")</f>
        <v/>
      </c>
      <c r="O245" s="3" t="str">
        <f>IF(copyYourOldExportHere!I245="x",IF(copyYourOldExportHere!O245="","",copyYourOldExportHere!O245),"")</f>
        <v/>
      </c>
      <c r="P245" s="3" t="str">
        <f>IF(copyYourOldExportHere!I245="x",IF(copyYourOldExportHere!P245="","",copyYourOldExportHere!P245),"")</f>
        <v/>
      </c>
      <c r="R245" s="4">
        <v>244</v>
      </c>
      <c r="S245" s="4"/>
      <c r="T245" s="4" t="s">
        <v>39</v>
      </c>
      <c r="U245" s="4"/>
      <c r="V245" s="4" t="s">
        <v>1543</v>
      </c>
      <c r="W245" s="4" t="s">
        <v>21</v>
      </c>
      <c r="X245" s="4">
        <v>39</v>
      </c>
      <c r="Y245" s="4" t="s">
        <v>314</v>
      </c>
      <c r="Z245" s="4" t="str">
        <f t="shared" si="34"/>
        <v/>
      </c>
      <c r="AA245" s="4" t="str">
        <f t="shared" si="35"/>
        <v/>
      </c>
      <c r="AB245" s="4" t="str">
        <f t="shared" si="36"/>
        <v/>
      </c>
      <c r="AC245" s="4" t="str">
        <f t="shared" si="37"/>
        <v/>
      </c>
      <c r="AD245" s="4" t="str">
        <f t="shared" si="38"/>
        <v/>
      </c>
      <c r="AE245" s="4" t="str">
        <f t="shared" si="39"/>
        <v/>
      </c>
      <c r="AF245" s="4" t="str">
        <f t="shared" si="40"/>
        <v/>
      </c>
      <c r="AG245" s="4" t="str">
        <f t="shared" si="41"/>
        <v/>
      </c>
      <c r="AN245" t="str">
        <f t="shared" si="42"/>
        <v>Cantillo,Joey*pCLA</v>
      </c>
      <c r="AO245" t="str">
        <f>IF(ISERROR(VLOOKUP(SUBSTITUTE(SUBSTITUTE(AN245,"*","~*"),"+","~+"),playerChgs!G$2:H$400,2,FALSE)),"",VLOOKUP(SUBSTITUTE(SUBSTITUTE(AN245,"*","~*"),"+","~+"),playerChgs!G$2:H$400,2,FALSE))</f>
        <v/>
      </c>
      <c r="AP245" t="str">
        <f t="shared" si="43"/>
        <v>Cantillo,Joey*pCLA</v>
      </c>
    </row>
    <row r="246" spans="1:42" x14ac:dyDescent="0.4">
      <c r="A246" t="str">
        <f t="shared" si="33"/>
        <v/>
      </c>
      <c r="B246" s="3" t="str">
        <f>IF(copyYourOldExportHere!I246="x",IF(copyYourOldExportHere!A246="","",copyYourOldExportHere!A246),"")</f>
        <v/>
      </c>
      <c r="C246" s="3" t="str">
        <f>IF(copyYourOldExportHere!I246="x",IF(copyYourOldExportHere!C246="","",copyYourOldExportHere!C246),"")</f>
        <v/>
      </c>
      <c r="D246" s="3" t="str">
        <f>IF(copyYourOldExportHere!I246="x",IF(copyYourOldExportHere!D246="","",copyYourOldExportHere!D246),"")</f>
        <v/>
      </c>
      <c r="E246" s="3" t="str">
        <f>IF(copyYourOldExportHere!I246="x",IF(copyYourOldExportHere!E246="","",copyYourOldExportHere!E246),"")</f>
        <v/>
      </c>
      <c r="F246" s="3" t="str">
        <f>IF(copyYourOldExportHere!I246="x",IF(copyYourOldExportHere!F246="","",copyYourOldExportHere!F246),"")</f>
        <v/>
      </c>
      <c r="G246" s="3" t="str">
        <f>IF(copyYourOldExportHere!I246="x",IF(copyYourOldExportHere!G246="","",copyYourOldExportHere!G246),"")</f>
        <v/>
      </c>
      <c r="H246" s="3" t="str">
        <f>IF(copyYourOldExportHere!I246="x",IF(copyYourOldExportHere!H246="","",copyYourOldExportHere!H246),"")</f>
        <v/>
      </c>
      <c r="I246" s="3" t="str">
        <f>IF(copyYourOldExportHere!I246="x",IF(copyYourOldExportHere!I246="","",copyYourOldExportHere!I246),"")</f>
        <v/>
      </c>
      <c r="J246" s="3" t="str">
        <f>IF(copyYourOldExportHere!I246="x",IF(copyYourOldExportHere!J246="","",copyYourOldExportHere!J246),"")</f>
        <v/>
      </c>
      <c r="K246" s="3" t="str">
        <f>IF(copyYourOldExportHere!I246="x",IF(copyYourOldExportHere!K246="","",copyYourOldExportHere!K246),"")</f>
        <v/>
      </c>
      <c r="L246" s="3" t="str">
        <f>IF(copyYourOldExportHere!I246="x",IF(copyYourOldExportHere!L246="","",copyYourOldExportHere!L246),"")</f>
        <v/>
      </c>
      <c r="M246" s="3" t="str">
        <f>IF(copyYourOldExportHere!I246="x",IF(copyYourOldExportHere!M246="","",copyYourOldExportHere!M246),"")</f>
        <v/>
      </c>
      <c r="N246" s="3" t="str">
        <f>IF(copyYourOldExportHere!I246="x",IF(copyYourOldExportHere!N246="","",copyYourOldExportHere!N246),"")</f>
        <v/>
      </c>
      <c r="O246" s="3" t="str">
        <f>IF(copyYourOldExportHere!I246="x",IF(copyYourOldExportHere!O246="","",copyYourOldExportHere!O246),"")</f>
        <v/>
      </c>
      <c r="P246" s="3" t="str">
        <f>IF(copyYourOldExportHere!I246="x",IF(copyYourOldExportHere!P246="","",copyYourOldExportHere!P246),"")</f>
        <v/>
      </c>
      <c r="R246" s="4">
        <v>245</v>
      </c>
      <c r="S246" s="4"/>
      <c r="T246" s="4" t="s">
        <v>40</v>
      </c>
      <c r="U246" s="4"/>
      <c r="V246" s="4" t="s">
        <v>1047</v>
      </c>
      <c r="W246" s="4" t="s">
        <v>26</v>
      </c>
      <c r="X246" s="4">
        <v>168</v>
      </c>
      <c r="Y246" s="4" t="s">
        <v>1544</v>
      </c>
      <c r="Z246" s="4" t="str">
        <f t="shared" si="34"/>
        <v/>
      </c>
      <c r="AA246" s="4" t="str">
        <f t="shared" si="35"/>
        <v/>
      </c>
      <c r="AB246" s="4" t="str">
        <f t="shared" si="36"/>
        <v/>
      </c>
      <c r="AC246" s="4" t="str">
        <f t="shared" si="37"/>
        <v/>
      </c>
      <c r="AD246" s="4" t="str">
        <f t="shared" si="38"/>
        <v/>
      </c>
      <c r="AE246" s="4" t="str">
        <f t="shared" si="39"/>
        <v/>
      </c>
      <c r="AF246" s="4" t="str">
        <f t="shared" si="40"/>
        <v/>
      </c>
      <c r="AG246" s="4" t="str">
        <f t="shared" si="41"/>
        <v/>
      </c>
      <c r="AN246" t="str">
        <f t="shared" si="42"/>
        <v>Canzone,Dominic*hSEA</v>
      </c>
      <c r="AO246" t="str">
        <f>IF(ISERROR(VLOOKUP(SUBSTITUTE(SUBSTITUTE(AN246,"*","~*"),"+","~+"),playerChgs!G$2:H$400,2,FALSE)),"",VLOOKUP(SUBSTITUTE(SUBSTITUTE(AN246,"*","~*"),"+","~+"),playerChgs!G$2:H$400,2,FALSE))</f>
        <v/>
      </c>
      <c r="AP246" t="str">
        <f t="shared" si="43"/>
        <v>Canzone,Dominic*hSEA</v>
      </c>
    </row>
    <row r="247" spans="1:42" x14ac:dyDescent="0.4">
      <c r="A247" t="str">
        <f t="shared" si="33"/>
        <v/>
      </c>
      <c r="B247" s="3" t="str">
        <f>IF(copyYourOldExportHere!I247="x",IF(copyYourOldExportHere!A247="","",copyYourOldExportHere!A247),"")</f>
        <v/>
      </c>
      <c r="C247" s="3" t="str">
        <f>IF(copyYourOldExportHere!I247="x",IF(copyYourOldExportHere!C247="","",copyYourOldExportHere!C247),"")</f>
        <v/>
      </c>
      <c r="D247" s="3" t="str">
        <f>IF(copyYourOldExportHere!I247="x",IF(copyYourOldExportHere!D247="","",copyYourOldExportHere!D247),"")</f>
        <v/>
      </c>
      <c r="E247" s="3" t="str">
        <f>IF(copyYourOldExportHere!I247="x",IF(copyYourOldExportHere!E247="","",copyYourOldExportHere!E247),"")</f>
        <v/>
      </c>
      <c r="F247" s="3" t="str">
        <f>IF(copyYourOldExportHere!I247="x",IF(copyYourOldExportHere!F247="","",copyYourOldExportHere!F247),"")</f>
        <v/>
      </c>
      <c r="G247" s="3" t="str">
        <f>IF(copyYourOldExportHere!I247="x",IF(copyYourOldExportHere!G247="","",copyYourOldExportHere!G247),"")</f>
        <v/>
      </c>
      <c r="H247" s="3" t="str">
        <f>IF(copyYourOldExportHere!I247="x",IF(copyYourOldExportHere!H247="","",copyYourOldExportHere!H247),"")</f>
        <v/>
      </c>
      <c r="I247" s="3" t="str">
        <f>IF(copyYourOldExportHere!I247="x",IF(copyYourOldExportHere!I247="","",copyYourOldExportHere!I247),"")</f>
        <v/>
      </c>
      <c r="J247" s="3" t="str">
        <f>IF(copyYourOldExportHere!I247="x",IF(copyYourOldExportHere!J247="","",copyYourOldExportHere!J247),"")</f>
        <v/>
      </c>
      <c r="K247" s="3" t="str">
        <f>IF(copyYourOldExportHere!I247="x",IF(copyYourOldExportHere!K247="","",copyYourOldExportHere!K247),"")</f>
        <v/>
      </c>
      <c r="L247" s="3" t="str">
        <f>IF(copyYourOldExportHere!I247="x",IF(copyYourOldExportHere!L247="","",copyYourOldExportHere!L247),"")</f>
        <v/>
      </c>
      <c r="M247" s="3" t="str">
        <f>IF(copyYourOldExportHere!I247="x",IF(copyYourOldExportHere!M247="","",copyYourOldExportHere!M247),"")</f>
        <v/>
      </c>
      <c r="N247" s="3" t="str">
        <f>IF(copyYourOldExportHere!I247="x",IF(copyYourOldExportHere!N247="","",copyYourOldExportHere!N247),"")</f>
        <v/>
      </c>
      <c r="O247" s="3" t="str">
        <f>IF(copyYourOldExportHere!I247="x",IF(copyYourOldExportHere!O247="","",copyYourOldExportHere!O247),"")</f>
        <v/>
      </c>
      <c r="P247" s="3" t="str">
        <f>IF(copyYourOldExportHere!I247="x",IF(copyYourOldExportHere!P247="","",copyYourOldExportHere!P247),"")</f>
        <v/>
      </c>
      <c r="R247" s="4">
        <v>246</v>
      </c>
      <c r="S247" s="4" t="s">
        <v>12</v>
      </c>
      <c r="T247" s="4" t="s">
        <v>33</v>
      </c>
      <c r="U247" s="4"/>
      <c r="V247" s="4" t="s">
        <v>778</v>
      </c>
      <c r="W247" s="4" t="s">
        <v>26</v>
      </c>
      <c r="X247" s="4">
        <v>8</v>
      </c>
      <c r="Y247" s="4" t="s">
        <v>1545</v>
      </c>
      <c r="Z247" s="4" t="str">
        <f t="shared" si="34"/>
        <v/>
      </c>
      <c r="AA247" s="4" t="str">
        <f t="shared" si="35"/>
        <v/>
      </c>
      <c r="AB247" s="4" t="str">
        <f t="shared" si="36"/>
        <v/>
      </c>
      <c r="AC247" s="4" t="str">
        <f t="shared" si="37"/>
        <v/>
      </c>
      <c r="AD247" s="4" t="str">
        <f t="shared" si="38"/>
        <v/>
      </c>
      <c r="AE247" s="4" t="str">
        <f t="shared" si="39"/>
        <v/>
      </c>
      <c r="AF247" s="4" t="str">
        <f t="shared" si="40"/>
        <v/>
      </c>
      <c r="AG247" s="4" t="str">
        <f t="shared" si="41"/>
        <v/>
      </c>
      <c r="AN247" t="str">
        <f t="shared" si="42"/>
        <v>Capel,Conner*hCIN</v>
      </c>
      <c r="AO247" t="str">
        <f>IF(ISERROR(VLOOKUP(SUBSTITUTE(SUBSTITUTE(AN247,"*","~*"),"+","~+"),playerChgs!G$2:H$400,2,FALSE)),"",VLOOKUP(SUBSTITUTE(SUBSTITUTE(AN247,"*","~*"),"+","~+"),playerChgs!G$2:H$400,2,FALSE))</f>
        <v/>
      </c>
      <c r="AP247" t="str">
        <f t="shared" si="43"/>
        <v>Capel,Conner*hCIN</v>
      </c>
    </row>
    <row r="248" spans="1:42" x14ac:dyDescent="0.4">
      <c r="A248" t="str">
        <f t="shared" si="33"/>
        <v/>
      </c>
      <c r="B248" s="3" t="str">
        <f>IF(copyYourOldExportHere!I248="x",IF(copyYourOldExportHere!A248="","",copyYourOldExportHere!A248),"")</f>
        <v/>
      </c>
      <c r="C248" s="3" t="str">
        <f>IF(copyYourOldExportHere!I248="x",IF(copyYourOldExportHere!C248="","",copyYourOldExportHere!C248),"")</f>
        <v/>
      </c>
      <c r="D248" s="3" t="str">
        <f>IF(copyYourOldExportHere!I248="x",IF(copyYourOldExportHere!D248="","",copyYourOldExportHere!D248),"")</f>
        <v/>
      </c>
      <c r="E248" s="3" t="str">
        <f>IF(copyYourOldExportHere!I248="x",IF(copyYourOldExportHere!E248="","",copyYourOldExportHere!E248),"")</f>
        <v/>
      </c>
      <c r="F248" s="3" t="str">
        <f>IF(copyYourOldExportHere!I248="x",IF(copyYourOldExportHere!F248="","",copyYourOldExportHere!F248),"")</f>
        <v/>
      </c>
      <c r="G248" s="3" t="str">
        <f>IF(copyYourOldExportHere!I248="x",IF(copyYourOldExportHere!G248="","",copyYourOldExportHere!G248),"")</f>
        <v/>
      </c>
      <c r="H248" s="3" t="str">
        <f>IF(copyYourOldExportHere!I248="x",IF(copyYourOldExportHere!H248="","",copyYourOldExportHere!H248),"")</f>
        <v/>
      </c>
      <c r="I248" s="3" t="str">
        <f>IF(copyYourOldExportHere!I248="x",IF(copyYourOldExportHere!I248="","",copyYourOldExportHere!I248),"")</f>
        <v/>
      </c>
      <c r="J248" s="3" t="str">
        <f>IF(copyYourOldExportHere!I248="x",IF(copyYourOldExportHere!J248="","",copyYourOldExportHere!J248),"")</f>
        <v/>
      </c>
      <c r="K248" s="3" t="str">
        <f>IF(copyYourOldExportHere!I248="x",IF(copyYourOldExportHere!K248="","",copyYourOldExportHere!K248),"")</f>
        <v/>
      </c>
      <c r="L248" s="3" t="str">
        <f>IF(copyYourOldExportHere!I248="x",IF(copyYourOldExportHere!L248="","",copyYourOldExportHere!L248),"")</f>
        <v/>
      </c>
      <c r="M248" s="3" t="str">
        <f>IF(copyYourOldExportHere!I248="x",IF(copyYourOldExportHere!M248="","",copyYourOldExportHere!M248),"")</f>
        <v/>
      </c>
      <c r="N248" s="3" t="str">
        <f>IF(copyYourOldExportHere!I248="x",IF(copyYourOldExportHere!N248="","",copyYourOldExportHere!N248),"")</f>
        <v/>
      </c>
      <c r="O248" s="3" t="str">
        <f>IF(copyYourOldExportHere!I248="x",IF(copyYourOldExportHere!O248="","",copyYourOldExportHere!O248),"")</f>
        <v/>
      </c>
      <c r="P248" s="3" t="str">
        <f>IF(copyYourOldExportHere!I248="x",IF(copyYourOldExportHere!P248="","",copyYourOldExportHere!P248),"")</f>
        <v/>
      </c>
      <c r="R248" s="4">
        <v>247</v>
      </c>
      <c r="S248" s="4" t="s">
        <v>12</v>
      </c>
      <c r="T248" s="4" t="s">
        <v>29</v>
      </c>
      <c r="U248" s="4"/>
      <c r="V248" s="4" t="s">
        <v>779</v>
      </c>
      <c r="W248" s="4" t="s">
        <v>26</v>
      </c>
      <c r="X248" s="4">
        <v>9</v>
      </c>
      <c r="Y248" s="4" t="s">
        <v>1546</v>
      </c>
      <c r="Z248" s="4" t="str">
        <f t="shared" si="34"/>
        <v/>
      </c>
      <c r="AA248" s="4" t="str">
        <f t="shared" si="35"/>
        <v/>
      </c>
      <c r="AB248" s="4" t="str">
        <f t="shared" si="36"/>
        <v/>
      </c>
      <c r="AC248" s="4" t="str">
        <f t="shared" si="37"/>
        <v/>
      </c>
      <c r="AD248" s="4" t="str">
        <f t="shared" si="38"/>
        <v/>
      </c>
      <c r="AE248" s="4" t="str">
        <f t="shared" si="39"/>
        <v/>
      </c>
      <c r="AF248" s="4" t="str">
        <f t="shared" si="40"/>
        <v/>
      </c>
      <c r="AG248" s="4" t="str">
        <f t="shared" si="41"/>
        <v/>
      </c>
      <c r="AN248" t="str">
        <f t="shared" si="42"/>
        <v>Capra,VinnyhMLN</v>
      </c>
      <c r="AO248" t="str">
        <f>IF(ISERROR(VLOOKUP(SUBSTITUTE(SUBSTITUTE(AN248,"*","~*"),"+","~+"),playerChgs!G$2:H$400,2,FALSE)),"",VLOOKUP(SUBSTITUTE(SUBSTITUTE(AN248,"*","~*"),"+","~+"),playerChgs!G$2:H$400,2,FALSE))</f>
        <v>Capra,VinnyhPIN</v>
      </c>
      <c r="AP248" t="str">
        <f t="shared" si="43"/>
        <v>Capra,VinnyhPIN</v>
      </c>
    </row>
    <row r="249" spans="1:42" x14ac:dyDescent="0.4">
      <c r="A249" t="str">
        <f t="shared" si="33"/>
        <v/>
      </c>
      <c r="B249" s="3" t="str">
        <f>IF(copyYourOldExportHere!I249="x",IF(copyYourOldExportHere!A249="","",copyYourOldExportHere!A249),"")</f>
        <v/>
      </c>
      <c r="C249" s="3" t="str">
        <f>IF(copyYourOldExportHere!I249="x",IF(copyYourOldExportHere!C249="","",copyYourOldExportHere!C249),"")</f>
        <v/>
      </c>
      <c r="D249" s="3" t="str">
        <f>IF(copyYourOldExportHere!I249="x",IF(copyYourOldExportHere!D249="","",copyYourOldExportHere!D249),"")</f>
        <v/>
      </c>
      <c r="E249" s="3" t="str">
        <f>IF(copyYourOldExportHere!I249="x",IF(copyYourOldExportHere!E249="","",copyYourOldExportHere!E249),"")</f>
        <v/>
      </c>
      <c r="F249" s="3" t="str">
        <f>IF(copyYourOldExportHere!I249="x",IF(copyYourOldExportHere!F249="","",copyYourOldExportHere!F249),"")</f>
        <v/>
      </c>
      <c r="G249" s="3" t="str">
        <f>IF(copyYourOldExportHere!I249="x",IF(copyYourOldExportHere!G249="","",copyYourOldExportHere!G249),"")</f>
        <v/>
      </c>
      <c r="H249" s="3" t="str">
        <f>IF(copyYourOldExportHere!I249="x",IF(copyYourOldExportHere!H249="","",copyYourOldExportHere!H249),"")</f>
        <v/>
      </c>
      <c r="I249" s="3" t="str">
        <f>IF(copyYourOldExportHere!I249="x",IF(copyYourOldExportHere!I249="","",copyYourOldExportHere!I249),"")</f>
        <v/>
      </c>
      <c r="J249" s="3" t="str">
        <f>IF(copyYourOldExportHere!I249="x",IF(copyYourOldExportHere!J249="","",copyYourOldExportHere!J249),"")</f>
        <v/>
      </c>
      <c r="K249" s="3" t="str">
        <f>IF(copyYourOldExportHere!I249="x",IF(copyYourOldExportHere!K249="","",copyYourOldExportHere!K249),"")</f>
        <v/>
      </c>
      <c r="L249" s="3" t="str">
        <f>IF(copyYourOldExportHere!I249="x",IF(copyYourOldExportHere!L249="","",copyYourOldExportHere!L249),"")</f>
        <v/>
      </c>
      <c r="M249" s="3" t="str">
        <f>IF(copyYourOldExportHere!I249="x",IF(copyYourOldExportHere!M249="","",copyYourOldExportHere!M249),"")</f>
        <v/>
      </c>
      <c r="N249" s="3" t="str">
        <f>IF(copyYourOldExportHere!I249="x",IF(copyYourOldExportHere!N249="","",copyYourOldExportHere!N249),"")</f>
        <v/>
      </c>
      <c r="O249" s="3" t="str">
        <f>IF(copyYourOldExportHere!I249="x",IF(copyYourOldExportHere!O249="","",copyYourOldExportHere!O249),"")</f>
        <v/>
      </c>
      <c r="P249" s="3" t="str">
        <f>IF(copyYourOldExportHere!I249="x",IF(copyYourOldExportHere!P249="","",copyYourOldExportHere!P249),"")</f>
        <v/>
      </c>
      <c r="R249" s="4">
        <v>248</v>
      </c>
      <c r="S249" s="4" t="s">
        <v>12</v>
      </c>
      <c r="T249" s="4" t="s">
        <v>45</v>
      </c>
      <c r="U249" s="4"/>
      <c r="V249" s="4" t="s">
        <v>1048</v>
      </c>
      <c r="W249" s="4" t="s">
        <v>21</v>
      </c>
      <c r="X249" s="4">
        <v>9</v>
      </c>
      <c r="Y249" s="4" t="s">
        <v>57</v>
      </c>
      <c r="Z249" s="4" t="str">
        <f t="shared" si="34"/>
        <v/>
      </c>
      <c r="AA249" s="4" t="str">
        <f t="shared" si="35"/>
        <v/>
      </c>
      <c r="AB249" s="4" t="str">
        <f t="shared" si="36"/>
        <v/>
      </c>
      <c r="AC249" s="4" t="str">
        <f t="shared" si="37"/>
        <v/>
      </c>
      <c r="AD249" s="4" t="str">
        <f t="shared" si="38"/>
        <v/>
      </c>
      <c r="AE249" s="4" t="str">
        <f t="shared" si="39"/>
        <v/>
      </c>
      <c r="AF249" s="4" t="str">
        <f t="shared" si="40"/>
        <v/>
      </c>
      <c r="AG249" s="4" t="str">
        <f t="shared" si="41"/>
        <v/>
      </c>
      <c r="AN249" t="str">
        <f t="shared" si="42"/>
        <v>Carasiti,MattpCON</v>
      </c>
      <c r="AO249" t="str">
        <f>IF(ISERROR(VLOOKUP(SUBSTITUTE(SUBSTITUTE(AN249,"*","~*"),"+","~+"),playerChgs!G$2:H$400,2,FALSE)),"",VLOOKUP(SUBSTITUTE(SUBSTITUTE(AN249,"*","~*"),"+","~+"),playerChgs!G$2:H$400,2,FALSE))</f>
        <v/>
      </c>
      <c r="AP249" t="str">
        <f t="shared" si="43"/>
        <v>Carasiti,MattpCON</v>
      </c>
    </row>
    <row r="250" spans="1:42" x14ac:dyDescent="0.4">
      <c r="A250" t="str">
        <f t="shared" si="33"/>
        <v/>
      </c>
      <c r="B250" s="3" t="str">
        <f>IF(copyYourOldExportHere!I250="x",IF(copyYourOldExportHere!A250="","",copyYourOldExportHere!A250),"")</f>
        <v/>
      </c>
      <c r="C250" s="3" t="str">
        <f>IF(copyYourOldExportHere!I250="x",IF(copyYourOldExportHere!C250="","",copyYourOldExportHere!C250),"")</f>
        <v/>
      </c>
      <c r="D250" s="3" t="str">
        <f>IF(copyYourOldExportHere!I250="x",IF(copyYourOldExportHere!D250="","",copyYourOldExportHere!D250),"")</f>
        <v/>
      </c>
      <c r="E250" s="3" t="str">
        <f>IF(copyYourOldExportHere!I250="x",IF(copyYourOldExportHere!E250="","",copyYourOldExportHere!E250),"")</f>
        <v/>
      </c>
      <c r="F250" s="3" t="str">
        <f>IF(copyYourOldExportHere!I250="x",IF(copyYourOldExportHere!F250="","",copyYourOldExportHere!F250),"")</f>
        <v/>
      </c>
      <c r="G250" s="3" t="str">
        <f>IF(copyYourOldExportHere!I250="x",IF(copyYourOldExportHere!G250="","",copyYourOldExportHere!G250),"")</f>
        <v/>
      </c>
      <c r="H250" s="3" t="str">
        <f>IF(copyYourOldExportHere!I250="x",IF(copyYourOldExportHere!H250="","",copyYourOldExportHere!H250),"")</f>
        <v/>
      </c>
      <c r="I250" s="3" t="str">
        <f>IF(copyYourOldExportHere!I250="x",IF(copyYourOldExportHere!I250="","",copyYourOldExportHere!I250),"")</f>
        <v/>
      </c>
      <c r="J250" s="3" t="str">
        <f>IF(copyYourOldExportHere!I250="x",IF(copyYourOldExportHere!J250="","",copyYourOldExportHere!J250),"")</f>
        <v/>
      </c>
      <c r="K250" s="3" t="str">
        <f>IF(copyYourOldExportHere!I250="x",IF(copyYourOldExportHere!K250="","",copyYourOldExportHere!K250),"")</f>
        <v/>
      </c>
      <c r="L250" s="3" t="str">
        <f>IF(copyYourOldExportHere!I250="x",IF(copyYourOldExportHere!L250="","",copyYourOldExportHere!L250),"")</f>
        <v/>
      </c>
      <c r="M250" s="3" t="str">
        <f>IF(copyYourOldExportHere!I250="x",IF(copyYourOldExportHere!M250="","",copyYourOldExportHere!M250),"")</f>
        <v/>
      </c>
      <c r="N250" s="3" t="str">
        <f>IF(copyYourOldExportHere!I250="x",IF(copyYourOldExportHere!N250="","",copyYourOldExportHere!N250),"")</f>
        <v/>
      </c>
      <c r="O250" s="3" t="str">
        <f>IF(copyYourOldExportHere!I250="x",IF(copyYourOldExportHere!O250="","",copyYourOldExportHere!O250),"")</f>
        <v/>
      </c>
      <c r="P250" s="3" t="str">
        <f>IF(copyYourOldExportHere!I250="x",IF(copyYourOldExportHere!P250="","",copyYourOldExportHere!P250),"")</f>
        <v/>
      </c>
      <c r="R250" s="4">
        <v>249</v>
      </c>
      <c r="S250" s="4"/>
      <c r="T250" s="4" t="s">
        <v>72</v>
      </c>
      <c r="U250" s="4"/>
      <c r="V250" s="4" t="s">
        <v>224</v>
      </c>
      <c r="W250" s="4" t="s">
        <v>26</v>
      </c>
      <c r="X250" s="4">
        <v>245</v>
      </c>
      <c r="Y250" s="4" t="s">
        <v>1547</v>
      </c>
      <c r="Z250" s="4" t="str">
        <f t="shared" si="34"/>
        <v/>
      </c>
      <c r="AA250" s="4" t="str">
        <f t="shared" si="35"/>
        <v/>
      </c>
      <c r="AB250" s="4" t="str">
        <f t="shared" si="36"/>
        <v/>
      </c>
      <c r="AC250" s="4" t="str">
        <f t="shared" si="37"/>
        <v/>
      </c>
      <c r="AD250" s="4" t="str">
        <f t="shared" si="38"/>
        <v/>
      </c>
      <c r="AE250" s="4" t="str">
        <f t="shared" si="39"/>
        <v/>
      </c>
      <c r="AF250" s="4" t="str">
        <f t="shared" si="40"/>
        <v/>
      </c>
      <c r="AG250" s="4" t="str">
        <f t="shared" si="41"/>
        <v/>
      </c>
      <c r="AN250" t="str">
        <f t="shared" si="42"/>
        <v>Caratini,Victor+hHOA</v>
      </c>
      <c r="AO250" t="str">
        <f>IF(ISERROR(VLOOKUP(SUBSTITUTE(SUBSTITUTE(AN250,"*","~*"),"+","~+"),playerChgs!G$2:H$400,2,FALSE)),"",VLOOKUP(SUBSTITUTE(SUBSTITUTE(AN250,"*","~*"),"+","~+"),playerChgs!G$2:H$400,2,FALSE))</f>
        <v/>
      </c>
      <c r="AP250" t="str">
        <f t="shared" si="43"/>
        <v>Caratini,Victor+hHOA</v>
      </c>
    </row>
    <row r="251" spans="1:42" x14ac:dyDescent="0.4">
      <c r="A251" t="str">
        <f t="shared" si="33"/>
        <v/>
      </c>
      <c r="B251" s="3" t="str">
        <f>IF(copyYourOldExportHere!I251="x",IF(copyYourOldExportHere!A251="","",copyYourOldExportHere!A251),"")</f>
        <v/>
      </c>
      <c r="C251" s="3" t="str">
        <f>IF(copyYourOldExportHere!I251="x",IF(copyYourOldExportHere!C251="","",copyYourOldExportHere!C251),"")</f>
        <v/>
      </c>
      <c r="D251" s="3" t="str">
        <f>IF(copyYourOldExportHere!I251="x",IF(copyYourOldExportHere!D251="","",copyYourOldExportHere!D251),"")</f>
        <v/>
      </c>
      <c r="E251" s="3" t="str">
        <f>IF(copyYourOldExportHere!I251="x",IF(copyYourOldExportHere!E251="","",copyYourOldExportHere!E251),"")</f>
        <v/>
      </c>
      <c r="F251" s="3" t="str">
        <f>IF(copyYourOldExportHere!I251="x",IF(copyYourOldExportHere!F251="","",copyYourOldExportHere!F251),"")</f>
        <v/>
      </c>
      <c r="G251" s="3" t="str">
        <f>IF(copyYourOldExportHere!I251="x",IF(copyYourOldExportHere!G251="","",copyYourOldExportHere!G251),"")</f>
        <v/>
      </c>
      <c r="H251" s="3" t="str">
        <f>IF(copyYourOldExportHere!I251="x",IF(copyYourOldExportHere!H251="","",copyYourOldExportHere!H251),"")</f>
        <v/>
      </c>
      <c r="I251" s="3" t="str">
        <f>IF(copyYourOldExportHere!I251="x",IF(copyYourOldExportHere!I251="","",copyYourOldExportHere!I251),"")</f>
        <v/>
      </c>
      <c r="J251" s="3" t="str">
        <f>IF(copyYourOldExportHere!I251="x",IF(copyYourOldExportHere!J251="","",copyYourOldExportHere!J251),"")</f>
        <v/>
      </c>
      <c r="K251" s="3" t="str">
        <f>IF(copyYourOldExportHere!I251="x",IF(copyYourOldExportHere!K251="","",copyYourOldExportHere!K251),"")</f>
        <v/>
      </c>
      <c r="L251" s="3" t="str">
        <f>IF(copyYourOldExportHere!I251="x",IF(copyYourOldExportHere!L251="","",copyYourOldExportHere!L251),"")</f>
        <v/>
      </c>
      <c r="M251" s="3" t="str">
        <f>IF(copyYourOldExportHere!I251="x",IF(copyYourOldExportHere!M251="","",copyYourOldExportHere!M251),"")</f>
        <v/>
      </c>
      <c r="N251" s="3" t="str">
        <f>IF(copyYourOldExportHere!I251="x",IF(copyYourOldExportHere!N251="","",copyYourOldExportHere!N251),"")</f>
        <v/>
      </c>
      <c r="O251" s="3" t="str">
        <f>IF(copyYourOldExportHere!I251="x",IF(copyYourOldExportHere!O251="","",copyYourOldExportHere!O251),"")</f>
        <v/>
      </c>
      <c r="P251" s="3" t="str">
        <f>IF(copyYourOldExportHere!I251="x",IF(copyYourOldExportHere!P251="","",copyYourOldExportHere!P251),"")</f>
        <v/>
      </c>
      <c r="R251" s="4">
        <v>250</v>
      </c>
      <c r="S251" s="4"/>
      <c r="T251" s="4" t="s">
        <v>46</v>
      </c>
      <c r="U251" s="4"/>
      <c r="V251" s="4" t="s">
        <v>506</v>
      </c>
      <c r="W251" s="4" t="s">
        <v>26</v>
      </c>
      <c r="X251" s="4">
        <v>235</v>
      </c>
      <c r="Y251" s="4" t="s">
        <v>1548</v>
      </c>
      <c r="Z251" s="4" t="str">
        <f t="shared" si="34"/>
        <v/>
      </c>
      <c r="AA251" s="4" t="str">
        <f t="shared" si="35"/>
        <v/>
      </c>
      <c r="AB251" s="4" t="str">
        <f t="shared" si="36"/>
        <v/>
      </c>
      <c r="AC251" s="4" t="str">
        <f t="shared" si="37"/>
        <v/>
      </c>
      <c r="AD251" s="4" t="str">
        <f t="shared" si="38"/>
        <v/>
      </c>
      <c r="AE251" s="4" t="str">
        <f t="shared" si="39"/>
        <v/>
      </c>
      <c r="AF251" s="4" t="str">
        <f t="shared" si="40"/>
        <v/>
      </c>
      <c r="AG251" s="4" t="str">
        <f t="shared" si="41"/>
        <v/>
      </c>
      <c r="AN251" t="str">
        <f t="shared" si="42"/>
        <v>Carlson,Dylan+hTBA</v>
      </c>
      <c r="AO251" t="str">
        <f>IF(ISERROR(VLOOKUP(SUBSTITUTE(SUBSTITUTE(AN251,"*","~*"),"+","~+"),playerChgs!G$2:H$400,2,FALSE)),"",VLOOKUP(SUBSTITUTE(SUBSTITUTE(AN251,"*","~*"),"+","~+"),playerChgs!G$2:H$400,2,FALSE))</f>
        <v/>
      </c>
      <c r="AP251" t="str">
        <f t="shared" si="43"/>
        <v>Carlson,Dylan+hTBA</v>
      </c>
    </row>
    <row r="252" spans="1:42" x14ac:dyDescent="0.4">
      <c r="A252" t="str">
        <f t="shared" si="33"/>
        <v/>
      </c>
      <c r="B252" s="3" t="str">
        <f>IF(copyYourOldExportHere!I252="x",IF(copyYourOldExportHere!A252="","",copyYourOldExportHere!A252),"")</f>
        <v/>
      </c>
      <c r="C252" s="3" t="str">
        <f>IF(copyYourOldExportHere!I252="x",IF(copyYourOldExportHere!C252="","",copyYourOldExportHere!C252),"")</f>
        <v/>
      </c>
      <c r="D252" s="3" t="str">
        <f>IF(copyYourOldExportHere!I252="x",IF(copyYourOldExportHere!D252="","",copyYourOldExportHere!D252),"")</f>
        <v/>
      </c>
      <c r="E252" s="3" t="str">
        <f>IF(copyYourOldExportHere!I252="x",IF(copyYourOldExportHere!E252="","",copyYourOldExportHere!E252),"")</f>
        <v/>
      </c>
      <c r="F252" s="3" t="str">
        <f>IF(copyYourOldExportHere!I252="x",IF(copyYourOldExportHere!F252="","",copyYourOldExportHere!F252),"")</f>
        <v/>
      </c>
      <c r="G252" s="3" t="str">
        <f>IF(copyYourOldExportHere!I252="x",IF(copyYourOldExportHere!G252="","",copyYourOldExportHere!G252),"")</f>
        <v/>
      </c>
      <c r="H252" s="3" t="str">
        <f>IF(copyYourOldExportHere!I252="x",IF(copyYourOldExportHere!H252="","",copyYourOldExportHere!H252),"")</f>
        <v/>
      </c>
      <c r="I252" s="3" t="str">
        <f>IF(copyYourOldExportHere!I252="x",IF(copyYourOldExportHere!I252="","",copyYourOldExportHere!I252),"")</f>
        <v/>
      </c>
      <c r="J252" s="3" t="str">
        <f>IF(copyYourOldExportHere!I252="x",IF(copyYourOldExportHere!J252="","",copyYourOldExportHere!J252),"")</f>
        <v/>
      </c>
      <c r="K252" s="3" t="str">
        <f>IF(copyYourOldExportHere!I252="x",IF(copyYourOldExportHere!K252="","",copyYourOldExportHere!K252),"")</f>
        <v/>
      </c>
      <c r="L252" s="3" t="str">
        <f>IF(copyYourOldExportHere!I252="x",IF(copyYourOldExportHere!L252="","",copyYourOldExportHere!L252),"")</f>
        <v/>
      </c>
      <c r="M252" s="3" t="str">
        <f>IF(copyYourOldExportHere!I252="x",IF(copyYourOldExportHere!M252="","",copyYourOldExportHere!M252),"")</f>
        <v/>
      </c>
      <c r="N252" s="3" t="str">
        <f>IF(copyYourOldExportHere!I252="x",IF(copyYourOldExportHere!N252="","",copyYourOldExportHere!N252),"")</f>
        <v/>
      </c>
      <c r="O252" s="3" t="str">
        <f>IF(copyYourOldExportHere!I252="x",IF(copyYourOldExportHere!O252="","",copyYourOldExportHere!O252),"")</f>
        <v/>
      </c>
      <c r="P252" s="3" t="str">
        <f>IF(copyYourOldExportHere!I252="x",IF(copyYourOldExportHere!P252="","",copyYourOldExportHere!P252),"")</f>
        <v/>
      </c>
      <c r="R252" s="4">
        <v>251</v>
      </c>
      <c r="S252" s="4" t="s">
        <v>13</v>
      </c>
      <c r="T252" s="4" t="s">
        <v>42</v>
      </c>
      <c r="U252" s="4"/>
      <c r="V252" s="4" t="s">
        <v>506</v>
      </c>
      <c r="W252" s="4" t="s">
        <v>26</v>
      </c>
      <c r="X252" s="4">
        <v>121</v>
      </c>
      <c r="Y252" s="4" t="s">
        <v>1549</v>
      </c>
      <c r="Z252" s="4" t="str">
        <f t="shared" si="34"/>
        <v/>
      </c>
      <c r="AA252" s="4" t="str">
        <f t="shared" si="35"/>
        <v/>
      </c>
      <c r="AB252" s="4" t="str">
        <f t="shared" si="36"/>
        <v/>
      </c>
      <c r="AC252" s="4" t="str">
        <f t="shared" si="37"/>
        <v/>
      </c>
      <c r="AD252" s="4" t="str">
        <f t="shared" si="38"/>
        <v/>
      </c>
      <c r="AE252" s="4" t="str">
        <f t="shared" si="39"/>
        <v/>
      </c>
      <c r="AF252" s="4" t="str">
        <f t="shared" si="40"/>
        <v/>
      </c>
      <c r="AG252" s="4" t="str">
        <f t="shared" si="41"/>
        <v/>
      </c>
      <c r="AN252" t="str">
        <f t="shared" si="42"/>
        <v>Carlson,Dylan+hSLN</v>
      </c>
      <c r="AO252" t="str">
        <f>IF(ISERROR(VLOOKUP(SUBSTITUTE(SUBSTITUTE(AN252,"*","~*"),"+","~+"),playerChgs!G$2:H$400,2,FALSE)),"",VLOOKUP(SUBSTITUTE(SUBSTITUTE(AN252,"*","~*"),"+","~+"),playerChgs!G$2:H$400,2,FALSE))</f>
        <v/>
      </c>
      <c r="AP252" t="str">
        <f t="shared" si="43"/>
        <v>Carlson,Dylan+hSLN</v>
      </c>
    </row>
    <row r="253" spans="1:42" x14ac:dyDescent="0.4">
      <c r="A253" t="str">
        <f t="shared" si="33"/>
        <v/>
      </c>
      <c r="B253" s="3" t="str">
        <f>IF(copyYourOldExportHere!I253="x",IF(copyYourOldExportHere!A253="","",copyYourOldExportHere!A253),"")</f>
        <v/>
      </c>
      <c r="C253" s="3" t="str">
        <f>IF(copyYourOldExportHere!I253="x",IF(copyYourOldExportHere!C253="","",copyYourOldExportHere!C253),"")</f>
        <v/>
      </c>
      <c r="D253" s="3" t="str">
        <f>IF(copyYourOldExportHere!I253="x",IF(copyYourOldExportHere!D253="","",copyYourOldExportHere!D253),"")</f>
        <v/>
      </c>
      <c r="E253" s="3" t="str">
        <f>IF(copyYourOldExportHere!I253="x",IF(copyYourOldExportHere!E253="","",copyYourOldExportHere!E253),"")</f>
        <v/>
      </c>
      <c r="F253" s="3" t="str">
        <f>IF(copyYourOldExportHere!I253="x",IF(copyYourOldExportHere!F253="","",copyYourOldExportHere!F253),"")</f>
        <v/>
      </c>
      <c r="G253" s="3" t="str">
        <f>IF(copyYourOldExportHere!I253="x",IF(copyYourOldExportHere!G253="","",copyYourOldExportHere!G253),"")</f>
        <v/>
      </c>
      <c r="H253" s="3" t="str">
        <f>IF(copyYourOldExportHere!I253="x",IF(copyYourOldExportHere!H253="","",copyYourOldExportHere!H253),"")</f>
        <v/>
      </c>
      <c r="I253" s="3" t="str">
        <f>IF(copyYourOldExportHere!I253="x",IF(copyYourOldExportHere!I253="","",copyYourOldExportHere!I253),"")</f>
        <v/>
      </c>
      <c r="J253" s="3" t="str">
        <f>IF(copyYourOldExportHere!I253="x",IF(copyYourOldExportHere!J253="","",copyYourOldExportHere!J253),"")</f>
        <v/>
      </c>
      <c r="K253" s="3" t="str">
        <f>IF(copyYourOldExportHere!I253="x",IF(copyYourOldExportHere!K253="","",copyYourOldExportHere!K253),"")</f>
        <v/>
      </c>
      <c r="L253" s="3" t="str">
        <f>IF(copyYourOldExportHere!I253="x",IF(copyYourOldExportHere!L253="","",copyYourOldExportHere!L253),"")</f>
        <v/>
      </c>
      <c r="M253" s="3" t="str">
        <f>IF(copyYourOldExportHere!I253="x",IF(copyYourOldExportHere!M253="","",copyYourOldExportHere!M253),"")</f>
        <v/>
      </c>
      <c r="N253" s="3" t="str">
        <f>IF(copyYourOldExportHere!I253="x",IF(copyYourOldExportHere!N253="","",copyYourOldExportHere!N253),"")</f>
        <v/>
      </c>
      <c r="O253" s="3" t="str">
        <f>IF(copyYourOldExportHere!I253="x",IF(copyYourOldExportHere!O253="","",copyYourOldExportHere!O253),"")</f>
        <v/>
      </c>
      <c r="P253" s="3" t="str">
        <f>IF(copyYourOldExportHere!I253="x",IF(copyYourOldExportHere!P253="","",copyYourOldExportHere!P253),"")</f>
        <v/>
      </c>
      <c r="R253" s="4">
        <v>252</v>
      </c>
      <c r="S253" s="4" t="s">
        <v>13</v>
      </c>
      <c r="T253" s="4" t="s">
        <v>46</v>
      </c>
      <c r="U253" s="4"/>
      <c r="V253" s="4" t="s">
        <v>506</v>
      </c>
      <c r="W253" s="4" t="s">
        <v>26</v>
      </c>
      <c r="X253" s="4">
        <v>114</v>
      </c>
      <c r="Y253" s="4" t="s">
        <v>1550</v>
      </c>
      <c r="Z253" s="4" t="str">
        <f t="shared" si="34"/>
        <v/>
      </c>
      <c r="AA253" s="4" t="str">
        <f t="shared" si="35"/>
        <v/>
      </c>
      <c r="AB253" s="4" t="str">
        <f t="shared" si="36"/>
        <v/>
      </c>
      <c r="AC253" s="4" t="str">
        <f t="shared" si="37"/>
        <v/>
      </c>
      <c r="AD253" s="4" t="str">
        <f t="shared" si="38"/>
        <v/>
      </c>
      <c r="AE253" s="4" t="str">
        <f t="shared" si="39"/>
        <v/>
      </c>
      <c r="AF253" s="4" t="str">
        <f t="shared" si="40"/>
        <v/>
      </c>
      <c r="AG253" s="4" t="str">
        <f t="shared" si="41"/>
        <v/>
      </c>
      <c r="AN253" t="str">
        <f t="shared" si="42"/>
        <v>Carlson,Dylan+hTBA</v>
      </c>
      <c r="AO253" t="str">
        <f>IF(ISERROR(VLOOKUP(SUBSTITUTE(SUBSTITUTE(AN253,"*","~*"),"+","~+"),playerChgs!G$2:H$400,2,FALSE)),"",VLOOKUP(SUBSTITUTE(SUBSTITUTE(AN253,"*","~*"),"+","~+"),playerChgs!G$2:H$400,2,FALSE))</f>
        <v/>
      </c>
      <c r="AP253" t="str">
        <f t="shared" si="43"/>
        <v>Carlson,Dylan+hTBA</v>
      </c>
    </row>
    <row r="254" spans="1:42" x14ac:dyDescent="0.4">
      <c r="A254" t="str">
        <f t="shared" si="33"/>
        <v/>
      </c>
      <c r="B254" s="3" t="str">
        <f>IF(copyYourOldExportHere!I254="x",IF(copyYourOldExportHere!A254="","",copyYourOldExportHere!A254),"")</f>
        <v/>
      </c>
      <c r="C254" s="3" t="str">
        <f>IF(copyYourOldExportHere!I254="x",IF(copyYourOldExportHere!C254="","",copyYourOldExportHere!C254),"")</f>
        <v/>
      </c>
      <c r="D254" s="3" t="str">
        <f>IF(copyYourOldExportHere!I254="x",IF(copyYourOldExportHere!D254="","",copyYourOldExportHere!D254),"")</f>
        <v/>
      </c>
      <c r="E254" s="3" t="str">
        <f>IF(copyYourOldExportHere!I254="x",IF(copyYourOldExportHere!E254="","",copyYourOldExportHere!E254),"")</f>
        <v/>
      </c>
      <c r="F254" s="3" t="str">
        <f>IF(copyYourOldExportHere!I254="x",IF(copyYourOldExportHere!F254="","",copyYourOldExportHere!F254),"")</f>
        <v/>
      </c>
      <c r="G254" s="3" t="str">
        <f>IF(copyYourOldExportHere!I254="x",IF(copyYourOldExportHere!G254="","",copyYourOldExportHere!G254),"")</f>
        <v/>
      </c>
      <c r="H254" s="3" t="str">
        <f>IF(copyYourOldExportHere!I254="x",IF(copyYourOldExportHere!H254="","",copyYourOldExportHere!H254),"")</f>
        <v/>
      </c>
      <c r="I254" s="3" t="str">
        <f>IF(copyYourOldExportHere!I254="x",IF(copyYourOldExportHere!I254="","",copyYourOldExportHere!I254),"")</f>
        <v/>
      </c>
      <c r="J254" s="3" t="str">
        <f>IF(copyYourOldExportHere!I254="x",IF(copyYourOldExportHere!J254="","",copyYourOldExportHere!J254),"")</f>
        <v/>
      </c>
      <c r="K254" s="3" t="str">
        <f>IF(copyYourOldExportHere!I254="x",IF(copyYourOldExportHere!K254="","",copyYourOldExportHere!K254),"")</f>
        <v/>
      </c>
      <c r="L254" s="3" t="str">
        <f>IF(copyYourOldExportHere!I254="x",IF(copyYourOldExportHere!L254="","",copyYourOldExportHere!L254),"")</f>
        <v/>
      </c>
      <c r="M254" s="3" t="str">
        <f>IF(copyYourOldExportHere!I254="x",IF(copyYourOldExportHere!M254="","",copyYourOldExportHere!M254),"")</f>
        <v/>
      </c>
      <c r="N254" s="3" t="str">
        <f>IF(copyYourOldExportHere!I254="x",IF(copyYourOldExportHere!N254="","",copyYourOldExportHere!N254),"")</f>
        <v/>
      </c>
      <c r="O254" s="3" t="str">
        <f>IF(copyYourOldExportHere!I254="x",IF(copyYourOldExportHere!O254="","",copyYourOldExportHere!O254),"")</f>
        <v/>
      </c>
      <c r="P254" s="3" t="str">
        <f>IF(copyYourOldExportHere!I254="x",IF(copyYourOldExportHere!P254="","",copyYourOldExportHere!P254),"")</f>
        <v/>
      </c>
      <c r="R254" s="4">
        <v>253</v>
      </c>
      <c r="S254" s="4"/>
      <c r="T254" s="4" t="s">
        <v>47</v>
      </c>
      <c r="U254" s="4"/>
      <c r="V254" s="4" t="s">
        <v>780</v>
      </c>
      <c r="W254" s="4" t="s">
        <v>26</v>
      </c>
      <c r="X254" s="4">
        <v>264</v>
      </c>
      <c r="Y254" s="4" t="s">
        <v>865</v>
      </c>
      <c r="Z254" s="4" t="str">
        <f t="shared" si="34"/>
        <v/>
      </c>
      <c r="AA254" s="4" t="str">
        <f t="shared" si="35"/>
        <v/>
      </c>
      <c r="AB254" s="4" t="str">
        <f t="shared" si="36"/>
        <v/>
      </c>
      <c r="AC254" s="4" t="str">
        <f t="shared" si="37"/>
        <v/>
      </c>
      <c r="AD254" s="4" t="str">
        <f t="shared" si="38"/>
        <v/>
      </c>
      <c r="AE254" s="4" t="str">
        <f t="shared" si="39"/>
        <v/>
      </c>
      <c r="AF254" s="4" t="str">
        <f t="shared" si="40"/>
        <v/>
      </c>
      <c r="AG254" s="4" t="str">
        <f t="shared" si="41"/>
        <v/>
      </c>
      <c r="AN254" t="str">
        <f t="shared" si="42"/>
        <v>Carpenter,Kerry*hDEA</v>
      </c>
      <c r="AO254" t="str">
        <f>IF(ISERROR(VLOOKUP(SUBSTITUTE(SUBSTITUTE(AN254,"*","~*"),"+","~+"),playerChgs!G$2:H$400,2,FALSE)),"",VLOOKUP(SUBSTITUTE(SUBSTITUTE(AN254,"*","~*"),"+","~+"),playerChgs!G$2:H$400,2,FALSE))</f>
        <v/>
      </c>
      <c r="AP254" t="str">
        <f t="shared" si="43"/>
        <v>Carpenter,Kerry*hDEA</v>
      </c>
    </row>
    <row r="255" spans="1:42" x14ac:dyDescent="0.4">
      <c r="A255" t="str">
        <f t="shared" si="33"/>
        <v/>
      </c>
      <c r="B255" s="3" t="str">
        <f>IF(copyYourOldExportHere!I255="x",IF(copyYourOldExportHere!A255="","",copyYourOldExportHere!A255),"")</f>
        <v/>
      </c>
      <c r="C255" s="3" t="str">
        <f>IF(copyYourOldExportHere!I255="x",IF(copyYourOldExportHere!C255="","",copyYourOldExportHere!C255),"")</f>
        <v/>
      </c>
      <c r="D255" s="3" t="str">
        <f>IF(copyYourOldExportHere!I255="x",IF(copyYourOldExportHere!D255="","",copyYourOldExportHere!D255),"")</f>
        <v/>
      </c>
      <c r="E255" s="3" t="str">
        <f>IF(copyYourOldExportHere!I255="x",IF(copyYourOldExportHere!E255="","",copyYourOldExportHere!E255),"")</f>
        <v/>
      </c>
      <c r="F255" s="3" t="str">
        <f>IF(copyYourOldExportHere!I255="x",IF(copyYourOldExportHere!F255="","",copyYourOldExportHere!F255),"")</f>
        <v/>
      </c>
      <c r="G255" s="3" t="str">
        <f>IF(copyYourOldExportHere!I255="x",IF(copyYourOldExportHere!G255="","",copyYourOldExportHere!G255),"")</f>
        <v/>
      </c>
      <c r="H255" s="3" t="str">
        <f>IF(copyYourOldExportHere!I255="x",IF(copyYourOldExportHere!H255="","",copyYourOldExportHere!H255),"")</f>
        <v/>
      </c>
      <c r="I255" s="3" t="str">
        <f>IF(copyYourOldExportHere!I255="x",IF(copyYourOldExportHere!I255="","",copyYourOldExportHere!I255),"")</f>
        <v/>
      </c>
      <c r="J255" s="3" t="str">
        <f>IF(copyYourOldExportHere!I255="x",IF(copyYourOldExportHere!J255="","",copyYourOldExportHere!J255),"")</f>
        <v/>
      </c>
      <c r="K255" s="3" t="str">
        <f>IF(copyYourOldExportHere!I255="x",IF(copyYourOldExportHere!K255="","",copyYourOldExportHere!K255),"")</f>
        <v/>
      </c>
      <c r="L255" s="3" t="str">
        <f>IF(copyYourOldExportHere!I255="x",IF(copyYourOldExportHere!L255="","",copyYourOldExportHere!L255),"")</f>
        <v/>
      </c>
      <c r="M255" s="3" t="str">
        <f>IF(copyYourOldExportHere!I255="x",IF(copyYourOldExportHere!M255="","",copyYourOldExportHere!M255),"")</f>
        <v/>
      </c>
      <c r="N255" s="3" t="str">
        <f>IF(copyYourOldExportHere!I255="x",IF(copyYourOldExportHere!N255="","",copyYourOldExportHere!N255),"")</f>
        <v/>
      </c>
      <c r="O255" s="3" t="str">
        <f>IF(copyYourOldExportHere!I255="x",IF(copyYourOldExportHere!O255="","",copyYourOldExportHere!O255),"")</f>
        <v/>
      </c>
      <c r="P255" s="3" t="str">
        <f>IF(copyYourOldExportHere!I255="x",IF(copyYourOldExportHere!P255="","",copyYourOldExportHere!P255),"")</f>
        <v/>
      </c>
      <c r="R255" s="4">
        <v>254</v>
      </c>
      <c r="S255" s="4"/>
      <c r="T255" s="4" t="s">
        <v>42</v>
      </c>
      <c r="U255" s="4"/>
      <c r="V255" s="4" t="s">
        <v>92</v>
      </c>
      <c r="W255" s="4" t="s">
        <v>26</v>
      </c>
      <c r="X255" s="4">
        <v>137</v>
      </c>
      <c r="Y255" s="4" t="s">
        <v>1551</v>
      </c>
      <c r="Z255" s="4" t="str">
        <f t="shared" si="34"/>
        <v/>
      </c>
      <c r="AA255" s="4" t="str">
        <f t="shared" si="35"/>
        <v/>
      </c>
      <c r="AB255" s="4" t="str">
        <f t="shared" si="36"/>
        <v/>
      </c>
      <c r="AC255" s="4" t="str">
        <f t="shared" si="37"/>
        <v/>
      </c>
      <c r="AD255" s="4" t="str">
        <f t="shared" si="38"/>
        <v/>
      </c>
      <c r="AE255" s="4" t="str">
        <f t="shared" si="39"/>
        <v/>
      </c>
      <c r="AF255" s="4" t="str">
        <f t="shared" si="40"/>
        <v/>
      </c>
      <c r="AG255" s="4" t="str">
        <f t="shared" si="41"/>
        <v/>
      </c>
      <c r="AN255" t="str">
        <f t="shared" si="42"/>
        <v>Carpenter,Matt*hSLN</v>
      </c>
      <c r="AO255" t="str">
        <f>IF(ISERROR(VLOOKUP(SUBSTITUTE(SUBSTITUTE(AN255,"*","~*"),"+","~+"),playerChgs!G$2:H$400,2,FALSE)),"",VLOOKUP(SUBSTITUTE(SUBSTITUTE(AN255,"*","~*"),"+","~+"),playerChgs!G$2:H$400,2,FALSE))</f>
        <v/>
      </c>
      <c r="AP255" t="str">
        <f t="shared" si="43"/>
        <v>Carpenter,Matt*hSLN</v>
      </c>
    </row>
    <row r="256" spans="1:42" x14ac:dyDescent="0.4">
      <c r="A256" t="str">
        <f t="shared" si="33"/>
        <v/>
      </c>
      <c r="B256" s="3" t="str">
        <f>IF(copyYourOldExportHere!I256="x",IF(copyYourOldExportHere!A256="","",copyYourOldExportHere!A256),"")</f>
        <v/>
      </c>
      <c r="C256" s="3" t="str">
        <f>IF(copyYourOldExportHere!I256="x",IF(copyYourOldExportHere!C256="","",copyYourOldExportHere!C256),"")</f>
        <v/>
      </c>
      <c r="D256" s="3" t="str">
        <f>IF(copyYourOldExportHere!I256="x",IF(copyYourOldExportHere!D256="","",copyYourOldExportHere!D256),"")</f>
        <v/>
      </c>
      <c r="E256" s="3" t="str">
        <f>IF(copyYourOldExportHere!I256="x",IF(copyYourOldExportHere!E256="","",copyYourOldExportHere!E256),"")</f>
        <v/>
      </c>
      <c r="F256" s="3" t="str">
        <f>IF(copyYourOldExportHere!I256="x",IF(copyYourOldExportHere!F256="","",copyYourOldExportHere!F256),"")</f>
        <v/>
      </c>
      <c r="G256" s="3" t="str">
        <f>IF(copyYourOldExportHere!I256="x",IF(copyYourOldExportHere!G256="","",copyYourOldExportHere!G256),"")</f>
        <v/>
      </c>
      <c r="H256" s="3" t="str">
        <f>IF(copyYourOldExportHere!I256="x",IF(copyYourOldExportHere!H256="","",copyYourOldExportHere!H256),"")</f>
        <v/>
      </c>
      <c r="I256" s="3" t="str">
        <f>IF(copyYourOldExportHere!I256="x",IF(copyYourOldExportHere!I256="","",copyYourOldExportHere!I256),"")</f>
        <v/>
      </c>
      <c r="J256" s="3" t="str">
        <f>IF(copyYourOldExportHere!I256="x",IF(copyYourOldExportHere!J256="","",copyYourOldExportHere!J256),"")</f>
        <v/>
      </c>
      <c r="K256" s="3" t="str">
        <f>IF(copyYourOldExportHere!I256="x",IF(copyYourOldExportHere!K256="","",copyYourOldExportHere!K256),"")</f>
        <v/>
      </c>
      <c r="L256" s="3" t="str">
        <f>IF(copyYourOldExportHere!I256="x",IF(copyYourOldExportHere!L256="","",copyYourOldExportHere!L256),"")</f>
        <v/>
      </c>
      <c r="M256" s="3" t="str">
        <f>IF(copyYourOldExportHere!I256="x",IF(copyYourOldExportHere!M256="","",copyYourOldExportHere!M256),"")</f>
        <v/>
      </c>
      <c r="N256" s="3" t="str">
        <f>IF(copyYourOldExportHere!I256="x",IF(copyYourOldExportHere!N256="","",copyYourOldExportHere!N256),"")</f>
        <v/>
      </c>
      <c r="O256" s="3" t="str">
        <f>IF(copyYourOldExportHere!I256="x",IF(copyYourOldExportHere!O256="","",copyYourOldExportHere!O256),"")</f>
        <v/>
      </c>
      <c r="P256" s="3" t="str">
        <f>IF(copyYourOldExportHere!I256="x",IF(copyYourOldExportHere!P256="","",copyYourOldExportHere!P256),"")</f>
        <v/>
      </c>
      <c r="R256" s="4">
        <v>255</v>
      </c>
      <c r="S256" s="4"/>
      <c r="T256" s="4" t="s">
        <v>39</v>
      </c>
      <c r="U256" s="4"/>
      <c r="V256" s="4" t="s">
        <v>93</v>
      </c>
      <c r="W256" s="4" t="s">
        <v>21</v>
      </c>
      <c r="X256" s="4">
        <v>104</v>
      </c>
      <c r="Y256" s="4" t="s">
        <v>66</v>
      </c>
      <c r="Z256" s="4" t="str">
        <f t="shared" si="34"/>
        <v/>
      </c>
      <c r="AA256" s="4" t="str">
        <f t="shared" si="35"/>
        <v/>
      </c>
      <c r="AB256" s="4" t="str">
        <f t="shared" si="36"/>
        <v/>
      </c>
      <c r="AC256" s="4" t="str">
        <f t="shared" si="37"/>
        <v/>
      </c>
      <c r="AD256" s="4" t="str">
        <f t="shared" si="38"/>
        <v/>
      </c>
      <c r="AE256" s="4" t="str">
        <f t="shared" si="39"/>
        <v/>
      </c>
      <c r="AF256" s="4" t="str">
        <f t="shared" si="40"/>
        <v/>
      </c>
      <c r="AG256" s="4" t="str">
        <f t="shared" si="41"/>
        <v/>
      </c>
      <c r="AN256" t="str">
        <f t="shared" si="42"/>
        <v>Carrasco,CarlospCLA</v>
      </c>
      <c r="AO256" t="str">
        <f>IF(ISERROR(VLOOKUP(SUBSTITUTE(SUBSTITUTE(AN256,"*","~*"),"+","~+"),playerChgs!G$2:H$400,2,FALSE)),"",VLOOKUP(SUBSTITUTE(SUBSTITUTE(AN256,"*","~*"),"+","~+"),playerChgs!G$2:H$400,2,FALSE))</f>
        <v>Carrasco,CarlospNYN</v>
      </c>
      <c r="AP256" t="str">
        <f t="shared" si="43"/>
        <v>Carrasco,CarlospNYN</v>
      </c>
    </row>
    <row r="257" spans="1:42" x14ac:dyDescent="0.4">
      <c r="A257" t="str">
        <f t="shared" si="33"/>
        <v/>
      </c>
      <c r="B257" s="3" t="str">
        <f>IF(copyYourOldExportHere!I257="x",IF(copyYourOldExportHere!A257="","",copyYourOldExportHere!A257),"")</f>
        <v/>
      </c>
      <c r="C257" s="3" t="str">
        <f>IF(copyYourOldExportHere!I257="x",IF(copyYourOldExportHere!C257="","",copyYourOldExportHere!C257),"")</f>
        <v/>
      </c>
      <c r="D257" s="3" t="str">
        <f>IF(copyYourOldExportHere!I257="x",IF(copyYourOldExportHere!D257="","",copyYourOldExportHere!D257),"")</f>
        <v/>
      </c>
      <c r="E257" s="3" t="str">
        <f>IF(copyYourOldExportHere!I257="x",IF(copyYourOldExportHere!E257="","",copyYourOldExportHere!E257),"")</f>
        <v/>
      </c>
      <c r="F257" s="3" t="str">
        <f>IF(copyYourOldExportHere!I257="x",IF(copyYourOldExportHere!F257="","",copyYourOldExportHere!F257),"")</f>
        <v/>
      </c>
      <c r="G257" s="3" t="str">
        <f>IF(copyYourOldExportHere!I257="x",IF(copyYourOldExportHere!G257="","",copyYourOldExportHere!G257),"")</f>
        <v/>
      </c>
      <c r="H257" s="3" t="str">
        <f>IF(copyYourOldExportHere!I257="x",IF(copyYourOldExportHere!H257="","",copyYourOldExportHere!H257),"")</f>
        <v/>
      </c>
      <c r="I257" s="3" t="str">
        <f>IF(copyYourOldExportHere!I257="x",IF(copyYourOldExportHere!I257="","",copyYourOldExportHere!I257),"")</f>
        <v/>
      </c>
      <c r="J257" s="3" t="str">
        <f>IF(copyYourOldExportHere!I257="x",IF(copyYourOldExportHere!J257="","",copyYourOldExportHere!J257),"")</f>
        <v/>
      </c>
      <c r="K257" s="3" t="str">
        <f>IF(copyYourOldExportHere!I257="x",IF(copyYourOldExportHere!K257="","",copyYourOldExportHere!K257),"")</f>
        <v/>
      </c>
      <c r="L257" s="3" t="str">
        <f>IF(copyYourOldExportHere!I257="x",IF(copyYourOldExportHere!L257="","",copyYourOldExportHere!L257),"")</f>
        <v/>
      </c>
      <c r="M257" s="3" t="str">
        <f>IF(copyYourOldExportHere!I257="x",IF(copyYourOldExportHere!M257="","",copyYourOldExportHere!M257),"")</f>
        <v/>
      </c>
      <c r="N257" s="3" t="str">
        <f>IF(copyYourOldExportHere!I257="x",IF(copyYourOldExportHere!N257="","",copyYourOldExportHere!N257),"")</f>
        <v/>
      </c>
      <c r="O257" s="3" t="str">
        <f>IF(copyYourOldExportHere!I257="x",IF(copyYourOldExportHere!O257="","",copyYourOldExportHere!O257),"")</f>
        <v/>
      </c>
      <c r="P257" s="3" t="str">
        <f>IF(copyYourOldExportHere!I257="x",IF(copyYourOldExportHere!P257="","",copyYourOldExportHere!P257),"")</f>
        <v/>
      </c>
      <c r="R257" s="4">
        <v>256</v>
      </c>
      <c r="S257" s="4"/>
      <c r="T257" s="4" t="s">
        <v>30</v>
      </c>
      <c r="U257" s="4"/>
      <c r="V257" s="4" t="s">
        <v>781</v>
      </c>
      <c r="W257" s="4" t="s">
        <v>26</v>
      </c>
      <c r="X257" s="4">
        <v>589</v>
      </c>
      <c r="Y257" s="4" t="s">
        <v>1552</v>
      </c>
      <c r="Z257" s="4" t="str">
        <f t="shared" si="34"/>
        <v/>
      </c>
      <c r="AA257" s="4" t="str">
        <f t="shared" si="35"/>
        <v/>
      </c>
      <c r="AB257" s="4" t="str">
        <f t="shared" si="36"/>
        <v/>
      </c>
      <c r="AC257" s="4" t="str">
        <f t="shared" si="37"/>
        <v/>
      </c>
      <c r="AD257" s="4" t="str">
        <f t="shared" si="38"/>
        <v/>
      </c>
      <c r="AE257" s="4" t="str">
        <f t="shared" si="39"/>
        <v/>
      </c>
      <c r="AF257" s="4" t="str">
        <f t="shared" si="40"/>
        <v/>
      </c>
      <c r="AG257" s="4" t="str">
        <f t="shared" si="41"/>
        <v/>
      </c>
      <c r="AN257" t="str">
        <f t="shared" si="42"/>
        <v>Carroll,Corbin*hARN</v>
      </c>
      <c r="AO257" t="str">
        <f>IF(ISERROR(VLOOKUP(SUBSTITUTE(SUBSTITUTE(AN257,"*","~*"),"+","~+"),playerChgs!G$2:H$400,2,FALSE)),"",VLOOKUP(SUBSTITUTE(SUBSTITUTE(AN257,"*","~*"),"+","~+"),playerChgs!G$2:H$400,2,FALSE))</f>
        <v/>
      </c>
      <c r="AP257" t="str">
        <f t="shared" si="43"/>
        <v>Carroll,Corbin*hARN</v>
      </c>
    </row>
    <row r="258" spans="1:42" x14ac:dyDescent="0.4">
      <c r="A258" t="str">
        <f t="shared" si="33"/>
        <v/>
      </c>
      <c r="B258" s="3" t="str">
        <f>IF(copyYourOldExportHere!I258="x",IF(copyYourOldExportHere!A258="","",copyYourOldExportHere!A258),"")</f>
        <v/>
      </c>
      <c r="C258" s="3" t="str">
        <f>IF(copyYourOldExportHere!I258="x",IF(copyYourOldExportHere!C258="","",copyYourOldExportHere!C258),"")</f>
        <v/>
      </c>
      <c r="D258" s="3" t="str">
        <f>IF(copyYourOldExportHere!I258="x",IF(copyYourOldExportHere!D258="","",copyYourOldExportHere!D258),"")</f>
        <v/>
      </c>
      <c r="E258" s="3" t="str">
        <f>IF(copyYourOldExportHere!I258="x",IF(copyYourOldExportHere!E258="","",copyYourOldExportHere!E258),"")</f>
        <v/>
      </c>
      <c r="F258" s="3" t="str">
        <f>IF(copyYourOldExportHere!I258="x",IF(copyYourOldExportHere!F258="","",copyYourOldExportHere!F258),"")</f>
        <v/>
      </c>
      <c r="G258" s="3" t="str">
        <f>IF(copyYourOldExportHere!I258="x",IF(copyYourOldExportHere!G258="","",copyYourOldExportHere!G258),"")</f>
        <v/>
      </c>
      <c r="H258" s="3" t="str">
        <f>IF(copyYourOldExportHere!I258="x",IF(copyYourOldExportHere!H258="","",copyYourOldExportHere!H258),"")</f>
        <v/>
      </c>
      <c r="I258" s="3" t="str">
        <f>IF(copyYourOldExportHere!I258="x",IF(copyYourOldExportHere!I258="","",copyYourOldExportHere!I258),"")</f>
        <v/>
      </c>
      <c r="J258" s="3" t="str">
        <f>IF(copyYourOldExportHere!I258="x",IF(copyYourOldExportHere!J258="","",copyYourOldExportHere!J258),"")</f>
        <v/>
      </c>
      <c r="K258" s="3" t="str">
        <f>IF(copyYourOldExportHere!I258="x",IF(copyYourOldExportHere!K258="","",copyYourOldExportHere!K258),"")</f>
        <v/>
      </c>
      <c r="L258" s="3" t="str">
        <f>IF(copyYourOldExportHere!I258="x",IF(copyYourOldExportHere!L258="","",copyYourOldExportHere!L258),"")</f>
        <v/>
      </c>
      <c r="M258" s="3" t="str">
        <f>IF(copyYourOldExportHere!I258="x",IF(copyYourOldExportHere!M258="","",copyYourOldExportHere!M258),"")</f>
        <v/>
      </c>
      <c r="N258" s="3" t="str">
        <f>IF(copyYourOldExportHere!I258="x",IF(copyYourOldExportHere!N258="","",copyYourOldExportHere!N258),"")</f>
        <v/>
      </c>
      <c r="O258" s="3" t="str">
        <f>IF(copyYourOldExportHere!I258="x",IF(copyYourOldExportHere!O258="","",copyYourOldExportHere!O258),"")</f>
        <v/>
      </c>
      <c r="P258" s="3" t="str">
        <f>IF(copyYourOldExportHere!I258="x",IF(copyYourOldExportHere!P258="","",copyYourOldExportHere!P258),"")</f>
        <v/>
      </c>
      <c r="R258" s="4">
        <v>257</v>
      </c>
      <c r="S258" s="4"/>
      <c r="T258" s="4" t="s">
        <v>38</v>
      </c>
      <c r="U258" s="4"/>
      <c r="V258" s="4" t="s">
        <v>1050</v>
      </c>
      <c r="W258" s="4" t="s">
        <v>26</v>
      </c>
      <c r="X258" s="4">
        <v>144</v>
      </c>
      <c r="Y258" s="4" t="s">
        <v>1553</v>
      </c>
      <c r="Z258" s="4" t="str">
        <f t="shared" si="34"/>
        <v/>
      </c>
      <c r="AA258" s="4" t="str">
        <f t="shared" si="35"/>
        <v/>
      </c>
      <c r="AB258" s="4" t="str">
        <f t="shared" si="36"/>
        <v/>
      </c>
      <c r="AC258" s="4" t="str">
        <f t="shared" si="37"/>
        <v/>
      </c>
      <c r="AD258" s="4" t="str">
        <f t="shared" si="38"/>
        <v/>
      </c>
      <c r="AE258" s="4" t="str">
        <f t="shared" si="39"/>
        <v/>
      </c>
      <c r="AF258" s="4" t="str">
        <f t="shared" si="40"/>
        <v/>
      </c>
      <c r="AG258" s="4" t="str">
        <f t="shared" si="41"/>
        <v/>
      </c>
      <c r="AN258" t="str">
        <f t="shared" si="42"/>
        <v>Carter,Evan*hTEA</v>
      </c>
      <c r="AO258" t="str">
        <f>IF(ISERROR(VLOOKUP(SUBSTITUTE(SUBSTITUTE(AN258,"*","~*"),"+","~+"),playerChgs!G$2:H$400,2,FALSE)),"",VLOOKUP(SUBSTITUTE(SUBSTITUTE(AN258,"*","~*"),"+","~+"),playerChgs!G$2:H$400,2,FALSE))</f>
        <v/>
      </c>
      <c r="AP258" t="str">
        <f t="shared" si="43"/>
        <v>Carter,Evan*hTEA</v>
      </c>
    </row>
    <row r="259" spans="1:42" x14ac:dyDescent="0.4">
      <c r="A259" t="str">
        <f t="shared" ref="A259:A322" si="44">E259&amp;F259&amp;C259</f>
        <v/>
      </c>
      <c r="B259" s="3" t="str">
        <f>IF(copyYourOldExportHere!I259="x",IF(copyYourOldExportHere!A259="","",copyYourOldExportHere!A259),"")</f>
        <v/>
      </c>
      <c r="C259" s="3" t="str">
        <f>IF(copyYourOldExportHere!I259="x",IF(copyYourOldExportHere!C259="","",copyYourOldExportHere!C259),"")</f>
        <v/>
      </c>
      <c r="D259" s="3" t="str">
        <f>IF(copyYourOldExportHere!I259="x",IF(copyYourOldExportHere!D259="","",copyYourOldExportHere!D259),"")</f>
        <v/>
      </c>
      <c r="E259" s="3" t="str">
        <f>IF(copyYourOldExportHere!I259="x",IF(copyYourOldExportHere!E259="","",copyYourOldExportHere!E259),"")</f>
        <v/>
      </c>
      <c r="F259" s="3" t="str">
        <f>IF(copyYourOldExportHere!I259="x",IF(copyYourOldExportHere!F259="","",copyYourOldExportHere!F259),"")</f>
        <v/>
      </c>
      <c r="G259" s="3" t="str">
        <f>IF(copyYourOldExportHere!I259="x",IF(copyYourOldExportHere!G259="","",copyYourOldExportHere!G259),"")</f>
        <v/>
      </c>
      <c r="H259" s="3" t="str">
        <f>IF(copyYourOldExportHere!I259="x",IF(copyYourOldExportHere!H259="","",copyYourOldExportHere!H259),"")</f>
        <v/>
      </c>
      <c r="I259" s="3" t="str">
        <f>IF(copyYourOldExportHere!I259="x",IF(copyYourOldExportHere!I259="","",copyYourOldExportHere!I259),"")</f>
        <v/>
      </c>
      <c r="J259" s="3" t="str">
        <f>IF(copyYourOldExportHere!I259="x",IF(copyYourOldExportHere!J259="","",copyYourOldExportHere!J259),"")</f>
        <v/>
      </c>
      <c r="K259" s="3" t="str">
        <f>IF(copyYourOldExportHere!I259="x",IF(copyYourOldExportHere!K259="","",copyYourOldExportHere!K259),"")</f>
        <v/>
      </c>
      <c r="L259" s="3" t="str">
        <f>IF(copyYourOldExportHere!I259="x",IF(copyYourOldExportHere!L259="","",copyYourOldExportHere!L259),"")</f>
        <v/>
      </c>
      <c r="M259" s="3" t="str">
        <f>IF(copyYourOldExportHere!I259="x",IF(copyYourOldExportHere!M259="","",copyYourOldExportHere!M259),"")</f>
        <v/>
      </c>
      <c r="N259" s="3" t="str">
        <f>IF(copyYourOldExportHere!I259="x",IF(copyYourOldExportHere!N259="","",copyYourOldExportHere!N259),"")</f>
        <v/>
      </c>
      <c r="O259" s="3" t="str">
        <f>IF(copyYourOldExportHere!I259="x",IF(copyYourOldExportHere!O259="","",copyYourOldExportHere!O259),"")</f>
        <v/>
      </c>
      <c r="P259" s="3" t="str">
        <f>IF(copyYourOldExportHere!I259="x",IF(copyYourOldExportHere!P259="","",copyYourOldExportHere!P259),"")</f>
        <v/>
      </c>
      <c r="R259" s="4">
        <v>258</v>
      </c>
      <c r="S259" s="4"/>
      <c r="T259" s="4" t="s">
        <v>27</v>
      </c>
      <c r="U259" s="4"/>
      <c r="V259" s="4" t="s">
        <v>94</v>
      </c>
      <c r="W259" s="4" t="s">
        <v>26</v>
      </c>
      <c r="X259" s="4">
        <v>108</v>
      </c>
      <c r="Y259" s="4" t="s">
        <v>1554</v>
      </c>
      <c r="Z259" s="4" t="str">
        <f t="shared" ref="Z259:Z322" si="45">IF(S259&lt;&gt;"multiple",IF(ISERROR(VLOOKUP(SUBSTITUTE(SUBSTITUTE($AP259,"*","~*"),"+","~+"),$A$2:$P$1689,9,FALSE)),"",VLOOKUP(SUBSTITUTE(SUBSTITUTE($AP259,"*","~*"),"+","~+"),$A$2:$P$1689,9,FALSE)),"")</f>
        <v/>
      </c>
      <c r="AA259" s="4" t="str">
        <f t="shared" ref="AA259:AA322" si="46">IF(S259&lt;&gt;"multiple",IF($Z259="x",IF(ISERROR(VLOOKUP(SUBSTITUTE(SUBSTITUTE($AP259,"*","~*"),"+","~+"),$A$2:$P$1689,10,FALSE)),"",IF(VLOOKUP(SUBSTITUTE(SUBSTITUTE($AP259,"*","~*"),"+","~+"),$A$2:$P$1689,10,FALSE)="","x-fa",VLOOKUP(SUBSTITUTE(SUBSTITUTE($AP259,"*","~*"),"+","~+"),$A$2:$P$1689,10,FALSE))),""),"")</f>
        <v/>
      </c>
      <c r="AB259" s="4" t="str">
        <f t="shared" ref="AB259:AB322" si="47">IF(ISERROR(VLOOKUP(SUBSTITUTE(SUBSTITUTE($AP259,"*","~*"),"+","~+"),$A$2:$P$1689,11,FALSE)),"",VLOOKUP(SUBSTITUTE(SUBSTITUTE($AP259,"*","~*"),"+","~+"),$A$2:$P$1689,11,FALSE))</f>
        <v/>
      </c>
      <c r="AC259" s="4" t="str">
        <f t="shared" ref="AC259:AC322" si="48">IF(ISERROR(VLOOKUP(SUBSTITUTE(SUBSTITUTE($AP259,"*","~*"),"+","~+"),$A$2:$P$1689,12,FALSE)),"",VLOOKUP(SUBSTITUTE(SUBSTITUTE($AP259,"*","~*"),"+","~+"),$A$2:$P$1689,12,FALSE))</f>
        <v/>
      </c>
      <c r="AD259" s="4" t="str">
        <f t="shared" ref="AD259:AD322" si="49">IF(ISERROR(VLOOKUP(SUBSTITUTE(SUBSTITUTE($AP259,"*","~*"),"+","~+"),$A$2:$P$1689,13,FALSE)),"",VLOOKUP(SUBSTITUTE(SUBSTITUTE($AP259,"*","~*"),"+","~+"),$A$2:$P$1689,13,FALSE))</f>
        <v/>
      </c>
      <c r="AE259" s="4" t="str">
        <f t="shared" ref="AE259:AE322" si="50">IF(ISERROR(VLOOKUP(SUBSTITUTE(SUBSTITUTE($AP259,"*","~*"),"+","~+"),$A$2:$P$1689,14,FALSE)),"",VLOOKUP(SUBSTITUTE(SUBSTITUTE($AP259,"*","~*"),"+","~+"),$A$2:$P$1689,14,FALSE))</f>
        <v/>
      </c>
      <c r="AF259" s="4" t="str">
        <f t="shared" ref="AF259:AF322" si="51">IF(ISERROR(VLOOKUP(SUBSTITUTE(SUBSTITUTE($AP259,"*","~*"),"+","~+"),$A$2:$P$1689,15,FALSE)),"",VLOOKUP(SUBSTITUTE(SUBSTITUTE($AP259,"*","~*"),"+","~+"),$A$2:$P$1689,15,FALSE))</f>
        <v/>
      </c>
      <c r="AG259" s="4" t="str">
        <f t="shared" ref="AG259:AG322" si="52">IF(ISERROR(VLOOKUP(SUBSTITUTE(SUBSTITUTE($AP259,"*","~*"),"+","~+"),$A$2:$P$1689,16,FALSE)),"",VLOOKUP(SUBSTITUTE(SUBSTITUTE($AP259,"*","~*"),"+","~+"),$A$2:$P$1689,16,FALSE))</f>
        <v/>
      </c>
      <c r="AN259" t="str">
        <f t="shared" ref="AN259:AN322" si="53">IF(OR(RIGHT(V259)="*",RIGHT(V259)="+"),CONCATENATE(LEFT(V259,LEN(V259)),W259,T259),CONCATENATE(LEFT(V259,LEN(V259)),W259,T259))</f>
        <v>Casali,CurthSFN</v>
      </c>
      <c r="AO259" t="str">
        <f>IF(ISERROR(VLOOKUP(SUBSTITUTE(SUBSTITUTE(AN259,"*","~*"),"+","~+"),playerChgs!G$2:H$400,2,FALSE)),"",VLOOKUP(SUBSTITUTE(SUBSTITUTE(AN259,"*","~*"),"+","~+"),playerChgs!G$2:H$400,2,FALSE))</f>
        <v>Casali,CurthCIN</v>
      </c>
      <c r="AP259" t="str">
        <f t="shared" ref="AP259:AP322" si="54">IF(AO259="",AN259,AO259)</f>
        <v>Casali,CurthCIN</v>
      </c>
    </row>
    <row r="260" spans="1:42" x14ac:dyDescent="0.4">
      <c r="A260" t="str">
        <f t="shared" si="44"/>
        <v/>
      </c>
      <c r="B260" s="3" t="str">
        <f>IF(copyYourOldExportHere!I260="x",IF(copyYourOldExportHere!A260="","",copyYourOldExportHere!A260),"")</f>
        <v/>
      </c>
      <c r="C260" s="3" t="str">
        <f>IF(copyYourOldExportHere!I260="x",IF(copyYourOldExportHere!C260="","",copyYourOldExportHere!C260),"")</f>
        <v/>
      </c>
      <c r="D260" s="3" t="str">
        <f>IF(copyYourOldExportHere!I260="x",IF(copyYourOldExportHere!D260="","",copyYourOldExportHere!D260),"")</f>
        <v/>
      </c>
      <c r="E260" s="3" t="str">
        <f>IF(copyYourOldExportHere!I260="x",IF(copyYourOldExportHere!E260="","",copyYourOldExportHere!E260),"")</f>
        <v/>
      </c>
      <c r="F260" s="3" t="str">
        <f>IF(copyYourOldExportHere!I260="x",IF(copyYourOldExportHere!F260="","",copyYourOldExportHere!F260),"")</f>
        <v/>
      </c>
      <c r="G260" s="3" t="str">
        <f>IF(copyYourOldExportHere!I260="x",IF(copyYourOldExportHere!G260="","",copyYourOldExportHere!G260),"")</f>
        <v/>
      </c>
      <c r="H260" s="3" t="str">
        <f>IF(copyYourOldExportHere!I260="x",IF(copyYourOldExportHere!H260="","",copyYourOldExportHere!H260),"")</f>
        <v/>
      </c>
      <c r="I260" s="3" t="str">
        <f>IF(copyYourOldExportHere!I260="x",IF(copyYourOldExportHere!I260="","",copyYourOldExportHere!I260),"")</f>
        <v/>
      </c>
      <c r="J260" s="3" t="str">
        <f>IF(copyYourOldExportHere!I260="x",IF(copyYourOldExportHere!J260="","",copyYourOldExportHere!J260),"")</f>
        <v/>
      </c>
      <c r="K260" s="3" t="str">
        <f>IF(copyYourOldExportHere!I260="x",IF(copyYourOldExportHere!K260="","",copyYourOldExportHere!K260),"")</f>
        <v/>
      </c>
      <c r="L260" s="3" t="str">
        <f>IF(copyYourOldExportHere!I260="x",IF(copyYourOldExportHere!L260="","",copyYourOldExportHere!L260),"")</f>
        <v/>
      </c>
      <c r="M260" s="3" t="str">
        <f>IF(copyYourOldExportHere!I260="x",IF(copyYourOldExportHere!M260="","",copyYourOldExportHere!M260),"")</f>
        <v/>
      </c>
      <c r="N260" s="3" t="str">
        <f>IF(copyYourOldExportHere!I260="x",IF(copyYourOldExportHere!N260="","",copyYourOldExportHere!N260),"")</f>
        <v/>
      </c>
      <c r="O260" s="3" t="str">
        <f>IF(copyYourOldExportHere!I260="x",IF(copyYourOldExportHere!O260="","",copyYourOldExportHere!O260),"")</f>
        <v/>
      </c>
      <c r="P260" s="3" t="str">
        <f>IF(copyYourOldExportHere!I260="x",IF(copyYourOldExportHere!P260="","",copyYourOldExportHere!P260),"")</f>
        <v/>
      </c>
      <c r="R260" s="4">
        <v>259</v>
      </c>
      <c r="S260" s="4"/>
      <c r="T260" s="4" t="s">
        <v>49</v>
      </c>
      <c r="U260" s="4"/>
      <c r="V260" s="4" t="s">
        <v>782</v>
      </c>
      <c r="W260" s="4" t="s">
        <v>26</v>
      </c>
      <c r="X260" s="4">
        <v>212</v>
      </c>
      <c r="Y260" s="4" t="s">
        <v>487</v>
      </c>
      <c r="Z260" s="4" t="str">
        <f t="shared" si="45"/>
        <v/>
      </c>
      <c r="AA260" s="4" t="str">
        <f t="shared" si="46"/>
        <v/>
      </c>
      <c r="AB260" s="4" t="str">
        <f t="shared" si="47"/>
        <v/>
      </c>
      <c r="AC260" s="4" t="str">
        <f t="shared" si="48"/>
        <v/>
      </c>
      <c r="AD260" s="4" t="str">
        <f t="shared" si="49"/>
        <v/>
      </c>
      <c r="AE260" s="4" t="str">
        <f t="shared" si="50"/>
        <v/>
      </c>
      <c r="AF260" s="4" t="str">
        <f t="shared" si="51"/>
        <v/>
      </c>
      <c r="AG260" s="4" t="str">
        <f t="shared" si="52"/>
        <v/>
      </c>
      <c r="AN260" t="str">
        <f t="shared" si="53"/>
        <v>Casas,Triston*hBOA</v>
      </c>
      <c r="AO260" t="str">
        <f>IF(ISERROR(VLOOKUP(SUBSTITUTE(SUBSTITUTE(AN260,"*","~*"),"+","~+"),playerChgs!G$2:H$400,2,FALSE)),"",VLOOKUP(SUBSTITUTE(SUBSTITUTE(AN260,"*","~*"),"+","~+"),playerChgs!G$2:H$400,2,FALSE))</f>
        <v/>
      </c>
      <c r="AP260" t="str">
        <f t="shared" si="54"/>
        <v>Casas,Triston*hBOA</v>
      </c>
    </row>
    <row r="261" spans="1:42" x14ac:dyDescent="0.4">
      <c r="A261" t="str">
        <f t="shared" si="44"/>
        <v/>
      </c>
      <c r="B261" s="3" t="str">
        <f>IF(copyYourOldExportHere!I261="x",IF(copyYourOldExportHere!A261="","",copyYourOldExportHere!A261),"")</f>
        <v/>
      </c>
      <c r="C261" s="3" t="str">
        <f>IF(copyYourOldExportHere!I261="x",IF(copyYourOldExportHere!C261="","",copyYourOldExportHere!C261),"")</f>
        <v/>
      </c>
      <c r="D261" s="3" t="str">
        <f>IF(copyYourOldExportHere!I261="x",IF(copyYourOldExportHere!D261="","",copyYourOldExportHere!D261),"")</f>
        <v/>
      </c>
      <c r="E261" s="3" t="str">
        <f>IF(copyYourOldExportHere!I261="x",IF(copyYourOldExportHere!E261="","",copyYourOldExportHere!E261),"")</f>
        <v/>
      </c>
      <c r="F261" s="3" t="str">
        <f>IF(copyYourOldExportHere!I261="x",IF(copyYourOldExportHere!F261="","",copyYourOldExportHere!F261),"")</f>
        <v/>
      </c>
      <c r="G261" s="3" t="str">
        <f>IF(copyYourOldExportHere!I261="x",IF(copyYourOldExportHere!G261="","",copyYourOldExportHere!G261),"")</f>
        <v/>
      </c>
      <c r="H261" s="3" t="str">
        <f>IF(copyYourOldExportHere!I261="x",IF(copyYourOldExportHere!H261="","",copyYourOldExportHere!H261),"")</f>
        <v/>
      </c>
      <c r="I261" s="3" t="str">
        <f>IF(copyYourOldExportHere!I261="x",IF(copyYourOldExportHere!I261="","",copyYourOldExportHere!I261),"")</f>
        <v/>
      </c>
      <c r="J261" s="3" t="str">
        <f>IF(copyYourOldExportHere!I261="x",IF(copyYourOldExportHere!J261="","",copyYourOldExportHere!J261),"")</f>
        <v/>
      </c>
      <c r="K261" s="3" t="str">
        <f>IF(copyYourOldExportHere!I261="x",IF(copyYourOldExportHere!K261="","",copyYourOldExportHere!K261),"")</f>
        <v/>
      </c>
      <c r="L261" s="3" t="str">
        <f>IF(copyYourOldExportHere!I261="x",IF(copyYourOldExportHere!L261="","",copyYourOldExportHere!L261),"")</f>
        <v/>
      </c>
      <c r="M261" s="3" t="str">
        <f>IF(copyYourOldExportHere!I261="x",IF(copyYourOldExportHere!M261="","",copyYourOldExportHere!M261),"")</f>
        <v/>
      </c>
      <c r="N261" s="3" t="str">
        <f>IF(copyYourOldExportHere!I261="x",IF(copyYourOldExportHere!N261="","",copyYourOldExportHere!N261),"")</f>
        <v/>
      </c>
      <c r="O261" s="3" t="str">
        <f>IF(copyYourOldExportHere!I261="x",IF(copyYourOldExportHere!O261="","",copyYourOldExportHere!O261),"")</f>
        <v/>
      </c>
      <c r="P261" s="3" t="str">
        <f>IF(copyYourOldExportHere!I261="x",IF(copyYourOldExportHere!P261="","",copyYourOldExportHere!P261),"")</f>
        <v/>
      </c>
      <c r="R261" s="4">
        <v>260</v>
      </c>
      <c r="S261" s="4"/>
      <c r="T261" s="4" t="s">
        <v>28</v>
      </c>
      <c r="U261" s="4"/>
      <c r="V261" s="4" t="s">
        <v>1555</v>
      </c>
      <c r="W261" s="4" t="s">
        <v>21</v>
      </c>
      <c r="X261" s="4">
        <v>8</v>
      </c>
      <c r="Y261" s="4" t="s">
        <v>68</v>
      </c>
      <c r="Z261" s="4" t="str">
        <f t="shared" si="45"/>
        <v/>
      </c>
      <c r="AA261" s="4" t="str">
        <f t="shared" si="46"/>
        <v/>
      </c>
      <c r="AB261" s="4" t="str">
        <f t="shared" si="47"/>
        <v/>
      </c>
      <c r="AC261" s="4" t="str">
        <f t="shared" si="48"/>
        <v/>
      </c>
      <c r="AD261" s="4" t="str">
        <f t="shared" si="49"/>
        <v/>
      </c>
      <c r="AE261" s="4" t="str">
        <f t="shared" si="50"/>
        <v/>
      </c>
      <c r="AF261" s="4" t="str">
        <f t="shared" si="51"/>
        <v/>
      </c>
      <c r="AG261" s="4" t="str">
        <f t="shared" si="52"/>
        <v/>
      </c>
      <c r="AN261" t="str">
        <f t="shared" si="53"/>
        <v>Casparius,BenpLAN</v>
      </c>
      <c r="AO261" t="str">
        <f>IF(ISERROR(VLOOKUP(SUBSTITUTE(SUBSTITUTE(AN261,"*","~*"),"+","~+"),playerChgs!G$2:H$400,2,FALSE)),"",VLOOKUP(SUBSTITUTE(SUBSTITUTE(AN261,"*","~*"),"+","~+"),playerChgs!G$2:H$400,2,FALSE))</f>
        <v/>
      </c>
      <c r="AP261" t="str">
        <f t="shared" si="54"/>
        <v>Casparius,BenpLAN</v>
      </c>
    </row>
    <row r="262" spans="1:42" x14ac:dyDescent="0.4">
      <c r="A262" t="str">
        <f t="shared" si="44"/>
        <v/>
      </c>
      <c r="B262" s="3" t="str">
        <f>IF(copyYourOldExportHere!I262="x",IF(copyYourOldExportHere!A262="","",copyYourOldExportHere!A262),"")</f>
        <v/>
      </c>
      <c r="C262" s="3" t="str">
        <f>IF(copyYourOldExportHere!I262="x",IF(copyYourOldExportHere!C262="","",copyYourOldExportHere!C262),"")</f>
        <v/>
      </c>
      <c r="D262" s="3" t="str">
        <f>IF(copyYourOldExportHere!I262="x",IF(copyYourOldExportHere!D262="","",copyYourOldExportHere!D262),"")</f>
        <v/>
      </c>
      <c r="E262" s="3" t="str">
        <f>IF(copyYourOldExportHere!I262="x",IF(copyYourOldExportHere!E262="","",copyYourOldExportHere!E262),"")</f>
        <v/>
      </c>
      <c r="F262" s="3" t="str">
        <f>IF(copyYourOldExportHere!I262="x",IF(copyYourOldExportHere!F262="","",copyYourOldExportHere!F262),"")</f>
        <v/>
      </c>
      <c r="G262" s="3" t="str">
        <f>IF(copyYourOldExportHere!I262="x",IF(copyYourOldExportHere!G262="","",copyYourOldExportHere!G262),"")</f>
        <v/>
      </c>
      <c r="H262" s="3" t="str">
        <f>IF(copyYourOldExportHere!I262="x",IF(copyYourOldExportHere!H262="","",copyYourOldExportHere!H262),"")</f>
        <v/>
      </c>
      <c r="I262" s="3" t="str">
        <f>IF(copyYourOldExportHere!I262="x",IF(copyYourOldExportHere!I262="","",copyYourOldExportHere!I262),"")</f>
        <v/>
      </c>
      <c r="J262" s="3" t="str">
        <f>IF(copyYourOldExportHere!I262="x",IF(copyYourOldExportHere!J262="","",copyYourOldExportHere!J262),"")</f>
        <v/>
      </c>
      <c r="K262" s="3" t="str">
        <f>IF(copyYourOldExportHere!I262="x",IF(copyYourOldExportHere!K262="","",copyYourOldExportHere!K262),"")</f>
        <v/>
      </c>
      <c r="L262" s="3" t="str">
        <f>IF(copyYourOldExportHere!I262="x",IF(copyYourOldExportHere!L262="","",copyYourOldExportHere!L262),"")</f>
        <v/>
      </c>
      <c r="M262" s="3" t="str">
        <f>IF(copyYourOldExportHere!I262="x",IF(copyYourOldExportHere!M262="","",copyYourOldExportHere!M262),"")</f>
        <v/>
      </c>
      <c r="N262" s="3" t="str">
        <f>IF(copyYourOldExportHere!I262="x",IF(copyYourOldExportHere!N262="","",copyYourOldExportHere!N262),"")</f>
        <v/>
      </c>
      <c r="O262" s="3" t="str">
        <f>IF(copyYourOldExportHere!I262="x",IF(copyYourOldExportHere!O262="","",copyYourOldExportHere!O262),"")</f>
        <v/>
      </c>
      <c r="P262" s="3" t="str">
        <f>IF(copyYourOldExportHere!I262="x",IF(copyYourOldExportHere!P262="","",copyYourOldExportHere!P262),"")</f>
        <v/>
      </c>
      <c r="R262" s="4">
        <v>261</v>
      </c>
      <c r="S262" s="4" t="s">
        <v>12</v>
      </c>
      <c r="T262" s="4" t="s">
        <v>30</v>
      </c>
      <c r="U262" s="4"/>
      <c r="V262" s="4" t="s">
        <v>1556</v>
      </c>
      <c r="W262" s="4" t="s">
        <v>21</v>
      </c>
      <c r="X262" s="4">
        <v>10</v>
      </c>
      <c r="Y262" s="4" t="s">
        <v>69</v>
      </c>
      <c r="Z262" s="4" t="str">
        <f t="shared" si="45"/>
        <v/>
      </c>
      <c r="AA262" s="4" t="str">
        <f t="shared" si="46"/>
        <v/>
      </c>
      <c r="AB262" s="4" t="str">
        <f t="shared" si="47"/>
        <v/>
      </c>
      <c r="AC262" s="4" t="str">
        <f t="shared" si="48"/>
        <v/>
      </c>
      <c r="AD262" s="4" t="str">
        <f t="shared" si="49"/>
        <v/>
      </c>
      <c r="AE262" s="4" t="str">
        <f t="shared" si="50"/>
        <v/>
      </c>
      <c r="AF262" s="4" t="str">
        <f t="shared" si="51"/>
        <v/>
      </c>
      <c r="AG262" s="4" t="str">
        <f t="shared" si="52"/>
        <v/>
      </c>
      <c r="AN262" t="str">
        <f t="shared" si="53"/>
        <v>Castellanos,HumbertopARN</v>
      </c>
      <c r="AO262" t="str">
        <f>IF(ISERROR(VLOOKUP(SUBSTITUTE(SUBSTITUTE(AN262,"*","~*"),"+","~+"),playerChgs!G$2:H$400,2,FALSE)),"",VLOOKUP(SUBSTITUTE(SUBSTITUTE(AN262,"*","~*"),"+","~+"),playerChgs!G$2:H$400,2,FALSE))</f>
        <v/>
      </c>
      <c r="AP262" t="str">
        <f t="shared" si="54"/>
        <v>Castellanos,HumbertopARN</v>
      </c>
    </row>
    <row r="263" spans="1:42" x14ac:dyDescent="0.4">
      <c r="A263" t="str">
        <f t="shared" si="44"/>
        <v/>
      </c>
      <c r="B263" s="3" t="str">
        <f>IF(copyYourOldExportHere!I263="x",IF(copyYourOldExportHere!A263="","",copyYourOldExportHere!A263),"")</f>
        <v/>
      </c>
      <c r="C263" s="3" t="str">
        <f>IF(copyYourOldExportHere!I263="x",IF(copyYourOldExportHere!C263="","",copyYourOldExportHere!C263),"")</f>
        <v/>
      </c>
      <c r="D263" s="3" t="str">
        <f>IF(copyYourOldExportHere!I263="x",IF(copyYourOldExportHere!D263="","",copyYourOldExportHere!D263),"")</f>
        <v/>
      </c>
      <c r="E263" s="3" t="str">
        <f>IF(copyYourOldExportHere!I263="x",IF(copyYourOldExportHere!E263="","",copyYourOldExportHere!E263),"")</f>
        <v/>
      </c>
      <c r="F263" s="3" t="str">
        <f>IF(copyYourOldExportHere!I263="x",IF(copyYourOldExportHere!F263="","",copyYourOldExportHere!F263),"")</f>
        <v/>
      </c>
      <c r="G263" s="3" t="str">
        <f>IF(copyYourOldExportHere!I263="x",IF(copyYourOldExportHere!G263="","",copyYourOldExportHere!G263),"")</f>
        <v/>
      </c>
      <c r="H263" s="3" t="str">
        <f>IF(copyYourOldExportHere!I263="x",IF(copyYourOldExportHere!H263="","",copyYourOldExportHere!H263),"")</f>
        <v/>
      </c>
      <c r="I263" s="3" t="str">
        <f>IF(copyYourOldExportHere!I263="x",IF(copyYourOldExportHere!I263="","",copyYourOldExportHere!I263),"")</f>
        <v/>
      </c>
      <c r="J263" s="3" t="str">
        <f>IF(copyYourOldExportHere!I263="x",IF(copyYourOldExportHere!J263="","",copyYourOldExportHere!J263),"")</f>
        <v/>
      </c>
      <c r="K263" s="3" t="str">
        <f>IF(copyYourOldExportHere!I263="x",IF(copyYourOldExportHere!K263="","",copyYourOldExportHere!K263),"")</f>
        <v/>
      </c>
      <c r="L263" s="3" t="str">
        <f>IF(copyYourOldExportHere!I263="x",IF(copyYourOldExportHere!L263="","",copyYourOldExportHere!L263),"")</f>
        <v/>
      </c>
      <c r="M263" s="3" t="str">
        <f>IF(copyYourOldExportHere!I263="x",IF(copyYourOldExportHere!M263="","",copyYourOldExportHere!M263),"")</f>
        <v/>
      </c>
      <c r="N263" s="3" t="str">
        <f>IF(copyYourOldExportHere!I263="x",IF(copyYourOldExportHere!N263="","",copyYourOldExportHere!N263),"")</f>
        <v/>
      </c>
      <c r="O263" s="3" t="str">
        <f>IF(copyYourOldExportHere!I263="x",IF(copyYourOldExportHere!O263="","",copyYourOldExportHere!O263),"")</f>
        <v/>
      </c>
      <c r="P263" s="3" t="str">
        <f>IF(copyYourOldExportHere!I263="x",IF(copyYourOldExportHere!P263="","",copyYourOldExportHere!P263),"")</f>
        <v/>
      </c>
      <c r="R263" s="4">
        <v>262</v>
      </c>
      <c r="S263" s="4"/>
      <c r="T263" s="4" t="s">
        <v>37</v>
      </c>
      <c r="U263" s="4"/>
      <c r="V263" s="4" t="s">
        <v>740</v>
      </c>
      <c r="W263" s="4" t="s">
        <v>26</v>
      </c>
      <c r="X263" s="4">
        <v>606</v>
      </c>
      <c r="Y263" s="4" t="s">
        <v>1483</v>
      </c>
      <c r="Z263" s="4" t="str">
        <f t="shared" si="45"/>
        <v/>
      </c>
      <c r="AA263" s="4" t="str">
        <f t="shared" si="46"/>
        <v/>
      </c>
      <c r="AB263" s="4" t="str">
        <f t="shared" si="47"/>
        <v/>
      </c>
      <c r="AC263" s="4" t="str">
        <f t="shared" si="48"/>
        <v/>
      </c>
      <c r="AD263" s="4" t="str">
        <f t="shared" si="49"/>
        <v/>
      </c>
      <c r="AE263" s="4" t="str">
        <f t="shared" si="50"/>
        <v/>
      </c>
      <c r="AF263" s="4" t="str">
        <f t="shared" si="51"/>
        <v/>
      </c>
      <c r="AG263" s="4" t="str">
        <f t="shared" si="52"/>
        <v/>
      </c>
      <c r="AN263" t="str">
        <f t="shared" si="53"/>
        <v>Castellanos,NickhPHN</v>
      </c>
      <c r="AO263" t="str">
        <f>IF(ISERROR(VLOOKUP(SUBSTITUTE(SUBSTITUTE(AN263,"*","~*"),"+","~+"),playerChgs!G$2:H$400,2,FALSE)),"",VLOOKUP(SUBSTITUTE(SUBSTITUTE(AN263,"*","~*"),"+","~+"),playerChgs!G$2:H$400,2,FALSE))</f>
        <v/>
      </c>
      <c r="AP263" t="str">
        <f t="shared" si="54"/>
        <v>Castellanos,NickhPHN</v>
      </c>
    </row>
    <row r="264" spans="1:42" x14ac:dyDescent="0.4">
      <c r="A264" t="str">
        <f t="shared" si="44"/>
        <v/>
      </c>
      <c r="B264" s="3" t="str">
        <f>IF(copyYourOldExportHere!I264="x",IF(copyYourOldExportHere!A264="","",copyYourOldExportHere!A264),"")</f>
        <v/>
      </c>
      <c r="C264" s="3" t="str">
        <f>IF(copyYourOldExportHere!I264="x",IF(copyYourOldExportHere!C264="","",copyYourOldExportHere!C264),"")</f>
        <v/>
      </c>
      <c r="D264" s="3" t="str">
        <f>IF(copyYourOldExportHere!I264="x",IF(copyYourOldExportHere!D264="","",copyYourOldExportHere!D264),"")</f>
        <v/>
      </c>
      <c r="E264" s="3" t="str">
        <f>IF(copyYourOldExportHere!I264="x",IF(copyYourOldExportHere!E264="","",copyYourOldExportHere!E264),"")</f>
        <v/>
      </c>
      <c r="F264" s="3" t="str">
        <f>IF(copyYourOldExportHere!I264="x",IF(copyYourOldExportHere!F264="","",copyYourOldExportHere!F264),"")</f>
        <v/>
      </c>
      <c r="G264" s="3" t="str">
        <f>IF(copyYourOldExportHere!I264="x",IF(copyYourOldExportHere!G264="","",copyYourOldExportHere!G264),"")</f>
        <v/>
      </c>
      <c r="H264" s="3" t="str">
        <f>IF(copyYourOldExportHere!I264="x",IF(copyYourOldExportHere!H264="","",copyYourOldExportHere!H264),"")</f>
        <v/>
      </c>
      <c r="I264" s="3" t="str">
        <f>IF(copyYourOldExportHere!I264="x",IF(copyYourOldExportHere!I264="","",copyYourOldExportHere!I264),"")</f>
        <v/>
      </c>
      <c r="J264" s="3" t="str">
        <f>IF(copyYourOldExportHere!I264="x",IF(copyYourOldExportHere!J264="","",copyYourOldExportHere!J264),"")</f>
        <v/>
      </c>
      <c r="K264" s="3" t="str">
        <f>IF(copyYourOldExportHere!I264="x",IF(copyYourOldExportHere!K264="","",copyYourOldExportHere!K264),"")</f>
        <v/>
      </c>
      <c r="L264" s="3" t="str">
        <f>IF(copyYourOldExportHere!I264="x",IF(copyYourOldExportHere!L264="","",copyYourOldExportHere!L264),"")</f>
        <v/>
      </c>
      <c r="M264" s="3" t="str">
        <f>IF(copyYourOldExportHere!I264="x",IF(copyYourOldExportHere!M264="","",copyYourOldExportHere!M264),"")</f>
        <v/>
      </c>
      <c r="N264" s="3" t="str">
        <f>IF(copyYourOldExportHere!I264="x",IF(copyYourOldExportHere!N264="","",copyYourOldExportHere!N264),"")</f>
        <v/>
      </c>
      <c r="O264" s="3" t="str">
        <f>IF(copyYourOldExportHere!I264="x",IF(copyYourOldExportHere!O264="","",copyYourOldExportHere!O264),"")</f>
        <v/>
      </c>
      <c r="P264" s="3" t="str">
        <f>IF(copyYourOldExportHere!I264="x",IF(copyYourOldExportHere!P264="","",copyYourOldExportHere!P264),"")</f>
        <v/>
      </c>
      <c r="R264" s="4">
        <v>263</v>
      </c>
      <c r="S264" s="4" t="s">
        <v>12</v>
      </c>
      <c r="T264" s="4" t="s">
        <v>41</v>
      </c>
      <c r="U264" s="4"/>
      <c r="V264" s="4" t="s">
        <v>327</v>
      </c>
      <c r="W264" s="4" t="s">
        <v>26</v>
      </c>
      <c r="X264" s="4">
        <v>6</v>
      </c>
      <c r="Y264" s="4" t="s">
        <v>1557</v>
      </c>
      <c r="Z264" s="4" t="str">
        <f t="shared" si="45"/>
        <v/>
      </c>
      <c r="AA264" s="4" t="str">
        <f t="shared" si="46"/>
        <v/>
      </c>
      <c r="AB264" s="4" t="str">
        <f t="shared" si="47"/>
        <v/>
      </c>
      <c r="AC264" s="4" t="str">
        <f t="shared" si="48"/>
        <v/>
      </c>
      <c r="AD264" s="4" t="str">
        <f t="shared" si="49"/>
        <v/>
      </c>
      <c r="AE264" s="4" t="str">
        <f t="shared" si="50"/>
        <v/>
      </c>
      <c r="AF264" s="4" t="str">
        <f t="shared" si="51"/>
        <v/>
      </c>
      <c r="AG264" s="4" t="str">
        <f t="shared" si="52"/>
        <v/>
      </c>
      <c r="AN264" t="str">
        <f t="shared" si="53"/>
        <v>Castillo,DiegohMNA</v>
      </c>
      <c r="AO264" t="str">
        <f>IF(ISERROR(VLOOKUP(SUBSTITUTE(SUBSTITUTE(AN264,"*","~*"),"+","~+"),playerChgs!G$2:H$400,2,FALSE)),"",VLOOKUP(SUBSTITUTE(SUBSTITUTE(AN264,"*","~*"),"+","~+"),playerChgs!G$2:H$400,2,FALSE))</f>
        <v>Castillo,DiegohSEA</v>
      </c>
      <c r="AP264" t="str">
        <f t="shared" si="54"/>
        <v>Castillo,DiegohSEA</v>
      </c>
    </row>
    <row r="265" spans="1:42" x14ac:dyDescent="0.4">
      <c r="A265" t="str">
        <f t="shared" si="44"/>
        <v/>
      </c>
      <c r="B265" s="3" t="str">
        <f>IF(copyYourOldExportHere!I265="x",IF(copyYourOldExportHere!A265="","",copyYourOldExportHere!A265),"")</f>
        <v/>
      </c>
      <c r="C265" s="3" t="str">
        <f>IF(copyYourOldExportHere!I265="x",IF(copyYourOldExportHere!C265="","",copyYourOldExportHere!C265),"")</f>
        <v/>
      </c>
      <c r="D265" s="3" t="str">
        <f>IF(copyYourOldExportHere!I265="x",IF(copyYourOldExportHere!D265="","",copyYourOldExportHere!D265),"")</f>
        <v/>
      </c>
      <c r="E265" s="3" t="str">
        <f>IF(copyYourOldExportHere!I265="x",IF(copyYourOldExportHere!E265="","",copyYourOldExportHere!E265),"")</f>
        <v/>
      </c>
      <c r="F265" s="3" t="str">
        <f>IF(copyYourOldExportHere!I265="x",IF(copyYourOldExportHere!F265="","",copyYourOldExportHere!F265),"")</f>
        <v/>
      </c>
      <c r="G265" s="3" t="str">
        <f>IF(copyYourOldExportHere!I265="x",IF(copyYourOldExportHere!G265="","",copyYourOldExportHere!G265),"")</f>
        <v/>
      </c>
      <c r="H265" s="3" t="str">
        <f>IF(copyYourOldExportHere!I265="x",IF(copyYourOldExportHere!H265="","",copyYourOldExportHere!H265),"")</f>
        <v/>
      </c>
      <c r="I265" s="3" t="str">
        <f>IF(copyYourOldExportHere!I265="x",IF(copyYourOldExportHere!I265="","",copyYourOldExportHere!I265),"")</f>
        <v/>
      </c>
      <c r="J265" s="3" t="str">
        <f>IF(copyYourOldExportHere!I265="x",IF(copyYourOldExportHere!J265="","",copyYourOldExportHere!J265),"")</f>
        <v/>
      </c>
      <c r="K265" s="3" t="str">
        <f>IF(copyYourOldExportHere!I265="x",IF(copyYourOldExportHere!K265="","",copyYourOldExportHere!K265),"")</f>
        <v/>
      </c>
      <c r="L265" s="3" t="str">
        <f>IF(copyYourOldExportHere!I265="x",IF(copyYourOldExportHere!L265="","",copyYourOldExportHere!L265),"")</f>
        <v/>
      </c>
      <c r="M265" s="3" t="str">
        <f>IF(copyYourOldExportHere!I265="x",IF(copyYourOldExportHere!M265="","",copyYourOldExportHere!M265),"")</f>
        <v/>
      </c>
      <c r="N265" s="3" t="str">
        <f>IF(copyYourOldExportHere!I265="x",IF(copyYourOldExportHere!N265="","",copyYourOldExportHere!N265),"")</f>
        <v/>
      </c>
      <c r="O265" s="3" t="str">
        <f>IF(copyYourOldExportHere!I265="x",IF(copyYourOldExportHere!O265="","",copyYourOldExportHere!O265),"")</f>
        <v/>
      </c>
      <c r="P265" s="3" t="str">
        <f>IF(copyYourOldExportHere!I265="x",IF(copyYourOldExportHere!P265="","",copyYourOldExportHere!P265),"")</f>
        <v/>
      </c>
      <c r="R265" s="4">
        <v>264</v>
      </c>
      <c r="S265" s="4" t="s">
        <v>12</v>
      </c>
      <c r="T265" s="4" t="s">
        <v>41</v>
      </c>
      <c r="U265" s="4"/>
      <c r="V265" s="4" t="s">
        <v>327</v>
      </c>
      <c r="W265" s="4" t="s">
        <v>21</v>
      </c>
      <c r="X265" s="4">
        <v>10</v>
      </c>
      <c r="Y265" s="4" t="s">
        <v>57</v>
      </c>
      <c r="Z265" s="4" t="str">
        <f t="shared" si="45"/>
        <v/>
      </c>
      <c r="AA265" s="4" t="str">
        <f t="shared" si="46"/>
        <v/>
      </c>
      <c r="AB265" s="4" t="str">
        <f t="shared" si="47"/>
        <v/>
      </c>
      <c r="AC265" s="4" t="str">
        <f t="shared" si="48"/>
        <v/>
      </c>
      <c r="AD265" s="4" t="str">
        <f t="shared" si="49"/>
        <v/>
      </c>
      <c r="AE265" s="4" t="str">
        <f t="shared" si="50"/>
        <v/>
      </c>
      <c r="AF265" s="4" t="str">
        <f t="shared" si="51"/>
        <v/>
      </c>
      <c r="AG265" s="4" t="str">
        <f t="shared" si="52"/>
        <v/>
      </c>
      <c r="AN265" t="str">
        <f t="shared" si="53"/>
        <v>Castillo,DiegopMNA</v>
      </c>
      <c r="AO265" t="str">
        <f>IF(ISERROR(VLOOKUP(SUBSTITUTE(SUBSTITUTE(AN265,"*","~*"),"+","~+"),playerChgs!G$2:H$400,2,FALSE)),"",VLOOKUP(SUBSTITUTE(SUBSTITUTE(AN265,"*","~*"),"+","~+"),playerChgs!G$2:H$400,2,FALSE))</f>
        <v>Castillo,DiegopARN</v>
      </c>
      <c r="AP265" t="str">
        <f t="shared" si="54"/>
        <v>Castillo,DiegopARN</v>
      </c>
    </row>
    <row r="266" spans="1:42" x14ac:dyDescent="0.4">
      <c r="A266" t="str">
        <f t="shared" si="44"/>
        <v/>
      </c>
      <c r="B266" s="3" t="str">
        <f>IF(copyYourOldExportHere!I266="x",IF(copyYourOldExportHere!A266="","",copyYourOldExportHere!A266),"")</f>
        <v/>
      </c>
      <c r="C266" s="3" t="str">
        <f>IF(copyYourOldExportHere!I266="x",IF(copyYourOldExportHere!C266="","",copyYourOldExportHere!C266),"")</f>
        <v/>
      </c>
      <c r="D266" s="3" t="str">
        <f>IF(copyYourOldExportHere!I266="x",IF(copyYourOldExportHere!D266="","",copyYourOldExportHere!D266),"")</f>
        <v/>
      </c>
      <c r="E266" s="3" t="str">
        <f>IF(copyYourOldExportHere!I266="x",IF(copyYourOldExportHere!E266="","",copyYourOldExportHere!E266),"")</f>
        <v/>
      </c>
      <c r="F266" s="3" t="str">
        <f>IF(copyYourOldExportHere!I266="x",IF(copyYourOldExportHere!F266="","",copyYourOldExportHere!F266),"")</f>
        <v/>
      </c>
      <c r="G266" s="3" t="str">
        <f>IF(copyYourOldExportHere!I266="x",IF(copyYourOldExportHere!G266="","",copyYourOldExportHere!G266),"")</f>
        <v/>
      </c>
      <c r="H266" s="3" t="str">
        <f>IF(copyYourOldExportHere!I266="x",IF(copyYourOldExportHere!H266="","",copyYourOldExportHere!H266),"")</f>
        <v/>
      </c>
      <c r="I266" s="3" t="str">
        <f>IF(copyYourOldExportHere!I266="x",IF(copyYourOldExportHere!I266="","",copyYourOldExportHere!I266),"")</f>
        <v/>
      </c>
      <c r="J266" s="3" t="str">
        <f>IF(copyYourOldExportHere!I266="x",IF(copyYourOldExportHere!J266="","",copyYourOldExportHere!J266),"")</f>
        <v/>
      </c>
      <c r="K266" s="3" t="str">
        <f>IF(copyYourOldExportHere!I266="x",IF(copyYourOldExportHere!K266="","",copyYourOldExportHere!K266),"")</f>
        <v/>
      </c>
      <c r="L266" s="3" t="str">
        <f>IF(copyYourOldExportHere!I266="x",IF(copyYourOldExportHere!L266="","",copyYourOldExportHere!L266),"")</f>
        <v/>
      </c>
      <c r="M266" s="3" t="str">
        <f>IF(copyYourOldExportHere!I266="x",IF(copyYourOldExportHere!M266="","",copyYourOldExportHere!M266),"")</f>
        <v/>
      </c>
      <c r="N266" s="3" t="str">
        <f>IF(copyYourOldExportHere!I266="x",IF(copyYourOldExportHere!N266="","",copyYourOldExportHere!N266),"")</f>
        <v/>
      </c>
      <c r="O266" s="3" t="str">
        <f>IF(copyYourOldExportHere!I266="x",IF(copyYourOldExportHere!O266="","",copyYourOldExportHere!O266),"")</f>
        <v/>
      </c>
      <c r="P266" s="3" t="str">
        <f>IF(copyYourOldExportHere!I266="x",IF(copyYourOldExportHere!P266="","",copyYourOldExportHere!P266),"")</f>
        <v/>
      </c>
      <c r="R266" s="4">
        <v>265</v>
      </c>
      <c r="S266" s="4"/>
      <c r="T266" s="4" t="s">
        <v>40</v>
      </c>
      <c r="U266" s="4"/>
      <c r="V266" s="4" t="s">
        <v>225</v>
      </c>
      <c r="W266" s="4" t="s">
        <v>21</v>
      </c>
      <c r="X266" s="4">
        <v>175</v>
      </c>
      <c r="Y266" s="4" t="s">
        <v>64</v>
      </c>
      <c r="Z266" s="4" t="str">
        <f t="shared" si="45"/>
        <v/>
      </c>
      <c r="AA266" s="4" t="str">
        <f t="shared" si="46"/>
        <v/>
      </c>
      <c r="AB266" s="4" t="str">
        <f t="shared" si="47"/>
        <v/>
      </c>
      <c r="AC266" s="4" t="str">
        <f t="shared" si="48"/>
        <v/>
      </c>
      <c r="AD266" s="4" t="str">
        <f t="shared" si="49"/>
        <v/>
      </c>
      <c r="AE266" s="4" t="str">
        <f t="shared" si="50"/>
        <v/>
      </c>
      <c r="AF266" s="4" t="str">
        <f t="shared" si="51"/>
        <v/>
      </c>
      <c r="AG266" s="4" t="str">
        <f t="shared" si="52"/>
        <v/>
      </c>
      <c r="AN266" t="str">
        <f t="shared" si="53"/>
        <v>Castillo,LuispSEA</v>
      </c>
      <c r="AO266" t="str">
        <f>IF(ISERROR(VLOOKUP(SUBSTITUTE(SUBSTITUTE(AN266,"*","~*"),"+","~+"),playerChgs!G$2:H$400,2,FALSE)),"",VLOOKUP(SUBSTITUTE(SUBSTITUTE(AN266,"*","~*"),"+","~+"),playerChgs!G$2:H$400,2,FALSE))</f>
        <v/>
      </c>
      <c r="AP266" t="str">
        <f t="shared" si="54"/>
        <v>Castillo,LuispSEA</v>
      </c>
    </row>
    <row r="267" spans="1:42" x14ac:dyDescent="0.4">
      <c r="A267" t="str">
        <f t="shared" si="44"/>
        <v/>
      </c>
      <c r="B267" s="3" t="str">
        <f>IF(copyYourOldExportHere!I267="x",IF(copyYourOldExportHere!A267="","",copyYourOldExportHere!A267),"")</f>
        <v/>
      </c>
      <c r="C267" s="3" t="str">
        <f>IF(copyYourOldExportHere!I267="x",IF(copyYourOldExportHere!C267="","",copyYourOldExportHere!C267),"")</f>
        <v/>
      </c>
      <c r="D267" s="3" t="str">
        <f>IF(copyYourOldExportHere!I267="x",IF(copyYourOldExportHere!D267="","",copyYourOldExportHere!D267),"")</f>
        <v/>
      </c>
      <c r="E267" s="3" t="str">
        <f>IF(copyYourOldExportHere!I267="x",IF(copyYourOldExportHere!E267="","",copyYourOldExportHere!E267),"")</f>
        <v/>
      </c>
      <c r="F267" s="3" t="str">
        <f>IF(copyYourOldExportHere!I267="x",IF(copyYourOldExportHere!F267="","",copyYourOldExportHere!F267),"")</f>
        <v/>
      </c>
      <c r="G267" s="3" t="str">
        <f>IF(copyYourOldExportHere!I267="x",IF(copyYourOldExportHere!G267="","",copyYourOldExportHere!G267),"")</f>
        <v/>
      </c>
      <c r="H267" s="3" t="str">
        <f>IF(copyYourOldExportHere!I267="x",IF(copyYourOldExportHere!H267="","",copyYourOldExportHere!H267),"")</f>
        <v/>
      </c>
      <c r="I267" s="3" t="str">
        <f>IF(copyYourOldExportHere!I267="x",IF(copyYourOldExportHere!I267="","",copyYourOldExportHere!I267),"")</f>
        <v/>
      </c>
      <c r="J267" s="3" t="str">
        <f>IF(copyYourOldExportHere!I267="x",IF(copyYourOldExportHere!J267="","",copyYourOldExportHere!J267),"")</f>
        <v/>
      </c>
      <c r="K267" s="3" t="str">
        <f>IF(copyYourOldExportHere!I267="x",IF(copyYourOldExportHere!K267="","",copyYourOldExportHere!K267),"")</f>
        <v/>
      </c>
      <c r="L267" s="3" t="str">
        <f>IF(copyYourOldExportHere!I267="x",IF(copyYourOldExportHere!L267="","",copyYourOldExportHere!L267),"")</f>
        <v/>
      </c>
      <c r="M267" s="3" t="str">
        <f>IF(copyYourOldExportHere!I267="x",IF(copyYourOldExportHere!M267="","",copyYourOldExportHere!M267),"")</f>
        <v/>
      </c>
      <c r="N267" s="3" t="str">
        <f>IF(copyYourOldExportHere!I267="x",IF(copyYourOldExportHere!N267="","",copyYourOldExportHere!N267),"")</f>
        <v/>
      </c>
      <c r="O267" s="3" t="str">
        <f>IF(copyYourOldExportHere!I267="x",IF(copyYourOldExportHere!O267="","",copyYourOldExportHere!O267),"")</f>
        <v/>
      </c>
      <c r="P267" s="3" t="str">
        <f>IF(copyYourOldExportHere!I267="x",IF(copyYourOldExportHere!P267="","",copyYourOldExportHere!P267),"")</f>
        <v/>
      </c>
      <c r="R267" s="4">
        <v>266</v>
      </c>
      <c r="S267" s="4" t="s">
        <v>12</v>
      </c>
      <c r="T267" s="4" t="s">
        <v>30</v>
      </c>
      <c r="U267" s="4"/>
      <c r="V267" s="4" t="s">
        <v>95</v>
      </c>
      <c r="W267" s="4" t="s">
        <v>21</v>
      </c>
      <c r="X267" s="4">
        <v>14</v>
      </c>
      <c r="Y267" s="4" t="s">
        <v>57</v>
      </c>
      <c r="Z267" s="4" t="str">
        <f t="shared" si="45"/>
        <v/>
      </c>
      <c r="AA267" s="4" t="str">
        <f t="shared" si="46"/>
        <v/>
      </c>
      <c r="AB267" s="4" t="str">
        <f t="shared" si="47"/>
        <v/>
      </c>
      <c r="AC267" s="4" t="str">
        <f t="shared" si="48"/>
        <v/>
      </c>
      <c r="AD267" s="4" t="str">
        <f t="shared" si="49"/>
        <v/>
      </c>
      <c r="AE267" s="4" t="str">
        <f t="shared" si="50"/>
        <v/>
      </c>
      <c r="AF267" s="4" t="str">
        <f t="shared" si="51"/>
        <v/>
      </c>
      <c r="AG267" s="4" t="str">
        <f t="shared" si="52"/>
        <v/>
      </c>
      <c r="AN267" t="str">
        <f t="shared" si="53"/>
        <v>Castro,MiguelpARN</v>
      </c>
      <c r="AO267" t="str">
        <f>IF(ISERROR(VLOOKUP(SUBSTITUTE(SUBSTITUTE(AN267,"*","~*"),"+","~+"),playerChgs!G$2:H$400,2,FALSE)),"",VLOOKUP(SUBSTITUTE(SUBSTITUTE(AN267,"*","~*"),"+","~+"),playerChgs!G$2:H$400,2,FALSE))</f>
        <v/>
      </c>
      <c r="AP267" t="str">
        <f t="shared" si="54"/>
        <v>Castro,MiguelpARN</v>
      </c>
    </row>
    <row r="268" spans="1:42" x14ac:dyDescent="0.4">
      <c r="A268" t="str">
        <f t="shared" si="44"/>
        <v/>
      </c>
      <c r="B268" s="3" t="str">
        <f>IF(copyYourOldExportHere!I268="x",IF(copyYourOldExportHere!A268="","",copyYourOldExportHere!A268),"")</f>
        <v/>
      </c>
      <c r="C268" s="3" t="str">
        <f>IF(copyYourOldExportHere!I268="x",IF(copyYourOldExportHere!C268="","",copyYourOldExportHere!C268),"")</f>
        <v/>
      </c>
      <c r="D268" s="3" t="str">
        <f>IF(copyYourOldExportHere!I268="x",IF(copyYourOldExportHere!D268="","",copyYourOldExportHere!D268),"")</f>
        <v/>
      </c>
      <c r="E268" s="3" t="str">
        <f>IF(copyYourOldExportHere!I268="x",IF(copyYourOldExportHere!E268="","",copyYourOldExportHere!E268),"")</f>
        <v/>
      </c>
      <c r="F268" s="3" t="str">
        <f>IF(copyYourOldExportHere!I268="x",IF(copyYourOldExportHere!F268="","",copyYourOldExportHere!F268),"")</f>
        <v/>
      </c>
      <c r="G268" s="3" t="str">
        <f>IF(copyYourOldExportHere!I268="x",IF(copyYourOldExportHere!G268="","",copyYourOldExportHere!G268),"")</f>
        <v/>
      </c>
      <c r="H268" s="3" t="str">
        <f>IF(copyYourOldExportHere!I268="x",IF(copyYourOldExportHere!H268="","",copyYourOldExportHere!H268),"")</f>
        <v/>
      </c>
      <c r="I268" s="3" t="str">
        <f>IF(copyYourOldExportHere!I268="x",IF(copyYourOldExportHere!I268="","",copyYourOldExportHere!I268),"")</f>
        <v/>
      </c>
      <c r="J268" s="3" t="str">
        <f>IF(copyYourOldExportHere!I268="x",IF(copyYourOldExportHere!J268="","",copyYourOldExportHere!J268),"")</f>
        <v/>
      </c>
      <c r="K268" s="3" t="str">
        <f>IF(copyYourOldExportHere!I268="x",IF(copyYourOldExportHere!K268="","",copyYourOldExportHere!K268),"")</f>
        <v/>
      </c>
      <c r="L268" s="3" t="str">
        <f>IF(copyYourOldExportHere!I268="x",IF(copyYourOldExportHere!L268="","",copyYourOldExportHere!L268),"")</f>
        <v/>
      </c>
      <c r="M268" s="3" t="str">
        <f>IF(copyYourOldExportHere!I268="x",IF(copyYourOldExportHere!M268="","",copyYourOldExportHere!M268),"")</f>
        <v/>
      </c>
      <c r="N268" s="3" t="str">
        <f>IF(copyYourOldExportHere!I268="x",IF(copyYourOldExportHere!N268="","",copyYourOldExportHere!N268),"")</f>
        <v/>
      </c>
      <c r="O268" s="3" t="str">
        <f>IF(copyYourOldExportHere!I268="x",IF(copyYourOldExportHere!O268="","",copyYourOldExportHere!O268),"")</f>
        <v/>
      </c>
      <c r="P268" s="3" t="str">
        <f>IF(copyYourOldExportHere!I268="x",IF(copyYourOldExportHere!P268="","",copyYourOldExportHere!P268),"")</f>
        <v/>
      </c>
      <c r="R268" s="4">
        <v>267</v>
      </c>
      <c r="S268" s="4"/>
      <c r="T268" s="4" t="s">
        <v>41</v>
      </c>
      <c r="U268" s="4"/>
      <c r="V268" s="4" t="s">
        <v>412</v>
      </c>
      <c r="W268" s="4" t="s">
        <v>26</v>
      </c>
      <c r="X268" s="4">
        <v>558</v>
      </c>
      <c r="Y268" s="4" t="s">
        <v>1558</v>
      </c>
      <c r="Z268" s="4" t="str">
        <f t="shared" si="45"/>
        <v/>
      </c>
      <c r="AA268" s="4" t="str">
        <f t="shared" si="46"/>
        <v/>
      </c>
      <c r="AB268" s="4" t="str">
        <f t="shared" si="47"/>
        <v/>
      </c>
      <c r="AC268" s="4" t="str">
        <f t="shared" si="48"/>
        <v/>
      </c>
      <c r="AD268" s="4" t="str">
        <f t="shared" si="49"/>
        <v/>
      </c>
      <c r="AE268" s="4" t="str">
        <f t="shared" si="50"/>
        <v/>
      </c>
      <c r="AF268" s="4" t="str">
        <f t="shared" si="51"/>
        <v/>
      </c>
      <c r="AG268" s="4" t="str">
        <f t="shared" si="52"/>
        <v/>
      </c>
      <c r="AN268" t="str">
        <f t="shared" si="53"/>
        <v>Castro,Willi+hMNA</v>
      </c>
      <c r="AO268" t="str">
        <f>IF(ISERROR(VLOOKUP(SUBSTITUTE(SUBSTITUTE(AN268,"*","~*"),"+","~+"),playerChgs!G$2:H$400,2,FALSE)),"",VLOOKUP(SUBSTITUTE(SUBSTITUTE(AN268,"*","~*"),"+","~+"),playerChgs!G$2:H$400,2,FALSE))</f>
        <v/>
      </c>
      <c r="AP268" t="str">
        <f t="shared" si="54"/>
        <v>Castro,Willi+hMNA</v>
      </c>
    </row>
    <row r="269" spans="1:42" x14ac:dyDescent="0.4">
      <c r="A269" t="str">
        <f t="shared" si="44"/>
        <v/>
      </c>
      <c r="B269" s="3" t="str">
        <f>IF(copyYourOldExportHere!I269="x",IF(copyYourOldExportHere!A269="","",copyYourOldExportHere!A269),"")</f>
        <v/>
      </c>
      <c r="C269" s="3" t="str">
        <f>IF(copyYourOldExportHere!I269="x",IF(copyYourOldExportHere!C269="","",copyYourOldExportHere!C269),"")</f>
        <v/>
      </c>
      <c r="D269" s="3" t="str">
        <f>IF(copyYourOldExportHere!I269="x",IF(copyYourOldExportHere!D269="","",copyYourOldExportHere!D269),"")</f>
        <v/>
      </c>
      <c r="E269" s="3" t="str">
        <f>IF(copyYourOldExportHere!I269="x",IF(copyYourOldExportHere!E269="","",copyYourOldExportHere!E269),"")</f>
        <v/>
      </c>
      <c r="F269" s="3" t="str">
        <f>IF(copyYourOldExportHere!I269="x",IF(copyYourOldExportHere!F269="","",copyYourOldExportHere!F269),"")</f>
        <v/>
      </c>
      <c r="G269" s="3" t="str">
        <f>IF(copyYourOldExportHere!I269="x",IF(copyYourOldExportHere!G269="","",copyYourOldExportHere!G269),"")</f>
        <v/>
      </c>
      <c r="H269" s="3" t="str">
        <f>IF(copyYourOldExportHere!I269="x",IF(copyYourOldExportHere!H269="","",copyYourOldExportHere!H269),"")</f>
        <v/>
      </c>
      <c r="I269" s="3" t="str">
        <f>IF(copyYourOldExportHere!I269="x",IF(copyYourOldExportHere!I269="","",copyYourOldExportHere!I269),"")</f>
        <v/>
      </c>
      <c r="J269" s="3" t="str">
        <f>IF(copyYourOldExportHere!I269="x",IF(copyYourOldExportHere!J269="","",copyYourOldExportHere!J269),"")</f>
        <v/>
      </c>
      <c r="K269" s="3" t="str">
        <f>IF(copyYourOldExportHere!I269="x",IF(copyYourOldExportHere!K269="","",copyYourOldExportHere!K269),"")</f>
        <v/>
      </c>
      <c r="L269" s="3" t="str">
        <f>IF(copyYourOldExportHere!I269="x",IF(copyYourOldExportHere!L269="","",copyYourOldExportHere!L269),"")</f>
        <v/>
      </c>
      <c r="M269" s="3" t="str">
        <f>IF(copyYourOldExportHere!I269="x",IF(copyYourOldExportHere!M269="","",copyYourOldExportHere!M269),"")</f>
        <v/>
      </c>
      <c r="N269" s="3" t="str">
        <f>IF(copyYourOldExportHere!I269="x",IF(copyYourOldExportHere!N269="","",copyYourOldExportHere!N269),"")</f>
        <v/>
      </c>
      <c r="O269" s="3" t="str">
        <f>IF(copyYourOldExportHere!I269="x",IF(copyYourOldExportHere!O269="","",copyYourOldExportHere!O269),"")</f>
        <v/>
      </c>
      <c r="P269" s="3" t="str">
        <f>IF(copyYourOldExportHere!I269="x",IF(copyYourOldExportHere!P269="","",copyYourOldExportHere!P269),"")</f>
        <v/>
      </c>
      <c r="R269" s="4">
        <v>268</v>
      </c>
      <c r="S269" s="4"/>
      <c r="T269" s="4" t="s">
        <v>45</v>
      </c>
      <c r="U269" s="4"/>
      <c r="V269" s="4" t="s">
        <v>329</v>
      </c>
      <c r="W269" s="4" t="s">
        <v>26</v>
      </c>
      <c r="X269" s="4">
        <v>323</v>
      </c>
      <c r="Y269" s="4" t="s">
        <v>1559</v>
      </c>
      <c r="Z269" s="4" t="str">
        <f t="shared" si="45"/>
        <v/>
      </c>
      <c r="AA269" s="4" t="str">
        <f t="shared" si="46"/>
        <v/>
      </c>
      <c r="AB269" s="4" t="str">
        <f t="shared" si="47"/>
        <v/>
      </c>
      <c r="AC269" s="4" t="str">
        <f t="shared" si="48"/>
        <v/>
      </c>
      <c r="AD269" s="4" t="str">
        <f t="shared" si="49"/>
        <v/>
      </c>
      <c r="AE269" s="4" t="str">
        <f t="shared" si="50"/>
        <v/>
      </c>
      <c r="AF269" s="4" t="str">
        <f t="shared" si="51"/>
        <v/>
      </c>
      <c r="AG269" s="4" t="str">
        <f t="shared" si="52"/>
        <v/>
      </c>
      <c r="AN269" t="str">
        <f t="shared" si="53"/>
        <v>Cave,Jake*hCON</v>
      </c>
      <c r="AO269" t="str">
        <f>IF(ISERROR(VLOOKUP(SUBSTITUTE(SUBSTITUTE(AN269,"*","~*"),"+","~+"),playerChgs!G$2:H$400,2,FALSE)),"",VLOOKUP(SUBSTITUTE(SUBSTITUTE(AN269,"*","~*"),"+","~+"),playerChgs!G$2:H$400,2,FALSE))</f>
        <v/>
      </c>
      <c r="AP269" t="str">
        <f t="shared" si="54"/>
        <v>Cave,Jake*hCON</v>
      </c>
    </row>
    <row r="270" spans="1:42" x14ac:dyDescent="0.4">
      <c r="A270" t="str">
        <f t="shared" si="44"/>
        <v/>
      </c>
      <c r="B270" s="3" t="str">
        <f>IF(copyYourOldExportHere!I270="x",IF(copyYourOldExportHere!A270="","",copyYourOldExportHere!A270),"")</f>
        <v/>
      </c>
      <c r="C270" s="3" t="str">
        <f>IF(copyYourOldExportHere!I270="x",IF(copyYourOldExportHere!C270="","",copyYourOldExportHere!C270),"")</f>
        <v/>
      </c>
      <c r="D270" s="3" t="str">
        <f>IF(copyYourOldExportHere!I270="x",IF(copyYourOldExportHere!D270="","",copyYourOldExportHere!D270),"")</f>
        <v/>
      </c>
      <c r="E270" s="3" t="str">
        <f>IF(copyYourOldExportHere!I270="x",IF(copyYourOldExportHere!E270="","",copyYourOldExportHere!E270),"")</f>
        <v/>
      </c>
      <c r="F270" s="3" t="str">
        <f>IF(copyYourOldExportHere!I270="x",IF(copyYourOldExportHere!F270="","",copyYourOldExportHere!F270),"")</f>
        <v/>
      </c>
      <c r="G270" s="3" t="str">
        <f>IF(copyYourOldExportHere!I270="x",IF(copyYourOldExportHere!G270="","",copyYourOldExportHere!G270),"")</f>
        <v/>
      </c>
      <c r="H270" s="3" t="str">
        <f>IF(copyYourOldExportHere!I270="x",IF(copyYourOldExportHere!H270="","",copyYourOldExportHere!H270),"")</f>
        <v/>
      </c>
      <c r="I270" s="3" t="str">
        <f>IF(copyYourOldExportHere!I270="x",IF(copyYourOldExportHere!I270="","",copyYourOldExportHere!I270),"")</f>
        <v/>
      </c>
      <c r="J270" s="3" t="str">
        <f>IF(copyYourOldExportHere!I270="x",IF(copyYourOldExportHere!J270="","",copyYourOldExportHere!J270),"")</f>
        <v/>
      </c>
      <c r="K270" s="3" t="str">
        <f>IF(copyYourOldExportHere!I270="x",IF(copyYourOldExportHere!K270="","",copyYourOldExportHere!K270),"")</f>
        <v/>
      </c>
      <c r="L270" s="3" t="str">
        <f>IF(copyYourOldExportHere!I270="x",IF(copyYourOldExportHere!L270="","",copyYourOldExportHere!L270),"")</f>
        <v/>
      </c>
      <c r="M270" s="3" t="str">
        <f>IF(copyYourOldExportHere!I270="x",IF(copyYourOldExportHere!M270="","",copyYourOldExportHere!M270),"")</f>
        <v/>
      </c>
      <c r="N270" s="3" t="str">
        <f>IF(copyYourOldExportHere!I270="x",IF(copyYourOldExportHere!N270="","",copyYourOldExportHere!N270),"")</f>
        <v/>
      </c>
      <c r="O270" s="3" t="str">
        <f>IF(copyYourOldExportHere!I270="x",IF(copyYourOldExportHere!O270="","",copyYourOldExportHere!O270),"")</f>
        <v/>
      </c>
      <c r="P270" s="3" t="str">
        <f>IF(copyYourOldExportHere!I270="x",IF(copyYourOldExportHere!P270="","",copyYourOldExportHere!P270),"")</f>
        <v/>
      </c>
      <c r="R270" s="4">
        <v>269</v>
      </c>
      <c r="S270" s="4"/>
      <c r="T270" s="4" t="s">
        <v>25</v>
      </c>
      <c r="U270" s="4"/>
      <c r="V270" s="4" t="s">
        <v>413</v>
      </c>
      <c r="W270" s="4" t="s">
        <v>21</v>
      </c>
      <c r="X270" s="4">
        <v>189</v>
      </c>
      <c r="Y270" s="4" t="s">
        <v>64</v>
      </c>
      <c r="Z270" s="4" t="str">
        <f t="shared" si="45"/>
        <v/>
      </c>
      <c r="AA270" s="4" t="str">
        <f t="shared" si="46"/>
        <v/>
      </c>
      <c r="AB270" s="4" t="str">
        <f t="shared" si="47"/>
        <v/>
      </c>
      <c r="AC270" s="4" t="str">
        <f t="shared" si="48"/>
        <v/>
      </c>
      <c r="AD270" s="4" t="str">
        <f t="shared" si="49"/>
        <v/>
      </c>
      <c r="AE270" s="4" t="str">
        <f t="shared" si="50"/>
        <v/>
      </c>
      <c r="AF270" s="4" t="str">
        <f t="shared" si="51"/>
        <v/>
      </c>
      <c r="AG270" s="4" t="str">
        <f t="shared" si="52"/>
        <v/>
      </c>
      <c r="AN270" t="str">
        <f t="shared" si="53"/>
        <v>Cease,DylanpSDN</v>
      </c>
      <c r="AO270" t="str">
        <f>IF(ISERROR(VLOOKUP(SUBSTITUTE(SUBSTITUTE(AN270,"*","~*"),"+","~+"),playerChgs!G$2:H$400,2,FALSE)),"",VLOOKUP(SUBSTITUTE(SUBSTITUTE(AN270,"*","~*"),"+","~+"),playerChgs!G$2:H$400,2,FALSE))</f>
        <v>Cease,DylanpCHA</v>
      </c>
      <c r="AP270" t="str">
        <f t="shared" si="54"/>
        <v>Cease,DylanpCHA</v>
      </c>
    </row>
    <row r="271" spans="1:42" x14ac:dyDescent="0.4">
      <c r="A271" t="str">
        <f t="shared" si="44"/>
        <v/>
      </c>
      <c r="B271" s="3" t="str">
        <f>IF(copyYourOldExportHere!I271="x",IF(copyYourOldExportHere!A271="","",copyYourOldExportHere!A271),"")</f>
        <v/>
      </c>
      <c r="C271" s="3" t="str">
        <f>IF(copyYourOldExportHere!I271="x",IF(copyYourOldExportHere!C271="","",copyYourOldExportHere!C271),"")</f>
        <v/>
      </c>
      <c r="D271" s="3" t="str">
        <f>IF(copyYourOldExportHere!I271="x",IF(copyYourOldExportHere!D271="","",copyYourOldExportHere!D271),"")</f>
        <v/>
      </c>
      <c r="E271" s="3" t="str">
        <f>IF(copyYourOldExportHere!I271="x",IF(copyYourOldExportHere!E271="","",copyYourOldExportHere!E271),"")</f>
        <v/>
      </c>
      <c r="F271" s="3" t="str">
        <f>IF(copyYourOldExportHere!I271="x",IF(copyYourOldExportHere!F271="","",copyYourOldExportHere!F271),"")</f>
        <v/>
      </c>
      <c r="G271" s="3" t="str">
        <f>IF(copyYourOldExportHere!I271="x",IF(copyYourOldExportHere!G271="","",copyYourOldExportHere!G271),"")</f>
        <v/>
      </c>
      <c r="H271" s="3" t="str">
        <f>IF(copyYourOldExportHere!I271="x",IF(copyYourOldExportHere!H271="","",copyYourOldExportHere!H271),"")</f>
        <v/>
      </c>
      <c r="I271" s="3" t="str">
        <f>IF(copyYourOldExportHere!I271="x",IF(copyYourOldExportHere!I271="","",copyYourOldExportHere!I271),"")</f>
        <v/>
      </c>
      <c r="J271" s="3" t="str">
        <f>IF(copyYourOldExportHere!I271="x",IF(copyYourOldExportHere!J271="","",copyYourOldExportHere!J271),"")</f>
        <v/>
      </c>
      <c r="K271" s="3" t="str">
        <f>IF(copyYourOldExportHere!I271="x",IF(copyYourOldExportHere!K271="","",copyYourOldExportHere!K271),"")</f>
        <v/>
      </c>
      <c r="L271" s="3" t="str">
        <f>IF(copyYourOldExportHere!I271="x",IF(copyYourOldExportHere!L271="","",copyYourOldExportHere!L271),"")</f>
        <v/>
      </c>
      <c r="M271" s="3" t="str">
        <f>IF(copyYourOldExportHere!I271="x",IF(copyYourOldExportHere!M271="","",copyYourOldExportHere!M271),"")</f>
        <v/>
      </c>
      <c r="N271" s="3" t="str">
        <f>IF(copyYourOldExportHere!I271="x",IF(copyYourOldExportHere!N271="","",copyYourOldExportHere!N271),"")</f>
        <v/>
      </c>
      <c r="O271" s="3" t="str">
        <f>IF(copyYourOldExportHere!I271="x",IF(copyYourOldExportHere!O271="","",copyYourOldExportHere!O271),"")</f>
        <v/>
      </c>
      <c r="P271" s="3" t="str">
        <f>IF(copyYourOldExportHere!I271="x",IF(copyYourOldExportHere!P271="","",copyYourOldExportHere!P271),"")</f>
        <v/>
      </c>
      <c r="R271" s="4">
        <v>270</v>
      </c>
      <c r="S271" s="4"/>
      <c r="T271" s="4" t="s">
        <v>30</v>
      </c>
      <c r="U271" s="4"/>
      <c r="V271" s="4" t="s">
        <v>1051</v>
      </c>
      <c r="W271" s="4" t="s">
        <v>21</v>
      </c>
      <c r="X271" s="4">
        <v>77</v>
      </c>
      <c r="Y271" s="4" t="s">
        <v>314</v>
      </c>
      <c r="Z271" s="4" t="str">
        <f t="shared" si="45"/>
        <v/>
      </c>
      <c r="AA271" s="4" t="str">
        <f t="shared" si="46"/>
        <v/>
      </c>
      <c r="AB271" s="4" t="str">
        <f t="shared" si="47"/>
        <v/>
      </c>
      <c r="AC271" s="4" t="str">
        <f t="shared" si="48"/>
        <v/>
      </c>
      <c r="AD271" s="4" t="str">
        <f t="shared" si="49"/>
        <v/>
      </c>
      <c r="AE271" s="4" t="str">
        <f t="shared" si="50"/>
        <v/>
      </c>
      <c r="AF271" s="4" t="str">
        <f t="shared" si="51"/>
        <v/>
      </c>
      <c r="AG271" s="4" t="str">
        <f t="shared" si="52"/>
        <v/>
      </c>
      <c r="AN271" t="str">
        <f t="shared" si="53"/>
        <v>Cecconi,SladepARN</v>
      </c>
      <c r="AO271" t="str">
        <f>IF(ISERROR(VLOOKUP(SUBSTITUTE(SUBSTITUTE(AN271,"*","~*"),"+","~+"),playerChgs!G$2:H$400,2,FALSE)),"",VLOOKUP(SUBSTITUTE(SUBSTITUTE(AN271,"*","~*"),"+","~+"),playerChgs!G$2:H$400,2,FALSE))</f>
        <v/>
      </c>
      <c r="AP271" t="str">
        <f t="shared" si="54"/>
        <v>Cecconi,SladepARN</v>
      </c>
    </row>
    <row r="272" spans="1:42" x14ac:dyDescent="0.4">
      <c r="A272" t="str">
        <f t="shared" si="44"/>
        <v/>
      </c>
      <c r="B272" s="3" t="str">
        <f>IF(copyYourOldExportHere!I272="x",IF(copyYourOldExportHere!A272="","",copyYourOldExportHere!A272),"")</f>
        <v/>
      </c>
      <c r="C272" s="3" t="str">
        <f>IF(copyYourOldExportHere!I272="x",IF(copyYourOldExportHere!C272="","",copyYourOldExportHere!C272),"")</f>
        <v/>
      </c>
      <c r="D272" s="3" t="str">
        <f>IF(copyYourOldExportHere!I272="x",IF(copyYourOldExportHere!D272="","",copyYourOldExportHere!D272),"")</f>
        <v/>
      </c>
      <c r="E272" s="3" t="str">
        <f>IF(copyYourOldExportHere!I272="x",IF(copyYourOldExportHere!E272="","",copyYourOldExportHere!E272),"")</f>
        <v/>
      </c>
      <c r="F272" s="3" t="str">
        <f>IF(copyYourOldExportHere!I272="x",IF(copyYourOldExportHere!F272="","",copyYourOldExportHere!F272),"")</f>
        <v/>
      </c>
      <c r="G272" s="3" t="str">
        <f>IF(copyYourOldExportHere!I272="x",IF(copyYourOldExportHere!G272="","",copyYourOldExportHere!G272),"")</f>
        <v/>
      </c>
      <c r="H272" s="3" t="str">
        <f>IF(copyYourOldExportHere!I272="x",IF(copyYourOldExportHere!H272="","",copyYourOldExportHere!H272),"")</f>
        <v/>
      </c>
      <c r="I272" s="3" t="str">
        <f>IF(copyYourOldExportHere!I272="x",IF(copyYourOldExportHere!I272="","",copyYourOldExportHere!I272),"")</f>
        <v/>
      </c>
      <c r="J272" s="3" t="str">
        <f>IF(copyYourOldExportHere!I272="x",IF(copyYourOldExportHere!J272="","",copyYourOldExportHere!J272),"")</f>
        <v/>
      </c>
      <c r="K272" s="3" t="str">
        <f>IF(copyYourOldExportHere!I272="x",IF(copyYourOldExportHere!K272="","",copyYourOldExportHere!K272),"")</f>
        <v/>
      </c>
      <c r="L272" s="3" t="str">
        <f>IF(copyYourOldExportHere!I272="x",IF(copyYourOldExportHere!L272="","",copyYourOldExportHere!L272),"")</f>
        <v/>
      </c>
      <c r="M272" s="3" t="str">
        <f>IF(copyYourOldExportHere!I272="x",IF(copyYourOldExportHere!M272="","",copyYourOldExportHere!M272),"")</f>
        <v/>
      </c>
      <c r="N272" s="3" t="str">
        <f>IF(copyYourOldExportHere!I272="x",IF(copyYourOldExportHere!N272="","",copyYourOldExportHere!N272),"")</f>
        <v/>
      </c>
      <c r="O272" s="3" t="str">
        <f>IF(copyYourOldExportHere!I272="x",IF(copyYourOldExportHere!O272="","",copyYourOldExportHere!O272),"")</f>
        <v/>
      </c>
      <c r="P272" s="3" t="str">
        <f>IF(copyYourOldExportHere!I272="x",IF(copyYourOldExportHere!P272="","",copyYourOldExportHere!P272),"")</f>
        <v/>
      </c>
      <c r="R272" s="4">
        <v>271</v>
      </c>
      <c r="S272" s="4"/>
      <c r="T272" s="4" t="s">
        <v>38</v>
      </c>
      <c r="U272" s="4"/>
      <c r="V272" s="4" t="s">
        <v>96</v>
      </c>
      <c r="W272" s="4" t="s">
        <v>21</v>
      </c>
      <c r="X272" s="4">
        <v>56</v>
      </c>
      <c r="Y272" s="4" t="s">
        <v>63</v>
      </c>
      <c r="Z272" s="4" t="str">
        <f t="shared" si="45"/>
        <v/>
      </c>
      <c r="AA272" s="4" t="str">
        <f t="shared" si="46"/>
        <v/>
      </c>
      <c r="AB272" s="4" t="str">
        <f t="shared" si="47"/>
        <v/>
      </c>
      <c r="AC272" s="4" t="str">
        <f t="shared" si="48"/>
        <v/>
      </c>
      <c r="AD272" s="4" t="str">
        <f t="shared" si="49"/>
        <v/>
      </c>
      <c r="AE272" s="4" t="str">
        <f t="shared" si="50"/>
        <v/>
      </c>
      <c r="AF272" s="4" t="str">
        <f t="shared" si="51"/>
        <v/>
      </c>
      <c r="AG272" s="4" t="str">
        <f t="shared" si="52"/>
        <v/>
      </c>
      <c r="AN272" t="str">
        <f t="shared" si="53"/>
        <v>Chafin,Andrew*pTEA</v>
      </c>
      <c r="AO272" t="str">
        <f>IF(ISERROR(VLOOKUP(SUBSTITUTE(SUBSTITUTE(AN272,"*","~*"),"+","~+"),playerChgs!G$2:H$400,2,FALSE)),"",VLOOKUP(SUBSTITUTE(SUBSTITUTE(AN272,"*","~*"),"+","~+"),playerChgs!G$2:H$400,2,FALSE))</f>
        <v/>
      </c>
      <c r="AP272" t="str">
        <f t="shared" si="54"/>
        <v>Chafin,Andrew*pTEA</v>
      </c>
    </row>
    <row r="273" spans="1:42" x14ac:dyDescent="0.4">
      <c r="A273" t="str">
        <f t="shared" si="44"/>
        <v/>
      </c>
      <c r="B273" s="3" t="str">
        <f>IF(copyYourOldExportHere!I273="x",IF(copyYourOldExportHere!A273="","",copyYourOldExportHere!A273),"")</f>
        <v/>
      </c>
      <c r="C273" s="3" t="str">
        <f>IF(copyYourOldExportHere!I273="x",IF(copyYourOldExportHere!C273="","",copyYourOldExportHere!C273),"")</f>
        <v/>
      </c>
      <c r="D273" s="3" t="str">
        <f>IF(copyYourOldExportHere!I273="x",IF(copyYourOldExportHere!D273="","",copyYourOldExportHere!D273),"")</f>
        <v/>
      </c>
      <c r="E273" s="3" t="str">
        <f>IF(copyYourOldExportHere!I273="x",IF(copyYourOldExportHere!E273="","",copyYourOldExportHere!E273),"")</f>
        <v/>
      </c>
      <c r="F273" s="3" t="str">
        <f>IF(copyYourOldExportHere!I273="x",IF(copyYourOldExportHere!F273="","",copyYourOldExportHere!F273),"")</f>
        <v/>
      </c>
      <c r="G273" s="3" t="str">
        <f>IF(copyYourOldExportHere!I273="x",IF(copyYourOldExportHere!G273="","",copyYourOldExportHere!G273),"")</f>
        <v/>
      </c>
      <c r="H273" s="3" t="str">
        <f>IF(copyYourOldExportHere!I273="x",IF(copyYourOldExportHere!H273="","",copyYourOldExportHere!H273),"")</f>
        <v/>
      </c>
      <c r="I273" s="3" t="str">
        <f>IF(copyYourOldExportHere!I273="x",IF(copyYourOldExportHere!I273="","",copyYourOldExportHere!I273),"")</f>
        <v/>
      </c>
      <c r="J273" s="3" t="str">
        <f>IF(copyYourOldExportHere!I273="x",IF(copyYourOldExportHere!J273="","",copyYourOldExportHere!J273),"")</f>
        <v/>
      </c>
      <c r="K273" s="3" t="str">
        <f>IF(copyYourOldExportHere!I273="x",IF(copyYourOldExportHere!K273="","",copyYourOldExportHere!K273),"")</f>
        <v/>
      </c>
      <c r="L273" s="3" t="str">
        <f>IF(copyYourOldExportHere!I273="x",IF(copyYourOldExportHere!L273="","",copyYourOldExportHere!L273),"")</f>
        <v/>
      </c>
      <c r="M273" s="3" t="str">
        <f>IF(copyYourOldExportHere!I273="x",IF(copyYourOldExportHere!M273="","",copyYourOldExportHere!M273),"")</f>
        <v/>
      </c>
      <c r="N273" s="3" t="str">
        <f>IF(copyYourOldExportHere!I273="x",IF(copyYourOldExportHere!N273="","",copyYourOldExportHere!N273),"")</f>
        <v/>
      </c>
      <c r="O273" s="3" t="str">
        <f>IF(copyYourOldExportHere!I273="x",IF(copyYourOldExportHere!O273="","",copyYourOldExportHere!O273),"")</f>
        <v/>
      </c>
      <c r="P273" s="3" t="str">
        <f>IF(copyYourOldExportHere!I273="x",IF(copyYourOldExportHere!P273="","",copyYourOldExportHere!P273),"")</f>
        <v/>
      </c>
      <c r="R273" s="4">
        <v>272</v>
      </c>
      <c r="S273" s="4"/>
      <c r="T273" s="4" t="s">
        <v>32</v>
      </c>
      <c r="U273" s="4"/>
      <c r="V273" s="4" t="s">
        <v>1560</v>
      </c>
      <c r="W273" s="4" t="s">
        <v>26</v>
      </c>
      <c r="X273" s="4">
        <v>121</v>
      </c>
      <c r="Y273" s="4" t="s">
        <v>1443</v>
      </c>
      <c r="Z273" s="4" t="str">
        <f t="shared" si="45"/>
        <v/>
      </c>
      <c r="AA273" s="4" t="str">
        <f t="shared" si="46"/>
        <v/>
      </c>
      <c r="AB273" s="4" t="str">
        <f t="shared" si="47"/>
        <v/>
      </c>
      <c r="AC273" s="4" t="str">
        <f t="shared" si="48"/>
        <v/>
      </c>
      <c r="AD273" s="4" t="str">
        <f t="shared" si="49"/>
        <v/>
      </c>
      <c r="AE273" s="4" t="str">
        <f t="shared" si="50"/>
        <v/>
      </c>
      <c r="AF273" s="4" t="str">
        <f t="shared" si="51"/>
        <v/>
      </c>
      <c r="AG273" s="4" t="str">
        <f t="shared" si="52"/>
        <v/>
      </c>
      <c r="AN273" t="str">
        <f t="shared" si="53"/>
        <v>Chaparro,AndreshWAN</v>
      </c>
      <c r="AO273" t="str">
        <f>IF(ISERROR(VLOOKUP(SUBSTITUTE(SUBSTITUTE(AN273,"*","~*"),"+","~+"),playerChgs!G$2:H$400,2,FALSE)),"",VLOOKUP(SUBSTITUTE(SUBSTITUTE(AN273,"*","~*"),"+","~+"),playerChgs!G$2:H$400,2,FALSE))</f>
        <v/>
      </c>
      <c r="AP273" t="str">
        <f t="shared" si="54"/>
        <v>Chaparro,AndreshWAN</v>
      </c>
    </row>
    <row r="274" spans="1:42" x14ac:dyDescent="0.4">
      <c r="A274" t="str">
        <f t="shared" si="44"/>
        <v/>
      </c>
      <c r="B274" s="3" t="str">
        <f>IF(copyYourOldExportHere!I274="x",IF(copyYourOldExportHere!A274="","",copyYourOldExportHere!A274),"")</f>
        <v/>
      </c>
      <c r="C274" s="3" t="str">
        <f>IF(copyYourOldExportHere!I274="x",IF(copyYourOldExportHere!C274="","",copyYourOldExportHere!C274),"")</f>
        <v/>
      </c>
      <c r="D274" s="3" t="str">
        <f>IF(copyYourOldExportHere!I274="x",IF(copyYourOldExportHere!D274="","",copyYourOldExportHere!D274),"")</f>
        <v/>
      </c>
      <c r="E274" s="3" t="str">
        <f>IF(copyYourOldExportHere!I274="x",IF(copyYourOldExportHere!E274="","",copyYourOldExportHere!E274),"")</f>
        <v/>
      </c>
      <c r="F274" s="3" t="str">
        <f>IF(copyYourOldExportHere!I274="x",IF(copyYourOldExportHere!F274="","",copyYourOldExportHere!F274),"")</f>
        <v/>
      </c>
      <c r="G274" s="3" t="str">
        <f>IF(copyYourOldExportHere!I274="x",IF(copyYourOldExportHere!G274="","",copyYourOldExportHere!G274),"")</f>
        <v/>
      </c>
      <c r="H274" s="3" t="str">
        <f>IF(copyYourOldExportHere!I274="x",IF(copyYourOldExportHere!H274="","",copyYourOldExportHere!H274),"")</f>
        <v/>
      </c>
      <c r="I274" s="3" t="str">
        <f>IF(copyYourOldExportHere!I274="x",IF(copyYourOldExportHere!I274="","",copyYourOldExportHere!I274),"")</f>
        <v/>
      </c>
      <c r="J274" s="3" t="str">
        <f>IF(copyYourOldExportHere!I274="x",IF(copyYourOldExportHere!J274="","",copyYourOldExportHere!J274),"")</f>
        <v/>
      </c>
      <c r="K274" s="3" t="str">
        <f>IF(copyYourOldExportHere!I274="x",IF(copyYourOldExportHere!K274="","",copyYourOldExportHere!K274),"")</f>
        <v/>
      </c>
      <c r="L274" s="3" t="str">
        <f>IF(copyYourOldExportHere!I274="x",IF(copyYourOldExportHere!L274="","",copyYourOldExportHere!L274),"")</f>
        <v/>
      </c>
      <c r="M274" s="3" t="str">
        <f>IF(copyYourOldExportHere!I274="x",IF(copyYourOldExportHere!M274="","",copyYourOldExportHere!M274),"")</f>
        <v/>
      </c>
      <c r="N274" s="3" t="str">
        <f>IF(copyYourOldExportHere!I274="x",IF(copyYourOldExportHere!N274="","",copyYourOldExportHere!N274),"")</f>
        <v/>
      </c>
      <c r="O274" s="3" t="str">
        <f>IF(copyYourOldExportHere!I274="x",IF(copyYourOldExportHere!O274="","",copyYourOldExportHere!O274),"")</f>
        <v/>
      </c>
      <c r="P274" s="3" t="str">
        <f>IF(copyYourOldExportHere!I274="x",IF(copyYourOldExportHere!P274="","",copyYourOldExportHere!P274),"")</f>
        <v/>
      </c>
      <c r="R274" s="4">
        <v>273</v>
      </c>
      <c r="S274" s="4"/>
      <c r="T274" s="4" t="s">
        <v>31</v>
      </c>
      <c r="U274" s="4"/>
      <c r="V274" s="4" t="s">
        <v>97</v>
      </c>
      <c r="W274" s="4" t="s">
        <v>21</v>
      </c>
      <c r="X274" s="4">
        <v>62</v>
      </c>
      <c r="Y274" s="4" t="s">
        <v>61</v>
      </c>
      <c r="Z274" s="4" t="str">
        <f t="shared" si="45"/>
        <v/>
      </c>
      <c r="AA274" s="4" t="str">
        <f t="shared" si="46"/>
        <v/>
      </c>
      <c r="AB274" s="4" t="str">
        <f t="shared" si="47"/>
        <v/>
      </c>
      <c r="AC274" s="4" t="str">
        <f t="shared" si="48"/>
        <v/>
      </c>
      <c r="AD274" s="4" t="str">
        <f t="shared" si="49"/>
        <v/>
      </c>
      <c r="AE274" s="4" t="str">
        <f t="shared" si="50"/>
        <v/>
      </c>
      <c r="AF274" s="4" t="str">
        <f t="shared" si="51"/>
        <v/>
      </c>
      <c r="AG274" s="4" t="str">
        <f t="shared" si="52"/>
        <v/>
      </c>
      <c r="AN274" t="str">
        <f t="shared" si="53"/>
        <v>Chapman,Aroldis*pPIN</v>
      </c>
      <c r="AO274" t="str">
        <f>IF(ISERROR(VLOOKUP(SUBSTITUTE(SUBSTITUTE(AN274,"*","~*"),"+","~+"),playerChgs!G$2:H$400,2,FALSE)),"",VLOOKUP(SUBSTITUTE(SUBSTITUTE(AN274,"*","~*"),"+","~+"),playerChgs!G$2:H$400,2,FALSE))</f>
        <v/>
      </c>
      <c r="AP274" t="str">
        <f t="shared" si="54"/>
        <v>Chapman,Aroldis*pPIN</v>
      </c>
    </row>
    <row r="275" spans="1:42" x14ac:dyDescent="0.4">
      <c r="A275" t="str">
        <f t="shared" si="44"/>
        <v/>
      </c>
      <c r="B275" s="3" t="str">
        <f>IF(copyYourOldExportHere!I275="x",IF(copyYourOldExportHere!A275="","",copyYourOldExportHere!A275),"")</f>
        <v/>
      </c>
      <c r="C275" s="3" t="str">
        <f>IF(copyYourOldExportHere!I275="x",IF(copyYourOldExportHere!C275="","",copyYourOldExportHere!C275),"")</f>
        <v/>
      </c>
      <c r="D275" s="3" t="str">
        <f>IF(copyYourOldExportHere!I275="x",IF(copyYourOldExportHere!D275="","",copyYourOldExportHere!D275),"")</f>
        <v/>
      </c>
      <c r="E275" s="3" t="str">
        <f>IF(copyYourOldExportHere!I275="x",IF(copyYourOldExportHere!E275="","",copyYourOldExportHere!E275),"")</f>
        <v/>
      </c>
      <c r="F275" s="3" t="str">
        <f>IF(copyYourOldExportHere!I275="x",IF(copyYourOldExportHere!F275="","",copyYourOldExportHere!F275),"")</f>
        <v/>
      </c>
      <c r="G275" s="3" t="str">
        <f>IF(copyYourOldExportHere!I275="x",IF(copyYourOldExportHere!G275="","",copyYourOldExportHere!G275),"")</f>
        <v/>
      </c>
      <c r="H275" s="3" t="str">
        <f>IF(copyYourOldExportHere!I275="x",IF(copyYourOldExportHere!H275="","",copyYourOldExportHere!H275),"")</f>
        <v/>
      </c>
      <c r="I275" s="3" t="str">
        <f>IF(copyYourOldExportHere!I275="x",IF(copyYourOldExportHere!I275="","",copyYourOldExportHere!I275),"")</f>
        <v/>
      </c>
      <c r="J275" s="3" t="str">
        <f>IF(copyYourOldExportHere!I275="x",IF(copyYourOldExportHere!J275="","",copyYourOldExportHere!J275),"")</f>
        <v/>
      </c>
      <c r="K275" s="3" t="str">
        <f>IF(copyYourOldExportHere!I275="x",IF(copyYourOldExportHere!K275="","",copyYourOldExportHere!K275),"")</f>
        <v/>
      </c>
      <c r="L275" s="3" t="str">
        <f>IF(copyYourOldExportHere!I275="x",IF(copyYourOldExportHere!L275="","",copyYourOldExportHere!L275),"")</f>
        <v/>
      </c>
      <c r="M275" s="3" t="str">
        <f>IF(copyYourOldExportHere!I275="x",IF(copyYourOldExportHere!M275="","",copyYourOldExportHere!M275),"")</f>
        <v/>
      </c>
      <c r="N275" s="3" t="str">
        <f>IF(copyYourOldExportHere!I275="x",IF(copyYourOldExportHere!N275="","",copyYourOldExportHere!N275),"")</f>
        <v/>
      </c>
      <c r="O275" s="3" t="str">
        <f>IF(copyYourOldExportHere!I275="x",IF(copyYourOldExportHere!O275="","",copyYourOldExportHere!O275),"")</f>
        <v/>
      </c>
      <c r="P275" s="3" t="str">
        <f>IF(copyYourOldExportHere!I275="x",IF(copyYourOldExportHere!P275="","",copyYourOldExportHere!P275),"")</f>
        <v/>
      </c>
      <c r="R275" s="4">
        <v>274</v>
      </c>
      <c r="S275" s="4"/>
      <c r="T275" s="4" t="s">
        <v>27</v>
      </c>
      <c r="U275" s="4"/>
      <c r="V275" s="4" t="s">
        <v>226</v>
      </c>
      <c r="W275" s="4" t="s">
        <v>26</v>
      </c>
      <c r="X275" s="4">
        <v>575</v>
      </c>
      <c r="Y275" s="4" t="s">
        <v>1561</v>
      </c>
      <c r="Z275" s="4" t="str">
        <f t="shared" si="45"/>
        <v/>
      </c>
      <c r="AA275" s="4" t="str">
        <f t="shared" si="46"/>
        <v/>
      </c>
      <c r="AB275" s="4" t="str">
        <f t="shared" si="47"/>
        <v/>
      </c>
      <c r="AC275" s="4" t="str">
        <f t="shared" si="48"/>
        <v/>
      </c>
      <c r="AD275" s="4" t="str">
        <f t="shared" si="49"/>
        <v/>
      </c>
      <c r="AE275" s="4" t="str">
        <f t="shared" si="50"/>
        <v/>
      </c>
      <c r="AF275" s="4" t="str">
        <f t="shared" si="51"/>
        <v/>
      </c>
      <c r="AG275" s="4" t="str">
        <f t="shared" si="52"/>
        <v/>
      </c>
      <c r="AN275" t="str">
        <f t="shared" si="53"/>
        <v>Chapman,MatthSFN</v>
      </c>
      <c r="AO275" t="str">
        <f>IF(ISERROR(VLOOKUP(SUBSTITUTE(SUBSTITUTE(AN275,"*","~*"),"+","~+"),playerChgs!G$2:H$400,2,FALSE)),"",VLOOKUP(SUBSTITUTE(SUBSTITUTE(AN275,"*","~*"),"+","~+"),playerChgs!G$2:H$400,2,FALSE))</f>
        <v>Chapman,MatthTOA</v>
      </c>
      <c r="AP275" t="str">
        <f t="shared" si="54"/>
        <v>Chapman,MatthTOA</v>
      </c>
    </row>
    <row r="276" spans="1:42" x14ac:dyDescent="0.4">
      <c r="A276" t="str">
        <f t="shared" si="44"/>
        <v/>
      </c>
      <c r="B276" s="3" t="str">
        <f>IF(copyYourOldExportHere!I276="x",IF(copyYourOldExportHere!A276="","",copyYourOldExportHere!A276),"")</f>
        <v/>
      </c>
      <c r="C276" s="3" t="str">
        <f>IF(copyYourOldExportHere!I276="x",IF(copyYourOldExportHere!C276="","",copyYourOldExportHere!C276),"")</f>
        <v/>
      </c>
      <c r="D276" s="3" t="str">
        <f>IF(copyYourOldExportHere!I276="x",IF(copyYourOldExportHere!D276="","",copyYourOldExportHere!D276),"")</f>
        <v/>
      </c>
      <c r="E276" s="3" t="str">
        <f>IF(copyYourOldExportHere!I276="x",IF(copyYourOldExportHere!E276="","",copyYourOldExportHere!E276),"")</f>
        <v/>
      </c>
      <c r="F276" s="3" t="str">
        <f>IF(copyYourOldExportHere!I276="x",IF(copyYourOldExportHere!F276="","",copyYourOldExportHere!F276),"")</f>
        <v/>
      </c>
      <c r="G276" s="3" t="str">
        <f>IF(copyYourOldExportHere!I276="x",IF(copyYourOldExportHere!G276="","",copyYourOldExportHere!G276),"")</f>
        <v/>
      </c>
      <c r="H276" s="3" t="str">
        <f>IF(copyYourOldExportHere!I276="x",IF(copyYourOldExportHere!H276="","",copyYourOldExportHere!H276),"")</f>
        <v/>
      </c>
      <c r="I276" s="3" t="str">
        <f>IF(copyYourOldExportHere!I276="x",IF(copyYourOldExportHere!I276="","",copyYourOldExportHere!I276),"")</f>
        <v/>
      </c>
      <c r="J276" s="3" t="str">
        <f>IF(copyYourOldExportHere!I276="x",IF(copyYourOldExportHere!J276="","",copyYourOldExportHere!J276),"")</f>
        <v/>
      </c>
      <c r="K276" s="3" t="str">
        <f>IF(copyYourOldExportHere!I276="x",IF(copyYourOldExportHere!K276="","",copyYourOldExportHere!K276),"")</f>
        <v/>
      </c>
      <c r="L276" s="3" t="str">
        <f>IF(copyYourOldExportHere!I276="x",IF(copyYourOldExportHere!L276="","",copyYourOldExportHere!L276),"")</f>
        <v/>
      </c>
      <c r="M276" s="3" t="str">
        <f>IF(copyYourOldExportHere!I276="x",IF(copyYourOldExportHere!M276="","",copyYourOldExportHere!M276),"")</f>
        <v/>
      </c>
      <c r="N276" s="3" t="str">
        <f>IF(copyYourOldExportHere!I276="x",IF(copyYourOldExportHere!N276="","",copyYourOldExportHere!N276),"")</f>
        <v/>
      </c>
      <c r="O276" s="3" t="str">
        <f>IF(copyYourOldExportHere!I276="x",IF(copyYourOldExportHere!O276="","",copyYourOldExportHere!O276),"")</f>
        <v/>
      </c>
      <c r="P276" s="3" t="str">
        <f>IF(copyYourOldExportHere!I276="x",IF(copyYourOldExportHere!P276="","",copyYourOldExportHere!P276),"")</f>
        <v/>
      </c>
      <c r="R276" s="4">
        <v>275</v>
      </c>
      <c r="S276" s="4"/>
      <c r="T276" s="4" t="s">
        <v>40</v>
      </c>
      <c r="U276" s="4"/>
      <c r="V276" s="4" t="s">
        <v>605</v>
      </c>
      <c r="W276" s="4" t="s">
        <v>21</v>
      </c>
      <c r="X276" s="4">
        <v>36</v>
      </c>
      <c r="Y276" s="4" t="s">
        <v>59</v>
      </c>
      <c r="Z276" s="4" t="str">
        <f t="shared" si="45"/>
        <v/>
      </c>
      <c r="AA276" s="4" t="str">
        <f t="shared" si="46"/>
        <v/>
      </c>
      <c r="AB276" s="4" t="str">
        <f t="shared" si="47"/>
        <v/>
      </c>
      <c r="AC276" s="4" t="str">
        <f t="shared" si="48"/>
        <v/>
      </c>
      <c r="AD276" s="4" t="str">
        <f t="shared" si="49"/>
        <v/>
      </c>
      <c r="AE276" s="4" t="str">
        <f t="shared" si="50"/>
        <v/>
      </c>
      <c r="AF276" s="4" t="str">
        <f t="shared" si="51"/>
        <v/>
      </c>
      <c r="AG276" s="4" t="str">
        <f t="shared" si="52"/>
        <v/>
      </c>
      <c r="AN276" t="str">
        <f t="shared" si="53"/>
        <v>Chargois,JTpSEA</v>
      </c>
      <c r="AO276" t="str">
        <f>IF(ISERROR(VLOOKUP(SUBSTITUTE(SUBSTITUTE(AN276,"*","~*"),"+","~+"),playerChgs!G$2:H$400,2,FALSE)),"",VLOOKUP(SUBSTITUTE(SUBSTITUTE(AN276,"*","~*"),"+","~+"),playerChgs!G$2:H$400,2,FALSE))</f>
        <v>Chargois,JTpMMN</v>
      </c>
      <c r="AP276" t="str">
        <f t="shared" si="54"/>
        <v>Chargois,JTpMMN</v>
      </c>
    </row>
    <row r="277" spans="1:42" x14ac:dyDescent="0.4">
      <c r="A277" t="str">
        <f t="shared" si="44"/>
        <v/>
      </c>
      <c r="B277" s="3" t="str">
        <f>IF(copyYourOldExportHere!I277="x",IF(copyYourOldExportHere!A277="","",copyYourOldExportHere!A277),"")</f>
        <v/>
      </c>
      <c r="C277" s="3" t="str">
        <f>IF(copyYourOldExportHere!I277="x",IF(copyYourOldExportHere!C277="","",copyYourOldExportHere!C277),"")</f>
        <v/>
      </c>
      <c r="D277" s="3" t="str">
        <f>IF(copyYourOldExportHere!I277="x",IF(copyYourOldExportHere!D277="","",copyYourOldExportHere!D277),"")</f>
        <v/>
      </c>
      <c r="E277" s="3" t="str">
        <f>IF(copyYourOldExportHere!I277="x",IF(copyYourOldExportHere!E277="","",copyYourOldExportHere!E277),"")</f>
        <v/>
      </c>
      <c r="F277" s="3" t="str">
        <f>IF(copyYourOldExportHere!I277="x",IF(copyYourOldExportHere!F277="","",copyYourOldExportHere!F277),"")</f>
        <v/>
      </c>
      <c r="G277" s="3" t="str">
        <f>IF(copyYourOldExportHere!I277="x",IF(copyYourOldExportHere!G277="","",copyYourOldExportHere!G277),"")</f>
        <v/>
      </c>
      <c r="H277" s="3" t="str">
        <f>IF(copyYourOldExportHere!I277="x",IF(copyYourOldExportHere!H277="","",copyYourOldExportHere!H277),"")</f>
        <v/>
      </c>
      <c r="I277" s="3" t="str">
        <f>IF(copyYourOldExportHere!I277="x",IF(copyYourOldExportHere!I277="","",copyYourOldExportHere!I277),"")</f>
        <v/>
      </c>
      <c r="J277" s="3" t="str">
        <f>IF(copyYourOldExportHere!I277="x",IF(copyYourOldExportHere!J277="","",copyYourOldExportHere!J277),"")</f>
        <v/>
      </c>
      <c r="K277" s="3" t="str">
        <f>IF(copyYourOldExportHere!I277="x",IF(copyYourOldExportHere!K277="","",copyYourOldExportHere!K277),"")</f>
        <v/>
      </c>
      <c r="L277" s="3" t="str">
        <f>IF(copyYourOldExportHere!I277="x",IF(copyYourOldExportHere!L277="","",copyYourOldExportHere!L277),"")</f>
        <v/>
      </c>
      <c r="M277" s="3" t="str">
        <f>IF(copyYourOldExportHere!I277="x",IF(copyYourOldExportHere!M277="","",copyYourOldExportHere!M277),"")</f>
        <v/>
      </c>
      <c r="N277" s="3" t="str">
        <f>IF(copyYourOldExportHere!I277="x",IF(copyYourOldExportHere!N277="","",copyYourOldExportHere!N277),"")</f>
        <v/>
      </c>
      <c r="O277" s="3" t="str">
        <f>IF(copyYourOldExportHere!I277="x",IF(copyYourOldExportHere!O277="","",copyYourOldExportHere!O277),"")</f>
        <v/>
      </c>
      <c r="P277" s="3" t="str">
        <f>IF(copyYourOldExportHere!I277="x",IF(copyYourOldExportHere!P277="","",copyYourOldExportHere!P277),"")</f>
        <v/>
      </c>
      <c r="R277" s="4">
        <v>276</v>
      </c>
      <c r="S277" s="4" t="s">
        <v>13</v>
      </c>
      <c r="T277" s="4" t="s">
        <v>40</v>
      </c>
      <c r="U277" s="4"/>
      <c r="V277" s="4" t="s">
        <v>605</v>
      </c>
      <c r="W277" s="4" t="s">
        <v>21</v>
      </c>
      <c r="X277" s="4">
        <v>20</v>
      </c>
      <c r="Y277" s="4" t="s">
        <v>59</v>
      </c>
      <c r="Z277" s="4" t="str">
        <f t="shared" si="45"/>
        <v/>
      </c>
      <c r="AA277" s="4" t="str">
        <f t="shared" si="46"/>
        <v/>
      </c>
      <c r="AB277" s="4" t="str">
        <f t="shared" si="47"/>
        <v/>
      </c>
      <c r="AC277" s="4" t="str">
        <f t="shared" si="48"/>
        <v/>
      </c>
      <c r="AD277" s="4" t="str">
        <f t="shared" si="49"/>
        <v/>
      </c>
      <c r="AE277" s="4" t="str">
        <f t="shared" si="50"/>
        <v/>
      </c>
      <c r="AF277" s="4" t="str">
        <f t="shared" si="51"/>
        <v/>
      </c>
      <c r="AG277" s="4" t="str">
        <f t="shared" si="52"/>
        <v/>
      </c>
      <c r="AN277" t="str">
        <f t="shared" si="53"/>
        <v>Chargois,JTpSEA</v>
      </c>
      <c r="AO277" t="str">
        <f>IF(ISERROR(VLOOKUP(SUBSTITUTE(SUBSTITUTE(AN277,"*","~*"),"+","~+"),playerChgs!G$2:H$400,2,FALSE)),"",VLOOKUP(SUBSTITUTE(SUBSTITUTE(AN277,"*","~*"),"+","~+"),playerChgs!G$2:H$400,2,FALSE))</f>
        <v>Chargois,JTpMMN</v>
      </c>
      <c r="AP277" t="str">
        <f t="shared" si="54"/>
        <v>Chargois,JTpMMN</v>
      </c>
    </row>
    <row r="278" spans="1:42" x14ac:dyDescent="0.4">
      <c r="A278" t="str">
        <f t="shared" si="44"/>
        <v/>
      </c>
      <c r="B278" s="3" t="str">
        <f>IF(copyYourOldExportHere!I278="x",IF(copyYourOldExportHere!A278="","",copyYourOldExportHere!A278),"")</f>
        <v/>
      </c>
      <c r="C278" s="3" t="str">
        <f>IF(copyYourOldExportHere!I278="x",IF(copyYourOldExportHere!C278="","",copyYourOldExportHere!C278),"")</f>
        <v/>
      </c>
      <c r="D278" s="3" t="str">
        <f>IF(copyYourOldExportHere!I278="x",IF(copyYourOldExportHere!D278="","",copyYourOldExportHere!D278),"")</f>
        <v/>
      </c>
      <c r="E278" s="3" t="str">
        <f>IF(copyYourOldExportHere!I278="x",IF(copyYourOldExportHere!E278="","",copyYourOldExportHere!E278),"")</f>
        <v/>
      </c>
      <c r="F278" s="3" t="str">
        <f>IF(copyYourOldExportHere!I278="x",IF(copyYourOldExportHere!F278="","",copyYourOldExportHere!F278),"")</f>
        <v/>
      </c>
      <c r="G278" s="3" t="str">
        <f>IF(copyYourOldExportHere!I278="x",IF(copyYourOldExportHere!G278="","",copyYourOldExportHere!G278),"")</f>
        <v/>
      </c>
      <c r="H278" s="3" t="str">
        <f>IF(copyYourOldExportHere!I278="x",IF(copyYourOldExportHere!H278="","",copyYourOldExportHere!H278),"")</f>
        <v/>
      </c>
      <c r="I278" s="3" t="str">
        <f>IF(copyYourOldExportHere!I278="x",IF(copyYourOldExportHere!I278="","",copyYourOldExportHere!I278),"")</f>
        <v/>
      </c>
      <c r="J278" s="3" t="str">
        <f>IF(copyYourOldExportHere!I278="x",IF(copyYourOldExportHere!J278="","",copyYourOldExportHere!J278),"")</f>
        <v/>
      </c>
      <c r="K278" s="3" t="str">
        <f>IF(copyYourOldExportHere!I278="x",IF(copyYourOldExportHere!K278="","",copyYourOldExportHere!K278),"")</f>
        <v/>
      </c>
      <c r="L278" s="3" t="str">
        <f>IF(copyYourOldExportHere!I278="x",IF(copyYourOldExportHere!L278="","",copyYourOldExportHere!L278),"")</f>
        <v/>
      </c>
      <c r="M278" s="3" t="str">
        <f>IF(copyYourOldExportHere!I278="x",IF(copyYourOldExportHere!M278="","",copyYourOldExportHere!M278),"")</f>
        <v/>
      </c>
      <c r="N278" s="3" t="str">
        <f>IF(copyYourOldExportHere!I278="x",IF(copyYourOldExportHere!N278="","",copyYourOldExportHere!N278),"")</f>
        <v/>
      </c>
      <c r="O278" s="3" t="str">
        <f>IF(copyYourOldExportHere!I278="x",IF(copyYourOldExportHere!O278="","",copyYourOldExportHere!O278),"")</f>
        <v/>
      </c>
      <c r="P278" s="3" t="str">
        <f>IF(copyYourOldExportHere!I278="x",IF(copyYourOldExportHere!P278="","",copyYourOldExportHere!P278),"")</f>
        <v/>
      </c>
      <c r="R278" s="4">
        <v>277</v>
      </c>
      <c r="S278" s="4" t="s">
        <v>13</v>
      </c>
      <c r="T278" s="4" t="s">
        <v>71</v>
      </c>
      <c r="U278" s="4"/>
      <c r="V278" s="4" t="s">
        <v>605</v>
      </c>
      <c r="W278" s="4" t="s">
        <v>21</v>
      </c>
      <c r="X278" s="4">
        <v>17</v>
      </c>
      <c r="Y278" s="4" t="s">
        <v>59</v>
      </c>
      <c r="Z278" s="4" t="str">
        <f t="shared" si="45"/>
        <v/>
      </c>
      <c r="AA278" s="4" t="str">
        <f t="shared" si="46"/>
        <v/>
      </c>
      <c r="AB278" s="4" t="str">
        <f t="shared" si="47"/>
        <v/>
      </c>
      <c r="AC278" s="4" t="str">
        <f t="shared" si="48"/>
        <v/>
      </c>
      <c r="AD278" s="4" t="str">
        <f t="shared" si="49"/>
        <v/>
      </c>
      <c r="AE278" s="4" t="str">
        <f t="shared" si="50"/>
        <v/>
      </c>
      <c r="AF278" s="4" t="str">
        <f t="shared" si="51"/>
        <v/>
      </c>
      <c r="AG278" s="4" t="str">
        <f t="shared" si="52"/>
        <v/>
      </c>
      <c r="AN278" t="str">
        <f t="shared" si="53"/>
        <v>Chargois,JTpMMN</v>
      </c>
      <c r="AO278" t="str">
        <f>IF(ISERROR(VLOOKUP(SUBSTITUTE(SUBSTITUTE(AN278,"*","~*"),"+","~+"),playerChgs!G$2:H$400,2,FALSE)),"",VLOOKUP(SUBSTITUTE(SUBSTITUTE(AN278,"*","~*"),"+","~+"),playerChgs!G$2:H$400,2,FALSE))</f>
        <v/>
      </c>
      <c r="AP278" t="str">
        <f t="shared" si="54"/>
        <v>Chargois,JTpMMN</v>
      </c>
    </row>
    <row r="279" spans="1:42" x14ac:dyDescent="0.4">
      <c r="A279" t="str">
        <f t="shared" si="44"/>
        <v/>
      </c>
      <c r="B279" s="3" t="str">
        <f>IF(copyYourOldExportHere!I279="x",IF(copyYourOldExportHere!A279="","",copyYourOldExportHere!A279),"")</f>
        <v/>
      </c>
      <c r="C279" s="3" t="str">
        <f>IF(copyYourOldExportHere!I279="x",IF(copyYourOldExportHere!C279="","",copyYourOldExportHere!C279),"")</f>
        <v/>
      </c>
      <c r="D279" s="3" t="str">
        <f>IF(copyYourOldExportHere!I279="x",IF(copyYourOldExportHere!D279="","",copyYourOldExportHere!D279),"")</f>
        <v/>
      </c>
      <c r="E279" s="3" t="str">
        <f>IF(copyYourOldExportHere!I279="x",IF(copyYourOldExportHere!E279="","",copyYourOldExportHere!E279),"")</f>
        <v/>
      </c>
      <c r="F279" s="3" t="str">
        <f>IF(copyYourOldExportHere!I279="x",IF(copyYourOldExportHere!F279="","",copyYourOldExportHere!F279),"")</f>
        <v/>
      </c>
      <c r="G279" s="3" t="str">
        <f>IF(copyYourOldExportHere!I279="x",IF(copyYourOldExportHere!G279="","",copyYourOldExportHere!G279),"")</f>
        <v/>
      </c>
      <c r="H279" s="3" t="str">
        <f>IF(copyYourOldExportHere!I279="x",IF(copyYourOldExportHere!H279="","",copyYourOldExportHere!H279),"")</f>
        <v/>
      </c>
      <c r="I279" s="3" t="str">
        <f>IF(copyYourOldExportHere!I279="x",IF(copyYourOldExportHere!I279="","",copyYourOldExportHere!I279),"")</f>
        <v/>
      </c>
      <c r="J279" s="3" t="str">
        <f>IF(copyYourOldExportHere!I279="x",IF(copyYourOldExportHere!J279="","",copyYourOldExportHere!J279),"")</f>
        <v/>
      </c>
      <c r="K279" s="3" t="str">
        <f>IF(copyYourOldExportHere!I279="x",IF(copyYourOldExportHere!K279="","",copyYourOldExportHere!K279),"")</f>
        <v/>
      </c>
      <c r="L279" s="3" t="str">
        <f>IF(copyYourOldExportHere!I279="x",IF(copyYourOldExportHere!L279="","",copyYourOldExportHere!L279),"")</f>
        <v/>
      </c>
      <c r="M279" s="3" t="str">
        <f>IF(copyYourOldExportHere!I279="x",IF(copyYourOldExportHere!M279="","",copyYourOldExportHere!M279),"")</f>
        <v/>
      </c>
      <c r="N279" s="3" t="str">
        <f>IF(copyYourOldExportHere!I279="x",IF(copyYourOldExportHere!N279="","",copyYourOldExportHere!N279),"")</f>
        <v/>
      </c>
      <c r="O279" s="3" t="str">
        <f>IF(copyYourOldExportHere!I279="x",IF(copyYourOldExportHere!O279="","",copyYourOldExportHere!O279),"")</f>
        <v/>
      </c>
      <c r="P279" s="3" t="str">
        <f>IF(copyYourOldExportHere!I279="x",IF(copyYourOldExportHere!P279="","",copyYourOldExportHere!P279),"")</f>
        <v/>
      </c>
      <c r="R279" s="4">
        <v>278</v>
      </c>
      <c r="S279" s="4"/>
      <c r="T279" s="4" t="s">
        <v>35</v>
      </c>
      <c r="U279" s="4"/>
      <c r="V279" s="4" t="s">
        <v>98</v>
      </c>
      <c r="W279" s="4" t="s">
        <v>21</v>
      </c>
      <c r="X279" s="4">
        <v>63</v>
      </c>
      <c r="Y279" s="4" t="s">
        <v>57</v>
      </c>
      <c r="Z279" s="4" t="str">
        <f t="shared" si="45"/>
        <v/>
      </c>
      <c r="AA279" s="4" t="str">
        <f t="shared" si="46"/>
        <v/>
      </c>
      <c r="AB279" s="4" t="str">
        <f t="shared" si="47"/>
        <v/>
      </c>
      <c r="AC279" s="4" t="str">
        <f t="shared" si="48"/>
        <v/>
      </c>
      <c r="AD279" s="4" t="str">
        <f t="shared" si="49"/>
        <v/>
      </c>
      <c r="AE279" s="4" t="str">
        <f t="shared" si="50"/>
        <v/>
      </c>
      <c r="AF279" s="4" t="str">
        <f t="shared" si="51"/>
        <v/>
      </c>
      <c r="AG279" s="4" t="str">
        <f t="shared" si="52"/>
        <v/>
      </c>
      <c r="AN279" t="str">
        <f t="shared" si="53"/>
        <v>Chavez,JessepATN</v>
      </c>
      <c r="AO279" t="str">
        <f>IF(ISERROR(VLOOKUP(SUBSTITUTE(SUBSTITUTE(AN279,"*","~*"),"+","~+"),playerChgs!G$2:H$400,2,FALSE)),"",VLOOKUP(SUBSTITUTE(SUBSTITUTE(AN279,"*","~*"),"+","~+"),playerChgs!G$2:H$400,2,FALSE))</f>
        <v/>
      </c>
      <c r="AP279" t="str">
        <f t="shared" si="54"/>
        <v>Chavez,JessepATN</v>
      </c>
    </row>
    <row r="280" spans="1:42" x14ac:dyDescent="0.4">
      <c r="A280" t="str">
        <f t="shared" si="44"/>
        <v/>
      </c>
      <c r="B280" s="3" t="str">
        <f>IF(copyYourOldExportHere!I280="x",IF(copyYourOldExportHere!A280="","",copyYourOldExportHere!A280),"")</f>
        <v/>
      </c>
      <c r="C280" s="3" t="str">
        <f>IF(copyYourOldExportHere!I280="x",IF(copyYourOldExportHere!C280="","",copyYourOldExportHere!C280),"")</f>
        <v/>
      </c>
      <c r="D280" s="3" t="str">
        <f>IF(copyYourOldExportHere!I280="x",IF(copyYourOldExportHere!D280="","",copyYourOldExportHere!D280),"")</f>
        <v/>
      </c>
      <c r="E280" s="3" t="str">
        <f>IF(copyYourOldExportHere!I280="x",IF(copyYourOldExportHere!E280="","",copyYourOldExportHere!E280),"")</f>
        <v/>
      </c>
      <c r="F280" s="3" t="str">
        <f>IF(copyYourOldExportHere!I280="x",IF(copyYourOldExportHere!F280="","",copyYourOldExportHere!F280),"")</f>
        <v/>
      </c>
      <c r="G280" s="3" t="str">
        <f>IF(copyYourOldExportHere!I280="x",IF(copyYourOldExportHere!G280="","",copyYourOldExportHere!G280),"")</f>
        <v/>
      </c>
      <c r="H280" s="3" t="str">
        <f>IF(copyYourOldExportHere!I280="x",IF(copyYourOldExportHere!H280="","",copyYourOldExportHere!H280),"")</f>
        <v/>
      </c>
      <c r="I280" s="3" t="str">
        <f>IF(copyYourOldExportHere!I280="x",IF(copyYourOldExportHere!I280="","",copyYourOldExportHere!I280),"")</f>
        <v/>
      </c>
      <c r="J280" s="3" t="str">
        <f>IF(copyYourOldExportHere!I280="x",IF(copyYourOldExportHere!J280="","",copyYourOldExportHere!J280),"")</f>
        <v/>
      </c>
      <c r="K280" s="3" t="str">
        <f>IF(copyYourOldExportHere!I280="x",IF(copyYourOldExportHere!K280="","",copyYourOldExportHere!K280),"")</f>
        <v/>
      </c>
      <c r="L280" s="3" t="str">
        <f>IF(copyYourOldExportHere!I280="x",IF(copyYourOldExportHere!L280="","",copyYourOldExportHere!L280),"")</f>
        <v/>
      </c>
      <c r="M280" s="3" t="str">
        <f>IF(copyYourOldExportHere!I280="x",IF(copyYourOldExportHere!M280="","",copyYourOldExportHere!M280),"")</f>
        <v/>
      </c>
      <c r="N280" s="3" t="str">
        <f>IF(copyYourOldExportHere!I280="x",IF(copyYourOldExportHere!N280="","",copyYourOldExportHere!N280),"")</f>
        <v/>
      </c>
      <c r="O280" s="3" t="str">
        <f>IF(copyYourOldExportHere!I280="x",IF(copyYourOldExportHere!O280="","",copyYourOldExportHere!O280),"")</f>
        <v/>
      </c>
      <c r="P280" s="3" t="str">
        <f>IF(copyYourOldExportHere!I280="x",IF(copyYourOldExportHere!P280="","",copyYourOldExportHere!P280),"")</f>
        <v/>
      </c>
      <c r="R280" s="4">
        <v>279</v>
      </c>
      <c r="S280" s="4"/>
      <c r="T280" s="4" t="s">
        <v>71</v>
      </c>
      <c r="U280" s="4"/>
      <c r="V280" s="4" t="s">
        <v>783</v>
      </c>
      <c r="W280" s="4" t="s">
        <v>21</v>
      </c>
      <c r="X280" s="4">
        <v>30</v>
      </c>
      <c r="Y280" s="4" t="s">
        <v>66</v>
      </c>
      <c r="Z280" s="4" t="str">
        <f t="shared" si="45"/>
        <v/>
      </c>
      <c r="AA280" s="4" t="str">
        <f t="shared" si="46"/>
        <v/>
      </c>
      <c r="AB280" s="4" t="str">
        <f t="shared" si="47"/>
        <v/>
      </c>
      <c r="AC280" s="4" t="str">
        <f t="shared" si="48"/>
        <v/>
      </c>
      <c r="AD280" s="4" t="str">
        <f t="shared" si="49"/>
        <v/>
      </c>
      <c r="AE280" s="4" t="str">
        <f t="shared" si="50"/>
        <v/>
      </c>
      <c r="AF280" s="4" t="str">
        <f t="shared" si="51"/>
        <v/>
      </c>
      <c r="AG280" s="4" t="str">
        <f t="shared" si="52"/>
        <v/>
      </c>
      <c r="AN280" t="str">
        <f t="shared" si="53"/>
        <v>Chirinos,YonnypMMN</v>
      </c>
      <c r="AO280" t="str">
        <f>IF(ISERROR(VLOOKUP(SUBSTITUTE(SUBSTITUTE(AN280,"*","~*"),"+","~+"),playerChgs!G$2:H$400,2,FALSE)),"",VLOOKUP(SUBSTITUTE(SUBSTITUTE(AN280,"*","~*"),"+","~+"),playerChgs!G$2:H$400,2,FALSE))</f>
        <v>Chirinos,YonnypATN</v>
      </c>
      <c r="AP280" t="str">
        <f t="shared" si="54"/>
        <v>Chirinos,YonnypATN</v>
      </c>
    </row>
    <row r="281" spans="1:42" x14ac:dyDescent="0.4">
      <c r="A281" t="str">
        <f t="shared" si="44"/>
        <v/>
      </c>
      <c r="B281" s="3" t="str">
        <f>IF(copyYourOldExportHere!I281="x",IF(copyYourOldExportHere!A281="","",copyYourOldExportHere!A281),"")</f>
        <v/>
      </c>
      <c r="C281" s="3" t="str">
        <f>IF(copyYourOldExportHere!I281="x",IF(copyYourOldExportHere!C281="","",copyYourOldExportHere!C281),"")</f>
        <v/>
      </c>
      <c r="D281" s="3" t="str">
        <f>IF(copyYourOldExportHere!I281="x",IF(copyYourOldExportHere!D281="","",copyYourOldExportHere!D281),"")</f>
        <v/>
      </c>
      <c r="E281" s="3" t="str">
        <f>IF(copyYourOldExportHere!I281="x",IF(copyYourOldExportHere!E281="","",copyYourOldExportHere!E281),"")</f>
        <v/>
      </c>
      <c r="F281" s="3" t="str">
        <f>IF(copyYourOldExportHere!I281="x",IF(copyYourOldExportHere!F281="","",copyYourOldExportHere!F281),"")</f>
        <v/>
      </c>
      <c r="G281" s="3" t="str">
        <f>IF(copyYourOldExportHere!I281="x",IF(copyYourOldExportHere!G281="","",copyYourOldExportHere!G281),"")</f>
        <v/>
      </c>
      <c r="H281" s="3" t="str">
        <f>IF(copyYourOldExportHere!I281="x",IF(copyYourOldExportHere!H281="","",copyYourOldExportHere!H281),"")</f>
        <v/>
      </c>
      <c r="I281" s="3" t="str">
        <f>IF(copyYourOldExportHere!I281="x",IF(copyYourOldExportHere!I281="","",copyYourOldExportHere!I281),"")</f>
        <v/>
      </c>
      <c r="J281" s="3" t="str">
        <f>IF(copyYourOldExportHere!I281="x",IF(copyYourOldExportHere!J281="","",copyYourOldExportHere!J281),"")</f>
        <v/>
      </c>
      <c r="K281" s="3" t="str">
        <f>IF(copyYourOldExportHere!I281="x",IF(copyYourOldExportHere!K281="","",copyYourOldExportHere!K281),"")</f>
        <v/>
      </c>
      <c r="L281" s="3" t="str">
        <f>IF(copyYourOldExportHere!I281="x",IF(copyYourOldExportHere!L281="","",copyYourOldExportHere!L281),"")</f>
        <v/>
      </c>
      <c r="M281" s="3" t="str">
        <f>IF(copyYourOldExportHere!I281="x",IF(copyYourOldExportHere!M281="","",copyYourOldExportHere!M281),"")</f>
        <v/>
      </c>
      <c r="N281" s="3" t="str">
        <f>IF(copyYourOldExportHere!I281="x",IF(copyYourOldExportHere!N281="","",copyYourOldExportHere!N281),"")</f>
        <v/>
      </c>
      <c r="O281" s="3" t="str">
        <f>IF(copyYourOldExportHere!I281="x",IF(copyYourOldExportHere!O281="","",copyYourOldExportHere!O281),"")</f>
        <v/>
      </c>
      <c r="P281" s="3" t="str">
        <f>IF(copyYourOldExportHere!I281="x",IF(copyYourOldExportHere!P281="","",copyYourOldExportHere!P281),"")</f>
        <v/>
      </c>
      <c r="R281" s="4">
        <v>280</v>
      </c>
      <c r="S281" s="4"/>
      <c r="T281" s="4" t="s">
        <v>43</v>
      </c>
      <c r="U281" s="4"/>
      <c r="V281" s="4" t="s">
        <v>507</v>
      </c>
      <c r="W281" s="4" t="s">
        <v>26</v>
      </c>
      <c r="X281" s="4">
        <v>562</v>
      </c>
      <c r="Y281" s="4" t="s">
        <v>1562</v>
      </c>
      <c r="Z281" s="4" t="str">
        <f t="shared" si="45"/>
        <v/>
      </c>
      <c r="AA281" s="4" t="str">
        <f t="shared" si="46"/>
        <v/>
      </c>
      <c r="AB281" s="4" t="str">
        <f t="shared" si="47"/>
        <v/>
      </c>
      <c r="AC281" s="4" t="str">
        <f t="shared" si="48"/>
        <v/>
      </c>
      <c r="AD281" s="4" t="str">
        <f t="shared" si="49"/>
        <v/>
      </c>
      <c r="AE281" s="4" t="str">
        <f t="shared" si="50"/>
        <v/>
      </c>
      <c r="AF281" s="4" t="str">
        <f t="shared" si="51"/>
        <v/>
      </c>
      <c r="AG281" s="4" t="str">
        <f t="shared" si="52"/>
        <v/>
      </c>
      <c r="AN281" t="str">
        <f t="shared" si="53"/>
        <v>Chisholm,Jazz*hNYA</v>
      </c>
      <c r="AO281" t="str">
        <f>IF(ISERROR(VLOOKUP(SUBSTITUTE(SUBSTITUTE(AN281,"*","~*"),"+","~+"),playerChgs!G$2:H$400,2,FALSE)),"",VLOOKUP(SUBSTITUTE(SUBSTITUTE(AN281,"*","~*"),"+","~+"),playerChgs!G$2:H$400,2,FALSE))</f>
        <v/>
      </c>
      <c r="AP281" t="str">
        <f t="shared" si="54"/>
        <v>Chisholm,Jazz*hNYA</v>
      </c>
    </row>
    <row r="282" spans="1:42" x14ac:dyDescent="0.4">
      <c r="A282" t="str">
        <f t="shared" si="44"/>
        <v/>
      </c>
      <c r="B282" s="3" t="str">
        <f>IF(copyYourOldExportHere!I282="x",IF(copyYourOldExportHere!A282="","",copyYourOldExportHere!A282),"")</f>
        <v/>
      </c>
      <c r="C282" s="3" t="str">
        <f>IF(copyYourOldExportHere!I282="x",IF(copyYourOldExportHere!C282="","",copyYourOldExportHere!C282),"")</f>
        <v/>
      </c>
      <c r="D282" s="3" t="str">
        <f>IF(copyYourOldExportHere!I282="x",IF(copyYourOldExportHere!D282="","",copyYourOldExportHere!D282),"")</f>
        <v/>
      </c>
      <c r="E282" s="3" t="str">
        <f>IF(copyYourOldExportHere!I282="x",IF(copyYourOldExportHere!E282="","",copyYourOldExportHere!E282),"")</f>
        <v/>
      </c>
      <c r="F282" s="3" t="str">
        <f>IF(copyYourOldExportHere!I282="x",IF(copyYourOldExportHere!F282="","",copyYourOldExportHere!F282),"")</f>
        <v/>
      </c>
      <c r="G282" s="3" t="str">
        <f>IF(copyYourOldExportHere!I282="x",IF(copyYourOldExportHere!G282="","",copyYourOldExportHere!G282),"")</f>
        <v/>
      </c>
      <c r="H282" s="3" t="str">
        <f>IF(copyYourOldExportHere!I282="x",IF(copyYourOldExportHere!H282="","",copyYourOldExportHere!H282),"")</f>
        <v/>
      </c>
      <c r="I282" s="3" t="str">
        <f>IF(copyYourOldExportHere!I282="x",IF(copyYourOldExportHere!I282="","",copyYourOldExportHere!I282),"")</f>
        <v/>
      </c>
      <c r="J282" s="3" t="str">
        <f>IF(copyYourOldExportHere!I282="x",IF(copyYourOldExportHere!J282="","",copyYourOldExportHere!J282),"")</f>
        <v/>
      </c>
      <c r="K282" s="3" t="str">
        <f>IF(copyYourOldExportHere!I282="x",IF(copyYourOldExportHere!K282="","",copyYourOldExportHere!K282),"")</f>
        <v/>
      </c>
      <c r="L282" s="3" t="str">
        <f>IF(copyYourOldExportHere!I282="x",IF(copyYourOldExportHere!L282="","",copyYourOldExportHere!L282),"")</f>
        <v/>
      </c>
      <c r="M282" s="3" t="str">
        <f>IF(copyYourOldExportHere!I282="x",IF(copyYourOldExportHere!M282="","",copyYourOldExportHere!M282),"")</f>
        <v/>
      </c>
      <c r="N282" s="3" t="str">
        <f>IF(copyYourOldExportHere!I282="x",IF(copyYourOldExportHere!N282="","",copyYourOldExportHere!N282),"")</f>
        <v/>
      </c>
      <c r="O282" s="3" t="str">
        <f>IF(copyYourOldExportHere!I282="x",IF(copyYourOldExportHere!O282="","",copyYourOldExportHere!O282),"")</f>
        <v/>
      </c>
      <c r="P282" s="3" t="str">
        <f>IF(copyYourOldExportHere!I282="x",IF(copyYourOldExportHere!P282="","",copyYourOldExportHere!P282),"")</f>
        <v/>
      </c>
      <c r="R282" s="4">
        <v>281</v>
      </c>
      <c r="S282" s="4" t="s">
        <v>13</v>
      </c>
      <c r="T282" s="4" t="s">
        <v>71</v>
      </c>
      <c r="U282" s="4"/>
      <c r="V282" s="4" t="s">
        <v>507</v>
      </c>
      <c r="W282" s="4" t="s">
        <v>26</v>
      </c>
      <c r="X282" s="4">
        <v>386</v>
      </c>
      <c r="Y282" s="4" t="s">
        <v>1563</v>
      </c>
      <c r="Z282" s="4" t="str">
        <f t="shared" si="45"/>
        <v/>
      </c>
      <c r="AA282" s="4" t="str">
        <f t="shared" si="46"/>
        <v/>
      </c>
      <c r="AB282" s="4" t="str">
        <f t="shared" si="47"/>
        <v/>
      </c>
      <c r="AC282" s="4" t="str">
        <f t="shared" si="48"/>
        <v/>
      </c>
      <c r="AD282" s="4" t="str">
        <f t="shared" si="49"/>
        <v/>
      </c>
      <c r="AE282" s="4" t="str">
        <f t="shared" si="50"/>
        <v/>
      </c>
      <c r="AF282" s="4" t="str">
        <f t="shared" si="51"/>
        <v/>
      </c>
      <c r="AG282" s="4" t="str">
        <f t="shared" si="52"/>
        <v/>
      </c>
      <c r="AN282" t="str">
        <f t="shared" si="53"/>
        <v>Chisholm,Jazz*hMMN</v>
      </c>
      <c r="AO282" t="str">
        <f>IF(ISERROR(VLOOKUP(SUBSTITUTE(SUBSTITUTE(AN282,"*","~*"),"+","~+"),playerChgs!G$2:H$400,2,FALSE)),"",VLOOKUP(SUBSTITUTE(SUBSTITUTE(AN282,"*","~*"),"+","~+"),playerChgs!G$2:H$400,2,FALSE))</f>
        <v/>
      </c>
      <c r="AP282" t="str">
        <f t="shared" si="54"/>
        <v>Chisholm,Jazz*hMMN</v>
      </c>
    </row>
    <row r="283" spans="1:42" x14ac:dyDescent="0.4">
      <c r="A283" t="str">
        <f t="shared" si="44"/>
        <v/>
      </c>
      <c r="B283" s="3" t="str">
        <f>IF(copyYourOldExportHere!I283="x",IF(copyYourOldExportHere!A283="","",copyYourOldExportHere!A283),"")</f>
        <v/>
      </c>
      <c r="C283" s="3" t="str">
        <f>IF(copyYourOldExportHere!I283="x",IF(copyYourOldExportHere!C283="","",copyYourOldExportHere!C283),"")</f>
        <v/>
      </c>
      <c r="D283" s="3" t="str">
        <f>IF(copyYourOldExportHere!I283="x",IF(copyYourOldExportHere!D283="","",copyYourOldExportHere!D283),"")</f>
        <v/>
      </c>
      <c r="E283" s="3" t="str">
        <f>IF(copyYourOldExportHere!I283="x",IF(copyYourOldExportHere!E283="","",copyYourOldExportHere!E283),"")</f>
        <v/>
      </c>
      <c r="F283" s="3" t="str">
        <f>IF(copyYourOldExportHere!I283="x",IF(copyYourOldExportHere!F283="","",copyYourOldExportHere!F283),"")</f>
        <v/>
      </c>
      <c r="G283" s="3" t="str">
        <f>IF(copyYourOldExportHere!I283="x",IF(copyYourOldExportHere!G283="","",copyYourOldExportHere!G283),"")</f>
        <v/>
      </c>
      <c r="H283" s="3" t="str">
        <f>IF(copyYourOldExportHere!I283="x",IF(copyYourOldExportHere!H283="","",copyYourOldExportHere!H283),"")</f>
        <v/>
      </c>
      <c r="I283" s="3" t="str">
        <f>IF(copyYourOldExportHere!I283="x",IF(copyYourOldExportHere!I283="","",copyYourOldExportHere!I283),"")</f>
        <v/>
      </c>
      <c r="J283" s="3" t="str">
        <f>IF(copyYourOldExportHere!I283="x",IF(copyYourOldExportHere!J283="","",copyYourOldExportHere!J283),"")</f>
        <v/>
      </c>
      <c r="K283" s="3" t="str">
        <f>IF(copyYourOldExportHere!I283="x",IF(copyYourOldExportHere!K283="","",copyYourOldExportHere!K283),"")</f>
        <v/>
      </c>
      <c r="L283" s="3" t="str">
        <f>IF(copyYourOldExportHere!I283="x",IF(copyYourOldExportHere!L283="","",copyYourOldExportHere!L283),"")</f>
        <v/>
      </c>
      <c r="M283" s="3" t="str">
        <f>IF(copyYourOldExportHere!I283="x",IF(copyYourOldExportHere!M283="","",copyYourOldExportHere!M283),"")</f>
        <v/>
      </c>
      <c r="N283" s="3" t="str">
        <f>IF(copyYourOldExportHere!I283="x",IF(copyYourOldExportHere!N283="","",copyYourOldExportHere!N283),"")</f>
        <v/>
      </c>
      <c r="O283" s="3" t="str">
        <f>IF(copyYourOldExportHere!I283="x",IF(copyYourOldExportHere!O283="","",copyYourOldExportHere!O283),"")</f>
        <v/>
      </c>
      <c r="P283" s="3" t="str">
        <f>IF(copyYourOldExportHere!I283="x",IF(copyYourOldExportHere!P283="","",copyYourOldExportHere!P283),"")</f>
        <v/>
      </c>
      <c r="R283" s="4">
        <v>282</v>
      </c>
      <c r="S283" s="4" t="s">
        <v>13</v>
      </c>
      <c r="T283" s="4" t="s">
        <v>43</v>
      </c>
      <c r="U283" s="4"/>
      <c r="V283" s="4" t="s">
        <v>507</v>
      </c>
      <c r="W283" s="4" t="s">
        <v>26</v>
      </c>
      <c r="X283" s="4">
        <v>176</v>
      </c>
      <c r="Y283" s="4" t="s">
        <v>1564</v>
      </c>
      <c r="Z283" s="4" t="str">
        <f t="shared" si="45"/>
        <v/>
      </c>
      <c r="AA283" s="4" t="str">
        <f t="shared" si="46"/>
        <v/>
      </c>
      <c r="AB283" s="4" t="str">
        <f t="shared" si="47"/>
        <v/>
      </c>
      <c r="AC283" s="4" t="str">
        <f t="shared" si="48"/>
        <v/>
      </c>
      <c r="AD283" s="4" t="str">
        <f t="shared" si="49"/>
        <v/>
      </c>
      <c r="AE283" s="4" t="str">
        <f t="shared" si="50"/>
        <v/>
      </c>
      <c r="AF283" s="4" t="str">
        <f t="shared" si="51"/>
        <v/>
      </c>
      <c r="AG283" s="4" t="str">
        <f t="shared" si="52"/>
        <v/>
      </c>
      <c r="AN283" t="str">
        <f t="shared" si="53"/>
        <v>Chisholm,Jazz*hNYA</v>
      </c>
      <c r="AO283" t="str">
        <f>IF(ISERROR(VLOOKUP(SUBSTITUTE(SUBSTITUTE(AN283,"*","~*"),"+","~+"),playerChgs!G$2:H$400,2,FALSE)),"",VLOOKUP(SUBSTITUTE(SUBSTITUTE(AN283,"*","~*"),"+","~+"),playerChgs!G$2:H$400,2,FALSE))</f>
        <v/>
      </c>
      <c r="AP283" t="str">
        <f t="shared" si="54"/>
        <v>Chisholm,Jazz*hNYA</v>
      </c>
    </row>
    <row r="284" spans="1:42" x14ac:dyDescent="0.4">
      <c r="A284" t="str">
        <f t="shared" si="44"/>
        <v/>
      </c>
      <c r="B284" s="3" t="str">
        <f>IF(copyYourOldExportHere!I284="x",IF(copyYourOldExportHere!A284="","",copyYourOldExportHere!A284),"")</f>
        <v/>
      </c>
      <c r="C284" s="3" t="str">
        <f>IF(copyYourOldExportHere!I284="x",IF(copyYourOldExportHere!C284="","",copyYourOldExportHere!C284),"")</f>
        <v/>
      </c>
      <c r="D284" s="3" t="str">
        <f>IF(copyYourOldExportHere!I284="x",IF(copyYourOldExportHere!D284="","",copyYourOldExportHere!D284),"")</f>
        <v/>
      </c>
      <c r="E284" s="3" t="str">
        <f>IF(copyYourOldExportHere!I284="x",IF(copyYourOldExportHere!E284="","",copyYourOldExportHere!E284),"")</f>
        <v/>
      </c>
      <c r="F284" s="3" t="str">
        <f>IF(copyYourOldExportHere!I284="x",IF(copyYourOldExportHere!F284="","",copyYourOldExportHere!F284),"")</f>
        <v/>
      </c>
      <c r="G284" s="3" t="str">
        <f>IF(copyYourOldExportHere!I284="x",IF(copyYourOldExportHere!G284="","",copyYourOldExportHere!G284),"")</f>
        <v/>
      </c>
      <c r="H284" s="3" t="str">
        <f>IF(copyYourOldExportHere!I284="x",IF(copyYourOldExportHere!H284="","",copyYourOldExportHere!H284),"")</f>
        <v/>
      </c>
      <c r="I284" s="3" t="str">
        <f>IF(copyYourOldExportHere!I284="x",IF(copyYourOldExportHere!I284="","",copyYourOldExportHere!I284),"")</f>
        <v/>
      </c>
      <c r="J284" s="3" t="str">
        <f>IF(copyYourOldExportHere!I284="x",IF(copyYourOldExportHere!J284="","",copyYourOldExportHere!J284),"")</f>
        <v/>
      </c>
      <c r="K284" s="3" t="str">
        <f>IF(copyYourOldExportHere!I284="x",IF(copyYourOldExportHere!K284="","",copyYourOldExportHere!K284),"")</f>
        <v/>
      </c>
      <c r="L284" s="3" t="str">
        <f>IF(copyYourOldExportHere!I284="x",IF(copyYourOldExportHere!L284="","",copyYourOldExportHere!L284),"")</f>
        <v/>
      </c>
      <c r="M284" s="3" t="str">
        <f>IF(copyYourOldExportHere!I284="x",IF(copyYourOldExportHere!M284="","",copyYourOldExportHere!M284),"")</f>
        <v/>
      </c>
      <c r="N284" s="3" t="str">
        <f>IF(copyYourOldExportHere!I284="x",IF(copyYourOldExportHere!N284="","",copyYourOldExportHere!N284),"")</f>
        <v/>
      </c>
      <c r="O284" s="3" t="str">
        <f>IF(copyYourOldExportHere!I284="x",IF(copyYourOldExportHere!O284="","",copyYourOldExportHere!O284),"")</f>
        <v/>
      </c>
      <c r="P284" s="3" t="str">
        <f>IF(copyYourOldExportHere!I284="x",IF(copyYourOldExportHere!P284="","",copyYourOldExportHere!P284),"")</f>
        <v/>
      </c>
      <c r="R284" s="4">
        <v>283</v>
      </c>
      <c r="S284" s="4"/>
      <c r="T284" s="4" t="s">
        <v>45</v>
      </c>
      <c r="U284" s="4"/>
      <c r="V284" s="4" t="s">
        <v>1565</v>
      </c>
      <c r="W284" s="4" t="s">
        <v>21</v>
      </c>
      <c r="X284" s="4">
        <v>32</v>
      </c>
      <c r="Y284" s="4" t="s">
        <v>63</v>
      </c>
      <c r="Z284" s="4" t="str">
        <f t="shared" si="45"/>
        <v/>
      </c>
      <c r="AA284" s="4" t="str">
        <f t="shared" si="46"/>
        <v/>
      </c>
      <c r="AB284" s="4" t="str">
        <f t="shared" si="47"/>
        <v/>
      </c>
      <c r="AC284" s="4" t="str">
        <f t="shared" si="48"/>
        <v/>
      </c>
      <c r="AD284" s="4" t="str">
        <f t="shared" si="49"/>
        <v/>
      </c>
      <c r="AE284" s="4" t="str">
        <f t="shared" si="50"/>
        <v/>
      </c>
      <c r="AF284" s="4" t="str">
        <f t="shared" si="51"/>
        <v/>
      </c>
      <c r="AG284" s="4" t="str">
        <f t="shared" si="52"/>
        <v/>
      </c>
      <c r="AN284" t="str">
        <f t="shared" si="53"/>
        <v>Chivilli,AngelpCON</v>
      </c>
      <c r="AO284" t="str">
        <f>IF(ISERROR(VLOOKUP(SUBSTITUTE(SUBSTITUTE(AN284,"*","~*"),"+","~+"),playerChgs!G$2:H$400,2,FALSE)),"",VLOOKUP(SUBSTITUTE(SUBSTITUTE(AN284,"*","~*"),"+","~+"),playerChgs!G$2:H$400,2,FALSE))</f>
        <v/>
      </c>
      <c r="AP284" t="str">
        <f t="shared" si="54"/>
        <v>Chivilli,AngelpCON</v>
      </c>
    </row>
    <row r="285" spans="1:42" x14ac:dyDescent="0.4">
      <c r="A285" t="str">
        <f t="shared" si="44"/>
        <v/>
      </c>
      <c r="B285" s="3" t="str">
        <f>IF(copyYourOldExportHere!I285="x",IF(copyYourOldExportHere!A285="","",copyYourOldExportHere!A285),"")</f>
        <v/>
      </c>
      <c r="C285" s="3" t="str">
        <f>IF(copyYourOldExportHere!I285="x",IF(copyYourOldExportHere!C285="","",copyYourOldExportHere!C285),"")</f>
        <v/>
      </c>
      <c r="D285" s="3" t="str">
        <f>IF(copyYourOldExportHere!I285="x",IF(copyYourOldExportHere!D285="","",copyYourOldExportHere!D285),"")</f>
        <v/>
      </c>
      <c r="E285" s="3" t="str">
        <f>IF(copyYourOldExportHere!I285="x",IF(copyYourOldExportHere!E285="","",copyYourOldExportHere!E285),"")</f>
        <v/>
      </c>
      <c r="F285" s="3" t="str">
        <f>IF(copyYourOldExportHere!I285="x",IF(copyYourOldExportHere!F285="","",copyYourOldExportHere!F285),"")</f>
        <v/>
      </c>
      <c r="G285" s="3" t="str">
        <f>IF(copyYourOldExportHere!I285="x",IF(copyYourOldExportHere!G285="","",copyYourOldExportHere!G285),"")</f>
        <v/>
      </c>
      <c r="H285" s="3" t="str">
        <f>IF(copyYourOldExportHere!I285="x",IF(copyYourOldExportHere!H285="","",copyYourOldExportHere!H285),"")</f>
        <v/>
      </c>
      <c r="I285" s="3" t="str">
        <f>IF(copyYourOldExportHere!I285="x",IF(copyYourOldExportHere!I285="","",copyYourOldExportHere!I285),"")</f>
        <v/>
      </c>
      <c r="J285" s="3" t="str">
        <f>IF(copyYourOldExportHere!I285="x",IF(copyYourOldExportHere!J285="","",copyYourOldExportHere!J285),"")</f>
        <v/>
      </c>
      <c r="K285" s="3" t="str">
        <f>IF(copyYourOldExportHere!I285="x",IF(copyYourOldExportHere!K285="","",copyYourOldExportHere!K285),"")</f>
        <v/>
      </c>
      <c r="L285" s="3" t="str">
        <f>IF(copyYourOldExportHere!I285="x",IF(copyYourOldExportHere!L285="","",copyYourOldExportHere!L285),"")</f>
        <v/>
      </c>
      <c r="M285" s="3" t="str">
        <f>IF(copyYourOldExportHere!I285="x",IF(copyYourOldExportHere!M285="","",copyYourOldExportHere!M285),"")</f>
        <v/>
      </c>
      <c r="N285" s="3" t="str">
        <f>IF(copyYourOldExportHere!I285="x",IF(copyYourOldExportHere!N285="","",copyYourOldExportHere!N285),"")</f>
        <v/>
      </c>
      <c r="O285" s="3" t="str">
        <f>IF(copyYourOldExportHere!I285="x",IF(copyYourOldExportHere!O285="","",copyYourOldExportHere!O285),"")</f>
        <v/>
      </c>
      <c r="P285" s="3" t="str">
        <f>IF(copyYourOldExportHere!I285="x",IF(copyYourOldExportHere!P285="","",copyYourOldExportHere!P285),"")</f>
        <v/>
      </c>
      <c r="R285" s="4">
        <v>284</v>
      </c>
      <c r="S285" s="4"/>
      <c r="T285" s="4" t="s">
        <v>29</v>
      </c>
      <c r="U285" s="4"/>
      <c r="V285" s="4" t="s">
        <v>1566</v>
      </c>
      <c r="W285" s="4" t="s">
        <v>26</v>
      </c>
      <c r="X285" s="4">
        <v>528</v>
      </c>
      <c r="Y285" s="4" t="s">
        <v>1567</v>
      </c>
      <c r="Z285" s="4" t="str">
        <f t="shared" si="45"/>
        <v/>
      </c>
      <c r="AA285" s="4" t="str">
        <f t="shared" si="46"/>
        <v/>
      </c>
      <c r="AB285" s="4" t="str">
        <f t="shared" si="47"/>
        <v/>
      </c>
      <c r="AC285" s="4" t="str">
        <f t="shared" si="48"/>
        <v/>
      </c>
      <c r="AD285" s="4" t="str">
        <f t="shared" si="49"/>
        <v/>
      </c>
      <c r="AE285" s="4" t="str">
        <f t="shared" si="50"/>
        <v/>
      </c>
      <c r="AF285" s="4" t="str">
        <f t="shared" si="51"/>
        <v/>
      </c>
      <c r="AG285" s="4" t="str">
        <f t="shared" si="52"/>
        <v/>
      </c>
      <c r="AN285" t="str">
        <f t="shared" si="53"/>
        <v>Chourio,JacksonhMLN</v>
      </c>
      <c r="AO285" t="str">
        <f>IF(ISERROR(VLOOKUP(SUBSTITUTE(SUBSTITUTE(AN285,"*","~*"),"+","~+"),playerChgs!G$2:H$400,2,FALSE)),"",VLOOKUP(SUBSTITUTE(SUBSTITUTE(AN285,"*","~*"),"+","~+"),playerChgs!G$2:H$400,2,FALSE))</f>
        <v/>
      </c>
      <c r="AP285" t="str">
        <f t="shared" si="54"/>
        <v>Chourio,JacksonhMLN</v>
      </c>
    </row>
    <row r="286" spans="1:42" x14ac:dyDescent="0.4">
      <c r="A286" t="str">
        <f t="shared" si="44"/>
        <v/>
      </c>
      <c r="B286" s="3" t="str">
        <f>IF(copyYourOldExportHere!I286="x",IF(copyYourOldExportHere!A286="","",copyYourOldExportHere!A286),"")</f>
        <v/>
      </c>
      <c r="C286" s="3" t="str">
        <f>IF(copyYourOldExportHere!I286="x",IF(copyYourOldExportHere!C286="","",copyYourOldExportHere!C286),"")</f>
        <v/>
      </c>
      <c r="D286" s="3" t="str">
        <f>IF(copyYourOldExportHere!I286="x",IF(copyYourOldExportHere!D286="","",copyYourOldExportHere!D286),"")</f>
        <v/>
      </c>
      <c r="E286" s="3" t="str">
        <f>IF(copyYourOldExportHere!I286="x",IF(copyYourOldExportHere!E286="","",copyYourOldExportHere!E286),"")</f>
        <v/>
      </c>
      <c r="F286" s="3" t="str">
        <f>IF(copyYourOldExportHere!I286="x",IF(copyYourOldExportHere!F286="","",copyYourOldExportHere!F286),"")</f>
        <v/>
      </c>
      <c r="G286" s="3" t="str">
        <f>IF(copyYourOldExportHere!I286="x",IF(copyYourOldExportHere!G286="","",copyYourOldExportHere!G286),"")</f>
        <v/>
      </c>
      <c r="H286" s="3" t="str">
        <f>IF(copyYourOldExportHere!I286="x",IF(copyYourOldExportHere!H286="","",copyYourOldExportHere!H286),"")</f>
        <v/>
      </c>
      <c r="I286" s="3" t="str">
        <f>IF(copyYourOldExportHere!I286="x",IF(copyYourOldExportHere!I286="","",copyYourOldExportHere!I286),"")</f>
        <v/>
      </c>
      <c r="J286" s="3" t="str">
        <f>IF(copyYourOldExportHere!I286="x",IF(copyYourOldExportHere!J286="","",copyYourOldExportHere!J286),"")</f>
        <v/>
      </c>
      <c r="K286" s="3" t="str">
        <f>IF(copyYourOldExportHere!I286="x",IF(copyYourOldExportHere!K286="","",copyYourOldExportHere!K286),"")</f>
        <v/>
      </c>
      <c r="L286" s="3" t="str">
        <f>IF(copyYourOldExportHere!I286="x",IF(copyYourOldExportHere!L286="","",copyYourOldExportHere!L286),"")</f>
        <v/>
      </c>
      <c r="M286" s="3" t="str">
        <f>IF(copyYourOldExportHere!I286="x",IF(copyYourOldExportHere!M286="","",copyYourOldExportHere!M286),"")</f>
        <v/>
      </c>
      <c r="N286" s="3" t="str">
        <f>IF(copyYourOldExportHere!I286="x",IF(copyYourOldExportHere!N286="","",copyYourOldExportHere!N286),"")</f>
        <v/>
      </c>
      <c r="O286" s="3" t="str">
        <f>IF(copyYourOldExportHere!I286="x",IF(copyYourOldExportHere!O286="","",copyYourOldExportHere!O286),"")</f>
        <v/>
      </c>
      <c r="P286" s="3" t="str">
        <f>IF(copyYourOldExportHere!I286="x",IF(copyYourOldExportHere!P286="","",copyYourOldExportHere!P286),"")</f>
        <v/>
      </c>
      <c r="R286" s="4">
        <v>285</v>
      </c>
      <c r="S286" s="4" t="s">
        <v>12</v>
      </c>
      <c r="T286" s="4" t="s">
        <v>38</v>
      </c>
      <c r="U286" s="4"/>
      <c r="V286" s="4" t="s">
        <v>1568</v>
      </c>
      <c r="W286" s="4" t="s">
        <v>21</v>
      </c>
      <c r="X286" s="4">
        <v>1</v>
      </c>
      <c r="Y286" s="4" t="s">
        <v>59</v>
      </c>
      <c r="Z286" s="4" t="str">
        <f t="shared" si="45"/>
        <v/>
      </c>
      <c r="AA286" s="4" t="str">
        <f t="shared" si="46"/>
        <v/>
      </c>
      <c r="AB286" s="4" t="str">
        <f t="shared" si="47"/>
        <v/>
      </c>
      <c r="AC286" s="4" t="str">
        <f t="shared" si="48"/>
        <v/>
      </c>
      <c r="AD286" s="4" t="str">
        <f t="shared" si="49"/>
        <v/>
      </c>
      <c r="AE286" s="4" t="str">
        <f t="shared" si="50"/>
        <v/>
      </c>
      <c r="AF286" s="4" t="str">
        <f t="shared" si="51"/>
        <v/>
      </c>
      <c r="AG286" s="4" t="str">
        <f t="shared" si="52"/>
        <v/>
      </c>
      <c r="AN286" t="str">
        <f t="shared" si="53"/>
        <v>Church,MarcpTEA</v>
      </c>
      <c r="AO286" t="str">
        <f>IF(ISERROR(VLOOKUP(SUBSTITUTE(SUBSTITUTE(AN286,"*","~*"),"+","~+"),playerChgs!G$2:H$400,2,FALSE)),"",VLOOKUP(SUBSTITUTE(SUBSTITUTE(AN286,"*","~*"),"+","~+"),playerChgs!G$2:H$400,2,FALSE))</f>
        <v/>
      </c>
      <c r="AP286" t="str">
        <f t="shared" si="54"/>
        <v>Church,MarcpTEA</v>
      </c>
    </row>
    <row r="287" spans="1:42" x14ac:dyDescent="0.4">
      <c r="A287" t="str">
        <f t="shared" si="44"/>
        <v/>
      </c>
      <c r="B287" s="3" t="str">
        <f>IF(copyYourOldExportHere!I287="x",IF(copyYourOldExportHere!A287="","",copyYourOldExportHere!A287),"")</f>
        <v/>
      </c>
      <c r="C287" s="3" t="str">
        <f>IF(copyYourOldExportHere!I287="x",IF(copyYourOldExportHere!C287="","",copyYourOldExportHere!C287),"")</f>
        <v/>
      </c>
      <c r="D287" s="3" t="str">
        <f>IF(copyYourOldExportHere!I287="x",IF(copyYourOldExportHere!D287="","",copyYourOldExportHere!D287),"")</f>
        <v/>
      </c>
      <c r="E287" s="3" t="str">
        <f>IF(copyYourOldExportHere!I287="x",IF(copyYourOldExportHere!E287="","",copyYourOldExportHere!E287),"")</f>
        <v/>
      </c>
      <c r="F287" s="3" t="str">
        <f>IF(copyYourOldExportHere!I287="x",IF(copyYourOldExportHere!F287="","",copyYourOldExportHere!F287),"")</f>
        <v/>
      </c>
      <c r="G287" s="3" t="str">
        <f>IF(copyYourOldExportHere!I287="x",IF(copyYourOldExportHere!G287="","",copyYourOldExportHere!G287),"")</f>
        <v/>
      </c>
      <c r="H287" s="3" t="str">
        <f>IF(copyYourOldExportHere!I287="x",IF(copyYourOldExportHere!H287="","",copyYourOldExportHere!H287),"")</f>
        <v/>
      </c>
      <c r="I287" s="3" t="str">
        <f>IF(copyYourOldExportHere!I287="x",IF(copyYourOldExportHere!I287="","",copyYourOldExportHere!I287),"")</f>
        <v/>
      </c>
      <c r="J287" s="3" t="str">
        <f>IF(copyYourOldExportHere!I287="x",IF(copyYourOldExportHere!J287="","",copyYourOldExportHere!J287),"")</f>
        <v/>
      </c>
      <c r="K287" s="3" t="str">
        <f>IF(copyYourOldExportHere!I287="x",IF(copyYourOldExportHere!K287="","",copyYourOldExportHere!K287),"")</f>
        <v/>
      </c>
      <c r="L287" s="3" t="str">
        <f>IF(copyYourOldExportHere!I287="x",IF(copyYourOldExportHere!L287="","",copyYourOldExportHere!L287),"")</f>
        <v/>
      </c>
      <c r="M287" s="3" t="str">
        <f>IF(copyYourOldExportHere!I287="x",IF(copyYourOldExportHere!M287="","",copyYourOldExportHere!M287),"")</f>
        <v/>
      </c>
      <c r="N287" s="3" t="str">
        <f>IF(copyYourOldExportHere!I287="x",IF(copyYourOldExportHere!N287="","",copyYourOldExportHere!N287),"")</f>
        <v/>
      </c>
      <c r="O287" s="3" t="str">
        <f>IF(copyYourOldExportHere!I287="x",IF(copyYourOldExportHere!O287="","",copyYourOldExportHere!O287),"")</f>
        <v/>
      </c>
      <c r="P287" s="3" t="str">
        <f>IF(copyYourOldExportHere!I287="x",IF(copyYourOldExportHere!P287="","",copyYourOldExportHere!P287),"")</f>
        <v/>
      </c>
      <c r="R287" s="4">
        <v>286</v>
      </c>
      <c r="S287" s="4"/>
      <c r="T287" s="4" t="s">
        <v>50</v>
      </c>
      <c r="U287" s="4"/>
      <c r="V287" s="4" t="s">
        <v>331</v>
      </c>
      <c r="W287" s="4" t="s">
        <v>21</v>
      </c>
      <c r="X287" s="4">
        <v>24</v>
      </c>
      <c r="Y287" s="4" t="s">
        <v>59</v>
      </c>
      <c r="Z287" s="4" t="str">
        <f t="shared" si="45"/>
        <v/>
      </c>
      <c r="AA287" s="4" t="str">
        <f t="shared" si="46"/>
        <v/>
      </c>
      <c r="AB287" s="4" t="str">
        <f t="shared" si="47"/>
        <v/>
      </c>
      <c r="AC287" s="4" t="str">
        <f t="shared" si="48"/>
        <v/>
      </c>
      <c r="AD287" s="4" t="str">
        <f t="shared" si="49"/>
        <v/>
      </c>
      <c r="AE287" s="4" t="str">
        <f t="shared" si="50"/>
        <v/>
      </c>
      <c r="AF287" s="4" t="str">
        <f t="shared" si="51"/>
        <v/>
      </c>
      <c r="AG287" s="4" t="str">
        <f t="shared" si="52"/>
        <v/>
      </c>
      <c r="AN287" t="str">
        <f t="shared" si="53"/>
        <v>Cimber,AdampLAA</v>
      </c>
      <c r="AO287" t="str">
        <f>IF(ISERROR(VLOOKUP(SUBSTITUTE(SUBSTITUTE(AN287,"*","~*"),"+","~+"),playerChgs!G$2:H$400,2,FALSE)),"",VLOOKUP(SUBSTITUTE(SUBSTITUTE(AN287,"*","~*"),"+","~+"),playerChgs!G$2:H$400,2,FALSE))</f>
        <v>Cimber,AdampTOA</v>
      </c>
      <c r="AP287" t="str">
        <f t="shared" si="54"/>
        <v>Cimber,AdampTOA</v>
      </c>
    </row>
    <row r="288" spans="1:42" x14ac:dyDescent="0.4">
      <c r="A288" t="str">
        <f t="shared" si="44"/>
        <v/>
      </c>
      <c r="B288" s="3" t="str">
        <f>IF(copyYourOldExportHere!I288="x",IF(copyYourOldExportHere!A288="","",copyYourOldExportHere!A288),"")</f>
        <v/>
      </c>
      <c r="C288" s="3" t="str">
        <f>IF(copyYourOldExportHere!I288="x",IF(copyYourOldExportHere!C288="","",copyYourOldExportHere!C288),"")</f>
        <v/>
      </c>
      <c r="D288" s="3" t="str">
        <f>IF(copyYourOldExportHere!I288="x",IF(copyYourOldExportHere!D288="","",copyYourOldExportHere!D288),"")</f>
        <v/>
      </c>
      <c r="E288" s="3" t="str">
        <f>IF(copyYourOldExportHere!I288="x",IF(copyYourOldExportHere!E288="","",copyYourOldExportHere!E288),"")</f>
        <v/>
      </c>
      <c r="F288" s="3" t="str">
        <f>IF(copyYourOldExportHere!I288="x",IF(copyYourOldExportHere!F288="","",copyYourOldExportHere!F288),"")</f>
        <v/>
      </c>
      <c r="G288" s="3" t="str">
        <f>IF(copyYourOldExportHere!I288="x",IF(copyYourOldExportHere!G288="","",copyYourOldExportHere!G288),"")</f>
        <v/>
      </c>
      <c r="H288" s="3" t="str">
        <f>IF(copyYourOldExportHere!I288="x",IF(copyYourOldExportHere!H288="","",copyYourOldExportHere!H288),"")</f>
        <v/>
      </c>
      <c r="I288" s="3" t="str">
        <f>IF(copyYourOldExportHere!I288="x",IF(copyYourOldExportHere!I288="","",copyYourOldExportHere!I288),"")</f>
        <v/>
      </c>
      <c r="J288" s="3" t="str">
        <f>IF(copyYourOldExportHere!I288="x",IF(copyYourOldExportHere!J288="","",copyYourOldExportHere!J288),"")</f>
        <v/>
      </c>
      <c r="K288" s="3" t="str">
        <f>IF(copyYourOldExportHere!I288="x",IF(copyYourOldExportHere!K288="","",copyYourOldExportHere!K288),"")</f>
        <v/>
      </c>
      <c r="L288" s="3" t="str">
        <f>IF(copyYourOldExportHere!I288="x",IF(copyYourOldExportHere!L288="","",copyYourOldExportHere!L288),"")</f>
        <v/>
      </c>
      <c r="M288" s="3" t="str">
        <f>IF(copyYourOldExportHere!I288="x",IF(copyYourOldExportHere!M288="","",copyYourOldExportHere!M288),"")</f>
        <v/>
      </c>
      <c r="N288" s="3" t="str">
        <f>IF(copyYourOldExportHere!I288="x",IF(copyYourOldExportHere!N288="","",copyYourOldExportHere!N288),"")</f>
        <v/>
      </c>
      <c r="O288" s="3" t="str">
        <f>IF(copyYourOldExportHere!I288="x",IF(copyYourOldExportHere!O288="","",copyYourOldExportHere!O288),"")</f>
        <v/>
      </c>
      <c r="P288" s="3" t="str">
        <f>IF(copyYourOldExportHere!I288="x",IF(copyYourOldExportHere!P288="","",copyYourOldExportHere!P288),"")</f>
        <v/>
      </c>
      <c r="R288" s="4">
        <v>287</v>
      </c>
      <c r="S288" s="4" t="s">
        <v>12</v>
      </c>
      <c r="T288" s="4" t="s">
        <v>50</v>
      </c>
      <c r="U288" s="4"/>
      <c r="V288" s="4" t="s">
        <v>414</v>
      </c>
      <c r="W288" s="4" t="s">
        <v>21</v>
      </c>
      <c r="X288" s="4">
        <v>16</v>
      </c>
      <c r="Y288" s="4" t="s">
        <v>59</v>
      </c>
      <c r="Z288" s="4" t="str">
        <f t="shared" si="45"/>
        <v/>
      </c>
      <c r="AA288" s="4" t="str">
        <f t="shared" si="46"/>
        <v/>
      </c>
      <c r="AB288" s="4" t="str">
        <f t="shared" si="47"/>
        <v/>
      </c>
      <c r="AC288" s="4" t="str">
        <f t="shared" si="48"/>
        <v/>
      </c>
      <c r="AD288" s="4" t="str">
        <f t="shared" si="49"/>
        <v/>
      </c>
      <c r="AE288" s="4" t="str">
        <f t="shared" si="50"/>
        <v/>
      </c>
      <c r="AF288" s="4" t="str">
        <f t="shared" si="51"/>
        <v/>
      </c>
      <c r="AG288" s="4" t="str">
        <f t="shared" si="52"/>
        <v/>
      </c>
      <c r="AN288" t="str">
        <f t="shared" si="53"/>
        <v>Cisnero,JosepLAA</v>
      </c>
      <c r="AO288" t="str">
        <f>IF(ISERROR(VLOOKUP(SUBSTITUTE(SUBSTITUTE(AN288,"*","~*"),"+","~+"),playerChgs!G$2:H$400,2,FALSE)),"",VLOOKUP(SUBSTITUTE(SUBSTITUTE(AN288,"*","~*"),"+","~+"),playerChgs!G$2:H$400,2,FALSE))</f>
        <v>Cisnero,JosepDEA</v>
      </c>
      <c r="AP288" t="str">
        <f t="shared" si="54"/>
        <v>Cisnero,JosepDEA</v>
      </c>
    </row>
    <row r="289" spans="1:42" x14ac:dyDescent="0.4">
      <c r="A289" t="str">
        <f t="shared" si="44"/>
        <v/>
      </c>
      <c r="B289" s="3" t="str">
        <f>IF(copyYourOldExportHere!I289="x",IF(copyYourOldExportHere!A289="","",copyYourOldExportHere!A289),"")</f>
        <v/>
      </c>
      <c r="C289" s="3" t="str">
        <f>IF(copyYourOldExportHere!I289="x",IF(copyYourOldExportHere!C289="","",copyYourOldExportHere!C289),"")</f>
        <v/>
      </c>
      <c r="D289" s="3" t="str">
        <f>IF(copyYourOldExportHere!I289="x",IF(copyYourOldExportHere!D289="","",copyYourOldExportHere!D289),"")</f>
        <v/>
      </c>
      <c r="E289" s="3" t="str">
        <f>IF(copyYourOldExportHere!I289="x",IF(copyYourOldExportHere!E289="","",copyYourOldExportHere!E289),"")</f>
        <v/>
      </c>
      <c r="F289" s="3" t="str">
        <f>IF(copyYourOldExportHere!I289="x",IF(copyYourOldExportHere!F289="","",copyYourOldExportHere!F289),"")</f>
        <v/>
      </c>
      <c r="G289" s="3" t="str">
        <f>IF(copyYourOldExportHere!I289="x",IF(copyYourOldExportHere!G289="","",copyYourOldExportHere!G289),"")</f>
        <v/>
      </c>
      <c r="H289" s="3" t="str">
        <f>IF(copyYourOldExportHere!I289="x",IF(copyYourOldExportHere!H289="","",copyYourOldExportHere!H289),"")</f>
        <v/>
      </c>
      <c r="I289" s="3" t="str">
        <f>IF(copyYourOldExportHere!I289="x",IF(copyYourOldExportHere!I289="","",copyYourOldExportHere!I289),"")</f>
        <v/>
      </c>
      <c r="J289" s="3" t="str">
        <f>IF(copyYourOldExportHere!I289="x",IF(copyYourOldExportHere!J289="","",copyYourOldExportHere!J289),"")</f>
        <v/>
      </c>
      <c r="K289" s="3" t="str">
        <f>IF(copyYourOldExportHere!I289="x",IF(copyYourOldExportHere!K289="","",copyYourOldExportHere!K289),"")</f>
        <v/>
      </c>
      <c r="L289" s="3" t="str">
        <f>IF(copyYourOldExportHere!I289="x",IF(copyYourOldExportHere!L289="","",copyYourOldExportHere!L289),"")</f>
        <v/>
      </c>
      <c r="M289" s="3" t="str">
        <f>IF(copyYourOldExportHere!I289="x",IF(copyYourOldExportHere!M289="","",copyYourOldExportHere!M289),"")</f>
        <v/>
      </c>
      <c r="N289" s="3" t="str">
        <f>IF(copyYourOldExportHere!I289="x",IF(copyYourOldExportHere!N289="","",copyYourOldExportHere!N289),"")</f>
        <v/>
      </c>
      <c r="O289" s="3" t="str">
        <f>IF(copyYourOldExportHere!I289="x",IF(copyYourOldExportHere!O289="","",copyYourOldExportHere!O289),"")</f>
        <v/>
      </c>
      <c r="P289" s="3" t="str">
        <f>IF(copyYourOldExportHere!I289="x",IF(copyYourOldExportHere!P289="","",copyYourOldExportHere!P289),"")</f>
        <v/>
      </c>
      <c r="R289" s="4">
        <v>288</v>
      </c>
      <c r="S289" s="4"/>
      <c r="T289" s="4" t="s">
        <v>29</v>
      </c>
      <c r="U289" s="4"/>
      <c r="V289" s="4" t="s">
        <v>415</v>
      </c>
      <c r="W289" s="4" t="s">
        <v>21</v>
      </c>
      <c r="X289" s="4">
        <v>161</v>
      </c>
      <c r="Y289" s="4" t="s">
        <v>66</v>
      </c>
      <c r="Z289" s="4" t="str">
        <f t="shared" si="45"/>
        <v/>
      </c>
      <c r="AA289" s="4" t="str">
        <f t="shared" si="46"/>
        <v/>
      </c>
      <c r="AB289" s="4" t="str">
        <f t="shared" si="47"/>
        <v/>
      </c>
      <c r="AC289" s="4" t="str">
        <f t="shared" si="48"/>
        <v/>
      </c>
      <c r="AD289" s="4" t="str">
        <f t="shared" si="49"/>
        <v/>
      </c>
      <c r="AE289" s="4" t="str">
        <f t="shared" si="50"/>
        <v/>
      </c>
      <c r="AF289" s="4" t="str">
        <f t="shared" si="51"/>
        <v/>
      </c>
      <c r="AG289" s="4" t="str">
        <f t="shared" si="52"/>
        <v/>
      </c>
      <c r="AN289" t="str">
        <f t="shared" si="53"/>
        <v>Civale,AaronpMLN</v>
      </c>
      <c r="AO289" t="str">
        <f>IF(ISERROR(VLOOKUP(SUBSTITUTE(SUBSTITUTE(AN289,"*","~*"),"+","~+"),playerChgs!G$2:H$400,2,FALSE)),"",VLOOKUP(SUBSTITUTE(SUBSTITUTE(AN289,"*","~*"),"+","~+"),playerChgs!G$2:H$400,2,FALSE))</f>
        <v>Civale,AaronpTBA</v>
      </c>
      <c r="AP289" t="str">
        <f t="shared" si="54"/>
        <v>Civale,AaronpTBA</v>
      </c>
    </row>
    <row r="290" spans="1:42" x14ac:dyDescent="0.4">
      <c r="A290" t="str">
        <f t="shared" si="44"/>
        <v/>
      </c>
      <c r="B290" s="3" t="str">
        <f>IF(copyYourOldExportHere!I290="x",IF(copyYourOldExportHere!A290="","",copyYourOldExportHere!A290),"")</f>
        <v/>
      </c>
      <c r="C290" s="3" t="str">
        <f>IF(copyYourOldExportHere!I290="x",IF(copyYourOldExportHere!C290="","",copyYourOldExportHere!C290),"")</f>
        <v/>
      </c>
      <c r="D290" s="3" t="str">
        <f>IF(copyYourOldExportHere!I290="x",IF(copyYourOldExportHere!D290="","",copyYourOldExportHere!D290),"")</f>
        <v/>
      </c>
      <c r="E290" s="3" t="str">
        <f>IF(copyYourOldExportHere!I290="x",IF(copyYourOldExportHere!E290="","",copyYourOldExportHere!E290),"")</f>
        <v/>
      </c>
      <c r="F290" s="3" t="str">
        <f>IF(copyYourOldExportHere!I290="x",IF(copyYourOldExportHere!F290="","",copyYourOldExportHere!F290),"")</f>
        <v/>
      </c>
      <c r="G290" s="3" t="str">
        <f>IF(copyYourOldExportHere!I290="x",IF(copyYourOldExportHere!G290="","",copyYourOldExportHere!G290),"")</f>
        <v/>
      </c>
      <c r="H290" s="3" t="str">
        <f>IF(copyYourOldExportHere!I290="x",IF(copyYourOldExportHere!H290="","",copyYourOldExportHere!H290),"")</f>
        <v/>
      </c>
      <c r="I290" s="3" t="str">
        <f>IF(copyYourOldExportHere!I290="x",IF(copyYourOldExportHere!I290="","",copyYourOldExportHere!I290),"")</f>
        <v/>
      </c>
      <c r="J290" s="3" t="str">
        <f>IF(copyYourOldExportHere!I290="x",IF(copyYourOldExportHere!J290="","",copyYourOldExportHere!J290),"")</f>
        <v/>
      </c>
      <c r="K290" s="3" t="str">
        <f>IF(copyYourOldExportHere!I290="x",IF(copyYourOldExportHere!K290="","",copyYourOldExportHere!K290),"")</f>
        <v/>
      </c>
      <c r="L290" s="3" t="str">
        <f>IF(copyYourOldExportHere!I290="x",IF(copyYourOldExportHere!L290="","",copyYourOldExportHere!L290),"")</f>
        <v/>
      </c>
      <c r="M290" s="3" t="str">
        <f>IF(copyYourOldExportHere!I290="x",IF(copyYourOldExportHere!M290="","",copyYourOldExportHere!M290),"")</f>
        <v/>
      </c>
      <c r="N290" s="3" t="str">
        <f>IF(copyYourOldExportHere!I290="x",IF(copyYourOldExportHere!N290="","",copyYourOldExportHere!N290),"")</f>
        <v/>
      </c>
      <c r="O290" s="3" t="str">
        <f>IF(copyYourOldExportHere!I290="x",IF(copyYourOldExportHere!O290="","",copyYourOldExportHere!O290),"")</f>
        <v/>
      </c>
      <c r="P290" s="3" t="str">
        <f>IF(copyYourOldExportHere!I290="x",IF(copyYourOldExportHere!P290="","",copyYourOldExportHere!P290),"")</f>
        <v/>
      </c>
      <c r="R290" s="4">
        <v>289</v>
      </c>
      <c r="S290" s="4" t="s">
        <v>13</v>
      </c>
      <c r="T290" s="4" t="s">
        <v>46</v>
      </c>
      <c r="U290" s="4"/>
      <c r="V290" s="4" t="s">
        <v>415</v>
      </c>
      <c r="W290" s="4" t="s">
        <v>21</v>
      </c>
      <c r="X290" s="4">
        <v>87</v>
      </c>
      <c r="Y290" s="4" t="s">
        <v>66</v>
      </c>
      <c r="Z290" s="4" t="str">
        <f t="shared" si="45"/>
        <v/>
      </c>
      <c r="AA290" s="4" t="str">
        <f t="shared" si="46"/>
        <v/>
      </c>
      <c r="AB290" s="4" t="str">
        <f t="shared" si="47"/>
        <v/>
      </c>
      <c r="AC290" s="4" t="str">
        <f t="shared" si="48"/>
        <v/>
      </c>
      <c r="AD290" s="4" t="str">
        <f t="shared" si="49"/>
        <v/>
      </c>
      <c r="AE290" s="4" t="str">
        <f t="shared" si="50"/>
        <v/>
      </c>
      <c r="AF290" s="4" t="str">
        <f t="shared" si="51"/>
        <v/>
      </c>
      <c r="AG290" s="4" t="str">
        <f t="shared" si="52"/>
        <v/>
      </c>
      <c r="AN290" t="str">
        <f t="shared" si="53"/>
        <v>Civale,AaronpTBA</v>
      </c>
      <c r="AO290" t="str">
        <f>IF(ISERROR(VLOOKUP(SUBSTITUTE(SUBSTITUTE(AN290,"*","~*"),"+","~+"),playerChgs!G$2:H$400,2,FALSE)),"",VLOOKUP(SUBSTITUTE(SUBSTITUTE(AN290,"*","~*"),"+","~+"),playerChgs!G$2:H$400,2,FALSE))</f>
        <v/>
      </c>
      <c r="AP290" t="str">
        <f t="shared" si="54"/>
        <v>Civale,AaronpTBA</v>
      </c>
    </row>
    <row r="291" spans="1:42" x14ac:dyDescent="0.4">
      <c r="A291" t="str">
        <f t="shared" si="44"/>
        <v/>
      </c>
      <c r="B291" s="3" t="str">
        <f>IF(copyYourOldExportHere!I291="x",IF(copyYourOldExportHere!A291="","",copyYourOldExportHere!A291),"")</f>
        <v/>
      </c>
      <c r="C291" s="3" t="str">
        <f>IF(copyYourOldExportHere!I291="x",IF(copyYourOldExportHere!C291="","",copyYourOldExportHere!C291),"")</f>
        <v/>
      </c>
      <c r="D291" s="3" t="str">
        <f>IF(copyYourOldExportHere!I291="x",IF(copyYourOldExportHere!D291="","",copyYourOldExportHere!D291),"")</f>
        <v/>
      </c>
      <c r="E291" s="3" t="str">
        <f>IF(copyYourOldExportHere!I291="x",IF(copyYourOldExportHere!E291="","",copyYourOldExportHere!E291),"")</f>
        <v/>
      </c>
      <c r="F291" s="3" t="str">
        <f>IF(copyYourOldExportHere!I291="x",IF(copyYourOldExportHere!F291="","",copyYourOldExportHere!F291),"")</f>
        <v/>
      </c>
      <c r="G291" s="3" t="str">
        <f>IF(copyYourOldExportHere!I291="x",IF(copyYourOldExportHere!G291="","",copyYourOldExportHere!G291),"")</f>
        <v/>
      </c>
      <c r="H291" s="3" t="str">
        <f>IF(copyYourOldExportHere!I291="x",IF(copyYourOldExportHere!H291="","",copyYourOldExportHere!H291),"")</f>
        <v/>
      </c>
      <c r="I291" s="3" t="str">
        <f>IF(copyYourOldExportHere!I291="x",IF(copyYourOldExportHere!I291="","",copyYourOldExportHere!I291),"")</f>
        <v/>
      </c>
      <c r="J291" s="3" t="str">
        <f>IF(copyYourOldExportHere!I291="x",IF(copyYourOldExportHere!J291="","",copyYourOldExportHere!J291),"")</f>
        <v/>
      </c>
      <c r="K291" s="3" t="str">
        <f>IF(copyYourOldExportHere!I291="x",IF(copyYourOldExportHere!K291="","",copyYourOldExportHere!K291),"")</f>
        <v/>
      </c>
      <c r="L291" s="3" t="str">
        <f>IF(copyYourOldExportHere!I291="x",IF(copyYourOldExportHere!L291="","",copyYourOldExportHere!L291),"")</f>
        <v/>
      </c>
      <c r="M291" s="3" t="str">
        <f>IF(copyYourOldExportHere!I291="x",IF(copyYourOldExportHere!M291="","",copyYourOldExportHere!M291),"")</f>
        <v/>
      </c>
      <c r="N291" s="3" t="str">
        <f>IF(copyYourOldExportHere!I291="x",IF(copyYourOldExportHere!N291="","",copyYourOldExportHere!N291),"")</f>
        <v/>
      </c>
      <c r="O291" s="3" t="str">
        <f>IF(copyYourOldExportHere!I291="x",IF(copyYourOldExportHere!O291="","",copyYourOldExportHere!O291),"")</f>
        <v/>
      </c>
      <c r="P291" s="3" t="str">
        <f>IF(copyYourOldExportHere!I291="x",IF(copyYourOldExportHere!P291="","",copyYourOldExportHere!P291),"")</f>
        <v/>
      </c>
      <c r="R291" s="4">
        <v>290</v>
      </c>
      <c r="S291" s="4" t="s">
        <v>13</v>
      </c>
      <c r="T291" s="4" t="s">
        <v>29</v>
      </c>
      <c r="U291" s="4"/>
      <c r="V291" s="4" t="s">
        <v>415</v>
      </c>
      <c r="W291" s="4" t="s">
        <v>21</v>
      </c>
      <c r="X291" s="4">
        <v>74</v>
      </c>
      <c r="Y291" s="4" t="s">
        <v>66</v>
      </c>
      <c r="Z291" s="4" t="str">
        <f t="shared" si="45"/>
        <v/>
      </c>
      <c r="AA291" s="4" t="str">
        <f t="shared" si="46"/>
        <v/>
      </c>
      <c r="AB291" s="4" t="str">
        <f t="shared" si="47"/>
        <v/>
      </c>
      <c r="AC291" s="4" t="str">
        <f t="shared" si="48"/>
        <v/>
      </c>
      <c r="AD291" s="4" t="str">
        <f t="shared" si="49"/>
        <v/>
      </c>
      <c r="AE291" s="4" t="str">
        <f t="shared" si="50"/>
        <v/>
      </c>
      <c r="AF291" s="4" t="str">
        <f t="shared" si="51"/>
        <v/>
      </c>
      <c r="AG291" s="4" t="str">
        <f t="shared" si="52"/>
        <v/>
      </c>
      <c r="AN291" t="str">
        <f t="shared" si="53"/>
        <v>Civale,AaronpMLN</v>
      </c>
      <c r="AO291" t="str">
        <f>IF(ISERROR(VLOOKUP(SUBSTITUTE(SUBSTITUTE(AN291,"*","~*"),"+","~+"),playerChgs!G$2:H$400,2,FALSE)),"",VLOOKUP(SUBSTITUTE(SUBSTITUTE(AN291,"*","~*"),"+","~+"),playerChgs!G$2:H$400,2,FALSE))</f>
        <v>Civale,AaronpTBA</v>
      </c>
      <c r="AP291" t="str">
        <f t="shared" si="54"/>
        <v>Civale,AaronpTBA</v>
      </c>
    </row>
    <row r="292" spans="1:42" x14ac:dyDescent="0.4">
      <c r="A292" t="str">
        <f t="shared" si="44"/>
        <v/>
      </c>
      <c r="B292" s="3" t="str">
        <f>IF(copyYourOldExportHere!I292="x",IF(copyYourOldExportHere!A292="","",copyYourOldExportHere!A292),"")</f>
        <v/>
      </c>
      <c r="C292" s="3" t="str">
        <f>IF(copyYourOldExportHere!I292="x",IF(copyYourOldExportHere!C292="","",copyYourOldExportHere!C292),"")</f>
        <v/>
      </c>
      <c r="D292" s="3" t="str">
        <f>IF(copyYourOldExportHere!I292="x",IF(copyYourOldExportHere!D292="","",copyYourOldExportHere!D292),"")</f>
        <v/>
      </c>
      <c r="E292" s="3" t="str">
        <f>IF(copyYourOldExportHere!I292="x",IF(copyYourOldExportHere!E292="","",copyYourOldExportHere!E292),"")</f>
        <v/>
      </c>
      <c r="F292" s="3" t="str">
        <f>IF(copyYourOldExportHere!I292="x",IF(copyYourOldExportHere!F292="","",copyYourOldExportHere!F292),"")</f>
        <v/>
      </c>
      <c r="G292" s="3" t="str">
        <f>IF(copyYourOldExportHere!I292="x",IF(copyYourOldExportHere!G292="","",copyYourOldExportHere!G292),"")</f>
        <v/>
      </c>
      <c r="H292" s="3" t="str">
        <f>IF(copyYourOldExportHere!I292="x",IF(copyYourOldExportHere!H292="","",copyYourOldExportHere!H292),"")</f>
        <v/>
      </c>
      <c r="I292" s="3" t="str">
        <f>IF(copyYourOldExportHere!I292="x",IF(copyYourOldExportHere!I292="","",copyYourOldExportHere!I292),"")</f>
        <v/>
      </c>
      <c r="J292" s="3" t="str">
        <f>IF(copyYourOldExportHere!I292="x",IF(copyYourOldExportHere!J292="","",copyYourOldExportHere!J292),"")</f>
        <v/>
      </c>
      <c r="K292" s="3" t="str">
        <f>IF(copyYourOldExportHere!I292="x",IF(copyYourOldExportHere!K292="","",copyYourOldExportHere!K292),"")</f>
        <v/>
      </c>
      <c r="L292" s="3" t="str">
        <f>IF(copyYourOldExportHere!I292="x",IF(copyYourOldExportHere!L292="","",copyYourOldExportHere!L292),"")</f>
        <v/>
      </c>
      <c r="M292" s="3" t="str">
        <f>IF(copyYourOldExportHere!I292="x",IF(copyYourOldExportHere!M292="","",copyYourOldExportHere!M292),"")</f>
        <v/>
      </c>
      <c r="N292" s="3" t="str">
        <f>IF(copyYourOldExportHere!I292="x",IF(copyYourOldExportHere!N292="","",copyYourOldExportHere!N292),"")</f>
        <v/>
      </c>
      <c r="O292" s="3" t="str">
        <f>IF(copyYourOldExportHere!I292="x",IF(copyYourOldExportHere!O292="","",copyYourOldExportHere!O292),"")</f>
        <v/>
      </c>
      <c r="P292" s="3" t="str">
        <f>IF(copyYourOldExportHere!I292="x",IF(copyYourOldExportHere!P292="","",copyYourOldExportHere!P292),"")</f>
        <v/>
      </c>
      <c r="R292" s="4">
        <v>291</v>
      </c>
      <c r="S292" s="4"/>
      <c r="T292" s="4" t="s">
        <v>39</v>
      </c>
      <c r="U292" s="4"/>
      <c r="V292" s="4" t="s">
        <v>606</v>
      </c>
      <c r="W292" s="4" t="s">
        <v>21</v>
      </c>
      <c r="X292" s="4">
        <v>74</v>
      </c>
      <c r="Y292" s="4" t="s">
        <v>70</v>
      </c>
      <c r="Z292" s="4" t="str">
        <f t="shared" si="45"/>
        <v/>
      </c>
      <c r="AA292" s="4" t="str">
        <f t="shared" si="46"/>
        <v/>
      </c>
      <c r="AB292" s="4" t="str">
        <f t="shared" si="47"/>
        <v/>
      </c>
      <c r="AC292" s="4" t="str">
        <f t="shared" si="48"/>
        <v/>
      </c>
      <c r="AD292" s="4" t="str">
        <f t="shared" si="49"/>
        <v/>
      </c>
      <c r="AE292" s="4" t="str">
        <f t="shared" si="50"/>
        <v/>
      </c>
      <c r="AF292" s="4" t="str">
        <f t="shared" si="51"/>
        <v/>
      </c>
      <c r="AG292" s="4" t="str">
        <f t="shared" si="52"/>
        <v/>
      </c>
      <c r="AN292" t="str">
        <f t="shared" si="53"/>
        <v>Clase,EmmanuelpCLA</v>
      </c>
      <c r="AO292" t="str">
        <f>IF(ISERROR(VLOOKUP(SUBSTITUTE(SUBSTITUTE(AN292,"*","~*"),"+","~+"),playerChgs!G$2:H$400,2,FALSE)),"",VLOOKUP(SUBSTITUTE(SUBSTITUTE(AN292,"*","~*"),"+","~+"),playerChgs!G$2:H$400,2,FALSE))</f>
        <v/>
      </c>
      <c r="AP292" t="str">
        <f t="shared" si="54"/>
        <v>Clase,EmmanuelpCLA</v>
      </c>
    </row>
    <row r="293" spans="1:42" x14ac:dyDescent="0.4">
      <c r="A293" t="str">
        <f t="shared" si="44"/>
        <v/>
      </c>
      <c r="B293" s="3" t="str">
        <f>IF(copyYourOldExportHere!I293="x",IF(copyYourOldExportHere!A293="","",copyYourOldExportHere!A293),"")</f>
        <v/>
      </c>
      <c r="C293" s="3" t="str">
        <f>IF(copyYourOldExportHere!I293="x",IF(copyYourOldExportHere!C293="","",copyYourOldExportHere!C293),"")</f>
        <v/>
      </c>
      <c r="D293" s="3" t="str">
        <f>IF(copyYourOldExportHere!I293="x",IF(copyYourOldExportHere!D293="","",copyYourOldExportHere!D293),"")</f>
        <v/>
      </c>
      <c r="E293" s="3" t="str">
        <f>IF(copyYourOldExportHere!I293="x",IF(copyYourOldExportHere!E293="","",copyYourOldExportHere!E293),"")</f>
        <v/>
      </c>
      <c r="F293" s="3" t="str">
        <f>IF(copyYourOldExportHere!I293="x",IF(copyYourOldExportHere!F293="","",copyYourOldExportHere!F293),"")</f>
        <v/>
      </c>
      <c r="G293" s="3" t="str">
        <f>IF(copyYourOldExportHere!I293="x",IF(copyYourOldExportHere!G293="","",copyYourOldExportHere!G293),"")</f>
        <v/>
      </c>
      <c r="H293" s="3" t="str">
        <f>IF(copyYourOldExportHere!I293="x",IF(copyYourOldExportHere!H293="","",copyYourOldExportHere!H293),"")</f>
        <v/>
      </c>
      <c r="I293" s="3" t="str">
        <f>IF(copyYourOldExportHere!I293="x",IF(copyYourOldExportHere!I293="","",copyYourOldExportHere!I293),"")</f>
        <v/>
      </c>
      <c r="J293" s="3" t="str">
        <f>IF(copyYourOldExportHere!I293="x",IF(copyYourOldExportHere!J293="","",copyYourOldExportHere!J293),"")</f>
        <v/>
      </c>
      <c r="K293" s="3" t="str">
        <f>IF(copyYourOldExportHere!I293="x",IF(copyYourOldExportHere!K293="","",copyYourOldExportHere!K293),"")</f>
        <v/>
      </c>
      <c r="L293" s="3" t="str">
        <f>IF(copyYourOldExportHere!I293="x",IF(copyYourOldExportHere!L293="","",copyYourOldExportHere!L293),"")</f>
        <v/>
      </c>
      <c r="M293" s="3" t="str">
        <f>IF(copyYourOldExportHere!I293="x",IF(copyYourOldExportHere!M293="","",copyYourOldExportHere!M293),"")</f>
        <v/>
      </c>
      <c r="N293" s="3" t="str">
        <f>IF(copyYourOldExportHere!I293="x",IF(copyYourOldExportHere!N293="","",copyYourOldExportHere!N293),"")</f>
        <v/>
      </c>
      <c r="O293" s="3" t="str">
        <f>IF(copyYourOldExportHere!I293="x",IF(copyYourOldExportHere!O293="","",copyYourOldExportHere!O293),"")</f>
        <v/>
      </c>
      <c r="P293" s="3" t="str">
        <f>IF(copyYourOldExportHere!I293="x",IF(copyYourOldExportHere!P293="","",copyYourOldExportHere!P293),"")</f>
        <v/>
      </c>
      <c r="R293" s="4">
        <v>292</v>
      </c>
      <c r="S293" s="4"/>
      <c r="T293" s="4" t="s">
        <v>48</v>
      </c>
      <c r="U293" s="4"/>
      <c r="V293" s="4" t="s">
        <v>1569</v>
      </c>
      <c r="W293" s="4" t="s">
        <v>26</v>
      </c>
      <c r="X293" s="4">
        <v>61</v>
      </c>
      <c r="Y293" s="4" t="s">
        <v>1570</v>
      </c>
      <c r="Z293" s="4" t="str">
        <f t="shared" si="45"/>
        <v/>
      </c>
      <c r="AA293" s="4" t="str">
        <f t="shared" si="46"/>
        <v/>
      </c>
      <c r="AB293" s="4" t="str">
        <f t="shared" si="47"/>
        <v/>
      </c>
      <c r="AC293" s="4" t="str">
        <f t="shared" si="48"/>
        <v/>
      </c>
      <c r="AD293" s="4" t="str">
        <f t="shared" si="49"/>
        <v/>
      </c>
      <c r="AE293" s="4" t="str">
        <f t="shared" si="50"/>
        <v/>
      </c>
      <c r="AF293" s="4" t="str">
        <f t="shared" si="51"/>
        <v/>
      </c>
      <c r="AG293" s="4" t="str">
        <f t="shared" si="52"/>
        <v/>
      </c>
      <c r="AN293" t="str">
        <f t="shared" si="53"/>
        <v>Clase,Jonatan+hTOA</v>
      </c>
      <c r="AO293" t="str">
        <f>IF(ISERROR(VLOOKUP(SUBSTITUTE(SUBSTITUTE(AN293,"*","~*"),"+","~+"),playerChgs!G$2:H$400,2,FALSE)),"",VLOOKUP(SUBSTITUTE(SUBSTITUTE(AN293,"*","~*"),"+","~+"),playerChgs!G$2:H$400,2,FALSE))</f>
        <v/>
      </c>
      <c r="AP293" t="str">
        <f t="shared" si="54"/>
        <v>Clase,Jonatan+hTOA</v>
      </c>
    </row>
    <row r="294" spans="1:42" x14ac:dyDescent="0.4">
      <c r="A294" t="str">
        <f t="shared" si="44"/>
        <v/>
      </c>
      <c r="B294" s="3" t="str">
        <f>IF(copyYourOldExportHere!I294="x",IF(copyYourOldExportHere!A294="","",copyYourOldExportHere!A294),"")</f>
        <v/>
      </c>
      <c r="C294" s="3" t="str">
        <f>IF(copyYourOldExportHere!I294="x",IF(copyYourOldExportHere!C294="","",copyYourOldExportHere!C294),"")</f>
        <v/>
      </c>
      <c r="D294" s="3" t="str">
        <f>IF(copyYourOldExportHere!I294="x",IF(copyYourOldExportHere!D294="","",copyYourOldExportHere!D294),"")</f>
        <v/>
      </c>
      <c r="E294" s="3" t="str">
        <f>IF(copyYourOldExportHere!I294="x",IF(copyYourOldExportHere!E294="","",copyYourOldExportHere!E294),"")</f>
        <v/>
      </c>
      <c r="F294" s="3" t="str">
        <f>IF(copyYourOldExportHere!I294="x",IF(copyYourOldExportHere!F294="","",copyYourOldExportHere!F294),"")</f>
        <v/>
      </c>
      <c r="G294" s="3" t="str">
        <f>IF(copyYourOldExportHere!I294="x",IF(copyYourOldExportHere!G294="","",copyYourOldExportHere!G294),"")</f>
        <v/>
      </c>
      <c r="H294" s="3" t="str">
        <f>IF(copyYourOldExportHere!I294="x",IF(copyYourOldExportHere!H294="","",copyYourOldExportHere!H294),"")</f>
        <v/>
      </c>
      <c r="I294" s="3" t="str">
        <f>IF(copyYourOldExportHere!I294="x",IF(copyYourOldExportHere!I294="","",copyYourOldExportHere!I294),"")</f>
        <v/>
      </c>
      <c r="J294" s="3" t="str">
        <f>IF(copyYourOldExportHere!I294="x",IF(copyYourOldExportHere!J294="","",copyYourOldExportHere!J294),"")</f>
        <v/>
      </c>
      <c r="K294" s="3" t="str">
        <f>IF(copyYourOldExportHere!I294="x",IF(copyYourOldExportHere!K294="","",copyYourOldExportHere!K294),"")</f>
        <v/>
      </c>
      <c r="L294" s="3" t="str">
        <f>IF(copyYourOldExportHere!I294="x",IF(copyYourOldExportHere!L294="","",copyYourOldExportHere!L294),"")</f>
        <v/>
      </c>
      <c r="M294" s="3" t="str">
        <f>IF(copyYourOldExportHere!I294="x",IF(copyYourOldExportHere!M294="","",copyYourOldExportHere!M294),"")</f>
        <v/>
      </c>
      <c r="N294" s="3" t="str">
        <f>IF(copyYourOldExportHere!I294="x",IF(copyYourOldExportHere!N294="","",copyYourOldExportHere!N294),"")</f>
        <v/>
      </c>
      <c r="O294" s="3" t="str">
        <f>IF(copyYourOldExportHere!I294="x",IF(copyYourOldExportHere!O294="","",copyYourOldExportHere!O294),"")</f>
        <v/>
      </c>
      <c r="P294" s="3" t="str">
        <f>IF(copyYourOldExportHere!I294="x",IF(copyYourOldExportHere!P294="","",copyYourOldExportHere!P294),"")</f>
        <v/>
      </c>
      <c r="R294" s="4">
        <v>293</v>
      </c>
      <c r="S294" s="4"/>
      <c r="T294" s="4" t="s">
        <v>46</v>
      </c>
      <c r="U294" s="4"/>
      <c r="V294" s="4" t="s">
        <v>508</v>
      </c>
      <c r="W294" s="4" t="s">
        <v>21</v>
      </c>
      <c r="X294" s="4">
        <v>60</v>
      </c>
      <c r="Y294" s="4" t="s">
        <v>65</v>
      </c>
      <c r="Z294" s="4" t="str">
        <f t="shared" si="45"/>
        <v/>
      </c>
      <c r="AA294" s="4" t="str">
        <f t="shared" si="46"/>
        <v/>
      </c>
      <c r="AB294" s="4" t="str">
        <f t="shared" si="47"/>
        <v/>
      </c>
      <c r="AC294" s="4" t="str">
        <f t="shared" si="48"/>
        <v/>
      </c>
      <c r="AD294" s="4" t="str">
        <f t="shared" si="49"/>
        <v/>
      </c>
      <c r="AE294" s="4" t="str">
        <f t="shared" si="50"/>
        <v/>
      </c>
      <c r="AF294" s="4" t="str">
        <f t="shared" si="51"/>
        <v/>
      </c>
      <c r="AG294" s="4" t="str">
        <f t="shared" si="52"/>
        <v/>
      </c>
      <c r="AN294" t="str">
        <f t="shared" si="53"/>
        <v>Cleavinger,Garrett*pTBA</v>
      </c>
      <c r="AO294" t="str">
        <f>IF(ISERROR(VLOOKUP(SUBSTITUTE(SUBSTITUTE(AN294,"*","~*"),"+","~+"),playerChgs!G$2:H$400,2,FALSE)),"",VLOOKUP(SUBSTITUTE(SUBSTITUTE(AN294,"*","~*"),"+","~+"),playerChgs!G$2:H$400,2,FALSE))</f>
        <v/>
      </c>
      <c r="AP294" t="str">
        <f t="shared" si="54"/>
        <v>Cleavinger,Garrett*pTBA</v>
      </c>
    </row>
    <row r="295" spans="1:42" x14ac:dyDescent="0.4">
      <c r="A295" t="str">
        <f t="shared" si="44"/>
        <v/>
      </c>
      <c r="B295" s="3" t="str">
        <f>IF(copyYourOldExportHere!I295="x",IF(copyYourOldExportHere!A295="","",copyYourOldExportHere!A295),"")</f>
        <v/>
      </c>
      <c r="C295" s="3" t="str">
        <f>IF(copyYourOldExportHere!I295="x",IF(copyYourOldExportHere!C295="","",copyYourOldExportHere!C295),"")</f>
        <v/>
      </c>
      <c r="D295" s="3" t="str">
        <f>IF(copyYourOldExportHere!I295="x",IF(copyYourOldExportHere!D295="","",copyYourOldExportHere!D295),"")</f>
        <v/>
      </c>
      <c r="E295" s="3" t="str">
        <f>IF(copyYourOldExportHere!I295="x",IF(copyYourOldExportHere!E295="","",copyYourOldExportHere!E295),"")</f>
        <v/>
      </c>
      <c r="F295" s="3" t="str">
        <f>IF(copyYourOldExportHere!I295="x",IF(copyYourOldExportHere!F295="","",copyYourOldExportHere!F295),"")</f>
        <v/>
      </c>
      <c r="G295" s="3" t="str">
        <f>IF(copyYourOldExportHere!I295="x",IF(copyYourOldExportHere!G295="","",copyYourOldExportHere!G295),"")</f>
        <v/>
      </c>
      <c r="H295" s="3" t="str">
        <f>IF(copyYourOldExportHere!I295="x",IF(copyYourOldExportHere!H295="","",copyYourOldExportHere!H295),"")</f>
        <v/>
      </c>
      <c r="I295" s="3" t="str">
        <f>IF(copyYourOldExportHere!I295="x",IF(copyYourOldExportHere!I295="","",copyYourOldExportHere!I295),"")</f>
        <v/>
      </c>
      <c r="J295" s="3" t="str">
        <f>IF(copyYourOldExportHere!I295="x",IF(copyYourOldExportHere!J295="","",copyYourOldExportHere!J295),"")</f>
        <v/>
      </c>
      <c r="K295" s="3" t="str">
        <f>IF(copyYourOldExportHere!I295="x",IF(copyYourOldExportHere!K295="","",copyYourOldExportHere!K295),"")</f>
        <v/>
      </c>
      <c r="L295" s="3" t="str">
        <f>IF(copyYourOldExportHere!I295="x",IF(copyYourOldExportHere!L295="","",copyYourOldExportHere!L295),"")</f>
        <v/>
      </c>
      <c r="M295" s="3" t="str">
        <f>IF(copyYourOldExportHere!I295="x",IF(copyYourOldExportHere!M295="","",copyYourOldExportHere!M295),"")</f>
        <v/>
      </c>
      <c r="N295" s="3" t="str">
        <f>IF(copyYourOldExportHere!I295="x",IF(copyYourOldExportHere!N295="","",copyYourOldExportHere!N295),"")</f>
        <v/>
      </c>
      <c r="O295" s="3" t="str">
        <f>IF(copyYourOldExportHere!I295="x",IF(copyYourOldExportHere!O295="","",copyYourOldExportHere!O295),"")</f>
        <v/>
      </c>
      <c r="P295" s="3" t="str">
        <f>IF(copyYourOldExportHere!I295="x",IF(copyYourOldExportHere!P295="","",copyYourOldExportHere!P295),"")</f>
        <v/>
      </c>
      <c r="R295" s="4">
        <v>294</v>
      </c>
      <c r="S295" s="4"/>
      <c r="T295" s="4" t="s">
        <v>37</v>
      </c>
      <c r="U295" s="4"/>
      <c r="V295" s="4" t="s">
        <v>944</v>
      </c>
      <c r="W295" s="4" t="s">
        <v>26</v>
      </c>
      <c r="X295" s="4">
        <v>114</v>
      </c>
      <c r="Y295" s="4" t="s">
        <v>1571</v>
      </c>
      <c r="Z295" s="4" t="str">
        <f t="shared" si="45"/>
        <v/>
      </c>
      <c r="AA295" s="4" t="str">
        <f t="shared" si="46"/>
        <v/>
      </c>
      <c r="AB295" s="4" t="str">
        <f t="shared" si="47"/>
        <v/>
      </c>
      <c r="AC295" s="4" t="str">
        <f t="shared" si="48"/>
        <v/>
      </c>
      <c r="AD295" s="4" t="str">
        <f t="shared" si="49"/>
        <v/>
      </c>
      <c r="AE295" s="4" t="str">
        <f t="shared" si="50"/>
        <v/>
      </c>
      <c r="AF295" s="4" t="str">
        <f t="shared" si="51"/>
        <v/>
      </c>
      <c r="AG295" s="4" t="str">
        <f t="shared" si="52"/>
        <v/>
      </c>
      <c r="AN295" t="str">
        <f t="shared" si="53"/>
        <v>Clemens,Kody*hPHN</v>
      </c>
      <c r="AO295" t="str">
        <f>IF(ISERROR(VLOOKUP(SUBSTITUTE(SUBSTITUTE(AN295,"*","~*"),"+","~+"),playerChgs!G$2:H$400,2,FALSE)),"",VLOOKUP(SUBSTITUTE(SUBSTITUTE(AN295,"*","~*"),"+","~+"),playerChgs!G$2:H$400,2,FALSE))</f>
        <v/>
      </c>
      <c r="AP295" t="str">
        <f t="shared" si="54"/>
        <v>Clemens,Kody*hPHN</v>
      </c>
    </row>
    <row r="296" spans="1:42" x14ac:dyDescent="0.4">
      <c r="A296" t="str">
        <f t="shared" si="44"/>
        <v/>
      </c>
      <c r="B296" s="3" t="str">
        <f>IF(copyYourOldExportHere!I296="x",IF(copyYourOldExportHere!A296="","",copyYourOldExportHere!A296),"")</f>
        <v/>
      </c>
      <c r="C296" s="3" t="str">
        <f>IF(copyYourOldExportHere!I296="x",IF(copyYourOldExportHere!C296="","",copyYourOldExportHere!C296),"")</f>
        <v/>
      </c>
      <c r="D296" s="3" t="str">
        <f>IF(copyYourOldExportHere!I296="x",IF(copyYourOldExportHere!D296="","",copyYourOldExportHere!D296),"")</f>
        <v/>
      </c>
      <c r="E296" s="3" t="str">
        <f>IF(copyYourOldExportHere!I296="x",IF(copyYourOldExportHere!E296="","",copyYourOldExportHere!E296),"")</f>
        <v/>
      </c>
      <c r="F296" s="3" t="str">
        <f>IF(copyYourOldExportHere!I296="x",IF(copyYourOldExportHere!F296="","",copyYourOldExportHere!F296),"")</f>
        <v/>
      </c>
      <c r="G296" s="3" t="str">
        <f>IF(copyYourOldExportHere!I296="x",IF(copyYourOldExportHere!G296="","",copyYourOldExportHere!G296),"")</f>
        <v/>
      </c>
      <c r="H296" s="3" t="str">
        <f>IF(copyYourOldExportHere!I296="x",IF(copyYourOldExportHere!H296="","",copyYourOldExportHere!H296),"")</f>
        <v/>
      </c>
      <c r="I296" s="3" t="str">
        <f>IF(copyYourOldExportHere!I296="x",IF(copyYourOldExportHere!I296="","",copyYourOldExportHere!I296),"")</f>
        <v/>
      </c>
      <c r="J296" s="3" t="str">
        <f>IF(copyYourOldExportHere!I296="x",IF(copyYourOldExportHere!J296="","",copyYourOldExportHere!J296),"")</f>
        <v/>
      </c>
      <c r="K296" s="3" t="str">
        <f>IF(copyYourOldExportHere!I296="x",IF(copyYourOldExportHere!K296="","",copyYourOldExportHere!K296),"")</f>
        <v/>
      </c>
      <c r="L296" s="3" t="str">
        <f>IF(copyYourOldExportHere!I296="x",IF(copyYourOldExportHere!L296="","",copyYourOldExportHere!L296),"")</f>
        <v/>
      </c>
      <c r="M296" s="3" t="str">
        <f>IF(copyYourOldExportHere!I296="x",IF(copyYourOldExportHere!M296="","",copyYourOldExportHere!M296),"")</f>
        <v/>
      </c>
      <c r="N296" s="3" t="str">
        <f>IF(copyYourOldExportHere!I296="x",IF(copyYourOldExportHere!N296="","",copyYourOldExportHere!N296),"")</f>
        <v/>
      </c>
      <c r="O296" s="3" t="str">
        <f>IF(copyYourOldExportHere!I296="x",IF(copyYourOldExportHere!O296="","",copyYourOldExportHere!O296),"")</f>
        <v/>
      </c>
      <c r="P296" s="3" t="str">
        <f>IF(copyYourOldExportHere!I296="x",IF(copyYourOldExportHere!P296="","",copyYourOldExportHere!P296),"")</f>
        <v/>
      </c>
      <c r="R296" s="4">
        <v>295</v>
      </c>
      <c r="S296" s="4"/>
      <c r="T296" s="4" t="s">
        <v>48</v>
      </c>
      <c r="U296" s="4"/>
      <c r="V296" s="4" t="s">
        <v>607</v>
      </c>
      <c r="W296" s="4" t="s">
        <v>26</v>
      </c>
      <c r="X296" s="4">
        <v>434</v>
      </c>
      <c r="Y296" s="4" t="s">
        <v>1572</v>
      </c>
      <c r="Z296" s="4" t="str">
        <f t="shared" si="45"/>
        <v/>
      </c>
      <c r="AA296" s="4" t="str">
        <f t="shared" si="46"/>
        <v/>
      </c>
      <c r="AB296" s="4" t="str">
        <f t="shared" si="47"/>
        <v/>
      </c>
      <c r="AC296" s="4" t="str">
        <f t="shared" si="48"/>
        <v/>
      </c>
      <c r="AD296" s="4" t="str">
        <f t="shared" si="49"/>
        <v/>
      </c>
      <c r="AE296" s="4" t="str">
        <f t="shared" si="50"/>
        <v/>
      </c>
      <c r="AF296" s="4" t="str">
        <f t="shared" si="51"/>
        <v/>
      </c>
      <c r="AG296" s="4" t="str">
        <f t="shared" si="52"/>
        <v/>
      </c>
      <c r="AN296" t="str">
        <f t="shared" si="53"/>
        <v>Clement,ErniehTOA</v>
      </c>
      <c r="AO296" t="str">
        <f>IF(ISERROR(VLOOKUP(SUBSTITUTE(SUBSTITUTE(AN296,"*","~*"),"+","~+"),playerChgs!G$2:H$400,2,FALSE)),"",VLOOKUP(SUBSTITUTE(SUBSTITUTE(AN296,"*","~*"),"+","~+"),playerChgs!G$2:H$400,2,FALSE))</f>
        <v/>
      </c>
      <c r="AP296" t="str">
        <f t="shared" si="54"/>
        <v>Clement,ErniehTOA</v>
      </c>
    </row>
    <row r="297" spans="1:42" x14ac:dyDescent="0.4">
      <c r="A297" t="str">
        <f t="shared" si="44"/>
        <v/>
      </c>
      <c r="B297" s="3" t="str">
        <f>IF(copyYourOldExportHere!I297="x",IF(copyYourOldExportHere!A297="","",copyYourOldExportHere!A297),"")</f>
        <v/>
      </c>
      <c r="C297" s="3" t="str">
        <f>IF(copyYourOldExportHere!I297="x",IF(copyYourOldExportHere!C297="","",copyYourOldExportHere!C297),"")</f>
        <v/>
      </c>
      <c r="D297" s="3" t="str">
        <f>IF(copyYourOldExportHere!I297="x",IF(copyYourOldExportHere!D297="","",copyYourOldExportHere!D297),"")</f>
        <v/>
      </c>
      <c r="E297" s="3" t="str">
        <f>IF(copyYourOldExportHere!I297="x",IF(copyYourOldExportHere!E297="","",copyYourOldExportHere!E297),"")</f>
        <v/>
      </c>
      <c r="F297" s="3" t="str">
        <f>IF(copyYourOldExportHere!I297="x",IF(copyYourOldExportHere!F297="","",copyYourOldExportHere!F297),"")</f>
        <v/>
      </c>
      <c r="G297" s="3" t="str">
        <f>IF(copyYourOldExportHere!I297="x",IF(copyYourOldExportHere!G297="","",copyYourOldExportHere!G297),"")</f>
        <v/>
      </c>
      <c r="H297" s="3" t="str">
        <f>IF(copyYourOldExportHere!I297="x",IF(copyYourOldExportHere!H297="","",copyYourOldExportHere!H297),"")</f>
        <v/>
      </c>
      <c r="I297" s="3" t="str">
        <f>IF(copyYourOldExportHere!I297="x",IF(copyYourOldExportHere!I297="","",copyYourOldExportHere!I297),"")</f>
        <v/>
      </c>
      <c r="J297" s="3" t="str">
        <f>IF(copyYourOldExportHere!I297="x",IF(copyYourOldExportHere!J297="","",copyYourOldExportHere!J297),"")</f>
        <v/>
      </c>
      <c r="K297" s="3" t="str">
        <f>IF(copyYourOldExportHere!I297="x",IF(copyYourOldExportHere!K297="","",copyYourOldExportHere!K297),"")</f>
        <v/>
      </c>
      <c r="L297" s="3" t="str">
        <f>IF(copyYourOldExportHere!I297="x",IF(copyYourOldExportHere!L297="","",copyYourOldExportHere!L297),"")</f>
        <v/>
      </c>
      <c r="M297" s="3" t="str">
        <f>IF(copyYourOldExportHere!I297="x",IF(copyYourOldExportHere!M297="","",copyYourOldExportHere!M297),"")</f>
        <v/>
      </c>
      <c r="N297" s="3" t="str">
        <f>IF(copyYourOldExportHere!I297="x",IF(copyYourOldExportHere!N297="","",copyYourOldExportHere!N297),"")</f>
        <v/>
      </c>
      <c r="O297" s="3" t="str">
        <f>IF(copyYourOldExportHere!I297="x",IF(copyYourOldExportHere!O297="","",copyYourOldExportHere!O297),"")</f>
        <v/>
      </c>
      <c r="P297" s="3" t="str">
        <f>IF(copyYourOldExportHere!I297="x",IF(copyYourOldExportHere!P297="","",copyYourOldExportHere!P297),"")</f>
        <v/>
      </c>
      <c r="R297" s="4">
        <v>296</v>
      </c>
      <c r="S297" s="4" t="s">
        <v>12</v>
      </c>
      <c r="T297" s="4" t="s">
        <v>22</v>
      </c>
      <c r="U297" s="4"/>
      <c r="V297" s="4" t="s">
        <v>785</v>
      </c>
      <c r="W297" s="4" t="s">
        <v>21</v>
      </c>
      <c r="X297" s="4">
        <v>16</v>
      </c>
      <c r="Y297" s="4" t="s">
        <v>66</v>
      </c>
      <c r="Z297" s="4" t="str">
        <f t="shared" si="45"/>
        <v/>
      </c>
      <c r="AA297" s="4" t="str">
        <f t="shared" si="46"/>
        <v/>
      </c>
      <c r="AB297" s="4" t="str">
        <f t="shared" si="47"/>
        <v/>
      </c>
      <c r="AC297" s="4" t="str">
        <f t="shared" si="48"/>
        <v/>
      </c>
      <c r="AD297" s="4" t="str">
        <f t="shared" si="49"/>
        <v/>
      </c>
      <c r="AE297" s="4" t="str">
        <f t="shared" si="50"/>
        <v/>
      </c>
      <c r="AF297" s="4" t="str">
        <f t="shared" si="51"/>
        <v/>
      </c>
      <c r="AG297" s="4" t="str">
        <f t="shared" si="52"/>
        <v/>
      </c>
      <c r="AN297" t="str">
        <f t="shared" si="53"/>
        <v>Clevinger,MikepCHA</v>
      </c>
      <c r="AO297" t="str">
        <f>IF(ISERROR(VLOOKUP(SUBSTITUTE(SUBSTITUTE(AN297,"*","~*"),"+","~+"),playerChgs!G$2:H$400,2,FALSE)),"",VLOOKUP(SUBSTITUTE(SUBSTITUTE(AN297,"*","~*"),"+","~+"),playerChgs!G$2:H$400,2,FALSE))</f>
        <v/>
      </c>
      <c r="AP297" t="str">
        <f t="shared" si="54"/>
        <v>Clevinger,MikepCHA</v>
      </c>
    </row>
    <row r="298" spans="1:42" x14ac:dyDescent="0.4">
      <c r="A298" t="str">
        <f t="shared" si="44"/>
        <v/>
      </c>
      <c r="B298" s="3" t="str">
        <f>IF(copyYourOldExportHere!I298="x",IF(copyYourOldExportHere!A298="","",copyYourOldExportHere!A298),"")</f>
        <v/>
      </c>
      <c r="C298" s="3" t="str">
        <f>IF(copyYourOldExportHere!I298="x",IF(copyYourOldExportHere!C298="","",copyYourOldExportHere!C298),"")</f>
        <v/>
      </c>
      <c r="D298" s="3" t="str">
        <f>IF(copyYourOldExportHere!I298="x",IF(copyYourOldExportHere!D298="","",copyYourOldExportHere!D298),"")</f>
        <v/>
      </c>
      <c r="E298" s="3" t="str">
        <f>IF(copyYourOldExportHere!I298="x",IF(copyYourOldExportHere!E298="","",copyYourOldExportHere!E298),"")</f>
        <v/>
      </c>
      <c r="F298" s="3" t="str">
        <f>IF(copyYourOldExportHere!I298="x",IF(copyYourOldExportHere!F298="","",copyYourOldExportHere!F298),"")</f>
        <v/>
      </c>
      <c r="G298" s="3" t="str">
        <f>IF(copyYourOldExportHere!I298="x",IF(copyYourOldExportHere!G298="","",copyYourOldExportHere!G298),"")</f>
        <v/>
      </c>
      <c r="H298" s="3" t="str">
        <f>IF(copyYourOldExportHere!I298="x",IF(copyYourOldExportHere!H298="","",copyYourOldExportHere!H298),"")</f>
        <v/>
      </c>
      <c r="I298" s="3" t="str">
        <f>IF(copyYourOldExportHere!I298="x",IF(copyYourOldExportHere!I298="","",copyYourOldExportHere!I298),"")</f>
        <v/>
      </c>
      <c r="J298" s="3" t="str">
        <f>IF(copyYourOldExportHere!I298="x",IF(copyYourOldExportHere!J298="","",copyYourOldExportHere!J298),"")</f>
        <v/>
      </c>
      <c r="K298" s="3" t="str">
        <f>IF(copyYourOldExportHere!I298="x",IF(copyYourOldExportHere!K298="","",copyYourOldExportHere!K298),"")</f>
        <v/>
      </c>
      <c r="L298" s="3" t="str">
        <f>IF(copyYourOldExportHere!I298="x",IF(copyYourOldExportHere!L298="","",copyYourOldExportHere!L298),"")</f>
        <v/>
      </c>
      <c r="M298" s="3" t="str">
        <f>IF(copyYourOldExportHere!I298="x",IF(copyYourOldExportHere!M298="","",copyYourOldExportHere!M298),"")</f>
        <v/>
      </c>
      <c r="N298" s="3" t="str">
        <f>IF(copyYourOldExportHere!I298="x",IF(copyYourOldExportHere!N298="","",copyYourOldExportHere!N298),"")</f>
        <v/>
      </c>
      <c r="O298" s="3" t="str">
        <f>IF(copyYourOldExportHere!I298="x",IF(copyYourOldExportHere!O298="","",copyYourOldExportHere!O298),"")</f>
        <v/>
      </c>
      <c r="P298" s="3" t="str">
        <f>IF(copyYourOldExportHere!I298="x",IF(copyYourOldExportHere!P298="","",copyYourOldExportHere!P298),"")</f>
        <v/>
      </c>
      <c r="R298" s="4">
        <v>297</v>
      </c>
      <c r="S298" s="4"/>
      <c r="T298" s="4" t="s">
        <v>39</v>
      </c>
      <c r="U298" s="4"/>
      <c r="V298" s="4" t="s">
        <v>227</v>
      </c>
      <c r="W298" s="4" t="s">
        <v>21</v>
      </c>
      <c r="X298" s="4">
        <v>16</v>
      </c>
      <c r="Y298" s="4" t="s">
        <v>66</v>
      </c>
      <c r="Z298" s="4" t="str">
        <f t="shared" si="45"/>
        <v/>
      </c>
      <c r="AA298" s="4" t="str">
        <f t="shared" si="46"/>
        <v/>
      </c>
      <c r="AB298" s="4" t="str">
        <f t="shared" si="47"/>
        <v/>
      </c>
      <c r="AC298" s="4" t="str">
        <f t="shared" si="48"/>
        <v/>
      </c>
      <c r="AD298" s="4" t="str">
        <f t="shared" si="49"/>
        <v/>
      </c>
      <c r="AE298" s="4" t="str">
        <f t="shared" si="50"/>
        <v/>
      </c>
      <c r="AF298" s="4" t="str">
        <f t="shared" si="51"/>
        <v/>
      </c>
      <c r="AG298" s="4" t="str">
        <f t="shared" si="52"/>
        <v/>
      </c>
      <c r="AN298" t="str">
        <f t="shared" si="53"/>
        <v>Cobb,AlexpCLA</v>
      </c>
      <c r="AO298" t="str">
        <f>IF(ISERROR(VLOOKUP(SUBSTITUTE(SUBSTITUTE(AN298,"*","~*"),"+","~+"),playerChgs!G$2:H$400,2,FALSE)),"",VLOOKUP(SUBSTITUTE(SUBSTITUTE(AN298,"*","~*"),"+","~+"),playerChgs!G$2:H$400,2,FALSE))</f>
        <v>Cobb,AlexpSFN</v>
      </c>
      <c r="AP298" t="str">
        <f t="shared" si="54"/>
        <v>Cobb,AlexpSFN</v>
      </c>
    </row>
    <row r="299" spans="1:42" x14ac:dyDescent="0.4">
      <c r="A299" t="str">
        <f t="shared" si="44"/>
        <v/>
      </c>
      <c r="B299" s="3" t="str">
        <f>IF(copyYourOldExportHere!I299="x",IF(copyYourOldExportHere!A299="","",copyYourOldExportHere!A299),"")</f>
        <v/>
      </c>
      <c r="C299" s="3" t="str">
        <f>IF(copyYourOldExportHere!I299="x",IF(copyYourOldExportHere!C299="","",copyYourOldExportHere!C299),"")</f>
        <v/>
      </c>
      <c r="D299" s="3" t="str">
        <f>IF(copyYourOldExportHere!I299="x",IF(copyYourOldExportHere!D299="","",copyYourOldExportHere!D299),"")</f>
        <v/>
      </c>
      <c r="E299" s="3" t="str">
        <f>IF(copyYourOldExportHere!I299="x",IF(copyYourOldExportHere!E299="","",copyYourOldExportHere!E299),"")</f>
        <v/>
      </c>
      <c r="F299" s="3" t="str">
        <f>IF(copyYourOldExportHere!I299="x",IF(copyYourOldExportHere!F299="","",copyYourOldExportHere!F299),"")</f>
        <v/>
      </c>
      <c r="G299" s="3" t="str">
        <f>IF(copyYourOldExportHere!I299="x",IF(copyYourOldExportHere!G299="","",copyYourOldExportHere!G299),"")</f>
        <v/>
      </c>
      <c r="H299" s="3" t="str">
        <f>IF(copyYourOldExportHere!I299="x",IF(copyYourOldExportHere!H299="","",copyYourOldExportHere!H299),"")</f>
        <v/>
      </c>
      <c r="I299" s="3" t="str">
        <f>IF(copyYourOldExportHere!I299="x",IF(copyYourOldExportHere!I299="","",copyYourOldExportHere!I299),"")</f>
        <v/>
      </c>
      <c r="J299" s="3" t="str">
        <f>IF(copyYourOldExportHere!I299="x",IF(copyYourOldExportHere!J299="","",copyYourOldExportHere!J299),"")</f>
        <v/>
      </c>
      <c r="K299" s="3" t="str">
        <f>IF(copyYourOldExportHere!I299="x",IF(copyYourOldExportHere!K299="","",copyYourOldExportHere!K299),"")</f>
        <v/>
      </c>
      <c r="L299" s="3" t="str">
        <f>IF(copyYourOldExportHere!I299="x",IF(copyYourOldExportHere!L299="","",copyYourOldExportHere!L299),"")</f>
        <v/>
      </c>
      <c r="M299" s="3" t="str">
        <f>IF(copyYourOldExportHere!I299="x",IF(copyYourOldExportHere!M299="","",copyYourOldExportHere!M299),"")</f>
        <v/>
      </c>
      <c r="N299" s="3" t="str">
        <f>IF(copyYourOldExportHere!I299="x",IF(copyYourOldExportHere!N299="","",copyYourOldExportHere!N299),"")</f>
        <v/>
      </c>
      <c r="O299" s="3" t="str">
        <f>IF(copyYourOldExportHere!I299="x",IF(copyYourOldExportHere!O299="","",copyYourOldExportHere!O299),"")</f>
        <v/>
      </c>
      <c r="P299" s="3" t="str">
        <f>IF(copyYourOldExportHere!I299="x",IF(copyYourOldExportHere!P299="","",copyYourOldExportHere!P299),"")</f>
        <v/>
      </c>
      <c r="R299" s="4">
        <v>298</v>
      </c>
      <c r="S299" s="4" t="s">
        <v>12</v>
      </c>
      <c r="T299" s="4" t="s">
        <v>22</v>
      </c>
      <c r="U299" s="4"/>
      <c r="V299" s="4" t="s">
        <v>1573</v>
      </c>
      <c r="W299" s="4" t="s">
        <v>26</v>
      </c>
      <c r="X299" s="4">
        <v>33</v>
      </c>
      <c r="Y299" s="4" t="s">
        <v>1574</v>
      </c>
      <c r="Z299" s="4" t="str">
        <f t="shared" si="45"/>
        <v/>
      </c>
      <c r="AA299" s="4" t="str">
        <f t="shared" si="46"/>
        <v/>
      </c>
      <c r="AB299" s="4" t="str">
        <f t="shared" si="47"/>
        <v/>
      </c>
      <c r="AC299" s="4" t="str">
        <f t="shared" si="48"/>
        <v/>
      </c>
      <c r="AD299" s="4" t="str">
        <f t="shared" si="49"/>
        <v/>
      </c>
      <c r="AE299" s="4" t="str">
        <f t="shared" si="50"/>
        <v/>
      </c>
      <c r="AF299" s="4" t="str">
        <f t="shared" si="51"/>
        <v/>
      </c>
      <c r="AG299" s="4" t="str">
        <f t="shared" si="52"/>
        <v/>
      </c>
      <c r="AN299" t="str">
        <f t="shared" si="53"/>
        <v>Colas,Oscar*hCHA</v>
      </c>
      <c r="AO299" t="str">
        <f>IF(ISERROR(VLOOKUP(SUBSTITUTE(SUBSTITUTE(AN299,"*","~*"),"+","~+"),playerChgs!G$2:H$400,2,FALSE)),"",VLOOKUP(SUBSTITUTE(SUBSTITUTE(AN299,"*","~*"),"+","~+"),playerChgs!G$2:H$400,2,FALSE))</f>
        <v/>
      </c>
      <c r="AP299" t="str">
        <f t="shared" si="54"/>
        <v>Colas,Oscar*hCHA</v>
      </c>
    </row>
    <row r="300" spans="1:42" x14ac:dyDescent="0.4">
      <c r="A300" t="str">
        <f t="shared" si="44"/>
        <v/>
      </c>
      <c r="B300" s="3" t="str">
        <f>IF(copyYourOldExportHere!I300="x",IF(copyYourOldExportHere!A300="","",copyYourOldExportHere!A300),"")</f>
        <v/>
      </c>
      <c r="C300" s="3" t="str">
        <f>IF(copyYourOldExportHere!I300="x",IF(copyYourOldExportHere!C300="","",copyYourOldExportHere!C300),"")</f>
        <v/>
      </c>
      <c r="D300" s="3" t="str">
        <f>IF(copyYourOldExportHere!I300="x",IF(copyYourOldExportHere!D300="","",copyYourOldExportHere!D300),"")</f>
        <v/>
      </c>
      <c r="E300" s="3" t="str">
        <f>IF(copyYourOldExportHere!I300="x",IF(copyYourOldExportHere!E300="","",copyYourOldExportHere!E300),"")</f>
        <v/>
      </c>
      <c r="F300" s="3" t="str">
        <f>IF(copyYourOldExportHere!I300="x",IF(copyYourOldExportHere!F300="","",copyYourOldExportHere!F300),"")</f>
        <v/>
      </c>
      <c r="G300" s="3" t="str">
        <f>IF(copyYourOldExportHere!I300="x",IF(copyYourOldExportHere!G300="","",copyYourOldExportHere!G300),"")</f>
        <v/>
      </c>
      <c r="H300" s="3" t="str">
        <f>IF(copyYourOldExportHere!I300="x",IF(copyYourOldExportHere!H300="","",copyYourOldExportHere!H300),"")</f>
        <v/>
      </c>
      <c r="I300" s="3" t="str">
        <f>IF(copyYourOldExportHere!I300="x",IF(copyYourOldExportHere!I300="","",copyYourOldExportHere!I300),"")</f>
        <v/>
      </c>
      <c r="J300" s="3" t="str">
        <f>IF(copyYourOldExportHere!I300="x",IF(copyYourOldExportHere!J300="","",copyYourOldExportHere!J300),"")</f>
        <v/>
      </c>
      <c r="K300" s="3" t="str">
        <f>IF(copyYourOldExportHere!I300="x",IF(copyYourOldExportHere!K300="","",copyYourOldExportHere!K300),"")</f>
        <v/>
      </c>
      <c r="L300" s="3" t="str">
        <f>IF(copyYourOldExportHere!I300="x",IF(copyYourOldExportHere!L300="","",copyYourOldExportHere!L300),"")</f>
        <v/>
      </c>
      <c r="M300" s="3" t="str">
        <f>IF(copyYourOldExportHere!I300="x",IF(copyYourOldExportHere!M300="","",copyYourOldExportHere!M300),"")</f>
        <v/>
      </c>
      <c r="N300" s="3" t="str">
        <f>IF(copyYourOldExportHere!I300="x",IF(copyYourOldExportHere!N300="","",copyYourOldExportHere!N300),"")</f>
        <v/>
      </c>
      <c r="O300" s="3" t="str">
        <f>IF(copyYourOldExportHere!I300="x",IF(copyYourOldExportHere!O300="","",copyYourOldExportHere!O300),"")</f>
        <v/>
      </c>
      <c r="P300" s="3" t="str">
        <f>IF(copyYourOldExportHere!I300="x",IF(copyYourOldExportHere!P300="","",copyYourOldExportHere!P300),"")</f>
        <v/>
      </c>
      <c r="R300" s="4">
        <v>299</v>
      </c>
      <c r="S300" s="4"/>
      <c r="T300" s="4" t="s">
        <v>43</v>
      </c>
      <c r="U300" s="4"/>
      <c r="V300" s="4" t="s">
        <v>99</v>
      </c>
      <c r="W300" s="4" t="s">
        <v>21</v>
      </c>
      <c r="X300" s="4">
        <v>95</v>
      </c>
      <c r="Y300" s="4" t="s">
        <v>64</v>
      </c>
      <c r="Z300" s="4" t="str">
        <f t="shared" si="45"/>
        <v/>
      </c>
      <c r="AA300" s="4" t="str">
        <f t="shared" si="46"/>
        <v/>
      </c>
      <c r="AB300" s="4" t="str">
        <f t="shared" si="47"/>
        <v/>
      </c>
      <c r="AC300" s="4" t="str">
        <f t="shared" si="48"/>
        <v/>
      </c>
      <c r="AD300" s="4" t="str">
        <f t="shared" si="49"/>
        <v/>
      </c>
      <c r="AE300" s="4" t="str">
        <f t="shared" si="50"/>
        <v/>
      </c>
      <c r="AF300" s="4" t="str">
        <f t="shared" si="51"/>
        <v/>
      </c>
      <c r="AG300" s="4" t="str">
        <f t="shared" si="52"/>
        <v/>
      </c>
      <c r="AN300" t="str">
        <f t="shared" si="53"/>
        <v>Cole,GerritpNYA</v>
      </c>
      <c r="AO300" t="str">
        <f>IF(ISERROR(VLOOKUP(SUBSTITUTE(SUBSTITUTE(AN300,"*","~*"),"+","~+"),playerChgs!G$2:H$400,2,FALSE)),"",VLOOKUP(SUBSTITUTE(SUBSTITUTE(AN300,"*","~*"),"+","~+"),playerChgs!G$2:H$400,2,FALSE))</f>
        <v/>
      </c>
      <c r="AP300" t="str">
        <f t="shared" si="54"/>
        <v>Cole,GerritpNYA</v>
      </c>
    </row>
    <row r="301" spans="1:42" x14ac:dyDescent="0.4">
      <c r="A301" t="str">
        <f t="shared" si="44"/>
        <v/>
      </c>
      <c r="B301" s="3" t="str">
        <f>IF(copyYourOldExportHere!I301="x",IF(copyYourOldExportHere!A301="","",copyYourOldExportHere!A301),"")</f>
        <v/>
      </c>
      <c r="C301" s="3" t="str">
        <f>IF(copyYourOldExportHere!I301="x",IF(copyYourOldExportHere!C301="","",copyYourOldExportHere!C301),"")</f>
        <v/>
      </c>
      <c r="D301" s="3" t="str">
        <f>IF(copyYourOldExportHere!I301="x",IF(copyYourOldExportHere!D301="","",copyYourOldExportHere!D301),"")</f>
        <v/>
      </c>
      <c r="E301" s="3" t="str">
        <f>IF(copyYourOldExportHere!I301="x",IF(copyYourOldExportHere!E301="","",copyYourOldExportHere!E301),"")</f>
        <v/>
      </c>
      <c r="F301" s="3" t="str">
        <f>IF(copyYourOldExportHere!I301="x",IF(copyYourOldExportHere!F301="","",copyYourOldExportHere!F301),"")</f>
        <v/>
      </c>
      <c r="G301" s="3" t="str">
        <f>IF(copyYourOldExportHere!I301="x",IF(copyYourOldExportHere!G301="","",copyYourOldExportHere!G301),"")</f>
        <v/>
      </c>
      <c r="H301" s="3" t="str">
        <f>IF(copyYourOldExportHere!I301="x",IF(copyYourOldExportHere!H301="","",copyYourOldExportHere!H301),"")</f>
        <v/>
      </c>
      <c r="I301" s="3" t="str">
        <f>IF(copyYourOldExportHere!I301="x",IF(copyYourOldExportHere!I301="","",copyYourOldExportHere!I301),"")</f>
        <v/>
      </c>
      <c r="J301" s="3" t="str">
        <f>IF(copyYourOldExportHere!I301="x",IF(copyYourOldExportHere!J301="","",copyYourOldExportHere!J301),"")</f>
        <v/>
      </c>
      <c r="K301" s="3" t="str">
        <f>IF(copyYourOldExportHere!I301="x",IF(copyYourOldExportHere!K301="","",copyYourOldExportHere!K301),"")</f>
        <v/>
      </c>
      <c r="L301" s="3" t="str">
        <f>IF(copyYourOldExportHere!I301="x",IF(copyYourOldExportHere!L301="","",copyYourOldExportHere!L301),"")</f>
        <v/>
      </c>
      <c r="M301" s="3" t="str">
        <f>IF(copyYourOldExportHere!I301="x",IF(copyYourOldExportHere!M301="","",copyYourOldExportHere!M301),"")</f>
        <v/>
      </c>
      <c r="N301" s="3" t="str">
        <f>IF(copyYourOldExportHere!I301="x",IF(copyYourOldExportHere!N301="","",copyYourOldExportHere!N301),"")</f>
        <v/>
      </c>
      <c r="O301" s="3" t="str">
        <f>IF(copyYourOldExportHere!I301="x",IF(copyYourOldExportHere!O301="","",copyYourOldExportHere!O301),"")</f>
        <v/>
      </c>
      <c r="P301" s="3" t="str">
        <f>IF(copyYourOldExportHere!I301="x",IF(copyYourOldExportHere!P301="","",copyYourOldExportHere!P301),"")</f>
        <v/>
      </c>
      <c r="R301" s="4">
        <v>300</v>
      </c>
      <c r="S301" s="4" t="s">
        <v>12</v>
      </c>
      <c r="T301" s="4" t="s">
        <v>72</v>
      </c>
      <c r="U301" s="4"/>
      <c r="V301" s="8" t="s">
        <v>608</v>
      </c>
      <c r="W301" s="4" t="s">
        <v>21</v>
      </c>
      <c r="X301" s="4">
        <v>1</v>
      </c>
      <c r="Y301" s="4" t="s">
        <v>59</v>
      </c>
      <c r="Z301" s="4" t="str">
        <f t="shared" si="45"/>
        <v/>
      </c>
      <c r="AA301" s="4" t="str">
        <f t="shared" si="46"/>
        <v/>
      </c>
      <c r="AB301" s="4" t="str">
        <f t="shared" si="47"/>
        <v/>
      </c>
      <c r="AC301" s="4" t="str">
        <f t="shared" si="48"/>
        <v/>
      </c>
      <c r="AD301" s="4" t="str">
        <f t="shared" si="49"/>
        <v/>
      </c>
      <c r="AE301" s="4" t="str">
        <f t="shared" si="50"/>
        <v/>
      </c>
      <c r="AF301" s="4" t="str">
        <f t="shared" si="51"/>
        <v/>
      </c>
      <c r="AG301" s="4" t="str">
        <f t="shared" si="52"/>
        <v/>
      </c>
      <c r="AN301" t="str">
        <f t="shared" si="53"/>
        <v>Coleman,DylanpHOA</v>
      </c>
      <c r="AO301" t="str">
        <f>IF(ISERROR(VLOOKUP(SUBSTITUTE(SUBSTITUTE(AN301,"*","~*"),"+","~+"),playerChgs!G$2:H$400,2,FALSE)),"",VLOOKUP(SUBSTITUTE(SUBSTITUTE(AN301,"*","~*"),"+","~+"),playerChgs!G$2:H$400,2,FALSE))</f>
        <v>Coleman,DylanpKCA</v>
      </c>
      <c r="AP301" t="str">
        <f t="shared" si="54"/>
        <v>Coleman,DylanpKCA</v>
      </c>
    </row>
    <row r="302" spans="1:42" x14ac:dyDescent="0.4">
      <c r="A302" t="str">
        <f t="shared" si="44"/>
        <v/>
      </c>
      <c r="B302" s="3" t="str">
        <f>IF(copyYourOldExportHere!I302="x",IF(copyYourOldExportHere!A302="","",copyYourOldExportHere!A302),"")</f>
        <v/>
      </c>
      <c r="C302" s="3" t="str">
        <f>IF(copyYourOldExportHere!I302="x",IF(copyYourOldExportHere!C302="","",copyYourOldExportHere!C302),"")</f>
        <v/>
      </c>
      <c r="D302" s="3" t="str">
        <f>IF(copyYourOldExportHere!I302="x",IF(copyYourOldExportHere!D302="","",copyYourOldExportHere!D302),"")</f>
        <v/>
      </c>
      <c r="E302" s="3" t="str">
        <f>IF(copyYourOldExportHere!I302="x",IF(copyYourOldExportHere!E302="","",copyYourOldExportHere!E302),"")</f>
        <v/>
      </c>
      <c r="F302" s="3" t="str">
        <f>IF(copyYourOldExportHere!I302="x",IF(copyYourOldExportHere!F302="","",copyYourOldExportHere!F302),"")</f>
        <v/>
      </c>
      <c r="G302" s="3" t="str">
        <f>IF(copyYourOldExportHere!I302="x",IF(copyYourOldExportHere!G302="","",copyYourOldExportHere!G302),"")</f>
        <v/>
      </c>
      <c r="H302" s="3" t="str">
        <f>IF(copyYourOldExportHere!I302="x",IF(copyYourOldExportHere!H302="","",copyYourOldExportHere!H302),"")</f>
        <v/>
      </c>
      <c r="I302" s="3" t="str">
        <f>IF(copyYourOldExportHere!I302="x",IF(copyYourOldExportHere!I302="","",copyYourOldExportHere!I302),"")</f>
        <v/>
      </c>
      <c r="J302" s="3" t="str">
        <f>IF(copyYourOldExportHere!I302="x",IF(copyYourOldExportHere!J302="","",copyYourOldExportHere!J302),"")</f>
        <v/>
      </c>
      <c r="K302" s="3" t="str">
        <f>IF(copyYourOldExportHere!I302="x",IF(copyYourOldExportHere!K302="","",copyYourOldExportHere!K302),"")</f>
        <v/>
      </c>
      <c r="L302" s="3" t="str">
        <f>IF(copyYourOldExportHere!I302="x",IF(copyYourOldExportHere!L302="","",copyYourOldExportHere!L302),"")</f>
        <v/>
      </c>
      <c r="M302" s="3" t="str">
        <f>IF(copyYourOldExportHere!I302="x",IF(copyYourOldExportHere!M302="","",copyYourOldExportHere!M302),"")</f>
        <v/>
      </c>
      <c r="N302" s="3" t="str">
        <f>IF(copyYourOldExportHere!I302="x",IF(copyYourOldExportHere!N302="","",copyYourOldExportHere!N302),"")</f>
        <v/>
      </c>
      <c r="O302" s="3" t="str">
        <f>IF(copyYourOldExportHere!I302="x",IF(copyYourOldExportHere!O302="","",copyYourOldExportHere!O302),"")</f>
        <v/>
      </c>
      <c r="P302" s="3" t="str">
        <f>IF(copyYourOldExportHere!I302="x",IF(copyYourOldExportHere!P302="","",copyYourOldExportHere!P302),"")</f>
        <v/>
      </c>
      <c r="R302" s="4">
        <v>301</v>
      </c>
      <c r="S302" s="4" t="s">
        <v>12</v>
      </c>
      <c r="T302" s="4" t="s">
        <v>29</v>
      </c>
      <c r="U302" s="4"/>
      <c r="V302" s="4" t="s">
        <v>1575</v>
      </c>
      <c r="W302" s="4" t="s">
        <v>26</v>
      </c>
      <c r="X302" s="4">
        <v>17</v>
      </c>
      <c r="Y302" s="4" t="s">
        <v>1576</v>
      </c>
      <c r="Z302" s="4" t="str">
        <f t="shared" si="45"/>
        <v/>
      </c>
      <c r="AA302" s="4" t="str">
        <f t="shared" si="46"/>
        <v/>
      </c>
      <c r="AB302" s="4" t="str">
        <f t="shared" si="47"/>
        <v/>
      </c>
      <c r="AC302" s="4" t="str">
        <f t="shared" si="48"/>
        <v/>
      </c>
      <c r="AD302" s="4" t="str">
        <f t="shared" si="49"/>
        <v/>
      </c>
      <c r="AE302" s="4" t="str">
        <f t="shared" si="50"/>
        <v/>
      </c>
      <c r="AF302" s="4" t="str">
        <f t="shared" si="51"/>
        <v/>
      </c>
      <c r="AG302" s="4" t="str">
        <f t="shared" si="52"/>
        <v/>
      </c>
      <c r="AN302" t="str">
        <f t="shared" si="53"/>
        <v>Collins,Isaac+hMLN</v>
      </c>
      <c r="AO302" t="str">
        <f>IF(ISERROR(VLOOKUP(SUBSTITUTE(SUBSTITUTE(AN302,"*","~*"),"+","~+"),playerChgs!G$2:H$400,2,FALSE)),"",VLOOKUP(SUBSTITUTE(SUBSTITUTE(AN302,"*","~*"),"+","~+"),playerChgs!G$2:H$400,2,FALSE))</f>
        <v/>
      </c>
      <c r="AP302" t="str">
        <f t="shared" si="54"/>
        <v>Collins,Isaac+hMLN</v>
      </c>
    </row>
    <row r="303" spans="1:42" x14ac:dyDescent="0.4">
      <c r="A303" t="str">
        <f t="shared" si="44"/>
        <v/>
      </c>
      <c r="B303" s="3" t="str">
        <f>IF(copyYourOldExportHere!I303="x",IF(copyYourOldExportHere!A303="","",copyYourOldExportHere!A303),"")</f>
        <v/>
      </c>
      <c r="C303" s="3" t="str">
        <f>IF(copyYourOldExportHere!I303="x",IF(copyYourOldExportHere!C303="","",copyYourOldExportHere!C303),"")</f>
        <v/>
      </c>
      <c r="D303" s="3" t="str">
        <f>IF(copyYourOldExportHere!I303="x",IF(copyYourOldExportHere!D303="","",copyYourOldExportHere!D303),"")</f>
        <v/>
      </c>
      <c r="E303" s="3" t="str">
        <f>IF(copyYourOldExportHere!I303="x",IF(copyYourOldExportHere!E303="","",copyYourOldExportHere!E303),"")</f>
        <v/>
      </c>
      <c r="F303" s="3" t="str">
        <f>IF(copyYourOldExportHere!I303="x",IF(copyYourOldExportHere!F303="","",copyYourOldExportHere!F303),"")</f>
        <v/>
      </c>
      <c r="G303" s="3" t="str">
        <f>IF(copyYourOldExportHere!I303="x",IF(copyYourOldExportHere!G303="","",copyYourOldExportHere!G303),"")</f>
        <v/>
      </c>
      <c r="H303" s="3" t="str">
        <f>IF(copyYourOldExportHere!I303="x",IF(copyYourOldExportHere!H303="","",copyYourOldExportHere!H303),"")</f>
        <v/>
      </c>
      <c r="I303" s="3" t="str">
        <f>IF(copyYourOldExportHere!I303="x",IF(copyYourOldExportHere!I303="","",copyYourOldExportHere!I303),"")</f>
        <v/>
      </c>
      <c r="J303" s="3" t="str">
        <f>IF(copyYourOldExportHere!I303="x",IF(copyYourOldExportHere!J303="","",copyYourOldExportHere!J303),"")</f>
        <v/>
      </c>
      <c r="K303" s="3" t="str">
        <f>IF(copyYourOldExportHere!I303="x",IF(copyYourOldExportHere!K303="","",copyYourOldExportHere!K303),"")</f>
        <v/>
      </c>
      <c r="L303" s="3" t="str">
        <f>IF(copyYourOldExportHere!I303="x",IF(copyYourOldExportHere!L303="","",copyYourOldExportHere!L303),"")</f>
        <v/>
      </c>
      <c r="M303" s="3" t="str">
        <f>IF(copyYourOldExportHere!I303="x",IF(copyYourOldExportHere!M303="","",copyYourOldExportHere!M303),"")</f>
        <v/>
      </c>
      <c r="N303" s="3" t="str">
        <f>IF(copyYourOldExportHere!I303="x",IF(copyYourOldExportHere!N303="","",copyYourOldExportHere!N303),"")</f>
        <v/>
      </c>
      <c r="O303" s="3" t="str">
        <f>IF(copyYourOldExportHere!I303="x",IF(copyYourOldExportHere!O303="","",copyYourOldExportHere!O303),"")</f>
        <v/>
      </c>
      <c r="P303" s="3" t="str">
        <f>IF(copyYourOldExportHere!I303="x",IF(copyYourOldExportHere!P303="","",copyYourOldExportHere!P303),"")</f>
        <v/>
      </c>
      <c r="R303" s="4">
        <v>302</v>
      </c>
      <c r="S303" s="4"/>
      <c r="T303" s="4" t="s">
        <v>27</v>
      </c>
      <c r="U303" s="4"/>
      <c r="V303" s="4" t="s">
        <v>1052</v>
      </c>
      <c r="W303" s="4" t="s">
        <v>26</v>
      </c>
      <c r="X303" s="4">
        <v>438</v>
      </c>
      <c r="Y303" s="4" t="s">
        <v>1231</v>
      </c>
      <c r="Z303" s="4" t="str">
        <f t="shared" si="45"/>
        <v/>
      </c>
      <c r="AA303" s="4" t="str">
        <f t="shared" si="46"/>
        <v/>
      </c>
      <c r="AB303" s="4" t="str">
        <f t="shared" si="47"/>
        <v/>
      </c>
      <c r="AC303" s="4" t="str">
        <f t="shared" si="48"/>
        <v/>
      </c>
      <c r="AD303" s="4" t="str">
        <f t="shared" si="49"/>
        <v/>
      </c>
      <c r="AE303" s="4" t="str">
        <f t="shared" si="50"/>
        <v/>
      </c>
      <c r="AF303" s="4" t="str">
        <f t="shared" si="51"/>
        <v/>
      </c>
      <c r="AG303" s="4" t="str">
        <f t="shared" si="52"/>
        <v/>
      </c>
      <c r="AN303" t="str">
        <f t="shared" si="53"/>
        <v>Conforto,Michael*hSFN</v>
      </c>
      <c r="AO303" t="str">
        <f>IF(ISERROR(VLOOKUP(SUBSTITUTE(SUBSTITUTE(AN303,"*","~*"),"+","~+"),playerChgs!G$2:H$400,2,FALSE)),"",VLOOKUP(SUBSTITUTE(SUBSTITUTE(AN303,"*","~*"),"+","~+"),playerChgs!G$2:H$400,2,FALSE))</f>
        <v/>
      </c>
      <c r="AP303" t="str">
        <f t="shared" si="54"/>
        <v>Conforto,Michael*hSFN</v>
      </c>
    </row>
    <row r="304" spans="1:42" x14ac:dyDescent="0.4">
      <c r="A304" t="str">
        <f t="shared" si="44"/>
        <v/>
      </c>
      <c r="B304" s="3" t="str">
        <f>IF(copyYourOldExportHere!I304="x",IF(copyYourOldExportHere!A304="","",copyYourOldExportHere!A304),"")</f>
        <v/>
      </c>
      <c r="C304" s="3" t="str">
        <f>IF(copyYourOldExportHere!I304="x",IF(copyYourOldExportHere!C304="","",copyYourOldExportHere!C304),"")</f>
        <v/>
      </c>
      <c r="D304" s="3" t="str">
        <f>IF(copyYourOldExportHere!I304="x",IF(copyYourOldExportHere!D304="","",copyYourOldExportHere!D304),"")</f>
        <v/>
      </c>
      <c r="E304" s="3" t="str">
        <f>IF(copyYourOldExportHere!I304="x",IF(copyYourOldExportHere!E304="","",copyYourOldExportHere!E304),"")</f>
        <v/>
      </c>
      <c r="F304" s="3" t="str">
        <f>IF(copyYourOldExportHere!I304="x",IF(copyYourOldExportHere!F304="","",copyYourOldExportHere!F304),"")</f>
        <v/>
      </c>
      <c r="G304" s="3" t="str">
        <f>IF(copyYourOldExportHere!I304="x",IF(copyYourOldExportHere!G304="","",copyYourOldExportHere!G304),"")</f>
        <v/>
      </c>
      <c r="H304" s="3" t="str">
        <f>IF(copyYourOldExportHere!I304="x",IF(copyYourOldExportHere!H304="","",copyYourOldExportHere!H304),"")</f>
        <v/>
      </c>
      <c r="I304" s="3" t="str">
        <f>IF(copyYourOldExportHere!I304="x",IF(copyYourOldExportHere!I304="","",copyYourOldExportHere!I304),"")</f>
        <v/>
      </c>
      <c r="J304" s="3" t="str">
        <f>IF(copyYourOldExportHere!I304="x",IF(copyYourOldExportHere!J304="","",copyYourOldExportHere!J304),"")</f>
        <v/>
      </c>
      <c r="K304" s="3" t="str">
        <f>IF(copyYourOldExportHere!I304="x",IF(copyYourOldExportHere!K304="","",copyYourOldExportHere!K304),"")</f>
        <v/>
      </c>
      <c r="L304" s="3" t="str">
        <f>IF(copyYourOldExportHere!I304="x",IF(copyYourOldExportHere!L304="","",copyYourOldExportHere!L304),"")</f>
        <v/>
      </c>
      <c r="M304" s="3" t="str">
        <f>IF(copyYourOldExportHere!I304="x",IF(copyYourOldExportHere!M304="","",copyYourOldExportHere!M304),"")</f>
        <v/>
      </c>
      <c r="N304" s="3" t="str">
        <f>IF(copyYourOldExportHere!I304="x",IF(copyYourOldExportHere!N304="","",copyYourOldExportHere!N304),"")</f>
        <v/>
      </c>
      <c r="O304" s="3" t="str">
        <f>IF(copyYourOldExportHere!I304="x",IF(copyYourOldExportHere!O304="","",copyYourOldExportHere!O304),"")</f>
        <v/>
      </c>
      <c r="P304" s="3" t="str">
        <f>IF(copyYourOldExportHere!I304="x",IF(copyYourOldExportHere!P304="","",copyYourOldExportHere!P304),"")</f>
        <v/>
      </c>
      <c r="R304" s="4">
        <v>303</v>
      </c>
      <c r="S304" s="4"/>
      <c r="T304" s="4" t="s">
        <v>71</v>
      </c>
      <c r="U304" s="4"/>
      <c r="V304" s="4" t="s">
        <v>1577</v>
      </c>
      <c r="W304" s="4" t="s">
        <v>26</v>
      </c>
      <c r="X304" s="4">
        <v>82</v>
      </c>
      <c r="Y304" s="4" t="s">
        <v>1578</v>
      </c>
      <c r="Z304" s="4" t="str">
        <f t="shared" si="45"/>
        <v/>
      </c>
      <c r="AA304" s="4" t="str">
        <f t="shared" si="46"/>
        <v/>
      </c>
      <c r="AB304" s="4" t="str">
        <f t="shared" si="47"/>
        <v/>
      </c>
      <c r="AC304" s="4" t="str">
        <f t="shared" si="48"/>
        <v/>
      </c>
      <c r="AD304" s="4" t="str">
        <f t="shared" si="49"/>
        <v/>
      </c>
      <c r="AE304" s="4" t="str">
        <f t="shared" si="50"/>
        <v/>
      </c>
      <c r="AF304" s="4" t="str">
        <f t="shared" si="51"/>
        <v/>
      </c>
      <c r="AG304" s="4" t="str">
        <f t="shared" si="52"/>
        <v/>
      </c>
      <c r="AN304" t="str">
        <f t="shared" si="53"/>
        <v>Conine,Griffin*hMMN</v>
      </c>
      <c r="AO304" t="str">
        <f>IF(ISERROR(VLOOKUP(SUBSTITUTE(SUBSTITUTE(AN304,"*","~*"),"+","~+"),playerChgs!G$2:H$400,2,FALSE)),"",VLOOKUP(SUBSTITUTE(SUBSTITUTE(AN304,"*","~*"),"+","~+"),playerChgs!G$2:H$400,2,FALSE))</f>
        <v/>
      </c>
      <c r="AP304" t="str">
        <f t="shared" si="54"/>
        <v>Conine,Griffin*hMMN</v>
      </c>
    </row>
    <row r="305" spans="1:42" x14ac:dyDescent="0.4">
      <c r="A305" t="str">
        <f t="shared" si="44"/>
        <v/>
      </c>
      <c r="B305" s="3" t="str">
        <f>IF(copyYourOldExportHere!I305="x",IF(copyYourOldExportHere!A305="","",copyYourOldExportHere!A305),"")</f>
        <v/>
      </c>
      <c r="C305" s="3" t="str">
        <f>IF(copyYourOldExportHere!I305="x",IF(copyYourOldExportHere!C305="","",copyYourOldExportHere!C305),"")</f>
        <v/>
      </c>
      <c r="D305" s="3" t="str">
        <f>IF(copyYourOldExportHere!I305="x",IF(copyYourOldExportHere!D305="","",copyYourOldExportHere!D305),"")</f>
        <v/>
      </c>
      <c r="E305" s="3" t="str">
        <f>IF(copyYourOldExportHere!I305="x",IF(copyYourOldExportHere!E305="","",copyYourOldExportHere!E305),"")</f>
        <v/>
      </c>
      <c r="F305" s="3" t="str">
        <f>IF(copyYourOldExportHere!I305="x",IF(copyYourOldExportHere!F305="","",copyYourOldExportHere!F305),"")</f>
        <v/>
      </c>
      <c r="G305" s="3" t="str">
        <f>IF(copyYourOldExportHere!I305="x",IF(copyYourOldExportHere!G305="","",copyYourOldExportHere!G305),"")</f>
        <v/>
      </c>
      <c r="H305" s="3" t="str">
        <f>IF(copyYourOldExportHere!I305="x",IF(copyYourOldExportHere!H305="","",copyYourOldExportHere!H305),"")</f>
        <v/>
      </c>
      <c r="I305" s="3" t="str">
        <f>IF(copyYourOldExportHere!I305="x",IF(copyYourOldExportHere!I305="","",copyYourOldExportHere!I305),"")</f>
        <v/>
      </c>
      <c r="J305" s="3" t="str">
        <f>IF(copyYourOldExportHere!I305="x",IF(copyYourOldExportHere!J305="","",copyYourOldExportHere!J305),"")</f>
        <v/>
      </c>
      <c r="K305" s="3" t="str">
        <f>IF(copyYourOldExportHere!I305="x",IF(copyYourOldExportHere!K305="","",copyYourOldExportHere!K305),"")</f>
        <v/>
      </c>
      <c r="L305" s="3" t="str">
        <f>IF(copyYourOldExportHere!I305="x",IF(copyYourOldExportHere!L305="","",copyYourOldExportHere!L305),"")</f>
        <v/>
      </c>
      <c r="M305" s="3" t="str">
        <f>IF(copyYourOldExportHere!I305="x",IF(copyYourOldExportHere!M305="","",copyYourOldExportHere!M305),"")</f>
        <v/>
      </c>
      <c r="N305" s="3" t="str">
        <f>IF(copyYourOldExportHere!I305="x",IF(copyYourOldExportHere!N305="","",copyYourOldExportHere!N305),"")</f>
        <v/>
      </c>
      <c r="O305" s="3" t="str">
        <f>IF(copyYourOldExportHere!I305="x",IF(copyYourOldExportHere!O305="","",copyYourOldExportHere!O305),"")</f>
        <v/>
      </c>
      <c r="P305" s="3" t="str">
        <f>IF(copyYourOldExportHere!I305="x",IF(copyYourOldExportHere!P305="","",copyYourOldExportHere!P305),"")</f>
        <v/>
      </c>
      <c r="R305" s="4">
        <v>304</v>
      </c>
      <c r="S305" s="4" t="s">
        <v>12</v>
      </c>
      <c r="T305" s="4" t="s">
        <v>72</v>
      </c>
      <c r="U305" s="4"/>
      <c r="V305" s="4" t="s">
        <v>1579</v>
      </c>
      <c r="W305" s="4" t="s">
        <v>21</v>
      </c>
      <c r="X305" s="4">
        <v>6</v>
      </c>
      <c r="Y305" s="4" t="s">
        <v>57</v>
      </c>
      <c r="Z305" s="4" t="str">
        <f t="shared" si="45"/>
        <v/>
      </c>
      <c r="AA305" s="4" t="str">
        <f t="shared" si="46"/>
        <v/>
      </c>
      <c r="AB305" s="4" t="str">
        <f t="shared" si="47"/>
        <v/>
      </c>
      <c r="AC305" s="4" t="str">
        <f t="shared" si="48"/>
        <v/>
      </c>
      <c r="AD305" s="4" t="str">
        <f t="shared" si="49"/>
        <v/>
      </c>
      <c r="AE305" s="4" t="str">
        <f t="shared" si="50"/>
        <v/>
      </c>
      <c r="AF305" s="4" t="str">
        <f t="shared" si="51"/>
        <v/>
      </c>
      <c r="AG305" s="4" t="str">
        <f t="shared" si="52"/>
        <v/>
      </c>
      <c r="AN305" t="str">
        <f t="shared" si="53"/>
        <v>Contreras,LuispHOA</v>
      </c>
      <c r="AO305" t="str">
        <f>IF(ISERROR(VLOOKUP(SUBSTITUTE(SUBSTITUTE(AN305,"*","~*"),"+","~+"),playerChgs!G$2:H$400,2,FALSE)),"",VLOOKUP(SUBSTITUTE(SUBSTITUTE(AN305,"*","~*"),"+","~+"),playerChgs!G$2:H$400,2,FALSE))</f>
        <v/>
      </c>
      <c r="AP305" t="str">
        <f t="shared" si="54"/>
        <v>Contreras,LuispHOA</v>
      </c>
    </row>
    <row r="306" spans="1:42" x14ac:dyDescent="0.4">
      <c r="A306" t="str">
        <f t="shared" si="44"/>
        <v/>
      </c>
      <c r="B306" s="3" t="str">
        <f>IF(copyYourOldExportHere!I306="x",IF(copyYourOldExportHere!A306="","",copyYourOldExportHere!A306),"")</f>
        <v/>
      </c>
      <c r="C306" s="3" t="str">
        <f>IF(copyYourOldExportHere!I306="x",IF(copyYourOldExportHere!C306="","",copyYourOldExportHere!C306),"")</f>
        <v/>
      </c>
      <c r="D306" s="3" t="str">
        <f>IF(copyYourOldExportHere!I306="x",IF(copyYourOldExportHere!D306="","",copyYourOldExportHere!D306),"")</f>
        <v/>
      </c>
      <c r="E306" s="3" t="str">
        <f>IF(copyYourOldExportHere!I306="x",IF(copyYourOldExportHere!E306="","",copyYourOldExportHere!E306),"")</f>
        <v/>
      </c>
      <c r="F306" s="3" t="str">
        <f>IF(copyYourOldExportHere!I306="x",IF(copyYourOldExportHere!F306="","",copyYourOldExportHere!F306),"")</f>
        <v/>
      </c>
      <c r="G306" s="3" t="str">
        <f>IF(copyYourOldExportHere!I306="x",IF(copyYourOldExportHere!G306="","",copyYourOldExportHere!G306),"")</f>
        <v/>
      </c>
      <c r="H306" s="3" t="str">
        <f>IF(copyYourOldExportHere!I306="x",IF(copyYourOldExportHere!H306="","",copyYourOldExportHere!H306),"")</f>
        <v/>
      </c>
      <c r="I306" s="3" t="str">
        <f>IF(copyYourOldExportHere!I306="x",IF(copyYourOldExportHere!I306="","",copyYourOldExportHere!I306),"")</f>
        <v/>
      </c>
      <c r="J306" s="3" t="str">
        <f>IF(copyYourOldExportHere!I306="x",IF(copyYourOldExportHere!J306="","",copyYourOldExportHere!J306),"")</f>
        <v/>
      </c>
      <c r="K306" s="3" t="str">
        <f>IF(copyYourOldExportHere!I306="x",IF(copyYourOldExportHere!K306="","",copyYourOldExportHere!K306),"")</f>
        <v/>
      </c>
      <c r="L306" s="3" t="str">
        <f>IF(copyYourOldExportHere!I306="x",IF(copyYourOldExportHere!L306="","",copyYourOldExportHere!L306),"")</f>
        <v/>
      </c>
      <c r="M306" s="3" t="str">
        <f>IF(copyYourOldExportHere!I306="x",IF(copyYourOldExportHere!M306="","",copyYourOldExportHere!M306),"")</f>
        <v/>
      </c>
      <c r="N306" s="3" t="str">
        <f>IF(copyYourOldExportHere!I306="x",IF(copyYourOldExportHere!N306="","",copyYourOldExportHere!N306),"")</f>
        <v/>
      </c>
      <c r="O306" s="3" t="str">
        <f>IF(copyYourOldExportHere!I306="x",IF(copyYourOldExportHere!O306="","",copyYourOldExportHere!O306),"")</f>
        <v/>
      </c>
      <c r="P306" s="3" t="str">
        <f>IF(copyYourOldExportHere!I306="x",IF(copyYourOldExportHere!P306="","",copyYourOldExportHere!P306),"")</f>
        <v/>
      </c>
      <c r="R306" s="4">
        <v>305</v>
      </c>
      <c r="S306" s="4"/>
      <c r="T306" s="4" t="s">
        <v>50</v>
      </c>
      <c r="U306" s="4"/>
      <c r="V306" s="4" t="s">
        <v>609</v>
      </c>
      <c r="W306" s="4" t="s">
        <v>21</v>
      </c>
      <c r="X306" s="4">
        <v>68</v>
      </c>
      <c r="Y306" s="4" t="s">
        <v>330</v>
      </c>
      <c r="Z306" s="4" t="str">
        <f t="shared" si="45"/>
        <v/>
      </c>
      <c r="AA306" s="4" t="str">
        <f t="shared" si="46"/>
        <v/>
      </c>
      <c r="AB306" s="4" t="str">
        <f t="shared" si="47"/>
        <v/>
      </c>
      <c r="AC306" s="4" t="str">
        <f t="shared" si="48"/>
        <v/>
      </c>
      <c r="AD306" s="4" t="str">
        <f t="shared" si="49"/>
        <v/>
      </c>
      <c r="AE306" s="4" t="str">
        <f t="shared" si="50"/>
        <v/>
      </c>
      <c r="AF306" s="4" t="str">
        <f t="shared" si="51"/>
        <v/>
      </c>
      <c r="AG306" s="4" t="str">
        <f t="shared" si="52"/>
        <v/>
      </c>
      <c r="AN306" t="str">
        <f t="shared" si="53"/>
        <v>Contreras,RoansypLAA</v>
      </c>
      <c r="AO306" t="str">
        <f>IF(ISERROR(VLOOKUP(SUBSTITUTE(SUBSTITUTE(AN306,"*","~*"),"+","~+"),playerChgs!G$2:H$400,2,FALSE)),"",VLOOKUP(SUBSTITUTE(SUBSTITUTE(AN306,"*","~*"),"+","~+"),playerChgs!G$2:H$400,2,FALSE))</f>
        <v>Contreras,RoansypPIN</v>
      </c>
      <c r="AP306" t="str">
        <f t="shared" si="54"/>
        <v>Contreras,RoansypPIN</v>
      </c>
    </row>
    <row r="307" spans="1:42" x14ac:dyDescent="0.4">
      <c r="A307" t="str">
        <f t="shared" si="44"/>
        <v/>
      </c>
      <c r="B307" s="3" t="str">
        <f>IF(copyYourOldExportHere!I307="x",IF(copyYourOldExportHere!A307="","",copyYourOldExportHere!A307),"")</f>
        <v/>
      </c>
      <c r="C307" s="3" t="str">
        <f>IF(copyYourOldExportHere!I307="x",IF(copyYourOldExportHere!C307="","",copyYourOldExportHere!C307),"")</f>
        <v/>
      </c>
      <c r="D307" s="3" t="str">
        <f>IF(copyYourOldExportHere!I307="x",IF(copyYourOldExportHere!D307="","",copyYourOldExportHere!D307),"")</f>
        <v/>
      </c>
      <c r="E307" s="3" t="str">
        <f>IF(copyYourOldExportHere!I307="x",IF(copyYourOldExportHere!E307="","",copyYourOldExportHere!E307),"")</f>
        <v/>
      </c>
      <c r="F307" s="3" t="str">
        <f>IF(copyYourOldExportHere!I307="x",IF(copyYourOldExportHere!F307="","",copyYourOldExportHere!F307),"")</f>
        <v/>
      </c>
      <c r="G307" s="3" t="str">
        <f>IF(copyYourOldExportHere!I307="x",IF(copyYourOldExportHere!G307="","",copyYourOldExportHere!G307),"")</f>
        <v/>
      </c>
      <c r="H307" s="3" t="str">
        <f>IF(copyYourOldExportHere!I307="x",IF(copyYourOldExportHere!H307="","",copyYourOldExportHere!H307),"")</f>
        <v/>
      </c>
      <c r="I307" s="3" t="str">
        <f>IF(copyYourOldExportHere!I307="x",IF(copyYourOldExportHere!I307="","",copyYourOldExportHere!I307),"")</f>
        <v/>
      </c>
      <c r="J307" s="3" t="str">
        <f>IF(copyYourOldExportHere!I307="x",IF(copyYourOldExportHere!J307="","",copyYourOldExportHere!J307),"")</f>
        <v/>
      </c>
      <c r="K307" s="3" t="str">
        <f>IF(copyYourOldExportHere!I307="x",IF(copyYourOldExportHere!K307="","",copyYourOldExportHere!K307),"")</f>
        <v/>
      </c>
      <c r="L307" s="3" t="str">
        <f>IF(copyYourOldExportHere!I307="x",IF(copyYourOldExportHere!L307="","",copyYourOldExportHere!L307),"")</f>
        <v/>
      </c>
      <c r="M307" s="3" t="str">
        <f>IF(copyYourOldExportHere!I307="x",IF(copyYourOldExportHere!M307="","",copyYourOldExportHere!M307),"")</f>
        <v/>
      </c>
      <c r="N307" s="3" t="str">
        <f>IF(copyYourOldExportHere!I307="x",IF(copyYourOldExportHere!N307="","",copyYourOldExportHere!N307),"")</f>
        <v/>
      </c>
      <c r="O307" s="3" t="str">
        <f>IF(copyYourOldExportHere!I307="x",IF(copyYourOldExportHere!O307="","",copyYourOldExportHere!O307),"")</f>
        <v/>
      </c>
      <c r="P307" s="3" t="str">
        <f>IF(copyYourOldExportHere!I307="x",IF(copyYourOldExportHere!P307="","",copyYourOldExportHere!P307),"")</f>
        <v/>
      </c>
      <c r="R307" s="4">
        <v>306</v>
      </c>
      <c r="S307" s="4" t="s">
        <v>13</v>
      </c>
      <c r="T307" s="4" t="s">
        <v>50</v>
      </c>
      <c r="U307" s="4"/>
      <c r="V307" s="4" t="s">
        <v>609</v>
      </c>
      <c r="W307" s="4" t="s">
        <v>21</v>
      </c>
      <c r="X307" s="4">
        <v>52</v>
      </c>
      <c r="Y307" s="4" t="s">
        <v>330</v>
      </c>
      <c r="Z307" s="4" t="str">
        <f t="shared" si="45"/>
        <v/>
      </c>
      <c r="AA307" s="4" t="str">
        <f t="shared" si="46"/>
        <v/>
      </c>
      <c r="AB307" s="4" t="str">
        <f t="shared" si="47"/>
        <v/>
      </c>
      <c r="AC307" s="4" t="str">
        <f t="shared" si="48"/>
        <v/>
      </c>
      <c r="AD307" s="4" t="str">
        <f t="shared" si="49"/>
        <v/>
      </c>
      <c r="AE307" s="4" t="str">
        <f t="shared" si="50"/>
        <v/>
      </c>
      <c r="AF307" s="4" t="str">
        <f t="shared" si="51"/>
        <v/>
      </c>
      <c r="AG307" s="4" t="str">
        <f t="shared" si="52"/>
        <v/>
      </c>
      <c r="AN307" t="str">
        <f t="shared" si="53"/>
        <v>Contreras,RoansypLAA</v>
      </c>
      <c r="AO307" t="str">
        <f>IF(ISERROR(VLOOKUP(SUBSTITUTE(SUBSTITUTE(AN307,"*","~*"),"+","~+"),playerChgs!G$2:H$400,2,FALSE)),"",VLOOKUP(SUBSTITUTE(SUBSTITUTE(AN307,"*","~*"),"+","~+"),playerChgs!G$2:H$400,2,FALSE))</f>
        <v>Contreras,RoansypPIN</v>
      </c>
      <c r="AP307" t="str">
        <f t="shared" si="54"/>
        <v>Contreras,RoansypPIN</v>
      </c>
    </row>
    <row r="308" spans="1:42" x14ac:dyDescent="0.4">
      <c r="A308" t="str">
        <f t="shared" si="44"/>
        <v/>
      </c>
      <c r="B308" s="3" t="str">
        <f>IF(copyYourOldExportHere!I308="x",IF(copyYourOldExportHere!A308="","",copyYourOldExportHere!A308),"")</f>
        <v/>
      </c>
      <c r="C308" s="3" t="str">
        <f>IF(copyYourOldExportHere!I308="x",IF(copyYourOldExportHere!C308="","",copyYourOldExportHere!C308),"")</f>
        <v/>
      </c>
      <c r="D308" s="3" t="str">
        <f>IF(copyYourOldExportHere!I308="x",IF(copyYourOldExportHere!D308="","",copyYourOldExportHere!D308),"")</f>
        <v/>
      </c>
      <c r="E308" s="3" t="str">
        <f>IF(copyYourOldExportHere!I308="x",IF(copyYourOldExportHere!E308="","",copyYourOldExportHere!E308),"")</f>
        <v/>
      </c>
      <c r="F308" s="3" t="str">
        <f>IF(copyYourOldExportHere!I308="x",IF(copyYourOldExportHere!F308="","",copyYourOldExportHere!F308),"")</f>
        <v/>
      </c>
      <c r="G308" s="3" t="str">
        <f>IF(copyYourOldExportHere!I308="x",IF(copyYourOldExportHere!G308="","",copyYourOldExportHere!G308),"")</f>
        <v/>
      </c>
      <c r="H308" s="3" t="str">
        <f>IF(copyYourOldExportHere!I308="x",IF(copyYourOldExportHere!H308="","",copyYourOldExportHere!H308),"")</f>
        <v/>
      </c>
      <c r="I308" s="3" t="str">
        <f>IF(copyYourOldExportHere!I308="x",IF(copyYourOldExportHere!I308="","",copyYourOldExportHere!I308),"")</f>
        <v/>
      </c>
      <c r="J308" s="3" t="str">
        <f>IF(copyYourOldExportHere!I308="x",IF(copyYourOldExportHere!J308="","",copyYourOldExportHere!J308),"")</f>
        <v/>
      </c>
      <c r="K308" s="3" t="str">
        <f>IF(copyYourOldExportHere!I308="x",IF(copyYourOldExportHere!K308="","",copyYourOldExportHere!K308),"")</f>
        <v/>
      </c>
      <c r="L308" s="3" t="str">
        <f>IF(copyYourOldExportHere!I308="x",IF(copyYourOldExportHere!L308="","",copyYourOldExportHere!L308),"")</f>
        <v/>
      </c>
      <c r="M308" s="3" t="str">
        <f>IF(copyYourOldExportHere!I308="x",IF(copyYourOldExportHere!M308="","",copyYourOldExportHere!M308),"")</f>
        <v/>
      </c>
      <c r="N308" s="3" t="str">
        <f>IF(copyYourOldExportHere!I308="x",IF(copyYourOldExportHere!N308="","",copyYourOldExportHere!N308),"")</f>
        <v/>
      </c>
      <c r="O308" s="3" t="str">
        <f>IF(copyYourOldExportHere!I308="x",IF(copyYourOldExportHere!O308="","",copyYourOldExportHere!O308),"")</f>
        <v/>
      </c>
      <c r="P308" s="3" t="str">
        <f>IF(copyYourOldExportHere!I308="x",IF(copyYourOldExportHere!P308="","",copyYourOldExportHere!P308),"")</f>
        <v/>
      </c>
      <c r="R308" s="4">
        <v>307</v>
      </c>
      <c r="S308" s="4" t="s">
        <v>13</v>
      </c>
      <c r="T308" s="4" t="s">
        <v>31</v>
      </c>
      <c r="U308" s="4"/>
      <c r="V308" s="4" t="s">
        <v>609</v>
      </c>
      <c r="W308" s="4" t="s">
        <v>21</v>
      </c>
      <c r="X308" s="4">
        <v>16</v>
      </c>
      <c r="Y308" s="4" t="s">
        <v>57</v>
      </c>
      <c r="Z308" s="4" t="str">
        <f t="shared" si="45"/>
        <v/>
      </c>
      <c r="AA308" s="4" t="str">
        <f t="shared" si="46"/>
        <v/>
      </c>
      <c r="AB308" s="4" t="str">
        <f t="shared" si="47"/>
        <v/>
      </c>
      <c r="AC308" s="4" t="str">
        <f t="shared" si="48"/>
        <v/>
      </c>
      <c r="AD308" s="4" t="str">
        <f t="shared" si="49"/>
        <v/>
      </c>
      <c r="AE308" s="4" t="str">
        <f t="shared" si="50"/>
        <v/>
      </c>
      <c r="AF308" s="4" t="str">
        <f t="shared" si="51"/>
        <v/>
      </c>
      <c r="AG308" s="4" t="str">
        <f t="shared" si="52"/>
        <v/>
      </c>
      <c r="AN308" t="str">
        <f t="shared" si="53"/>
        <v>Contreras,RoansypPIN</v>
      </c>
      <c r="AO308" t="str">
        <f>IF(ISERROR(VLOOKUP(SUBSTITUTE(SUBSTITUTE(AN308,"*","~*"),"+","~+"),playerChgs!G$2:H$400,2,FALSE)),"",VLOOKUP(SUBSTITUTE(SUBSTITUTE(AN308,"*","~*"),"+","~+"),playerChgs!G$2:H$400,2,FALSE))</f>
        <v/>
      </c>
      <c r="AP308" t="str">
        <f t="shared" si="54"/>
        <v>Contreras,RoansypPIN</v>
      </c>
    </row>
    <row r="309" spans="1:42" x14ac:dyDescent="0.4">
      <c r="A309" t="str">
        <f t="shared" si="44"/>
        <v/>
      </c>
      <c r="B309" s="3" t="str">
        <f>IF(copyYourOldExportHere!I309="x",IF(copyYourOldExportHere!A309="","",copyYourOldExportHere!A309),"")</f>
        <v/>
      </c>
      <c r="C309" s="3" t="str">
        <f>IF(copyYourOldExportHere!I309="x",IF(copyYourOldExportHere!C309="","",copyYourOldExportHere!C309),"")</f>
        <v/>
      </c>
      <c r="D309" s="3" t="str">
        <f>IF(copyYourOldExportHere!I309="x",IF(copyYourOldExportHere!D309="","",copyYourOldExportHere!D309),"")</f>
        <v/>
      </c>
      <c r="E309" s="3" t="str">
        <f>IF(copyYourOldExportHere!I309="x",IF(copyYourOldExportHere!E309="","",copyYourOldExportHere!E309),"")</f>
        <v/>
      </c>
      <c r="F309" s="3" t="str">
        <f>IF(copyYourOldExportHere!I309="x",IF(copyYourOldExportHere!F309="","",copyYourOldExportHere!F309),"")</f>
        <v/>
      </c>
      <c r="G309" s="3" t="str">
        <f>IF(copyYourOldExportHere!I309="x",IF(copyYourOldExportHere!G309="","",copyYourOldExportHere!G309),"")</f>
        <v/>
      </c>
      <c r="H309" s="3" t="str">
        <f>IF(copyYourOldExportHere!I309="x",IF(copyYourOldExportHere!H309="","",copyYourOldExportHere!H309),"")</f>
        <v/>
      </c>
      <c r="I309" s="3" t="str">
        <f>IF(copyYourOldExportHere!I309="x",IF(copyYourOldExportHere!I309="","",copyYourOldExportHere!I309),"")</f>
        <v/>
      </c>
      <c r="J309" s="3" t="str">
        <f>IF(copyYourOldExportHere!I309="x",IF(copyYourOldExportHere!J309="","",copyYourOldExportHere!J309),"")</f>
        <v/>
      </c>
      <c r="K309" s="3" t="str">
        <f>IF(copyYourOldExportHere!I309="x",IF(copyYourOldExportHere!K309="","",copyYourOldExportHere!K309),"")</f>
        <v/>
      </c>
      <c r="L309" s="3" t="str">
        <f>IF(copyYourOldExportHere!I309="x",IF(copyYourOldExportHere!L309="","",copyYourOldExportHere!L309),"")</f>
        <v/>
      </c>
      <c r="M309" s="3" t="str">
        <f>IF(copyYourOldExportHere!I309="x",IF(copyYourOldExportHere!M309="","",copyYourOldExportHere!M309),"")</f>
        <v/>
      </c>
      <c r="N309" s="3" t="str">
        <f>IF(copyYourOldExportHere!I309="x",IF(copyYourOldExportHere!N309="","",copyYourOldExportHere!N309),"")</f>
        <v/>
      </c>
      <c r="O309" s="3" t="str">
        <f>IF(copyYourOldExportHere!I309="x",IF(copyYourOldExportHere!O309="","",copyYourOldExportHere!O309),"")</f>
        <v/>
      </c>
      <c r="P309" s="3" t="str">
        <f>IF(copyYourOldExportHere!I309="x",IF(copyYourOldExportHere!P309="","",copyYourOldExportHere!P309),"")</f>
        <v/>
      </c>
      <c r="R309" s="4">
        <v>308</v>
      </c>
      <c r="S309" s="4"/>
      <c r="T309" s="4" t="s">
        <v>29</v>
      </c>
      <c r="U309" s="4"/>
      <c r="V309" s="4" t="s">
        <v>509</v>
      </c>
      <c r="W309" s="4" t="s">
        <v>26</v>
      </c>
      <c r="X309" s="4">
        <v>595</v>
      </c>
      <c r="Y309" s="4" t="s">
        <v>1580</v>
      </c>
      <c r="Z309" s="4" t="str">
        <f t="shared" si="45"/>
        <v/>
      </c>
      <c r="AA309" s="4" t="str">
        <f t="shared" si="46"/>
        <v/>
      </c>
      <c r="AB309" s="4" t="str">
        <f t="shared" si="47"/>
        <v/>
      </c>
      <c r="AC309" s="4" t="str">
        <f t="shared" si="48"/>
        <v/>
      </c>
      <c r="AD309" s="4" t="str">
        <f t="shared" si="49"/>
        <v/>
      </c>
      <c r="AE309" s="4" t="str">
        <f t="shared" si="50"/>
        <v/>
      </c>
      <c r="AF309" s="4" t="str">
        <f t="shared" si="51"/>
        <v/>
      </c>
      <c r="AG309" s="4" t="str">
        <f t="shared" si="52"/>
        <v/>
      </c>
      <c r="AN309" t="str">
        <f t="shared" si="53"/>
        <v>Contreras,WilliamhMLN</v>
      </c>
      <c r="AO309" t="str">
        <f>IF(ISERROR(VLOOKUP(SUBSTITUTE(SUBSTITUTE(AN309,"*","~*"),"+","~+"),playerChgs!G$2:H$400,2,FALSE)),"",VLOOKUP(SUBSTITUTE(SUBSTITUTE(AN309,"*","~*"),"+","~+"),playerChgs!G$2:H$400,2,FALSE))</f>
        <v/>
      </c>
      <c r="AP309" t="str">
        <f t="shared" si="54"/>
        <v>Contreras,WilliamhMLN</v>
      </c>
    </row>
    <row r="310" spans="1:42" x14ac:dyDescent="0.4">
      <c r="A310" t="str">
        <f t="shared" si="44"/>
        <v/>
      </c>
      <c r="B310" s="3" t="str">
        <f>IF(copyYourOldExportHere!I310="x",IF(copyYourOldExportHere!A310="","",copyYourOldExportHere!A310),"")</f>
        <v/>
      </c>
      <c r="C310" s="3" t="str">
        <f>IF(copyYourOldExportHere!I310="x",IF(copyYourOldExportHere!C310="","",copyYourOldExportHere!C310),"")</f>
        <v/>
      </c>
      <c r="D310" s="3" t="str">
        <f>IF(copyYourOldExportHere!I310="x",IF(copyYourOldExportHere!D310="","",copyYourOldExportHere!D310),"")</f>
        <v/>
      </c>
      <c r="E310" s="3" t="str">
        <f>IF(copyYourOldExportHere!I310="x",IF(copyYourOldExportHere!E310="","",copyYourOldExportHere!E310),"")</f>
        <v/>
      </c>
      <c r="F310" s="3" t="str">
        <f>IF(copyYourOldExportHere!I310="x",IF(copyYourOldExportHere!F310="","",copyYourOldExportHere!F310),"")</f>
        <v/>
      </c>
      <c r="G310" s="3" t="str">
        <f>IF(copyYourOldExportHere!I310="x",IF(copyYourOldExportHere!G310="","",copyYourOldExportHere!G310),"")</f>
        <v/>
      </c>
      <c r="H310" s="3" t="str">
        <f>IF(copyYourOldExportHere!I310="x",IF(copyYourOldExportHere!H310="","",copyYourOldExportHere!H310),"")</f>
        <v/>
      </c>
      <c r="I310" s="3" t="str">
        <f>IF(copyYourOldExportHere!I310="x",IF(copyYourOldExportHere!I310="","",copyYourOldExportHere!I310),"")</f>
        <v/>
      </c>
      <c r="J310" s="3" t="str">
        <f>IF(copyYourOldExportHere!I310="x",IF(copyYourOldExportHere!J310="","",copyYourOldExportHere!J310),"")</f>
        <v/>
      </c>
      <c r="K310" s="3" t="str">
        <f>IF(copyYourOldExportHere!I310="x",IF(copyYourOldExportHere!K310="","",copyYourOldExportHere!K310),"")</f>
        <v/>
      </c>
      <c r="L310" s="3" t="str">
        <f>IF(copyYourOldExportHere!I310="x",IF(copyYourOldExportHere!L310="","",copyYourOldExportHere!L310),"")</f>
        <v/>
      </c>
      <c r="M310" s="3" t="str">
        <f>IF(copyYourOldExportHere!I310="x",IF(copyYourOldExportHere!M310="","",copyYourOldExportHere!M310),"")</f>
        <v/>
      </c>
      <c r="N310" s="3" t="str">
        <f>IF(copyYourOldExportHere!I310="x",IF(copyYourOldExportHere!N310="","",copyYourOldExportHere!N310),"")</f>
        <v/>
      </c>
      <c r="O310" s="3" t="str">
        <f>IF(copyYourOldExportHere!I310="x",IF(copyYourOldExportHere!O310="","",copyYourOldExportHere!O310),"")</f>
        <v/>
      </c>
      <c r="P310" s="3" t="str">
        <f>IF(copyYourOldExportHere!I310="x",IF(copyYourOldExportHere!P310="","",copyYourOldExportHere!P310),"")</f>
        <v/>
      </c>
      <c r="R310" s="4">
        <v>309</v>
      </c>
      <c r="S310" s="4"/>
      <c r="T310" s="4" t="s">
        <v>42</v>
      </c>
      <c r="U310" s="4"/>
      <c r="V310" s="4" t="s">
        <v>228</v>
      </c>
      <c r="W310" s="4" t="s">
        <v>26</v>
      </c>
      <c r="X310" s="4">
        <v>301</v>
      </c>
      <c r="Y310" s="4" t="s">
        <v>1581</v>
      </c>
      <c r="Z310" s="4" t="str">
        <f t="shared" si="45"/>
        <v/>
      </c>
      <c r="AA310" s="4" t="str">
        <f t="shared" si="46"/>
        <v/>
      </c>
      <c r="AB310" s="4" t="str">
        <f t="shared" si="47"/>
        <v/>
      </c>
      <c r="AC310" s="4" t="str">
        <f t="shared" si="48"/>
        <v/>
      </c>
      <c r="AD310" s="4" t="str">
        <f t="shared" si="49"/>
        <v/>
      </c>
      <c r="AE310" s="4" t="str">
        <f t="shared" si="50"/>
        <v/>
      </c>
      <c r="AF310" s="4" t="str">
        <f t="shared" si="51"/>
        <v/>
      </c>
      <c r="AG310" s="4" t="str">
        <f t="shared" si="52"/>
        <v/>
      </c>
      <c r="AN310" t="str">
        <f t="shared" si="53"/>
        <v>Contreras,WillsonhSLN</v>
      </c>
      <c r="AO310" t="str">
        <f>IF(ISERROR(VLOOKUP(SUBSTITUTE(SUBSTITUTE(AN310,"*","~*"),"+","~+"),playerChgs!G$2:H$400,2,FALSE)),"",VLOOKUP(SUBSTITUTE(SUBSTITUTE(AN310,"*","~*"),"+","~+"),playerChgs!G$2:H$400,2,FALSE))</f>
        <v/>
      </c>
      <c r="AP310" t="str">
        <f t="shared" si="54"/>
        <v>Contreras,WillsonhSLN</v>
      </c>
    </row>
    <row r="311" spans="1:42" x14ac:dyDescent="0.4">
      <c r="A311" t="str">
        <f t="shared" si="44"/>
        <v/>
      </c>
      <c r="B311" s="3" t="str">
        <f>IF(copyYourOldExportHere!I311="x",IF(copyYourOldExportHere!A311="","",copyYourOldExportHere!A311),"")</f>
        <v/>
      </c>
      <c r="C311" s="3" t="str">
        <f>IF(copyYourOldExportHere!I311="x",IF(copyYourOldExportHere!C311="","",copyYourOldExportHere!C311),"")</f>
        <v/>
      </c>
      <c r="D311" s="3" t="str">
        <f>IF(copyYourOldExportHere!I311="x",IF(copyYourOldExportHere!D311="","",copyYourOldExportHere!D311),"")</f>
        <v/>
      </c>
      <c r="E311" s="3" t="str">
        <f>IF(copyYourOldExportHere!I311="x",IF(copyYourOldExportHere!E311="","",copyYourOldExportHere!E311),"")</f>
        <v/>
      </c>
      <c r="F311" s="3" t="str">
        <f>IF(copyYourOldExportHere!I311="x",IF(copyYourOldExportHere!F311="","",copyYourOldExportHere!F311),"")</f>
        <v/>
      </c>
      <c r="G311" s="3" t="str">
        <f>IF(copyYourOldExportHere!I311="x",IF(copyYourOldExportHere!G311="","",copyYourOldExportHere!G311),"")</f>
        <v/>
      </c>
      <c r="H311" s="3" t="str">
        <f>IF(copyYourOldExportHere!I311="x",IF(copyYourOldExportHere!H311="","",copyYourOldExportHere!H311),"")</f>
        <v/>
      </c>
      <c r="I311" s="3" t="str">
        <f>IF(copyYourOldExportHere!I311="x",IF(copyYourOldExportHere!I311="","",copyYourOldExportHere!I311),"")</f>
        <v/>
      </c>
      <c r="J311" s="3" t="str">
        <f>IF(copyYourOldExportHere!I311="x",IF(copyYourOldExportHere!J311="","",copyYourOldExportHere!J311),"")</f>
        <v/>
      </c>
      <c r="K311" s="3" t="str">
        <f>IF(copyYourOldExportHere!I311="x",IF(copyYourOldExportHere!K311="","",copyYourOldExportHere!K311),"")</f>
        <v/>
      </c>
      <c r="L311" s="3" t="str">
        <f>IF(copyYourOldExportHere!I311="x",IF(copyYourOldExportHere!L311="","",copyYourOldExportHere!L311),"")</f>
        <v/>
      </c>
      <c r="M311" s="3" t="str">
        <f>IF(copyYourOldExportHere!I311="x",IF(copyYourOldExportHere!M311="","",copyYourOldExportHere!M311),"")</f>
        <v/>
      </c>
      <c r="N311" s="3" t="str">
        <f>IF(copyYourOldExportHere!I311="x",IF(copyYourOldExportHere!N311="","",copyYourOldExportHere!N311),"")</f>
        <v/>
      </c>
      <c r="O311" s="3" t="str">
        <f>IF(copyYourOldExportHere!I311="x",IF(copyYourOldExportHere!O311="","",copyYourOldExportHere!O311),"")</f>
        <v/>
      </c>
      <c r="P311" s="3" t="str">
        <f>IF(copyYourOldExportHere!I311="x",IF(copyYourOldExportHere!P311="","",copyYourOldExportHere!P311),"")</f>
        <v/>
      </c>
      <c r="R311" s="4">
        <v>310</v>
      </c>
      <c r="S311" s="4"/>
      <c r="T311" s="4" t="s">
        <v>31</v>
      </c>
      <c r="U311" s="4"/>
      <c r="V311" s="4" t="s">
        <v>1582</v>
      </c>
      <c r="W311" s="4" t="s">
        <v>26</v>
      </c>
      <c r="X311" s="4">
        <v>49</v>
      </c>
      <c r="Y311" s="4" t="s">
        <v>1583</v>
      </c>
      <c r="Z311" s="4" t="str">
        <f t="shared" si="45"/>
        <v/>
      </c>
      <c r="AA311" s="4" t="str">
        <f t="shared" si="46"/>
        <v/>
      </c>
      <c r="AB311" s="4" t="str">
        <f t="shared" si="47"/>
        <v/>
      </c>
      <c r="AC311" s="4" t="str">
        <f t="shared" si="48"/>
        <v/>
      </c>
      <c r="AD311" s="4" t="str">
        <f t="shared" si="49"/>
        <v/>
      </c>
      <c r="AE311" s="4" t="str">
        <f t="shared" si="50"/>
        <v/>
      </c>
      <c r="AF311" s="4" t="str">
        <f t="shared" si="51"/>
        <v/>
      </c>
      <c r="AG311" s="4" t="str">
        <f t="shared" si="52"/>
        <v/>
      </c>
      <c r="AN311" t="str">
        <f t="shared" si="53"/>
        <v>Cook,BillyhPIN</v>
      </c>
      <c r="AO311" t="str">
        <f>IF(ISERROR(VLOOKUP(SUBSTITUTE(SUBSTITUTE(AN311,"*","~*"),"+","~+"),playerChgs!G$2:H$400,2,FALSE)),"",VLOOKUP(SUBSTITUTE(SUBSTITUTE(AN311,"*","~*"),"+","~+"),playerChgs!G$2:H$400,2,FALSE))</f>
        <v/>
      </c>
      <c r="AP311" t="str">
        <f t="shared" si="54"/>
        <v>Cook,BillyhPIN</v>
      </c>
    </row>
    <row r="312" spans="1:42" x14ac:dyDescent="0.4">
      <c r="A312" t="str">
        <f t="shared" si="44"/>
        <v/>
      </c>
      <c r="B312" s="3" t="str">
        <f>IF(copyYourOldExportHere!I312="x",IF(copyYourOldExportHere!A312="","",copyYourOldExportHere!A312),"")</f>
        <v/>
      </c>
      <c r="C312" s="3" t="str">
        <f>IF(copyYourOldExportHere!I312="x",IF(copyYourOldExportHere!C312="","",copyYourOldExportHere!C312),"")</f>
        <v/>
      </c>
      <c r="D312" s="3" t="str">
        <f>IF(copyYourOldExportHere!I312="x",IF(copyYourOldExportHere!D312="","",copyYourOldExportHere!D312),"")</f>
        <v/>
      </c>
      <c r="E312" s="3" t="str">
        <f>IF(copyYourOldExportHere!I312="x",IF(copyYourOldExportHere!E312="","",copyYourOldExportHere!E312),"")</f>
        <v/>
      </c>
      <c r="F312" s="3" t="str">
        <f>IF(copyYourOldExportHere!I312="x",IF(copyYourOldExportHere!F312="","",copyYourOldExportHere!F312),"")</f>
        <v/>
      </c>
      <c r="G312" s="3" t="str">
        <f>IF(copyYourOldExportHere!I312="x",IF(copyYourOldExportHere!G312="","",copyYourOldExportHere!G312),"")</f>
        <v/>
      </c>
      <c r="H312" s="3" t="str">
        <f>IF(copyYourOldExportHere!I312="x",IF(copyYourOldExportHere!H312="","",copyYourOldExportHere!H312),"")</f>
        <v/>
      </c>
      <c r="I312" s="3" t="str">
        <f>IF(copyYourOldExportHere!I312="x",IF(copyYourOldExportHere!I312="","",copyYourOldExportHere!I312),"")</f>
        <v/>
      </c>
      <c r="J312" s="3" t="str">
        <f>IF(copyYourOldExportHere!I312="x",IF(copyYourOldExportHere!J312="","",copyYourOldExportHere!J312),"")</f>
        <v/>
      </c>
      <c r="K312" s="3" t="str">
        <f>IF(copyYourOldExportHere!I312="x",IF(copyYourOldExportHere!K312="","",copyYourOldExportHere!K312),"")</f>
        <v/>
      </c>
      <c r="L312" s="3" t="str">
        <f>IF(copyYourOldExportHere!I312="x",IF(copyYourOldExportHere!L312="","",copyYourOldExportHere!L312),"")</f>
        <v/>
      </c>
      <c r="M312" s="3" t="str">
        <f>IF(copyYourOldExportHere!I312="x",IF(copyYourOldExportHere!M312="","",copyYourOldExportHere!M312),"")</f>
        <v/>
      </c>
      <c r="N312" s="3" t="str">
        <f>IF(copyYourOldExportHere!I312="x",IF(copyYourOldExportHere!N312="","",copyYourOldExportHere!N312),"")</f>
        <v/>
      </c>
      <c r="O312" s="3" t="str">
        <f>IF(copyYourOldExportHere!I312="x",IF(copyYourOldExportHere!O312="","",copyYourOldExportHere!O312),"")</f>
        <v/>
      </c>
      <c r="P312" s="3" t="str">
        <f>IF(copyYourOldExportHere!I312="x",IF(copyYourOldExportHere!P312="","",copyYourOldExportHere!P312),"")</f>
        <v/>
      </c>
      <c r="R312" s="4">
        <v>311</v>
      </c>
      <c r="S312" s="4"/>
      <c r="T312" s="4" t="s">
        <v>49</v>
      </c>
      <c r="U312" s="4"/>
      <c r="V312" s="4" t="s">
        <v>229</v>
      </c>
      <c r="W312" s="4" t="s">
        <v>26</v>
      </c>
      <c r="X312" s="4">
        <v>107</v>
      </c>
      <c r="Y312" s="4" t="s">
        <v>1584</v>
      </c>
      <c r="Z312" s="4" t="str">
        <f t="shared" si="45"/>
        <v/>
      </c>
      <c r="AA312" s="4" t="str">
        <f t="shared" si="46"/>
        <v/>
      </c>
      <c r="AB312" s="4" t="str">
        <f t="shared" si="47"/>
        <v/>
      </c>
      <c r="AC312" s="4" t="str">
        <f t="shared" si="48"/>
        <v/>
      </c>
      <c r="AD312" s="4" t="str">
        <f t="shared" si="49"/>
        <v/>
      </c>
      <c r="AE312" s="4" t="str">
        <f t="shared" si="50"/>
        <v/>
      </c>
      <c r="AF312" s="4" t="str">
        <f t="shared" si="51"/>
        <v/>
      </c>
      <c r="AG312" s="4" t="str">
        <f t="shared" si="52"/>
        <v/>
      </c>
      <c r="AN312" t="str">
        <f t="shared" si="53"/>
        <v>Cooper,GarretthBOA</v>
      </c>
      <c r="AO312" t="str">
        <f>IF(ISERROR(VLOOKUP(SUBSTITUTE(SUBSTITUTE(AN312,"*","~*"),"+","~+"),playerChgs!G$2:H$400,2,FALSE)),"",VLOOKUP(SUBSTITUTE(SUBSTITUTE(AN312,"*","~*"),"+","~+"),playerChgs!G$2:H$400,2,FALSE))</f>
        <v>Cooper,GarretthSDN</v>
      </c>
      <c r="AP312" t="str">
        <f t="shared" si="54"/>
        <v>Cooper,GarretthSDN</v>
      </c>
    </row>
    <row r="313" spans="1:42" x14ac:dyDescent="0.4">
      <c r="A313" t="str">
        <f t="shared" si="44"/>
        <v/>
      </c>
      <c r="B313" s="3" t="str">
        <f>IF(copyYourOldExportHere!I313="x",IF(copyYourOldExportHere!A313="","",copyYourOldExportHere!A313),"")</f>
        <v/>
      </c>
      <c r="C313" s="3" t="str">
        <f>IF(copyYourOldExportHere!I313="x",IF(copyYourOldExportHere!C313="","",copyYourOldExportHere!C313),"")</f>
        <v/>
      </c>
      <c r="D313" s="3" t="str">
        <f>IF(copyYourOldExportHere!I313="x",IF(copyYourOldExportHere!D313="","",copyYourOldExportHere!D313),"")</f>
        <v/>
      </c>
      <c r="E313" s="3" t="str">
        <f>IF(copyYourOldExportHere!I313="x",IF(copyYourOldExportHere!E313="","",copyYourOldExportHere!E313),"")</f>
        <v/>
      </c>
      <c r="F313" s="3" t="str">
        <f>IF(copyYourOldExportHere!I313="x",IF(copyYourOldExportHere!F313="","",copyYourOldExportHere!F313),"")</f>
        <v/>
      </c>
      <c r="G313" s="3" t="str">
        <f>IF(copyYourOldExportHere!I313="x",IF(copyYourOldExportHere!G313="","",copyYourOldExportHere!G313),"")</f>
        <v/>
      </c>
      <c r="H313" s="3" t="str">
        <f>IF(copyYourOldExportHere!I313="x",IF(copyYourOldExportHere!H313="","",copyYourOldExportHere!H313),"")</f>
        <v/>
      </c>
      <c r="I313" s="3" t="str">
        <f>IF(copyYourOldExportHere!I313="x",IF(copyYourOldExportHere!I313="","",copyYourOldExportHere!I313),"")</f>
        <v/>
      </c>
      <c r="J313" s="3" t="str">
        <f>IF(copyYourOldExportHere!I313="x",IF(copyYourOldExportHere!J313="","",copyYourOldExportHere!J313),"")</f>
        <v/>
      </c>
      <c r="K313" s="3" t="str">
        <f>IF(copyYourOldExportHere!I313="x",IF(copyYourOldExportHere!K313="","",copyYourOldExportHere!K313),"")</f>
        <v/>
      </c>
      <c r="L313" s="3" t="str">
        <f>IF(copyYourOldExportHere!I313="x",IF(copyYourOldExportHere!L313="","",copyYourOldExportHere!L313),"")</f>
        <v/>
      </c>
      <c r="M313" s="3" t="str">
        <f>IF(copyYourOldExportHere!I313="x",IF(copyYourOldExportHere!M313="","",copyYourOldExportHere!M313),"")</f>
        <v/>
      </c>
      <c r="N313" s="3" t="str">
        <f>IF(copyYourOldExportHere!I313="x",IF(copyYourOldExportHere!N313="","",copyYourOldExportHere!N313),"")</f>
        <v/>
      </c>
      <c r="O313" s="3" t="str">
        <f>IF(copyYourOldExportHere!I313="x",IF(copyYourOldExportHere!O313="","",copyYourOldExportHere!O313),"")</f>
        <v/>
      </c>
      <c r="P313" s="3" t="str">
        <f>IF(copyYourOldExportHere!I313="x",IF(copyYourOldExportHere!P313="","",copyYourOldExportHere!P313),"")</f>
        <v/>
      </c>
      <c r="R313" s="4">
        <v>312</v>
      </c>
      <c r="S313" s="4" t="s">
        <v>13</v>
      </c>
      <c r="T313" s="4" t="s">
        <v>49</v>
      </c>
      <c r="U313" s="4"/>
      <c r="V313" s="4" t="s">
        <v>229</v>
      </c>
      <c r="W313" s="4" t="s">
        <v>26</v>
      </c>
      <c r="X313" s="4">
        <v>70</v>
      </c>
      <c r="Y313" s="4" t="s">
        <v>1585</v>
      </c>
      <c r="Z313" s="4" t="str">
        <f t="shared" si="45"/>
        <v/>
      </c>
      <c r="AA313" s="4" t="str">
        <f t="shared" si="46"/>
        <v/>
      </c>
      <c r="AB313" s="4" t="str">
        <f t="shared" si="47"/>
        <v/>
      </c>
      <c r="AC313" s="4" t="str">
        <f t="shared" si="48"/>
        <v/>
      </c>
      <c r="AD313" s="4" t="str">
        <f t="shared" si="49"/>
        <v/>
      </c>
      <c r="AE313" s="4" t="str">
        <f t="shared" si="50"/>
        <v/>
      </c>
      <c r="AF313" s="4" t="str">
        <f t="shared" si="51"/>
        <v/>
      </c>
      <c r="AG313" s="4" t="str">
        <f t="shared" si="52"/>
        <v/>
      </c>
      <c r="AN313" t="str">
        <f t="shared" si="53"/>
        <v>Cooper,GarretthBOA</v>
      </c>
      <c r="AO313" t="str">
        <f>IF(ISERROR(VLOOKUP(SUBSTITUTE(SUBSTITUTE(AN313,"*","~*"),"+","~+"),playerChgs!G$2:H$400,2,FALSE)),"",VLOOKUP(SUBSTITUTE(SUBSTITUTE(AN313,"*","~*"),"+","~+"),playerChgs!G$2:H$400,2,FALSE))</f>
        <v>Cooper,GarretthSDN</v>
      </c>
      <c r="AP313" t="str">
        <f t="shared" si="54"/>
        <v>Cooper,GarretthSDN</v>
      </c>
    </row>
    <row r="314" spans="1:42" x14ac:dyDescent="0.4">
      <c r="A314" t="str">
        <f t="shared" si="44"/>
        <v/>
      </c>
      <c r="B314" s="3" t="str">
        <f>IF(copyYourOldExportHere!I314="x",IF(copyYourOldExportHere!A314="","",copyYourOldExportHere!A314),"")</f>
        <v/>
      </c>
      <c r="C314" s="3" t="str">
        <f>IF(copyYourOldExportHere!I314="x",IF(copyYourOldExportHere!C314="","",copyYourOldExportHere!C314),"")</f>
        <v/>
      </c>
      <c r="D314" s="3" t="str">
        <f>IF(copyYourOldExportHere!I314="x",IF(copyYourOldExportHere!D314="","",copyYourOldExportHere!D314),"")</f>
        <v/>
      </c>
      <c r="E314" s="3" t="str">
        <f>IF(copyYourOldExportHere!I314="x",IF(copyYourOldExportHere!E314="","",copyYourOldExportHere!E314),"")</f>
        <v/>
      </c>
      <c r="F314" s="3" t="str">
        <f>IF(copyYourOldExportHere!I314="x",IF(copyYourOldExportHere!F314="","",copyYourOldExportHere!F314),"")</f>
        <v/>
      </c>
      <c r="G314" s="3" t="str">
        <f>IF(copyYourOldExportHere!I314="x",IF(copyYourOldExportHere!G314="","",copyYourOldExportHere!G314),"")</f>
        <v/>
      </c>
      <c r="H314" s="3" t="str">
        <f>IF(copyYourOldExportHere!I314="x",IF(copyYourOldExportHere!H314="","",copyYourOldExportHere!H314),"")</f>
        <v/>
      </c>
      <c r="I314" s="3" t="str">
        <f>IF(copyYourOldExportHere!I314="x",IF(copyYourOldExportHere!I314="","",copyYourOldExportHere!I314),"")</f>
        <v/>
      </c>
      <c r="J314" s="3" t="str">
        <f>IF(copyYourOldExportHere!I314="x",IF(copyYourOldExportHere!J314="","",copyYourOldExportHere!J314),"")</f>
        <v/>
      </c>
      <c r="K314" s="3" t="str">
        <f>IF(copyYourOldExportHere!I314="x",IF(copyYourOldExportHere!K314="","",copyYourOldExportHere!K314),"")</f>
        <v/>
      </c>
      <c r="L314" s="3" t="str">
        <f>IF(copyYourOldExportHere!I314="x",IF(copyYourOldExportHere!L314="","",copyYourOldExportHere!L314),"")</f>
        <v/>
      </c>
      <c r="M314" s="3" t="str">
        <f>IF(copyYourOldExportHere!I314="x",IF(copyYourOldExportHere!M314="","",copyYourOldExportHere!M314),"")</f>
        <v/>
      </c>
      <c r="N314" s="3" t="str">
        <f>IF(copyYourOldExportHere!I314="x",IF(copyYourOldExportHere!N314="","",copyYourOldExportHere!N314),"")</f>
        <v/>
      </c>
      <c r="O314" s="3" t="str">
        <f>IF(copyYourOldExportHere!I314="x",IF(copyYourOldExportHere!O314="","",copyYourOldExportHere!O314),"")</f>
        <v/>
      </c>
      <c r="P314" s="3" t="str">
        <f>IF(copyYourOldExportHere!I314="x",IF(copyYourOldExportHere!P314="","",copyYourOldExportHere!P314),"")</f>
        <v/>
      </c>
      <c r="R314" s="4">
        <v>313</v>
      </c>
      <c r="S314" s="4" t="s">
        <v>13</v>
      </c>
      <c r="T314" s="4" t="s">
        <v>23</v>
      </c>
      <c r="U314" s="4"/>
      <c r="V314" s="4" t="s">
        <v>229</v>
      </c>
      <c r="W314" s="4" t="s">
        <v>26</v>
      </c>
      <c r="X314" s="4">
        <v>37</v>
      </c>
      <c r="Y314" s="4" t="s">
        <v>1584</v>
      </c>
      <c r="Z314" s="4" t="str">
        <f t="shared" si="45"/>
        <v/>
      </c>
      <c r="AA314" s="4" t="str">
        <f t="shared" si="46"/>
        <v/>
      </c>
      <c r="AB314" s="4" t="str">
        <f t="shared" si="47"/>
        <v/>
      </c>
      <c r="AC314" s="4" t="str">
        <f t="shared" si="48"/>
        <v/>
      </c>
      <c r="AD314" s="4" t="str">
        <f t="shared" si="49"/>
        <v/>
      </c>
      <c r="AE314" s="4" t="str">
        <f t="shared" si="50"/>
        <v/>
      </c>
      <c r="AF314" s="4" t="str">
        <f t="shared" si="51"/>
        <v/>
      </c>
      <c r="AG314" s="4" t="str">
        <f t="shared" si="52"/>
        <v/>
      </c>
      <c r="AN314" t="str">
        <f t="shared" si="53"/>
        <v>Cooper,GarretthCHN</v>
      </c>
      <c r="AO314" t="str">
        <f>IF(ISERROR(VLOOKUP(SUBSTITUTE(SUBSTITUTE(AN314,"*","~*"),"+","~+"),playerChgs!G$2:H$400,2,FALSE)),"",VLOOKUP(SUBSTITUTE(SUBSTITUTE(AN314,"*","~*"),"+","~+"),playerChgs!G$2:H$400,2,FALSE))</f>
        <v/>
      </c>
      <c r="AP314" t="str">
        <f t="shared" si="54"/>
        <v>Cooper,GarretthCHN</v>
      </c>
    </row>
    <row r="315" spans="1:42" x14ac:dyDescent="0.4">
      <c r="A315" t="str">
        <f t="shared" si="44"/>
        <v/>
      </c>
      <c r="B315" s="3" t="str">
        <f>IF(copyYourOldExportHere!I315="x",IF(copyYourOldExportHere!A315="","",copyYourOldExportHere!A315),"")</f>
        <v/>
      </c>
      <c r="C315" s="3" t="str">
        <f>IF(copyYourOldExportHere!I315="x",IF(copyYourOldExportHere!C315="","",copyYourOldExportHere!C315),"")</f>
        <v/>
      </c>
      <c r="D315" s="3" t="str">
        <f>IF(copyYourOldExportHere!I315="x",IF(copyYourOldExportHere!D315="","",copyYourOldExportHere!D315),"")</f>
        <v/>
      </c>
      <c r="E315" s="3" t="str">
        <f>IF(copyYourOldExportHere!I315="x",IF(copyYourOldExportHere!E315="","",copyYourOldExportHere!E315),"")</f>
        <v/>
      </c>
      <c r="F315" s="3" t="str">
        <f>IF(copyYourOldExportHere!I315="x",IF(copyYourOldExportHere!F315="","",copyYourOldExportHere!F315),"")</f>
        <v/>
      </c>
      <c r="G315" s="3" t="str">
        <f>IF(copyYourOldExportHere!I315="x",IF(copyYourOldExportHere!G315="","",copyYourOldExportHere!G315),"")</f>
        <v/>
      </c>
      <c r="H315" s="3" t="str">
        <f>IF(copyYourOldExportHere!I315="x",IF(copyYourOldExportHere!H315="","",copyYourOldExportHere!H315),"")</f>
        <v/>
      </c>
      <c r="I315" s="3" t="str">
        <f>IF(copyYourOldExportHere!I315="x",IF(copyYourOldExportHere!I315="","",copyYourOldExportHere!I315),"")</f>
        <v/>
      </c>
      <c r="J315" s="3" t="str">
        <f>IF(copyYourOldExportHere!I315="x",IF(copyYourOldExportHere!J315="","",copyYourOldExportHere!J315),"")</f>
        <v/>
      </c>
      <c r="K315" s="3" t="str">
        <f>IF(copyYourOldExportHere!I315="x",IF(copyYourOldExportHere!K315="","",copyYourOldExportHere!K315),"")</f>
        <v/>
      </c>
      <c r="L315" s="3" t="str">
        <f>IF(copyYourOldExportHere!I315="x",IF(copyYourOldExportHere!L315="","",copyYourOldExportHere!L315),"")</f>
        <v/>
      </c>
      <c r="M315" s="3" t="str">
        <f>IF(copyYourOldExportHere!I315="x",IF(copyYourOldExportHere!M315="","",copyYourOldExportHere!M315),"")</f>
        <v/>
      </c>
      <c r="N315" s="3" t="str">
        <f>IF(copyYourOldExportHere!I315="x",IF(copyYourOldExportHere!N315="","",copyYourOldExportHere!N315),"")</f>
        <v/>
      </c>
      <c r="O315" s="3" t="str">
        <f>IF(copyYourOldExportHere!I315="x",IF(copyYourOldExportHere!O315="","",copyYourOldExportHere!O315),"")</f>
        <v/>
      </c>
      <c r="P315" s="3" t="str">
        <f>IF(copyYourOldExportHere!I315="x",IF(copyYourOldExportHere!P315="","",copyYourOldExportHere!P315),"")</f>
        <v/>
      </c>
      <c r="R315" s="4">
        <v>314</v>
      </c>
      <c r="S315" s="4"/>
      <c r="T315" s="4" t="s">
        <v>32</v>
      </c>
      <c r="U315" s="4"/>
      <c r="V315" s="4" t="s">
        <v>100</v>
      </c>
      <c r="W315" s="4" t="s">
        <v>21</v>
      </c>
      <c r="X315" s="4">
        <v>175</v>
      </c>
      <c r="Y315" s="4" t="s">
        <v>64</v>
      </c>
      <c r="Z315" s="4" t="str">
        <f t="shared" si="45"/>
        <v/>
      </c>
      <c r="AA315" s="4" t="str">
        <f t="shared" si="46"/>
        <v/>
      </c>
      <c r="AB315" s="4" t="str">
        <f t="shared" si="47"/>
        <v/>
      </c>
      <c r="AC315" s="4" t="str">
        <f t="shared" si="48"/>
        <v/>
      </c>
      <c r="AD315" s="4" t="str">
        <f t="shared" si="49"/>
        <v/>
      </c>
      <c r="AE315" s="4" t="str">
        <f t="shared" si="50"/>
        <v/>
      </c>
      <c r="AF315" s="4" t="str">
        <f t="shared" si="51"/>
        <v/>
      </c>
      <c r="AG315" s="4" t="str">
        <f t="shared" si="52"/>
        <v/>
      </c>
      <c r="AN315" t="str">
        <f t="shared" si="53"/>
        <v>Corbin,Patrick*pWAN</v>
      </c>
      <c r="AO315" t="str">
        <f>IF(ISERROR(VLOOKUP(SUBSTITUTE(SUBSTITUTE(AN315,"*","~*"),"+","~+"),playerChgs!G$2:H$400,2,FALSE)),"",VLOOKUP(SUBSTITUTE(SUBSTITUTE(AN315,"*","~*"),"+","~+"),playerChgs!G$2:H$400,2,FALSE))</f>
        <v/>
      </c>
      <c r="AP315" t="str">
        <f t="shared" si="54"/>
        <v>Corbin,Patrick*pWAN</v>
      </c>
    </row>
    <row r="316" spans="1:42" x14ac:dyDescent="0.4">
      <c r="A316" t="str">
        <f t="shared" si="44"/>
        <v/>
      </c>
      <c r="B316" s="3" t="str">
        <f>IF(copyYourOldExportHere!I316="x",IF(copyYourOldExportHere!A316="","",copyYourOldExportHere!A316),"")</f>
        <v/>
      </c>
      <c r="C316" s="3" t="str">
        <f>IF(copyYourOldExportHere!I316="x",IF(copyYourOldExportHere!C316="","",copyYourOldExportHere!C316),"")</f>
        <v/>
      </c>
      <c r="D316" s="3" t="str">
        <f>IF(copyYourOldExportHere!I316="x",IF(copyYourOldExportHere!D316="","",copyYourOldExportHere!D316),"")</f>
        <v/>
      </c>
      <c r="E316" s="3" t="str">
        <f>IF(copyYourOldExportHere!I316="x",IF(copyYourOldExportHere!E316="","",copyYourOldExportHere!E316),"")</f>
        <v/>
      </c>
      <c r="F316" s="3" t="str">
        <f>IF(copyYourOldExportHere!I316="x",IF(copyYourOldExportHere!F316="","",copyYourOldExportHere!F316),"")</f>
        <v/>
      </c>
      <c r="G316" s="3" t="str">
        <f>IF(copyYourOldExportHere!I316="x",IF(copyYourOldExportHere!G316="","",copyYourOldExportHere!G316),"")</f>
        <v/>
      </c>
      <c r="H316" s="3" t="str">
        <f>IF(copyYourOldExportHere!I316="x",IF(copyYourOldExportHere!H316="","",copyYourOldExportHere!H316),"")</f>
        <v/>
      </c>
      <c r="I316" s="3" t="str">
        <f>IF(copyYourOldExportHere!I316="x",IF(copyYourOldExportHere!I316="","",copyYourOldExportHere!I316),"")</f>
        <v/>
      </c>
      <c r="J316" s="3" t="str">
        <f>IF(copyYourOldExportHere!I316="x",IF(copyYourOldExportHere!J316="","",copyYourOldExportHere!J316),"")</f>
        <v/>
      </c>
      <c r="K316" s="3" t="str">
        <f>IF(copyYourOldExportHere!I316="x",IF(copyYourOldExportHere!K316="","",copyYourOldExportHere!K316),"")</f>
        <v/>
      </c>
      <c r="L316" s="3" t="str">
        <f>IF(copyYourOldExportHere!I316="x",IF(copyYourOldExportHere!L316="","",copyYourOldExportHere!L316),"")</f>
        <v/>
      </c>
      <c r="M316" s="3" t="str">
        <f>IF(copyYourOldExportHere!I316="x",IF(copyYourOldExportHere!M316="","",copyYourOldExportHere!M316),"")</f>
        <v/>
      </c>
      <c r="N316" s="3" t="str">
        <f>IF(copyYourOldExportHere!I316="x",IF(copyYourOldExportHere!N316="","",copyYourOldExportHere!N316),"")</f>
        <v/>
      </c>
      <c r="O316" s="3" t="str">
        <f>IF(copyYourOldExportHere!I316="x",IF(copyYourOldExportHere!O316="","",copyYourOldExportHere!O316),"")</f>
        <v/>
      </c>
      <c r="P316" s="3" t="str">
        <f>IF(copyYourOldExportHere!I316="x",IF(copyYourOldExportHere!P316="","",copyYourOldExportHere!P316),"")</f>
        <v/>
      </c>
      <c r="R316" s="4">
        <v>315</v>
      </c>
      <c r="S316" s="4"/>
      <c r="T316" s="4" t="s">
        <v>41</v>
      </c>
      <c r="U316" s="4"/>
      <c r="V316" s="4" t="s">
        <v>101</v>
      </c>
      <c r="W316" s="4" t="s">
        <v>26</v>
      </c>
      <c r="X316" s="4">
        <v>319</v>
      </c>
      <c r="Y316" s="4" t="s">
        <v>1586</v>
      </c>
      <c r="Z316" s="4" t="str">
        <f t="shared" si="45"/>
        <v/>
      </c>
      <c r="AA316" s="4" t="str">
        <f t="shared" si="46"/>
        <v/>
      </c>
      <c r="AB316" s="4" t="str">
        <f t="shared" si="47"/>
        <v/>
      </c>
      <c r="AC316" s="4" t="str">
        <f t="shared" si="48"/>
        <v/>
      </c>
      <c r="AD316" s="4" t="str">
        <f t="shared" si="49"/>
        <v/>
      </c>
      <c r="AE316" s="4" t="str">
        <f t="shared" si="50"/>
        <v/>
      </c>
      <c r="AF316" s="4" t="str">
        <f t="shared" si="51"/>
        <v/>
      </c>
      <c r="AG316" s="4" t="str">
        <f t="shared" si="52"/>
        <v/>
      </c>
      <c r="AN316" t="str">
        <f t="shared" si="53"/>
        <v>Correa,CarloshMNA</v>
      </c>
      <c r="AO316" t="str">
        <f>IF(ISERROR(VLOOKUP(SUBSTITUTE(SUBSTITUTE(AN316,"*","~*"),"+","~+"),playerChgs!G$2:H$400,2,FALSE)),"",VLOOKUP(SUBSTITUTE(SUBSTITUTE(AN316,"*","~*"),"+","~+"),playerChgs!G$2:H$400,2,FALSE))</f>
        <v/>
      </c>
      <c r="AP316" t="str">
        <f t="shared" si="54"/>
        <v>Correa,CarloshMNA</v>
      </c>
    </row>
    <row r="317" spans="1:42" x14ac:dyDescent="0.4">
      <c r="A317" t="str">
        <f t="shared" si="44"/>
        <v/>
      </c>
      <c r="B317" s="3" t="str">
        <f>IF(copyYourOldExportHere!I317="x",IF(copyYourOldExportHere!A317="","",copyYourOldExportHere!A317),"")</f>
        <v/>
      </c>
      <c r="C317" s="3" t="str">
        <f>IF(copyYourOldExportHere!I317="x",IF(copyYourOldExportHere!C317="","",copyYourOldExportHere!C317),"")</f>
        <v/>
      </c>
      <c r="D317" s="3" t="str">
        <f>IF(copyYourOldExportHere!I317="x",IF(copyYourOldExportHere!D317="","",copyYourOldExportHere!D317),"")</f>
        <v/>
      </c>
      <c r="E317" s="3" t="str">
        <f>IF(copyYourOldExportHere!I317="x",IF(copyYourOldExportHere!E317="","",copyYourOldExportHere!E317),"")</f>
        <v/>
      </c>
      <c r="F317" s="3" t="str">
        <f>IF(copyYourOldExportHere!I317="x",IF(copyYourOldExportHere!F317="","",copyYourOldExportHere!F317),"")</f>
        <v/>
      </c>
      <c r="G317" s="3" t="str">
        <f>IF(copyYourOldExportHere!I317="x",IF(copyYourOldExportHere!G317="","",copyYourOldExportHere!G317),"")</f>
        <v/>
      </c>
      <c r="H317" s="3" t="str">
        <f>IF(copyYourOldExportHere!I317="x",IF(copyYourOldExportHere!H317="","",copyYourOldExportHere!H317),"")</f>
        <v/>
      </c>
      <c r="I317" s="3" t="str">
        <f>IF(copyYourOldExportHere!I317="x",IF(copyYourOldExportHere!I317="","",copyYourOldExportHere!I317),"")</f>
        <v/>
      </c>
      <c r="J317" s="3" t="str">
        <f>IF(copyYourOldExportHere!I317="x",IF(copyYourOldExportHere!J317="","",copyYourOldExportHere!J317),"")</f>
        <v/>
      </c>
      <c r="K317" s="3" t="str">
        <f>IF(copyYourOldExportHere!I317="x",IF(copyYourOldExportHere!K317="","",copyYourOldExportHere!K317),"")</f>
        <v/>
      </c>
      <c r="L317" s="3" t="str">
        <f>IF(copyYourOldExportHere!I317="x",IF(copyYourOldExportHere!L317="","",copyYourOldExportHere!L317),"")</f>
        <v/>
      </c>
      <c r="M317" s="3" t="str">
        <f>IF(copyYourOldExportHere!I317="x",IF(copyYourOldExportHere!M317="","",copyYourOldExportHere!M317),"")</f>
        <v/>
      </c>
      <c r="N317" s="3" t="str">
        <f>IF(copyYourOldExportHere!I317="x",IF(copyYourOldExportHere!N317="","",copyYourOldExportHere!N317),"")</f>
        <v/>
      </c>
      <c r="O317" s="3" t="str">
        <f>IF(copyYourOldExportHere!I317="x",IF(copyYourOldExportHere!O317="","",copyYourOldExportHere!O317),"")</f>
        <v/>
      </c>
      <c r="P317" s="3" t="str">
        <f>IF(copyYourOldExportHere!I317="x",IF(copyYourOldExportHere!P317="","",copyYourOldExportHere!P317),"")</f>
        <v/>
      </c>
      <c r="R317" s="4">
        <v>316</v>
      </c>
      <c r="S317" s="4"/>
      <c r="T317" s="4" t="s">
        <v>43</v>
      </c>
      <c r="U317" s="4"/>
      <c r="V317" s="4" t="s">
        <v>332</v>
      </c>
      <c r="W317" s="4" t="s">
        <v>21</v>
      </c>
      <c r="X317" s="4">
        <v>174</v>
      </c>
      <c r="Y317" s="4" t="s">
        <v>66</v>
      </c>
      <c r="Z317" s="4" t="str">
        <f t="shared" si="45"/>
        <v/>
      </c>
      <c r="AA317" s="4" t="str">
        <f t="shared" si="46"/>
        <v/>
      </c>
      <c r="AB317" s="4" t="str">
        <f t="shared" si="47"/>
        <v/>
      </c>
      <c r="AC317" s="4" t="str">
        <f t="shared" si="48"/>
        <v/>
      </c>
      <c r="AD317" s="4" t="str">
        <f t="shared" si="49"/>
        <v/>
      </c>
      <c r="AE317" s="4" t="str">
        <f t="shared" si="50"/>
        <v/>
      </c>
      <c r="AF317" s="4" t="str">
        <f t="shared" si="51"/>
        <v/>
      </c>
      <c r="AG317" s="4" t="str">
        <f t="shared" si="52"/>
        <v/>
      </c>
      <c r="AN317" t="str">
        <f t="shared" si="53"/>
        <v>Cortes,Nestor*pNYA</v>
      </c>
      <c r="AO317" t="str">
        <f>IF(ISERROR(VLOOKUP(SUBSTITUTE(SUBSTITUTE(AN317,"*","~*"),"+","~+"),playerChgs!G$2:H$400,2,FALSE)),"",VLOOKUP(SUBSTITUTE(SUBSTITUTE(AN317,"*","~*"),"+","~+"),playerChgs!G$2:H$400,2,FALSE))</f>
        <v/>
      </c>
      <c r="AP317" t="str">
        <f t="shared" si="54"/>
        <v>Cortes,Nestor*pNYA</v>
      </c>
    </row>
    <row r="318" spans="1:42" x14ac:dyDescent="0.4">
      <c r="A318" t="str">
        <f t="shared" si="44"/>
        <v/>
      </c>
      <c r="B318" s="3" t="str">
        <f>IF(copyYourOldExportHere!I318="x",IF(copyYourOldExportHere!A318="","",copyYourOldExportHere!A318),"")</f>
        <v/>
      </c>
      <c r="C318" s="3" t="str">
        <f>IF(copyYourOldExportHere!I318="x",IF(copyYourOldExportHere!C318="","",copyYourOldExportHere!C318),"")</f>
        <v/>
      </c>
      <c r="D318" s="3" t="str">
        <f>IF(copyYourOldExportHere!I318="x",IF(copyYourOldExportHere!D318="","",copyYourOldExportHere!D318),"")</f>
        <v/>
      </c>
      <c r="E318" s="3" t="str">
        <f>IF(copyYourOldExportHere!I318="x",IF(copyYourOldExportHere!E318="","",copyYourOldExportHere!E318),"")</f>
        <v/>
      </c>
      <c r="F318" s="3" t="str">
        <f>IF(copyYourOldExportHere!I318="x",IF(copyYourOldExportHere!F318="","",copyYourOldExportHere!F318),"")</f>
        <v/>
      </c>
      <c r="G318" s="3" t="str">
        <f>IF(copyYourOldExportHere!I318="x",IF(copyYourOldExportHere!G318="","",copyYourOldExportHere!G318),"")</f>
        <v/>
      </c>
      <c r="H318" s="3" t="str">
        <f>IF(copyYourOldExportHere!I318="x",IF(copyYourOldExportHere!H318="","",copyYourOldExportHere!H318),"")</f>
        <v/>
      </c>
      <c r="I318" s="3" t="str">
        <f>IF(copyYourOldExportHere!I318="x",IF(copyYourOldExportHere!I318="","",copyYourOldExportHere!I318),"")</f>
        <v/>
      </c>
      <c r="J318" s="3" t="str">
        <f>IF(copyYourOldExportHere!I318="x",IF(copyYourOldExportHere!J318="","",copyYourOldExportHere!J318),"")</f>
        <v/>
      </c>
      <c r="K318" s="3" t="str">
        <f>IF(copyYourOldExportHere!I318="x",IF(copyYourOldExportHere!K318="","",copyYourOldExportHere!K318),"")</f>
        <v/>
      </c>
      <c r="L318" s="3" t="str">
        <f>IF(copyYourOldExportHere!I318="x",IF(copyYourOldExportHere!L318="","",copyYourOldExportHere!L318),"")</f>
        <v/>
      </c>
      <c r="M318" s="3" t="str">
        <f>IF(copyYourOldExportHere!I318="x",IF(copyYourOldExportHere!M318="","",copyYourOldExportHere!M318),"")</f>
        <v/>
      </c>
      <c r="N318" s="3" t="str">
        <f>IF(copyYourOldExportHere!I318="x",IF(copyYourOldExportHere!N318="","",copyYourOldExportHere!N318),"")</f>
        <v/>
      </c>
      <c r="O318" s="3" t="str">
        <f>IF(copyYourOldExportHere!I318="x",IF(copyYourOldExportHere!O318="","",copyYourOldExportHere!O318),"")</f>
        <v/>
      </c>
      <c r="P318" s="3" t="str">
        <f>IF(copyYourOldExportHere!I318="x",IF(copyYourOldExportHere!P318="","",copyYourOldExportHere!P318),"")</f>
        <v/>
      </c>
      <c r="R318" s="4">
        <v>317</v>
      </c>
      <c r="S318" s="4" t="s">
        <v>12</v>
      </c>
      <c r="T318" s="4" t="s">
        <v>25</v>
      </c>
      <c r="U318" s="4"/>
      <c r="V318" s="4" t="s">
        <v>1054</v>
      </c>
      <c r="W318" s="4" t="s">
        <v>21</v>
      </c>
      <c r="X318" s="4">
        <v>15</v>
      </c>
      <c r="Y318" s="4" t="s">
        <v>59</v>
      </c>
      <c r="Z318" s="4" t="str">
        <f t="shared" si="45"/>
        <v/>
      </c>
      <c r="AA318" s="4" t="str">
        <f t="shared" si="46"/>
        <v/>
      </c>
      <c r="AB318" s="4" t="str">
        <f t="shared" si="47"/>
        <v/>
      </c>
      <c r="AC318" s="4" t="str">
        <f t="shared" si="48"/>
        <v/>
      </c>
      <c r="AD318" s="4" t="str">
        <f t="shared" si="49"/>
        <v/>
      </c>
      <c r="AE318" s="4" t="str">
        <f t="shared" si="50"/>
        <v/>
      </c>
      <c r="AF318" s="4" t="str">
        <f t="shared" si="51"/>
        <v/>
      </c>
      <c r="AG318" s="4" t="str">
        <f t="shared" si="52"/>
        <v/>
      </c>
      <c r="AN318" t="str">
        <f t="shared" si="53"/>
        <v>Cosgrove,Tom*pSDN</v>
      </c>
      <c r="AO318" t="str">
        <f>IF(ISERROR(VLOOKUP(SUBSTITUTE(SUBSTITUTE(AN318,"*","~*"),"+","~+"),playerChgs!G$2:H$400,2,FALSE)),"",VLOOKUP(SUBSTITUTE(SUBSTITUTE(AN318,"*","~*"),"+","~+"),playerChgs!G$2:H$400,2,FALSE))</f>
        <v/>
      </c>
      <c r="AP318" t="str">
        <f t="shared" si="54"/>
        <v>Cosgrove,Tom*pSDN</v>
      </c>
    </row>
    <row r="319" spans="1:42" x14ac:dyDescent="0.4">
      <c r="A319" t="str">
        <f t="shared" si="44"/>
        <v/>
      </c>
      <c r="B319" s="3" t="str">
        <f>IF(copyYourOldExportHere!I319="x",IF(copyYourOldExportHere!A319="","",copyYourOldExportHere!A319),"")</f>
        <v/>
      </c>
      <c r="C319" s="3" t="str">
        <f>IF(copyYourOldExportHere!I319="x",IF(copyYourOldExportHere!C319="","",copyYourOldExportHere!C319),"")</f>
        <v/>
      </c>
      <c r="D319" s="3" t="str">
        <f>IF(copyYourOldExportHere!I319="x",IF(copyYourOldExportHere!D319="","",copyYourOldExportHere!D319),"")</f>
        <v/>
      </c>
      <c r="E319" s="3" t="str">
        <f>IF(copyYourOldExportHere!I319="x",IF(copyYourOldExportHere!E319="","",copyYourOldExportHere!E319),"")</f>
        <v/>
      </c>
      <c r="F319" s="3" t="str">
        <f>IF(copyYourOldExportHere!I319="x",IF(copyYourOldExportHere!F319="","",copyYourOldExportHere!F319),"")</f>
        <v/>
      </c>
      <c r="G319" s="3" t="str">
        <f>IF(copyYourOldExportHere!I319="x",IF(copyYourOldExportHere!G319="","",copyYourOldExportHere!G319),"")</f>
        <v/>
      </c>
      <c r="H319" s="3" t="str">
        <f>IF(copyYourOldExportHere!I319="x",IF(copyYourOldExportHere!H319="","",copyYourOldExportHere!H319),"")</f>
        <v/>
      </c>
      <c r="I319" s="3" t="str">
        <f>IF(copyYourOldExportHere!I319="x",IF(copyYourOldExportHere!I319="","",copyYourOldExportHere!I319),"")</f>
        <v/>
      </c>
      <c r="J319" s="3" t="str">
        <f>IF(copyYourOldExportHere!I319="x",IF(copyYourOldExportHere!J319="","",copyYourOldExportHere!J319),"")</f>
        <v/>
      </c>
      <c r="K319" s="3" t="str">
        <f>IF(copyYourOldExportHere!I319="x",IF(copyYourOldExportHere!K319="","",copyYourOldExportHere!K319),"")</f>
        <v/>
      </c>
      <c r="L319" s="3" t="str">
        <f>IF(copyYourOldExportHere!I319="x",IF(copyYourOldExportHere!L319="","",copyYourOldExportHere!L319),"")</f>
        <v/>
      </c>
      <c r="M319" s="3" t="str">
        <f>IF(copyYourOldExportHere!I319="x",IF(copyYourOldExportHere!M319="","",copyYourOldExportHere!M319),"")</f>
        <v/>
      </c>
      <c r="N319" s="3" t="str">
        <f>IF(copyYourOldExportHere!I319="x",IF(copyYourOldExportHere!N319="","",copyYourOldExportHere!N319),"")</f>
        <v/>
      </c>
      <c r="O319" s="3" t="str">
        <f>IF(copyYourOldExportHere!I319="x",IF(copyYourOldExportHere!O319="","",copyYourOldExportHere!O319),"")</f>
        <v/>
      </c>
      <c r="P319" s="3" t="str">
        <f>IF(copyYourOldExportHere!I319="x",IF(copyYourOldExportHere!P319="","",copyYourOldExportHere!P319),"")</f>
        <v/>
      </c>
      <c r="R319" s="4">
        <v>318</v>
      </c>
      <c r="S319" s="4"/>
      <c r="T319" s="4" t="s">
        <v>34</v>
      </c>
      <c r="U319" s="4"/>
      <c r="V319" s="4" t="s">
        <v>510</v>
      </c>
      <c r="W319" s="4" t="s">
        <v>21</v>
      </c>
      <c r="X319" s="4">
        <v>30</v>
      </c>
      <c r="Y319" s="4" t="s">
        <v>63</v>
      </c>
      <c r="Z319" s="4" t="str">
        <f t="shared" si="45"/>
        <v/>
      </c>
      <c r="AA319" s="4" t="str">
        <f t="shared" si="46"/>
        <v/>
      </c>
      <c r="AB319" s="4" t="str">
        <f t="shared" si="47"/>
        <v/>
      </c>
      <c r="AC319" s="4" t="str">
        <f t="shared" si="48"/>
        <v/>
      </c>
      <c r="AD319" s="4" t="str">
        <f t="shared" si="49"/>
        <v/>
      </c>
      <c r="AE319" s="4" t="str">
        <f t="shared" si="50"/>
        <v/>
      </c>
      <c r="AF319" s="4" t="str">
        <f t="shared" si="51"/>
        <v/>
      </c>
      <c r="AG319" s="4" t="str">
        <f t="shared" si="52"/>
        <v/>
      </c>
      <c r="AN319" t="str">
        <f t="shared" si="53"/>
        <v>Coulombe,Danny*pBAA</v>
      </c>
      <c r="AO319" t="str">
        <f>IF(ISERROR(VLOOKUP(SUBSTITUTE(SUBSTITUTE(AN319,"*","~*"),"+","~+"),playerChgs!G$2:H$400,2,FALSE)),"",VLOOKUP(SUBSTITUTE(SUBSTITUTE(AN319,"*","~*"),"+","~+"),playerChgs!G$2:H$400,2,FALSE))</f>
        <v/>
      </c>
      <c r="AP319" t="str">
        <f t="shared" si="54"/>
        <v>Coulombe,Danny*pBAA</v>
      </c>
    </row>
    <row r="320" spans="1:42" x14ac:dyDescent="0.4">
      <c r="A320" t="str">
        <f t="shared" si="44"/>
        <v/>
      </c>
      <c r="B320" s="3" t="str">
        <f>IF(copyYourOldExportHere!I320="x",IF(copyYourOldExportHere!A320="","",copyYourOldExportHere!A320),"")</f>
        <v/>
      </c>
      <c r="C320" s="3" t="str">
        <f>IF(copyYourOldExportHere!I320="x",IF(copyYourOldExportHere!C320="","",copyYourOldExportHere!C320),"")</f>
        <v/>
      </c>
      <c r="D320" s="3" t="str">
        <f>IF(copyYourOldExportHere!I320="x",IF(copyYourOldExportHere!D320="","",copyYourOldExportHere!D320),"")</f>
        <v/>
      </c>
      <c r="E320" s="3" t="str">
        <f>IF(copyYourOldExportHere!I320="x",IF(copyYourOldExportHere!E320="","",copyYourOldExportHere!E320),"")</f>
        <v/>
      </c>
      <c r="F320" s="3" t="str">
        <f>IF(copyYourOldExportHere!I320="x",IF(copyYourOldExportHere!F320="","",copyYourOldExportHere!F320),"")</f>
        <v/>
      </c>
      <c r="G320" s="3" t="str">
        <f>IF(copyYourOldExportHere!I320="x",IF(copyYourOldExportHere!G320="","",copyYourOldExportHere!G320),"")</f>
        <v/>
      </c>
      <c r="H320" s="3" t="str">
        <f>IF(copyYourOldExportHere!I320="x",IF(copyYourOldExportHere!H320="","",copyYourOldExportHere!H320),"")</f>
        <v/>
      </c>
      <c r="I320" s="3" t="str">
        <f>IF(copyYourOldExportHere!I320="x",IF(copyYourOldExportHere!I320="","",copyYourOldExportHere!I320),"")</f>
        <v/>
      </c>
      <c r="J320" s="3" t="str">
        <f>IF(copyYourOldExportHere!I320="x",IF(copyYourOldExportHere!J320="","",copyYourOldExportHere!J320),"")</f>
        <v/>
      </c>
      <c r="K320" s="3" t="str">
        <f>IF(copyYourOldExportHere!I320="x",IF(copyYourOldExportHere!K320="","",copyYourOldExportHere!K320),"")</f>
        <v/>
      </c>
      <c r="L320" s="3" t="str">
        <f>IF(copyYourOldExportHere!I320="x",IF(copyYourOldExportHere!L320="","",copyYourOldExportHere!L320),"")</f>
        <v/>
      </c>
      <c r="M320" s="3" t="str">
        <f>IF(copyYourOldExportHere!I320="x",IF(copyYourOldExportHere!M320="","",copyYourOldExportHere!M320),"")</f>
        <v/>
      </c>
      <c r="N320" s="3" t="str">
        <f>IF(copyYourOldExportHere!I320="x",IF(copyYourOldExportHere!N320="","",copyYourOldExportHere!N320),"")</f>
        <v/>
      </c>
      <c r="O320" s="3" t="str">
        <f>IF(copyYourOldExportHere!I320="x",IF(copyYourOldExportHere!O320="","",copyYourOldExportHere!O320),"")</f>
        <v/>
      </c>
      <c r="P320" s="3" t="str">
        <f>IF(copyYourOldExportHere!I320="x",IF(copyYourOldExportHere!P320="","",copyYourOldExportHere!P320),"")</f>
        <v/>
      </c>
      <c r="R320" s="4">
        <v>319</v>
      </c>
      <c r="S320" s="4"/>
      <c r="T320" s="4" t="s">
        <v>43</v>
      </c>
      <c r="U320" s="4"/>
      <c r="V320" s="4" t="s">
        <v>610</v>
      </c>
      <c r="W320" s="4" t="s">
        <v>21</v>
      </c>
      <c r="X320" s="4">
        <v>38</v>
      </c>
      <c r="Y320" s="4" t="s">
        <v>63</v>
      </c>
      <c r="Z320" s="4" t="str">
        <f t="shared" si="45"/>
        <v/>
      </c>
      <c r="AA320" s="4" t="str">
        <f t="shared" si="46"/>
        <v/>
      </c>
      <c r="AB320" s="4" t="str">
        <f t="shared" si="47"/>
        <v/>
      </c>
      <c r="AC320" s="4" t="str">
        <f t="shared" si="48"/>
        <v/>
      </c>
      <c r="AD320" s="4" t="str">
        <f t="shared" si="49"/>
        <v/>
      </c>
      <c r="AE320" s="4" t="str">
        <f t="shared" si="50"/>
        <v/>
      </c>
      <c r="AF320" s="4" t="str">
        <f t="shared" si="51"/>
        <v/>
      </c>
      <c r="AG320" s="4" t="str">
        <f t="shared" si="52"/>
        <v/>
      </c>
      <c r="AN320" t="str">
        <f t="shared" si="53"/>
        <v>Cousins,JakepNYA</v>
      </c>
      <c r="AO320" t="str">
        <f>IF(ISERROR(VLOOKUP(SUBSTITUTE(SUBSTITUTE(AN320,"*","~*"),"+","~+"),playerChgs!G$2:H$400,2,FALSE)),"",VLOOKUP(SUBSTITUTE(SUBSTITUTE(AN320,"*","~*"),"+","~+"),playerChgs!G$2:H$400,2,FALSE))</f>
        <v>Cousins,JakepMLN</v>
      </c>
      <c r="AP320" t="str">
        <f t="shared" si="54"/>
        <v>Cousins,JakepMLN</v>
      </c>
    </row>
    <row r="321" spans="1:42" x14ac:dyDescent="0.4">
      <c r="A321" t="str">
        <f t="shared" si="44"/>
        <v/>
      </c>
      <c r="B321" s="3" t="str">
        <f>IF(copyYourOldExportHere!I321="x",IF(copyYourOldExportHere!A321="","",copyYourOldExportHere!A321),"")</f>
        <v/>
      </c>
      <c r="C321" s="3" t="str">
        <f>IF(copyYourOldExportHere!I321="x",IF(copyYourOldExportHere!C321="","",copyYourOldExportHere!C321),"")</f>
        <v/>
      </c>
      <c r="D321" s="3" t="str">
        <f>IF(copyYourOldExportHere!I321="x",IF(copyYourOldExportHere!D321="","",copyYourOldExportHere!D321),"")</f>
        <v/>
      </c>
      <c r="E321" s="3" t="str">
        <f>IF(copyYourOldExportHere!I321="x",IF(copyYourOldExportHere!E321="","",copyYourOldExportHere!E321),"")</f>
        <v/>
      </c>
      <c r="F321" s="3" t="str">
        <f>IF(copyYourOldExportHere!I321="x",IF(copyYourOldExportHere!F321="","",copyYourOldExportHere!F321),"")</f>
        <v/>
      </c>
      <c r="G321" s="3" t="str">
        <f>IF(copyYourOldExportHere!I321="x",IF(copyYourOldExportHere!G321="","",copyYourOldExportHere!G321),"")</f>
        <v/>
      </c>
      <c r="H321" s="3" t="str">
        <f>IF(copyYourOldExportHere!I321="x",IF(copyYourOldExportHere!H321="","",copyYourOldExportHere!H321),"")</f>
        <v/>
      </c>
      <c r="I321" s="3" t="str">
        <f>IF(copyYourOldExportHere!I321="x",IF(copyYourOldExportHere!I321="","",copyYourOldExportHere!I321),"")</f>
        <v/>
      </c>
      <c r="J321" s="3" t="str">
        <f>IF(copyYourOldExportHere!I321="x",IF(copyYourOldExportHere!J321="","",copyYourOldExportHere!J321),"")</f>
        <v/>
      </c>
      <c r="K321" s="3" t="str">
        <f>IF(copyYourOldExportHere!I321="x",IF(copyYourOldExportHere!K321="","",copyYourOldExportHere!K321),"")</f>
        <v/>
      </c>
      <c r="L321" s="3" t="str">
        <f>IF(copyYourOldExportHere!I321="x",IF(copyYourOldExportHere!L321="","",copyYourOldExportHere!L321),"")</f>
        <v/>
      </c>
      <c r="M321" s="3" t="str">
        <f>IF(copyYourOldExportHere!I321="x",IF(copyYourOldExportHere!M321="","",copyYourOldExportHere!M321),"")</f>
        <v/>
      </c>
      <c r="N321" s="3" t="str">
        <f>IF(copyYourOldExportHere!I321="x",IF(copyYourOldExportHere!N321="","",copyYourOldExportHere!N321),"")</f>
        <v/>
      </c>
      <c r="O321" s="3" t="str">
        <f>IF(copyYourOldExportHere!I321="x",IF(copyYourOldExportHere!O321="","",copyYourOldExportHere!O321),"")</f>
        <v/>
      </c>
      <c r="P321" s="3" t="str">
        <f>IF(copyYourOldExportHere!I321="x",IF(copyYourOldExportHere!P321="","",copyYourOldExportHere!P321),"")</f>
        <v/>
      </c>
      <c r="R321" s="4">
        <v>320</v>
      </c>
      <c r="S321" s="4"/>
      <c r="T321" s="4" t="s">
        <v>34</v>
      </c>
      <c r="U321" s="4"/>
      <c r="V321" s="4" t="s">
        <v>1055</v>
      </c>
      <c r="W321" s="4" t="s">
        <v>26</v>
      </c>
      <c r="X321" s="4">
        <v>499</v>
      </c>
      <c r="Y321" s="4" t="s">
        <v>1587</v>
      </c>
      <c r="Z321" s="4" t="str">
        <f t="shared" si="45"/>
        <v/>
      </c>
      <c r="AA321" s="4" t="str">
        <f t="shared" si="46"/>
        <v/>
      </c>
      <c r="AB321" s="4" t="str">
        <f t="shared" si="47"/>
        <v/>
      </c>
      <c r="AC321" s="4" t="str">
        <f t="shared" si="48"/>
        <v/>
      </c>
      <c r="AD321" s="4" t="str">
        <f t="shared" si="49"/>
        <v/>
      </c>
      <c r="AE321" s="4" t="str">
        <f t="shared" si="50"/>
        <v/>
      </c>
      <c r="AF321" s="4" t="str">
        <f t="shared" si="51"/>
        <v/>
      </c>
      <c r="AG321" s="4" t="str">
        <f t="shared" si="52"/>
        <v/>
      </c>
      <c r="AN321" t="str">
        <f t="shared" si="53"/>
        <v>Cowser,Colton*hBAA</v>
      </c>
      <c r="AO321" t="str">
        <f>IF(ISERROR(VLOOKUP(SUBSTITUTE(SUBSTITUTE(AN321,"*","~*"),"+","~+"),playerChgs!G$2:H$400,2,FALSE)),"",VLOOKUP(SUBSTITUTE(SUBSTITUTE(AN321,"*","~*"),"+","~+"),playerChgs!G$2:H$400,2,FALSE))</f>
        <v/>
      </c>
      <c r="AP321" t="str">
        <f t="shared" si="54"/>
        <v>Cowser,Colton*hBAA</v>
      </c>
    </row>
    <row r="322" spans="1:42" x14ac:dyDescent="0.4">
      <c r="A322" t="str">
        <f t="shared" si="44"/>
        <v/>
      </c>
      <c r="B322" s="3" t="str">
        <f>IF(copyYourOldExportHere!I322="x",IF(copyYourOldExportHere!A322="","",copyYourOldExportHere!A322),"")</f>
        <v/>
      </c>
      <c r="C322" s="3" t="str">
        <f>IF(copyYourOldExportHere!I322="x",IF(copyYourOldExportHere!C322="","",copyYourOldExportHere!C322),"")</f>
        <v/>
      </c>
      <c r="D322" s="3" t="str">
        <f>IF(copyYourOldExportHere!I322="x",IF(copyYourOldExportHere!D322="","",copyYourOldExportHere!D322),"")</f>
        <v/>
      </c>
      <c r="E322" s="3" t="str">
        <f>IF(copyYourOldExportHere!I322="x",IF(copyYourOldExportHere!E322="","",copyYourOldExportHere!E322),"")</f>
        <v/>
      </c>
      <c r="F322" s="3" t="str">
        <f>IF(copyYourOldExportHere!I322="x",IF(copyYourOldExportHere!F322="","",copyYourOldExportHere!F322),"")</f>
        <v/>
      </c>
      <c r="G322" s="3" t="str">
        <f>IF(copyYourOldExportHere!I322="x",IF(copyYourOldExportHere!G322="","",copyYourOldExportHere!G322),"")</f>
        <v/>
      </c>
      <c r="H322" s="3" t="str">
        <f>IF(copyYourOldExportHere!I322="x",IF(copyYourOldExportHere!H322="","",copyYourOldExportHere!H322),"")</f>
        <v/>
      </c>
      <c r="I322" s="3" t="str">
        <f>IF(copyYourOldExportHere!I322="x",IF(copyYourOldExportHere!I322="","",copyYourOldExportHere!I322),"")</f>
        <v/>
      </c>
      <c r="J322" s="3" t="str">
        <f>IF(copyYourOldExportHere!I322="x",IF(copyYourOldExportHere!J322="","",copyYourOldExportHere!J322),"")</f>
        <v/>
      </c>
      <c r="K322" s="3" t="str">
        <f>IF(copyYourOldExportHere!I322="x",IF(copyYourOldExportHere!K322="","",copyYourOldExportHere!K322),"")</f>
        <v/>
      </c>
      <c r="L322" s="3" t="str">
        <f>IF(copyYourOldExportHere!I322="x",IF(copyYourOldExportHere!L322="","",copyYourOldExportHere!L322),"")</f>
        <v/>
      </c>
      <c r="M322" s="3" t="str">
        <f>IF(copyYourOldExportHere!I322="x",IF(copyYourOldExportHere!M322="","",copyYourOldExportHere!M322),"")</f>
        <v/>
      </c>
      <c r="N322" s="3" t="str">
        <f>IF(copyYourOldExportHere!I322="x",IF(copyYourOldExportHere!N322="","",copyYourOldExportHere!N322),"")</f>
        <v/>
      </c>
      <c r="O322" s="3" t="str">
        <f>IF(copyYourOldExportHere!I322="x",IF(copyYourOldExportHere!O322="","",copyYourOldExportHere!O322),"")</f>
        <v/>
      </c>
      <c r="P322" s="3" t="str">
        <f>IF(copyYourOldExportHere!I322="x",IF(copyYourOldExportHere!P322="","",copyYourOldExportHere!P322),"")</f>
        <v/>
      </c>
      <c r="R322" s="4">
        <v>321</v>
      </c>
      <c r="S322" s="4"/>
      <c r="T322" s="4" t="s">
        <v>42</v>
      </c>
      <c r="U322" s="4"/>
      <c r="V322" s="4" t="s">
        <v>102</v>
      </c>
      <c r="W322" s="4" t="s">
        <v>26</v>
      </c>
      <c r="X322" s="4">
        <v>71</v>
      </c>
      <c r="Y322" s="4" t="s">
        <v>1588</v>
      </c>
      <c r="Z322" s="4" t="str">
        <f t="shared" si="45"/>
        <v/>
      </c>
      <c r="AA322" s="4" t="str">
        <f t="shared" si="46"/>
        <v/>
      </c>
      <c r="AB322" s="4" t="str">
        <f t="shared" si="47"/>
        <v/>
      </c>
      <c r="AC322" s="4" t="str">
        <f t="shared" si="48"/>
        <v/>
      </c>
      <c r="AD322" s="4" t="str">
        <f t="shared" si="49"/>
        <v/>
      </c>
      <c r="AE322" s="4" t="str">
        <f t="shared" si="50"/>
        <v/>
      </c>
      <c r="AF322" s="4" t="str">
        <f t="shared" si="51"/>
        <v/>
      </c>
      <c r="AG322" s="4" t="str">
        <f t="shared" si="52"/>
        <v/>
      </c>
      <c r="AN322" t="str">
        <f t="shared" si="53"/>
        <v>Crawford,Brandon*hSLN</v>
      </c>
      <c r="AO322" t="str">
        <f>IF(ISERROR(VLOOKUP(SUBSTITUTE(SUBSTITUTE(AN322,"*","~*"),"+","~+"),playerChgs!G$2:H$400,2,FALSE)),"",VLOOKUP(SUBSTITUTE(SUBSTITUTE(AN322,"*","~*"),"+","~+"),playerChgs!G$2:H$400,2,FALSE))</f>
        <v/>
      </c>
      <c r="AP322" t="str">
        <f t="shared" si="54"/>
        <v>Crawford,Brandon*hSLN</v>
      </c>
    </row>
    <row r="323" spans="1:42" x14ac:dyDescent="0.4">
      <c r="A323" t="str">
        <f t="shared" ref="A323:A386" si="55">E323&amp;F323&amp;C323</f>
        <v/>
      </c>
      <c r="B323" s="3" t="str">
        <f>IF(copyYourOldExportHere!I323="x",IF(copyYourOldExportHere!A323="","",copyYourOldExportHere!A323),"")</f>
        <v/>
      </c>
      <c r="C323" s="3" t="str">
        <f>IF(copyYourOldExportHere!I323="x",IF(copyYourOldExportHere!C323="","",copyYourOldExportHere!C323),"")</f>
        <v/>
      </c>
      <c r="D323" s="3" t="str">
        <f>IF(copyYourOldExportHere!I323="x",IF(copyYourOldExportHere!D323="","",copyYourOldExportHere!D323),"")</f>
        <v/>
      </c>
      <c r="E323" s="3" t="str">
        <f>IF(copyYourOldExportHere!I323="x",IF(copyYourOldExportHere!E323="","",copyYourOldExportHere!E323),"")</f>
        <v/>
      </c>
      <c r="F323" s="3" t="str">
        <f>IF(copyYourOldExportHere!I323="x",IF(copyYourOldExportHere!F323="","",copyYourOldExportHere!F323),"")</f>
        <v/>
      </c>
      <c r="G323" s="3" t="str">
        <f>IF(copyYourOldExportHere!I323="x",IF(copyYourOldExportHere!G323="","",copyYourOldExportHere!G323),"")</f>
        <v/>
      </c>
      <c r="H323" s="3" t="str">
        <f>IF(copyYourOldExportHere!I323="x",IF(copyYourOldExportHere!H323="","",copyYourOldExportHere!H323),"")</f>
        <v/>
      </c>
      <c r="I323" s="3" t="str">
        <f>IF(copyYourOldExportHere!I323="x",IF(copyYourOldExportHere!I323="","",copyYourOldExportHere!I323),"")</f>
        <v/>
      </c>
      <c r="J323" s="3" t="str">
        <f>IF(copyYourOldExportHere!I323="x",IF(copyYourOldExportHere!J323="","",copyYourOldExportHere!J323),"")</f>
        <v/>
      </c>
      <c r="K323" s="3" t="str">
        <f>IF(copyYourOldExportHere!I323="x",IF(copyYourOldExportHere!K323="","",copyYourOldExportHere!K323),"")</f>
        <v/>
      </c>
      <c r="L323" s="3" t="str">
        <f>IF(copyYourOldExportHere!I323="x",IF(copyYourOldExportHere!L323="","",copyYourOldExportHere!L323),"")</f>
        <v/>
      </c>
      <c r="M323" s="3" t="str">
        <f>IF(copyYourOldExportHere!I323="x",IF(copyYourOldExportHere!M323="","",copyYourOldExportHere!M323),"")</f>
        <v/>
      </c>
      <c r="N323" s="3" t="str">
        <f>IF(copyYourOldExportHere!I323="x",IF(copyYourOldExportHere!N323="","",copyYourOldExportHere!N323),"")</f>
        <v/>
      </c>
      <c r="O323" s="3" t="str">
        <f>IF(copyYourOldExportHere!I323="x",IF(copyYourOldExportHere!O323="","",copyYourOldExportHere!O323),"")</f>
        <v/>
      </c>
      <c r="P323" s="3" t="str">
        <f>IF(copyYourOldExportHere!I323="x",IF(copyYourOldExportHere!P323="","",copyYourOldExportHere!P323),"")</f>
        <v/>
      </c>
      <c r="R323" s="4">
        <v>322</v>
      </c>
      <c r="S323" s="4"/>
      <c r="T323" s="4" t="s">
        <v>40</v>
      </c>
      <c r="U323" s="4"/>
      <c r="V323" s="4" t="s">
        <v>230</v>
      </c>
      <c r="W323" s="4" t="s">
        <v>26</v>
      </c>
      <c r="X323" s="4">
        <v>392</v>
      </c>
      <c r="Y323" s="4" t="s">
        <v>1589</v>
      </c>
      <c r="Z323" s="4" t="str">
        <f t="shared" ref="Z323:Z386" si="56">IF(S323&lt;&gt;"multiple",IF(ISERROR(VLOOKUP(SUBSTITUTE(SUBSTITUTE($AP323,"*","~*"),"+","~+"),$A$2:$P$1689,9,FALSE)),"",VLOOKUP(SUBSTITUTE(SUBSTITUTE($AP323,"*","~*"),"+","~+"),$A$2:$P$1689,9,FALSE)),"")</f>
        <v/>
      </c>
      <c r="AA323" s="4" t="str">
        <f t="shared" ref="AA323:AA386" si="57">IF(S323&lt;&gt;"multiple",IF($Z323="x",IF(ISERROR(VLOOKUP(SUBSTITUTE(SUBSTITUTE($AP323,"*","~*"),"+","~+"),$A$2:$P$1689,10,FALSE)),"",IF(VLOOKUP(SUBSTITUTE(SUBSTITUTE($AP323,"*","~*"),"+","~+"),$A$2:$P$1689,10,FALSE)="","x-fa",VLOOKUP(SUBSTITUTE(SUBSTITUTE($AP323,"*","~*"),"+","~+"),$A$2:$P$1689,10,FALSE))),""),"")</f>
        <v/>
      </c>
      <c r="AB323" s="4" t="str">
        <f t="shared" ref="AB323:AB386" si="58">IF(ISERROR(VLOOKUP(SUBSTITUTE(SUBSTITUTE($AP323,"*","~*"),"+","~+"),$A$2:$P$1689,11,FALSE)),"",VLOOKUP(SUBSTITUTE(SUBSTITUTE($AP323,"*","~*"),"+","~+"),$A$2:$P$1689,11,FALSE))</f>
        <v/>
      </c>
      <c r="AC323" s="4" t="str">
        <f t="shared" ref="AC323:AC386" si="59">IF(ISERROR(VLOOKUP(SUBSTITUTE(SUBSTITUTE($AP323,"*","~*"),"+","~+"),$A$2:$P$1689,12,FALSE)),"",VLOOKUP(SUBSTITUTE(SUBSTITUTE($AP323,"*","~*"),"+","~+"),$A$2:$P$1689,12,FALSE))</f>
        <v/>
      </c>
      <c r="AD323" s="4" t="str">
        <f t="shared" ref="AD323:AD386" si="60">IF(ISERROR(VLOOKUP(SUBSTITUTE(SUBSTITUTE($AP323,"*","~*"),"+","~+"),$A$2:$P$1689,13,FALSE)),"",VLOOKUP(SUBSTITUTE(SUBSTITUTE($AP323,"*","~*"),"+","~+"),$A$2:$P$1689,13,FALSE))</f>
        <v/>
      </c>
      <c r="AE323" s="4" t="str">
        <f t="shared" ref="AE323:AE386" si="61">IF(ISERROR(VLOOKUP(SUBSTITUTE(SUBSTITUTE($AP323,"*","~*"),"+","~+"),$A$2:$P$1689,14,FALSE)),"",VLOOKUP(SUBSTITUTE(SUBSTITUTE($AP323,"*","~*"),"+","~+"),$A$2:$P$1689,14,FALSE))</f>
        <v/>
      </c>
      <c r="AF323" s="4" t="str">
        <f t="shared" ref="AF323:AF386" si="62">IF(ISERROR(VLOOKUP(SUBSTITUTE(SUBSTITUTE($AP323,"*","~*"),"+","~+"),$A$2:$P$1689,15,FALSE)),"",VLOOKUP(SUBSTITUTE(SUBSTITUTE($AP323,"*","~*"),"+","~+"),$A$2:$P$1689,15,FALSE))</f>
        <v/>
      </c>
      <c r="AG323" s="4" t="str">
        <f t="shared" ref="AG323:AG386" si="63">IF(ISERROR(VLOOKUP(SUBSTITUTE(SUBSTITUTE($AP323,"*","~*"),"+","~+"),$A$2:$P$1689,16,FALSE)),"",VLOOKUP(SUBSTITUTE(SUBSTITUTE($AP323,"*","~*"),"+","~+"),$A$2:$P$1689,16,FALSE))</f>
        <v/>
      </c>
      <c r="AN323" t="str">
        <f t="shared" ref="AN323:AN386" si="64">IF(OR(RIGHT(V323)="*",RIGHT(V323)="+"),CONCATENATE(LEFT(V323,LEN(V323)),W323,T323),CONCATENATE(LEFT(V323,LEN(V323)),W323,T323))</f>
        <v>Crawford,J.P.*hSEA</v>
      </c>
      <c r="AO323" t="str">
        <f>IF(ISERROR(VLOOKUP(SUBSTITUTE(SUBSTITUTE(AN323,"*","~*"),"+","~+"),playerChgs!G$2:H$400,2,FALSE)),"",VLOOKUP(SUBSTITUTE(SUBSTITUTE(AN323,"*","~*"),"+","~+"),playerChgs!G$2:H$400,2,FALSE))</f>
        <v/>
      </c>
      <c r="AP323" t="str">
        <f t="shared" ref="AP323:AP386" si="65">IF(AO323="",AN323,AO323)</f>
        <v>Crawford,J.P.*hSEA</v>
      </c>
    </row>
    <row r="324" spans="1:42" x14ac:dyDescent="0.4">
      <c r="A324" t="str">
        <f t="shared" si="55"/>
        <v/>
      </c>
      <c r="B324" s="3" t="str">
        <f>IF(copyYourOldExportHere!I324="x",IF(copyYourOldExportHere!A324="","",copyYourOldExportHere!A324),"")</f>
        <v/>
      </c>
      <c r="C324" s="3" t="str">
        <f>IF(copyYourOldExportHere!I324="x",IF(copyYourOldExportHere!C324="","",copyYourOldExportHere!C324),"")</f>
        <v/>
      </c>
      <c r="D324" s="3" t="str">
        <f>IF(copyYourOldExportHere!I324="x",IF(copyYourOldExportHere!D324="","",copyYourOldExportHere!D324),"")</f>
        <v/>
      </c>
      <c r="E324" s="3" t="str">
        <f>IF(copyYourOldExportHere!I324="x",IF(copyYourOldExportHere!E324="","",copyYourOldExportHere!E324),"")</f>
        <v/>
      </c>
      <c r="F324" s="3" t="str">
        <f>IF(copyYourOldExportHere!I324="x",IF(copyYourOldExportHere!F324="","",copyYourOldExportHere!F324),"")</f>
        <v/>
      </c>
      <c r="G324" s="3" t="str">
        <f>IF(copyYourOldExportHere!I324="x",IF(copyYourOldExportHere!G324="","",copyYourOldExportHere!G324),"")</f>
        <v/>
      </c>
      <c r="H324" s="3" t="str">
        <f>IF(copyYourOldExportHere!I324="x",IF(copyYourOldExportHere!H324="","",copyYourOldExportHere!H324),"")</f>
        <v/>
      </c>
      <c r="I324" s="3" t="str">
        <f>IF(copyYourOldExportHere!I324="x",IF(copyYourOldExportHere!I324="","",copyYourOldExportHere!I324),"")</f>
        <v/>
      </c>
      <c r="J324" s="3" t="str">
        <f>IF(copyYourOldExportHere!I324="x",IF(copyYourOldExportHere!J324="","",copyYourOldExportHere!J324),"")</f>
        <v/>
      </c>
      <c r="K324" s="3" t="str">
        <f>IF(copyYourOldExportHere!I324="x",IF(copyYourOldExportHere!K324="","",copyYourOldExportHere!K324),"")</f>
        <v/>
      </c>
      <c r="L324" s="3" t="str">
        <f>IF(copyYourOldExportHere!I324="x",IF(copyYourOldExportHere!L324="","",copyYourOldExportHere!L324),"")</f>
        <v/>
      </c>
      <c r="M324" s="3" t="str">
        <f>IF(copyYourOldExportHere!I324="x",IF(copyYourOldExportHere!M324="","",copyYourOldExportHere!M324),"")</f>
        <v/>
      </c>
      <c r="N324" s="3" t="str">
        <f>IF(copyYourOldExportHere!I324="x",IF(copyYourOldExportHere!N324="","",copyYourOldExportHere!N324),"")</f>
        <v/>
      </c>
      <c r="O324" s="3" t="str">
        <f>IF(copyYourOldExportHere!I324="x",IF(copyYourOldExportHere!O324="","",copyYourOldExportHere!O324),"")</f>
        <v/>
      </c>
      <c r="P324" s="3" t="str">
        <f>IF(copyYourOldExportHere!I324="x",IF(copyYourOldExportHere!P324="","",copyYourOldExportHere!P324),"")</f>
        <v/>
      </c>
      <c r="R324" s="4">
        <v>323</v>
      </c>
      <c r="S324" s="4"/>
      <c r="T324" s="4" t="s">
        <v>49</v>
      </c>
      <c r="U324" s="4"/>
      <c r="V324" s="4" t="s">
        <v>611</v>
      </c>
      <c r="W324" s="4" t="s">
        <v>21</v>
      </c>
      <c r="X324" s="4">
        <v>184</v>
      </c>
      <c r="Y324" s="4" t="s">
        <v>64</v>
      </c>
      <c r="Z324" s="4" t="str">
        <f t="shared" si="56"/>
        <v/>
      </c>
      <c r="AA324" s="4" t="str">
        <f t="shared" si="57"/>
        <v/>
      </c>
      <c r="AB324" s="4" t="str">
        <f t="shared" si="58"/>
        <v/>
      </c>
      <c r="AC324" s="4" t="str">
        <f t="shared" si="59"/>
        <v/>
      </c>
      <c r="AD324" s="4" t="str">
        <f t="shared" si="60"/>
        <v/>
      </c>
      <c r="AE324" s="4" t="str">
        <f t="shared" si="61"/>
        <v/>
      </c>
      <c r="AF324" s="4" t="str">
        <f t="shared" si="62"/>
        <v/>
      </c>
      <c r="AG324" s="4" t="str">
        <f t="shared" si="63"/>
        <v/>
      </c>
      <c r="AN324" t="str">
        <f t="shared" si="64"/>
        <v>Crawford,KutterpBOA</v>
      </c>
      <c r="AO324" t="str">
        <f>IF(ISERROR(VLOOKUP(SUBSTITUTE(SUBSTITUTE(AN324,"*","~*"),"+","~+"),playerChgs!G$2:H$400,2,FALSE)),"",VLOOKUP(SUBSTITUTE(SUBSTITUTE(AN324,"*","~*"),"+","~+"),playerChgs!G$2:H$400,2,FALSE))</f>
        <v/>
      </c>
      <c r="AP324" t="str">
        <f t="shared" si="65"/>
        <v>Crawford,KutterpBOA</v>
      </c>
    </row>
    <row r="325" spans="1:42" x14ac:dyDescent="0.4">
      <c r="A325" t="str">
        <f t="shared" si="55"/>
        <v/>
      </c>
      <c r="B325" s="3" t="str">
        <f>IF(copyYourOldExportHere!I325="x",IF(copyYourOldExportHere!A325="","",copyYourOldExportHere!A325),"")</f>
        <v/>
      </c>
      <c r="C325" s="3" t="str">
        <f>IF(copyYourOldExportHere!I325="x",IF(copyYourOldExportHere!C325="","",copyYourOldExportHere!C325),"")</f>
        <v/>
      </c>
      <c r="D325" s="3" t="str">
        <f>IF(copyYourOldExportHere!I325="x",IF(copyYourOldExportHere!D325="","",copyYourOldExportHere!D325),"")</f>
        <v/>
      </c>
      <c r="E325" s="3" t="str">
        <f>IF(copyYourOldExportHere!I325="x",IF(copyYourOldExportHere!E325="","",copyYourOldExportHere!E325),"")</f>
        <v/>
      </c>
      <c r="F325" s="3" t="str">
        <f>IF(copyYourOldExportHere!I325="x",IF(copyYourOldExportHere!F325="","",copyYourOldExportHere!F325),"")</f>
        <v/>
      </c>
      <c r="G325" s="3" t="str">
        <f>IF(copyYourOldExportHere!I325="x",IF(copyYourOldExportHere!G325="","",copyYourOldExportHere!G325),"")</f>
        <v/>
      </c>
      <c r="H325" s="3" t="str">
        <f>IF(copyYourOldExportHere!I325="x",IF(copyYourOldExportHere!H325="","",copyYourOldExportHere!H325),"")</f>
        <v/>
      </c>
      <c r="I325" s="3" t="str">
        <f>IF(copyYourOldExportHere!I325="x",IF(copyYourOldExportHere!I325="","",copyYourOldExportHere!I325),"")</f>
        <v/>
      </c>
      <c r="J325" s="3" t="str">
        <f>IF(copyYourOldExportHere!I325="x",IF(copyYourOldExportHere!J325="","",copyYourOldExportHere!J325),"")</f>
        <v/>
      </c>
      <c r="K325" s="3" t="str">
        <f>IF(copyYourOldExportHere!I325="x",IF(copyYourOldExportHere!K325="","",copyYourOldExportHere!K325),"")</f>
        <v/>
      </c>
      <c r="L325" s="3" t="str">
        <f>IF(copyYourOldExportHere!I325="x",IF(copyYourOldExportHere!L325="","",copyYourOldExportHere!L325),"")</f>
        <v/>
      </c>
      <c r="M325" s="3" t="str">
        <f>IF(copyYourOldExportHere!I325="x",IF(copyYourOldExportHere!M325="","",copyYourOldExportHere!M325),"")</f>
        <v/>
      </c>
      <c r="N325" s="3" t="str">
        <f>IF(copyYourOldExportHere!I325="x",IF(copyYourOldExportHere!N325="","",copyYourOldExportHere!N325),"")</f>
        <v/>
      </c>
      <c r="O325" s="3" t="str">
        <f>IF(copyYourOldExportHere!I325="x",IF(copyYourOldExportHere!O325="","",copyYourOldExportHere!O325),"")</f>
        <v/>
      </c>
      <c r="P325" s="3" t="str">
        <f>IF(copyYourOldExportHere!I325="x",IF(copyYourOldExportHere!P325="","",copyYourOldExportHere!P325),"")</f>
        <v/>
      </c>
      <c r="R325" s="4">
        <v>324</v>
      </c>
      <c r="S325" s="4"/>
      <c r="T325" s="4" t="s">
        <v>32</v>
      </c>
      <c r="U325" s="4"/>
      <c r="V325" s="4" t="s">
        <v>1590</v>
      </c>
      <c r="W325" s="4" t="s">
        <v>26</v>
      </c>
      <c r="X325" s="4">
        <v>119</v>
      </c>
      <c r="Y325" s="4" t="s">
        <v>1591</v>
      </c>
      <c r="Z325" s="4" t="str">
        <f t="shared" si="56"/>
        <v/>
      </c>
      <c r="AA325" s="4" t="str">
        <f t="shared" si="57"/>
        <v/>
      </c>
      <c r="AB325" s="4" t="str">
        <f t="shared" si="58"/>
        <v/>
      </c>
      <c r="AC325" s="4" t="str">
        <f t="shared" si="59"/>
        <v/>
      </c>
      <c r="AD325" s="4" t="str">
        <f t="shared" si="60"/>
        <v/>
      </c>
      <c r="AE325" s="4" t="str">
        <f t="shared" si="61"/>
        <v/>
      </c>
      <c r="AF325" s="4" t="str">
        <f t="shared" si="62"/>
        <v/>
      </c>
      <c r="AG325" s="4" t="str">
        <f t="shared" si="63"/>
        <v/>
      </c>
      <c r="AN325" t="str">
        <f t="shared" si="64"/>
        <v>Crews,DylanhWAN</v>
      </c>
      <c r="AO325" t="str">
        <f>IF(ISERROR(VLOOKUP(SUBSTITUTE(SUBSTITUTE(AN325,"*","~*"),"+","~+"),playerChgs!G$2:H$400,2,FALSE)),"",VLOOKUP(SUBSTITUTE(SUBSTITUTE(AN325,"*","~*"),"+","~+"),playerChgs!G$2:H$400,2,FALSE))</f>
        <v/>
      </c>
      <c r="AP325" t="str">
        <f t="shared" si="65"/>
        <v>Crews,DylanhWAN</v>
      </c>
    </row>
    <row r="326" spans="1:42" x14ac:dyDescent="0.4">
      <c r="A326" t="str">
        <f t="shared" si="55"/>
        <v/>
      </c>
      <c r="B326" s="3" t="str">
        <f>IF(copyYourOldExportHere!I326="x",IF(copyYourOldExportHere!A326="","",copyYourOldExportHere!A326),"")</f>
        <v/>
      </c>
      <c r="C326" s="3" t="str">
        <f>IF(copyYourOldExportHere!I326="x",IF(copyYourOldExportHere!C326="","",copyYourOldExportHere!C326),"")</f>
        <v/>
      </c>
      <c r="D326" s="3" t="str">
        <f>IF(copyYourOldExportHere!I326="x",IF(copyYourOldExportHere!D326="","",copyYourOldExportHere!D326),"")</f>
        <v/>
      </c>
      <c r="E326" s="3" t="str">
        <f>IF(copyYourOldExportHere!I326="x",IF(copyYourOldExportHere!E326="","",copyYourOldExportHere!E326),"")</f>
        <v/>
      </c>
      <c r="F326" s="3" t="str">
        <f>IF(copyYourOldExportHere!I326="x",IF(copyYourOldExportHere!F326="","",copyYourOldExportHere!F326),"")</f>
        <v/>
      </c>
      <c r="G326" s="3" t="str">
        <f>IF(copyYourOldExportHere!I326="x",IF(copyYourOldExportHere!G326="","",copyYourOldExportHere!G326),"")</f>
        <v/>
      </c>
      <c r="H326" s="3" t="str">
        <f>IF(copyYourOldExportHere!I326="x",IF(copyYourOldExportHere!H326="","",copyYourOldExportHere!H326),"")</f>
        <v/>
      </c>
      <c r="I326" s="3" t="str">
        <f>IF(copyYourOldExportHere!I326="x",IF(copyYourOldExportHere!I326="","",copyYourOldExportHere!I326),"")</f>
        <v/>
      </c>
      <c r="J326" s="3" t="str">
        <f>IF(copyYourOldExportHere!I326="x",IF(copyYourOldExportHere!J326="","",copyYourOldExportHere!J326),"")</f>
        <v/>
      </c>
      <c r="K326" s="3" t="str">
        <f>IF(copyYourOldExportHere!I326="x",IF(copyYourOldExportHere!K326="","",copyYourOldExportHere!K326),"")</f>
        <v/>
      </c>
      <c r="L326" s="3" t="str">
        <f>IF(copyYourOldExportHere!I326="x",IF(copyYourOldExportHere!L326="","",copyYourOldExportHere!L326),"")</f>
        <v/>
      </c>
      <c r="M326" s="3" t="str">
        <f>IF(copyYourOldExportHere!I326="x",IF(copyYourOldExportHere!M326="","",copyYourOldExportHere!M326),"")</f>
        <v/>
      </c>
      <c r="N326" s="3" t="str">
        <f>IF(copyYourOldExportHere!I326="x",IF(copyYourOldExportHere!N326="","",copyYourOldExportHere!N326),"")</f>
        <v/>
      </c>
      <c r="O326" s="3" t="str">
        <f>IF(copyYourOldExportHere!I326="x",IF(copyYourOldExportHere!O326="","",copyYourOldExportHere!O326),"")</f>
        <v/>
      </c>
      <c r="P326" s="3" t="str">
        <f>IF(copyYourOldExportHere!I326="x",IF(copyYourOldExportHere!P326="","",copyYourOldExportHere!P326),"")</f>
        <v/>
      </c>
      <c r="R326" s="4">
        <v>325</v>
      </c>
      <c r="S326" s="4" t="s">
        <v>12</v>
      </c>
      <c r="T326" s="4" t="s">
        <v>28</v>
      </c>
      <c r="U326" s="4"/>
      <c r="V326" s="4" t="s">
        <v>511</v>
      </c>
      <c r="W326" s="4" t="s">
        <v>21</v>
      </c>
      <c r="X326" s="4">
        <v>7</v>
      </c>
      <c r="Y326" s="4" t="s">
        <v>57</v>
      </c>
      <c r="Z326" s="4" t="str">
        <f t="shared" si="56"/>
        <v/>
      </c>
      <c r="AA326" s="4" t="str">
        <f t="shared" si="57"/>
        <v/>
      </c>
      <c r="AB326" s="4" t="str">
        <f t="shared" si="58"/>
        <v/>
      </c>
      <c r="AC326" s="4" t="str">
        <f t="shared" si="59"/>
        <v/>
      </c>
      <c r="AD326" s="4" t="str">
        <f t="shared" si="60"/>
        <v/>
      </c>
      <c r="AE326" s="4" t="str">
        <f t="shared" si="61"/>
        <v/>
      </c>
      <c r="AF326" s="4" t="str">
        <f t="shared" si="62"/>
        <v/>
      </c>
      <c r="AG326" s="4" t="str">
        <f t="shared" si="63"/>
        <v/>
      </c>
      <c r="AN326" t="str">
        <f t="shared" si="64"/>
        <v>Crismatt,NabilpLAN</v>
      </c>
      <c r="AO326" t="str">
        <f>IF(ISERROR(VLOOKUP(SUBSTITUTE(SUBSTITUTE(AN326,"*","~*"),"+","~+"),playerChgs!G$2:H$400,2,FALSE)),"",VLOOKUP(SUBSTITUTE(SUBSTITUTE(AN326,"*","~*"),"+","~+"),playerChgs!G$2:H$400,2,FALSE))</f>
        <v>Crismatt,NabilpARN</v>
      </c>
      <c r="AP326" t="str">
        <f t="shared" si="65"/>
        <v>Crismatt,NabilpARN</v>
      </c>
    </row>
    <row r="327" spans="1:42" x14ac:dyDescent="0.4">
      <c r="A327" t="str">
        <f t="shared" si="55"/>
        <v/>
      </c>
      <c r="B327" s="3" t="str">
        <f>IF(copyYourOldExportHere!I327="x",IF(copyYourOldExportHere!A327="","",copyYourOldExportHere!A327),"")</f>
        <v/>
      </c>
      <c r="C327" s="3" t="str">
        <f>IF(copyYourOldExportHere!I327="x",IF(copyYourOldExportHere!C327="","",copyYourOldExportHere!C327),"")</f>
        <v/>
      </c>
      <c r="D327" s="3" t="str">
        <f>IF(copyYourOldExportHere!I327="x",IF(copyYourOldExportHere!D327="","",copyYourOldExportHere!D327),"")</f>
        <v/>
      </c>
      <c r="E327" s="3" t="str">
        <f>IF(copyYourOldExportHere!I327="x",IF(copyYourOldExportHere!E327="","",copyYourOldExportHere!E327),"")</f>
        <v/>
      </c>
      <c r="F327" s="3" t="str">
        <f>IF(copyYourOldExportHere!I327="x",IF(copyYourOldExportHere!F327="","",copyYourOldExportHere!F327),"")</f>
        <v/>
      </c>
      <c r="G327" s="3" t="str">
        <f>IF(copyYourOldExportHere!I327="x",IF(copyYourOldExportHere!G327="","",copyYourOldExportHere!G327),"")</f>
        <v/>
      </c>
      <c r="H327" s="3" t="str">
        <f>IF(copyYourOldExportHere!I327="x",IF(copyYourOldExportHere!H327="","",copyYourOldExportHere!H327),"")</f>
        <v/>
      </c>
      <c r="I327" s="3" t="str">
        <f>IF(copyYourOldExportHere!I327="x",IF(copyYourOldExportHere!I327="","",copyYourOldExportHere!I327),"")</f>
        <v/>
      </c>
      <c r="J327" s="3" t="str">
        <f>IF(copyYourOldExportHere!I327="x",IF(copyYourOldExportHere!J327="","",copyYourOldExportHere!J327),"")</f>
        <v/>
      </c>
      <c r="K327" s="3" t="str">
        <f>IF(copyYourOldExportHere!I327="x",IF(copyYourOldExportHere!K327="","",copyYourOldExportHere!K327),"")</f>
        <v/>
      </c>
      <c r="L327" s="3" t="str">
        <f>IF(copyYourOldExportHere!I327="x",IF(copyYourOldExportHere!L327="","",copyYourOldExportHere!L327),"")</f>
        <v/>
      </c>
      <c r="M327" s="3" t="str">
        <f>IF(copyYourOldExportHere!I327="x",IF(copyYourOldExportHere!M327="","",copyYourOldExportHere!M327),"")</f>
        <v/>
      </c>
      <c r="N327" s="3" t="str">
        <f>IF(copyYourOldExportHere!I327="x",IF(copyYourOldExportHere!N327="","",copyYourOldExportHere!N327),"")</f>
        <v/>
      </c>
      <c r="O327" s="3" t="str">
        <f>IF(copyYourOldExportHere!I327="x",IF(copyYourOldExportHere!O327="","",copyYourOldExportHere!O327),"")</f>
        <v/>
      </c>
      <c r="P327" s="3" t="str">
        <f>IF(copyYourOldExportHere!I327="x",IF(copyYourOldExportHere!P327="","",copyYourOldExportHere!P327),"")</f>
        <v/>
      </c>
      <c r="R327" s="4">
        <v>326</v>
      </c>
      <c r="S327" s="4"/>
      <c r="T327" s="4" t="s">
        <v>49</v>
      </c>
      <c r="U327" s="4"/>
      <c r="V327" s="4" t="s">
        <v>612</v>
      </c>
      <c r="W327" s="4" t="s">
        <v>21</v>
      </c>
      <c r="X327" s="4">
        <v>99</v>
      </c>
      <c r="Y327" s="4" t="s">
        <v>314</v>
      </c>
      <c r="Z327" s="4" t="str">
        <f t="shared" si="56"/>
        <v/>
      </c>
      <c r="AA327" s="4" t="str">
        <f t="shared" si="57"/>
        <v/>
      </c>
      <c r="AB327" s="4" t="str">
        <f t="shared" si="58"/>
        <v/>
      </c>
      <c r="AC327" s="4" t="str">
        <f t="shared" si="59"/>
        <v/>
      </c>
      <c r="AD327" s="4" t="str">
        <f t="shared" si="60"/>
        <v/>
      </c>
      <c r="AE327" s="4" t="str">
        <f t="shared" si="61"/>
        <v/>
      </c>
      <c r="AF327" s="4" t="str">
        <f t="shared" si="62"/>
        <v/>
      </c>
      <c r="AG327" s="4" t="str">
        <f t="shared" si="63"/>
        <v/>
      </c>
      <c r="AN327" t="str">
        <f t="shared" si="64"/>
        <v>Criswell,CooperpBOA</v>
      </c>
      <c r="AO327" t="str">
        <f>IF(ISERROR(VLOOKUP(SUBSTITUTE(SUBSTITUTE(AN327,"*","~*"),"+","~+"),playerChgs!G$2:H$400,2,FALSE)),"",VLOOKUP(SUBSTITUTE(SUBSTITUTE(AN327,"*","~*"),"+","~+"),playerChgs!G$2:H$400,2,FALSE))</f>
        <v>Criswell,CooperpTBA</v>
      </c>
      <c r="AP327" t="str">
        <f t="shared" si="65"/>
        <v>Criswell,CooperpTBA</v>
      </c>
    </row>
    <row r="328" spans="1:42" x14ac:dyDescent="0.4">
      <c r="A328" t="str">
        <f t="shared" si="55"/>
        <v/>
      </c>
      <c r="B328" s="3" t="str">
        <f>IF(copyYourOldExportHere!I328="x",IF(copyYourOldExportHere!A328="","",copyYourOldExportHere!A328),"")</f>
        <v/>
      </c>
      <c r="C328" s="3" t="str">
        <f>IF(copyYourOldExportHere!I328="x",IF(copyYourOldExportHere!C328="","",copyYourOldExportHere!C328),"")</f>
        <v/>
      </c>
      <c r="D328" s="3" t="str">
        <f>IF(copyYourOldExportHere!I328="x",IF(copyYourOldExportHere!D328="","",copyYourOldExportHere!D328),"")</f>
        <v/>
      </c>
      <c r="E328" s="3" t="str">
        <f>IF(copyYourOldExportHere!I328="x",IF(copyYourOldExportHere!E328="","",copyYourOldExportHere!E328),"")</f>
        <v/>
      </c>
      <c r="F328" s="3" t="str">
        <f>IF(copyYourOldExportHere!I328="x",IF(copyYourOldExportHere!F328="","",copyYourOldExportHere!F328),"")</f>
        <v/>
      </c>
      <c r="G328" s="3" t="str">
        <f>IF(copyYourOldExportHere!I328="x",IF(copyYourOldExportHere!G328="","",copyYourOldExportHere!G328),"")</f>
        <v/>
      </c>
      <c r="H328" s="3" t="str">
        <f>IF(copyYourOldExportHere!I328="x",IF(copyYourOldExportHere!H328="","",copyYourOldExportHere!H328),"")</f>
        <v/>
      </c>
      <c r="I328" s="3" t="str">
        <f>IF(copyYourOldExportHere!I328="x",IF(copyYourOldExportHere!I328="","",copyYourOldExportHere!I328),"")</f>
        <v/>
      </c>
      <c r="J328" s="3" t="str">
        <f>IF(copyYourOldExportHere!I328="x",IF(copyYourOldExportHere!J328="","",copyYourOldExportHere!J328),"")</f>
        <v/>
      </c>
      <c r="K328" s="3" t="str">
        <f>IF(copyYourOldExportHere!I328="x",IF(copyYourOldExportHere!K328="","",copyYourOldExportHere!K328),"")</f>
        <v/>
      </c>
      <c r="L328" s="3" t="str">
        <f>IF(copyYourOldExportHere!I328="x",IF(copyYourOldExportHere!L328="","",copyYourOldExportHere!L328),"")</f>
        <v/>
      </c>
      <c r="M328" s="3" t="str">
        <f>IF(copyYourOldExportHere!I328="x",IF(copyYourOldExportHere!M328="","",copyYourOldExportHere!M328),"")</f>
        <v/>
      </c>
      <c r="N328" s="3" t="str">
        <f>IF(copyYourOldExportHere!I328="x",IF(copyYourOldExportHere!N328="","",copyYourOldExportHere!N328),"")</f>
        <v/>
      </c>
      <c r="O328" s="3" t="str">
        <f>IF(copyYourOldExportHere!I328="x",IF(copyYourOldExportHere!O328="","",copyYourOldExportHere!O328),"")</f>
        <v/>
      </c>
      <c r="P328" s="3" t="str">
        <f>IF(copyYourOldExportHere!I328="x",IF(copyYourOldExportHere!P328="","",copyYourOldExportHere!P328),"")</f>
        <v/>
      </c>
      <c r="R328" s="4">
        <v>327</v>
      </c>
      <c r="S328" s="4"/>
      <c r="T328" s="4" t="s">
        <v>45</v>
      </c>
      <c r="U328" s="4"/>
      <c r="V328" s="4" t="s">
        <v>1592</v>
      </c>
      <c r="W328" s="4" t="s">
        <v>21</v>
      </c>
      <c r="X328" s="4">
        <v>20</v>
      </c>
      <c r="Y328" s="4" t="s">
        <v>57</v>
      </c>
      <c r="Z328" s="4" t="str">
        <f t="shared" si="56"/>
        <v/>
      </c>
      <c r="AA328" s="4" t="str">
        <f t="shared" si="57"/>
        <v/>
      </c>
      <c r="AB328" s="4" t="str">
        <f t="shared" si="58"/>
        <v/>
      </c>
      <c r="AC328" s="4" t="str">
        <f t="shared" si="59"/>
        <v/>
      </c>
      <c r="AD328" s="4" t="str">
        <f t="shared" si="60"/>
        <v/>
      </c>
      <c r="AE328" s="4" t="str">
        <f t="shared" si="61"/>
        <v/>
      </c>
      <c r="AF328" s="4" t="str">
        <f t="shared" si="62"/>
        <v/>
      </c>
      <c r="AG328" s="4" t="str">
        <f t="shared" si="63"/>
        <v/>
      </c>
      <c r="AN328" t="str">
        <f t="shared" si="64"/>
        <v>Criswell,JeffpCON</v>
      </c>
      <c r="AO328" t="str">
        <f>IF(ISERROR(VLOOKUP(SUBSTITUTE(SUBSTITUTE(AN328,"*","~*"),"+","~+"),playerChgs!G$2:H$400,2,FALSE)),"",VLOOKUP(SUBSTITUTE(SUBSTITUTE(AN328,"*","~*"),"+","~+"),playerChgs!G$2:H$400,2,FALSE))</f>
        <v/>
      </c>
      <c r="AP328" t="str">
        <f t="shared" si="65"/>
        <v>Criswell,JeffpCON</v>
      </c>
    </row>
    <row r="329" spans="1:42" x14ac:dyDescent="0.4">
      <c r="A329" t="str">
        <f t="shared" si="55"/>
        <v/>
      </c>
      <c r="B329" s="3" t="str">
        <f>IF(copyYourOldExportHere!I329="x",IF(copyYourOldExportHere!A329="","",copyYourOldExportHere!A329),"")</f>
        <v/>
      </c>
      <c r="C329" s="3" t="str">
        <f>IF(copyYourOldExportHere!I329="x",IF(copyYourOldExportHere!C329="","",copyYourOldExportHere!C329),"")</f>
        <v/>
      </c>
      <c r="D329" s="3" t="str">
        <f>IF(copyYourOldExportHere!I329="x",IF(copyYourOldExportHere!D329="","",copyYourOldExportHere!D329),"")</f>
        <v/>
      </c>
      <c r="E329" s="3" t="str">
        <f>IF(copyYourOldExportHere!I329="x",IF(copyYourOldExportHere!E329="","",copyYourOldExportHere!E329),"")</f>
        <v/>
      </c>
      <c r="F329" s="3" t="str">
        <f>IF(copyYourOldExportHere!I329="x",IF(copyYourOldExportHere!F329="","",copyYourOldExportHere!F329),"")</f>
        <v/>
      </c>
      <c r="G329" s="3" t="str">
        <f>IF(copyYourOldExportHere!I329="x",IF(copyYourOldExportHere!G329="","",copyYourOldExportHere!G329),"")</f>
        <v/>
      </c>
      <c r="H329" s="3" t="str">
        <f>IF(copyYourOldExportHere!I329="x",IF(copyYourOldExportHere!H329="","",copyYourOldExportHere!H329),"")</f>
        <v/>
      </c>
      <c r="I329" s="3" t="str">
        <f>IF(copyYourOldExportHere!I329="x",IF(copyYourOldExportHere!I329="","",copyYourOldExportHere!I329),"")</f>
        <v/>
      </c>
      <c r="J329" s="3" t="str">
        <f>IF(copyYourOldExportHere!I329="x",IF(copyYourOldExportHere!J329="","",copyYourOldExportHere!J329),"")</f>
        <v/>
      </c>
      <c r="K329" s="3" t="str">
        <f>IF(copyYourOldExportHere!I329="x",IF(copyYourOldExportHere!K329="","",copyYourOldExportHere!K329),"")</f>
        <v/>
      </c>
      <c r="L329" s="3" t="str">
        <f>IF(copyYourOldExportHere!I329="x",IF(copyYourOldExportHere!L329="","",copyYourOldExportHere!L329),"")</f>
        <v/>
      </c>
      <c r="M329" s="3" t="str">
        <f>IF(copyYourOldExportHere!I329="x",IF(copyYourOldExportHere!M329="","",copyYourOldExportHere!M329),"")</f>
        <v/>
      </c>
      <c r="N329" s="3" t="str">
        <f>IF(copyYourOldExportHere!I329="x",IF(copyYourOldExportHere!N329="","",copyYourOldExportHere!N329),"")</f>
        <v/>
      </c>
      <c r="O329" s="3" t="str">
        <f>IF(copyYourOldExportHere!I329="x",IF(copyYourOldExportHere!O329="","",copyYourOldExportHere!O329),"")</f>
        <v/>
      </c>
      <c r="P329" s="3" t="str">
        <f>IF(copyYourOldExportHere!I329="x",IF(copyYourOldExportHere!P329="","",copyYourOldExportHere!P329),"")</f>
        <v/>
      </c>
      <c r="R329" s="4">
        <v>328</v>
      </c>
      <c r="S329" s="4"/>
      <c r="T329" s="4" t="s">
        <v>22</v>
      </c>
      <c r="U329" s="4"/>
      <c r="V329" s="4" t="s">
        <v>1056</v>
      </c>
      <c r="W329" s="4" t="s">
        <v>21</v>
      </c>
      <c r="X329" s="4">
        <v>146</v>
      </c>
      <c r="Y329" s="4" t="s">
        <v>320</v>
      </c>
      <c r="Z329" s="4" t="str">
        <f t="shared" si="56"/>
        <v/>
      </c>
      <c r="AA329" s="4" t="str">
        <f t="shared" si="57"/>
        <v/>
      </c>
      <c r="AB329" s="4" t="str">
        <f t="shared" si="58"/>
        <v/>
      </c>
      <c r="AC329" s="4" t="str">
        <f t="shared" si="59"/>
        <v/>
      </c>
      <c r="AD329" s="4" t="str">
        <f t="shared" si="60"/>
        <v/>
      </c>
      <c r="AE329" s="4" t="str">
        <f t="shared" si="61"/>
        <v/>
      </c>
      <c r="AF329" s="4" t="str">
        <f t="shared" si="62"/>
        <v/>
      </c>
      <c r="AG329" s="4" t="str">
        <f t="shared" si="63"/>
        <v/>
      </c>
      <c r="AN329" t="str">
        <f t="shared" si="64"/>
        <v>Crochet,Garrett*pCHA</v>
      </c>
      <c r="AO329" t="str">
        <f>IF(ISERROR(VLOOKUP(SUBSTITUTE(SUBSTITUTE(AN329,"*","~*"),"+","~+"),playerChgs!G$2:H$400,2,FALSE)),"",VLOOKUP(SUBSTITUTE(SUBSTITUTE(AN329,"*","~*"),"+","~+"),playerChgs!G$2:H$400,2,FALSE))</f>
        <v/>
      </c>
      <c r="AP329" t="str">
        <f t="shared" si="65"/>
        <v>Crochet,Garrett*pCHA</v>
      </c>
    </row>
    <row r="330" spans="1:42" x14ac:dyDescent="0.4">
      <c r="A330" t="str">
        <f t="shared" si="55"/>
        <v/>
      </c>
      <c r="B330" s="3" t="str">
        <f>IF(copyYourOldExportHere!I330="x",IF(copyYourOldExportHere!A330="","",copyYourOldExportHere!A330),"")</f>
        <v/>
      </c>
      <c r="C330" s="3" t="str">
        <f>IF(copyYourOldExportHere!I330="x",IF(copyYourOldExportHere!C330="","",copyYourOldExportHere!C330),"")</f>
        <v/>
      </c>
      <c r="D330" s="3" t="str">
        <f>IF(copyYourOldExportHere!I330="x",IF(copyYourOldExportHere!D330="","",copyYourOldExportHere!D330),"")</f>
        <v/>
      </c>
      <c r="E330" s="3" t="str">
        <f>IF(copyYourOldExportHere!I330="x",IF(copyYourOldExportHere!E330="","",copyYourOldExportHere!E330),"")</f>
        <v/>
      </c>
      <c r="F330" s="3" t="str">
        <f>IF(copyYourOldExportHere!I330="x",IF(copyYourOldExportHere!F330="","",copyYourOldExportHere!F330),"")</f>
        <v/>
      </c>
      <c r="G330" s="3" t="str">
        <f>IF(copyYourOldExportHere!I330="x",IF(copyYourOldExportHere!G330="","",copyYourOldExportHere!G330),"")</f>
        <v/>
      </c>
      <c r="H330" s="3" t="str">
        <f>IF(copyYourOldExportHere!I330="x",IF(copyYourOldExportHere!H330="","",copyYourOldExportHere!H330),"")</f>
        <v/>
      </c>
      <c r="I330" s="3" t="str">
        <f>IF(copyYourOldExportHere!I330="x",IF(copyYourOldExportHere!I330="","",copyYourOldExportHere!I330),"")</f>
        <v/>
      </c>
      <c r="J330" s="3" t="str">
        <f>IF(copyYourOldExportHere!I330="x",IF(copyYourOldExportHere!J330="","",copyYourOldExportHere!J330),"")</f>
        <v/>
      </c>
      <c r="K330" s="3" t="str">
        <f>IF(copyYourOldExportHere!I330="x",IF(copyYourOldExportHere!K330="","",copyYourOldExportHere!K330),"")</f>
        <v/>
      </c>
      <c r="L330" s="3" t="str">
        <f>IF(copyYourOldExportHere!I330="x",IF(copyYourOldExportHere!L330="","",copyYourOldExportHere!L330),"")</f>
        <v/>
      </c>
      <c r="M330" s="3" t="str">
        <f>IF(copyYourOldExportHere!I330="x",IF(copyYourOldExportHere!M330="","",copyYourOldExportHere!M330),"")</f>
        <v/>
      </c>
      <c r="N330" s="3" t="str">
        <f>IF(copyYourOldExportHere!I330="x",IF(copyYourOldExportHere!N330="","",copyYourOldExportHere!N330),"")</f>
        <v/>
      </c>
      <c r="O330" s="3" t="str">
        <f>IF(copyYourOldExportHere!I330="x",IF(copyYourOldExportHere!O330="","",copyYourOldExportHere!O330),"")</f>
        <v/>
      </c>
      <c r="P330" s="3" t="str">
        <f>IF(copyYourOldExportHere!I330="x",IF(copyYourOldExportHere!P330="","",copyYourOldExportHere!P330),"")</f>
        <v/>
      </c>
      <c r="R330" s="4">
        <v>329</v>
      </c>
      <c r="S330" s="4"/>
      <c r="T330" s="4" t="s">
        <v>25</v>
      </c>
      <c r="U330" s="4"/>
      <c r="V330" s="4" t="s">
        <v>512</v>
      </c>
      <c r="W330" s="4" t="s">
        <v>26</v>
      </c>
      <c r="X330" s="4">
        <v>577</v>
      </c>
      <c r="Y330" s="4" t="s">
        <v>1593</v>
      </c>
      <c r="Z330" s="4" t="str">
        <f t="shared" si="56"/>
        <v/>
      </c>
      <c r="AA330" s="4" t="str">
        <f t="shared" si="57"/>
        <v/>
      </c>
      <c r="AB330" s="4" t="str">
        <f t="shared" si="58"/>
        <v/>
      </c>
      <c r="AC330" s="4" t="str">
        <f t="shared" si="59"/>
        <v/>
      </c>
      <c r="AD330" s="4" t="str">
        <f t="shared" si="60"/>
        <v/>
      </c>
      <c r="AE330" s="4" t="str">
        <f t="shared" si="61"/>
        <v/>
      </c>
      <c r="AF330" s="4" t="str">
        <f t="shared" si="62"/>
        <v/>
      </c>
      <c r="AG330" s="4" t="str">
        <f t="shared" si="63"/>
        <v/>
      </c>
      <c r="AN330" t="str">
        <f t="shared" si="64"/>
        <v>Cronenworth,Jake*hSDN</v>
      </c>
      <c r="AO330" t="str">
        <f>IF(ISERROR(VLOOKUP(SUBSTITUTE(SUBSTITUTE(AN330,"*","~*"),"+","~+"),playerChgs!G$2:H$400,2,FALSE)),"",VLOOKUP(SUBSTITUTE(SUBSTITUTE(AN330,"*","~*"),"+","~+"),playerChgs!G$2:H$400,2,FALSE))</f>
        <v/>
      </c>
      <c r="AP330" t="str">
        <f t="shared" si="65"/>
        <v>Cronenworth,Jake*hSDN</v>
      </c>
    </row>
    <row r="331" spans="1:42" x14ac:dyDescent="0.4">
      <c r="A331" t="str">
        <f t="shared" si="55"/>
        <v/>
      </c>
      <c r="B331" s="3" t="str">
        <f>IF(copyYourOldExportHere!I331="x",IF(copyYourOldExportHere!A331="","",copyYourOldExportHere!A331),"")</f>
        <v/>
      </c>
      <c r="C331" s="3" t="str">
        <f>IF(copyYourOldExportHere!I331="x",IF(copyYourOldExportHere!C331="","",copyYourOldExportHere!C331),"")</f>
        <v/>
      </c>
      <c r="D331" s="3" t="str">
        <f>IF(copyYourOldExportHere!I331="x",IF(copyYourOldExportHere!D331="","",copyYourOldExportHere!D331),"")</f>
        <v/>
      </c>
      <c r="E331" s="3" t="str">
        <f>IF(copyYourOldExportHere!I331="x",IF(copyYourOldExportHere!E331="","",copyYourOldExportHere!E331),"")</f>
        <v/>
      </c>
      <c r="F331" s="3" t="str">
        <f>IF(copyYourOldExportHere!I331="x",IF(copyYourOldExportHere!F331="","",copyYourOldExportHere!F331),"")</f>
        <v/>
      </c>
      <c r="G331" s="3" t="str">
        <f>IF(copyYourOldExportHere!I331="x",IF(copyYourOldExportHere!G331="","",copyYourOldExportHere!G331),"")</f>
        <v/>
      </c>
      <c r="H331" s="3" t="str">
        <f>IF(copyYourOldExportHere!I331="x",IF(copyYourOldExportHere!H331="","",copyYourOldExportHere!H331),"")</f>
        <v/>
      </c>
      <c r="I331" s="3" t="str">
        <f>IF(copyYourOldExportHere!I331="x",IF(copyYourOldExportHere!I331="","",copyYourOldExportHere!I331),"")</f>
        <v/>
      </c>
      <c r="J331" s="3" t="str">
        <f>IF(copyYourOldExportHere!I331="x",IF(copyYourOldExportHere!J331="","",copyYourOldExportHere!J331),"")</f>
        <v/>
      </c>
      <c r="K331" s="3" t="str">
        <f>IF(copyYourOldExportHere!I331="x",IF(copyYourOldExportHere!K331="","",copyYourOldExportHere!K331),"")</f>
        <v/>
      </c>
      <c r="L331" s="3" t="str">
        <f>IF(copyYourOldExportHere!I331="x",IF(copyYourOldExportHere!L331="","",copyYourOldExportHere!L331),"")</f>
        <v/>
      </c>
      <c r="M331" s="3" t="str">
        <f>IF(copyYourOldExportHere!I331="x",IF(copyYourOldExportHere!M331="","",copyYourOldExportHere!M331),"")</f>
        <v/>
      </c>
      <c r="N331" s="3" t="str">
        <f>IF(copyYourOldExportHere!I331="x",IF(copyYourOldExportHere!N331="","",copyYourOldExportHere!N331),"")</f>
        <v/>
      </c>
      <c r="O331" s="3" t="str">
        <f>IF(copyYourOldExportHere!I331="x",IF(copyYourOldExportHere!O331="","",copyYourOldExportHere!O331),"")</f>
        <v/>
      </c>
      <c r="P331" s="3" t="str">
        <f>IF(copyYourOldExportHere!I331="x",IF(copyYourOldExportHere!P331="","",copyYourOldExportHere!P331),"")</f>
        <v/>
      </c>
      <c r="R331" s="4">
        <v>330</v>
      </c>
      <c r="S331" s="4"/>
      <c r="T331" s="4" t="s">
        <v>71</v>
      </c>
      <c r="U331" s="4"/>
      <c r="V331" s="4" t="s">
        <v>1058</v>
      </c>
      <c r="W331" s="4" t="s">
        <v>21</v>
      </c>
      <c r="X331" s="4">
        <v>70</v>
      </c>
      <c r="Y331" s="4" t="s">
        <v>57</v>
      </c>
      <c r="Z331" s="4" t="str">
        <f t="shared" si="56"/>
        <v/>
      </c>
      <c r="AA331" s="4" t="str">
        <f t="shared" si="57"/>
        <v/>
      </c>
      <c r="AB331" s="4" t="str">
        <f t="shared" si="58"/>
        <v/>
      </c>
      <c r="AC331" s="4" t="str">
        <f t="shared" si="59"/>
        <v/>
      </c>
      <c r="AD331" s="4" t="str">
        <f t="shared" si="60"/>
        <v/>
      </c>
      <c r="AE331" s="4" t="str">
        <f t="shared" si="61"/>
        <v/>
      </c>
      <c r="AF331" s="4" t="str">
        <f t="shared" si="62"/>
        <v/>
      </c>
      <c r="AG331" s="4" t="str">
        <f t="shared" si="63"/>
        <v/>
      </c>
      <c r="AN331" t="str">
        <f t="shared" si="64"/>
        <v>Cronin,DeclanpMMN</v>
      </c>
      <c r="AO331" t="str">
        <f>IF(ISERROR(VLOOKUP(SUBSTITUTE(SUBSTITUTE(AN331,"*","~*"),"+","~+"),playerChgs!G$2:H$400,2,FALSE)),"",VLOOKUP(SUBSTITUTE(SUBSTITUTE(AN331,"*","~*"),"+","~+"),playerChgs!G$2:H$400,2,FALSE))</f>
        <v>Cronin,DeclanpCHA</v>
      </c>
      <c r="AP331" t="str">
        <f t="shared" si="65"/>
        <v>Cronin,DeclanpCHA</v>
      </c>
    </row>
    <row r="332" spans="1:42" x14ac:dyDescent="0.4">
      <c r="A332" t="str">
        <f t="shared" si="55"/>
        <v/>
      </c>
      <c r="B332" s="3" t="str">
        <f>IF(copyYourOldExportHere!I332="x",IF(copyYourOldExportHere!A332="","",copyYourOldExportHere!A332),"")</f>
        <v/>
      </c>
      <c r="C332" s="3" t="str">
        <f>IF(copyYourOldExportHere!I332="x",IF(copyYourOldExportHere!C332="","",copyYourOldExportHere!C332),"")</f>
        <v/>
      </c>
      <c r="D332" s="3" t="str">
        <f>IF(copyYourOldExportHere!I332="x",IF(copyYourOldExportHere!D332="","",copyYourOldExportHere!D332),"")</f>
        <v/>
      </c>
      <c r="E332" s="3" t="str">
        <f>IF(copyYourOldExportHere!I332="x",IF(copyYourOldExportHere!E332="","",copyYourOldExportHere!E332),"")</f>
        <v/>
      </c>
      <c r="F332" s="3" t="str">
        <f>IF(copyYourOldExportHere!I332="x",IF(copyYourOldExportHere!F332="","",copyYourOldExportHere!F332),"")</f>
        <v/>
      </c>
      <c r="G332" s="3" t="str">
        <f>IF(copyYourOldExportHere!I332="x",IF(copyYourOldExportHere!G332="","",copyYourOldExportHere!G332),"")</f>
        <v/>
      </c>
      <c r="H332" s="3" t="str">
        <f>IF(copyYourOldExportHere!I332="x",IF(copyYourOldExportHere!H332="","",copyYourOldExportHere!H332),"")</f>
        <v/>
      </c>
      <c r="I332" s="3" t="str">
        <f>IF(copyYourOldExportHere!I332="x",IF(copyYourOldExportHere!I332="","",copyYourOldExportHere!I332),"")</f>
        <v/>
      </c>
      <c r="J332" s="3" t="str">
        <f>IF(copyYourOldExportHere!I332="x",IF(copyYourOldExportHere!J332="","",copyYourOldExportHere!J332),"")</f>
        <v/>
      </c>
      <c r="K332" s="3" t="str">
        <f>IF(copyYourOldExportHere!I332="x",IF(copyYourOldExportHere!K332="","",copyYourOldExportHere!K332),"")</f>
        <v/>
      </c>
      <c r="L332" s="3" t="str">
        <f>IF(copyYourOldExportHere!I332="x",IF(copyYourOldExportHere!L332="","",copyYourOldExportHere!L332),"")</f>
        <v/>
      </c>
      <c r="M332" s="3" t="str">
        <f>IF(copyYourOldExportHere!I332="x",IF(copyYourOldExportHere!M332="","",copyYourOldExportHere!M332),"")</f>
        <v/>
      </c>
      <c r="N332" s="3" t="str">
        <f>IF(copyYourOldExportHere!I332="x",IF(copyYourOldExportHere!N332="","",copyYourOldExportHere!N332),"")</f>
        <v/>
      </c>
      <c r="O332" s="3" t="str">
        <f>IF(copyYourOldExportHere!I332="x",IF(copyYourOldExportHere!O332="","",copyYourOldExportHere!O332),"")</f>
        <v/>
      </c>
      <c r="P332" s="3" t="str">
        <f>IF(copyYourOldExportHere!I332="x",IF(copyYourOldExportHere!P332="","",copyYourOldExportHere!P332),"")</f>
        <v/>
      </c>
      <c r="R332" s="4">
        <v>331</v>
      </c>
      <c r="S332" s="4"/>
      <c r="T332" s="4" t="s">
        <v>50</v>
      </c>
      <c r="U332" s="4"/>
      <c r="V332" s="4" t="s">
        <v>1594</v>
      </c>
      <c r="W332" s="4" t="s">
        <v>21</v>
      </c>
      <c r="X332" s="4">
        <v>25</v>
      </c>
      <c r="Y332" s="4" t="s">
        <v>59</v>
      </c>
      <c r="Z332" s="4" t="str">
        <f t="shared" si="56"/>
        <v/>
      </c>
      <c r="AA332" s="4" t="str">
        <f t="shared" si="57"/>
        <v/>
      </c>
      <c r="AB332" s="4" t="str">
        <f t="shared" si="58"/>
        <v/>
      </c>
      <c r="AC332" s="4" t="str">
        <f t="shared" si="59"/>
        <v/>
      </c>
      <c r="AD332" s="4" t="str">
        <f t="shared" si="60"/>
        <v/>
      </c>
      <c r="AE332" s="4" t="str">
        <f t="shared" si="61"/>
        <v/>
      </c>
      <c r="AF332" s="4" t="str">
        <f t="shared" si="62"/>
        <v/>
      </c>
      <c r="AG332" s="4" t="str">
        <f t="shared" si="63"/>
        <v/>
      </c>
      <c r="AN332" t="str">
        <f t="shared" si="64"/>
        <v>Crouse,HanspLAA</v>
      </c>
      <c r="AO332" t="str">
        <f>IF(ISERROR(VLOOKUP(SUBSTITUTE(SUBSTITUTE(AN332,"*","~*"),"+","~+"),playerChgs!G$2:H$400,2,FALSE)),"",VLOOKUP(SUBSTITUTE(SUBSTITUTE(AN332,"*","~*"),"+","~+"),playerChgs!G$2:H$400,2,FALSE))</f>
        <v/>
      </c>
      <c r="AP332" t="str">
        <f t="shared" si="65"/>
        <v>Crouse,HanspLAA</v>
      </c>
    </row>
    <row r="333" spans="1:42" x14ac:dyDescent="0.4">
      <c r="A333" t="str">
        <f t="shared" si="55"/>
        <v/>
      </c>
      <c r="B333" s="3" t="str">
        <f>IF(copyYourOldExportHere!I333="x",IF(copyYourOldExportHere!A333="","",copyYourOldExportHere!A333),"")</f>
        <v/>
      </c>
      <c r="C333" s="3" t="str">
        <f>IF(copyYourOldExportHere!I333="x",IF(copyYourOldExportHere!C333="","",copyYourOldExportHere!C333),"")</f>
        <v/>
      </c>
      <c r="D333" s="3" t="str">
        <f>IF(copyYourOldExportHere!I333="x",IF(copyYourOldExportHere!D333="","",copyYourOldExportHere!D333),"")</f>
        <v/>
      </c>
      <c r="E333" s="3" t="str">
        <f>IF(copyYourOldExportHere!I333="x",IF(copyYourOldExportHere!E333="","",copyYourOldExportHere!E333),"")</f>
        <v/>
      </c>
      <c r="F333" s="3" t="str">
        <f>IF(copyYourOldExportHere!I333="x",IF(copyYourOldExportHere!F333="","",copyYourOldExportHere!F333),"")</f>
        <v/>
      </c>
      <c r="G333" s="3" t="str">
        <f>IF(copyYourOldExportHere!I333="x",IF(copyYourOldExportHere!G333="","",copyYourOldExportHere!G333),"")</f>
        <v/>
      </c>
      <c r="H333" s="3" t="str">
        <f>IF(copyYourOldExportHere!I333="x",IF(copyYourOldExportHere!H333="","",copyYourOldExportHere!H333),"")</f>
        <v/>
      </c>
      <c r="I333" s="3" t="str">
        <f>IF(copyYourOldExportHere!I333="x",IF(copyYourOldExportHere!I333="","",copyYourOldExportHere!I333),"")</f>
        <v/>
      </c>
      <c r="J333" s="3" t="str">
        <f>IF(copyYourOldExportHere!I333="x",IF(copyYourOldExportHere!J333="","",copyYourOldExportHere!J333),"")</f>
        <v/>
      </c>
      <c r="K333" s="3" t="str">
        <f>IF(copyYourOldExportHere!I333="x",IF(copyYourOldExportHere!K333="","",copyYourOldExportHere!K333),"")</f>
        <v/>
      </c>
      <c r="L333" s="3" t="str">
        <f>IF(copyYourOldExportHere!I333="x",IF(copyYourOldExportHere!L333="","",copyYourOldExportHere!L333),"")</f>
        <v/>
      </c>
      <c r="M333" s="3" t="str">
        <f>IF(copyYourOldExportHere!I333="x",IF(copyYourOldExportHere!M333="","",copyYourOldExportHere!M333),"")</f>
        <v/>
      </c>
      <c r="N333" s="3" t="str">
        <f>IF(copyYourOldExportHere!I333="x",IF(copyYourOldExportHere!N333="","",copyYourOldExportHere!N333),"")</f>
        <v/>
      </c>
      <c r="O333" s="3" t="str">
        <f>IF(copyYourOldExportHere!I333="x",IF(copyYourOldExportHere!O333="","",copyYourOldExportHere!O333),"")</f>
        <v/>
      </c>
      <c r="P333" s="3" t="str">
        <f>IF(copyYourOldExportHere!I333="x",IF(copyYourOldExportHere!P333="","",copyYourOldExportHere!P333),"")</f>
        <v/>
      </c>
      <c r="R333" s="4">
        <v>332</v>
      </c>
      <c r="S333" s="4"/>
      <c r="T333" s="4" t="s">
        <v>23</v>
      </c>
      <c r="U333" s="4"/>
      <c r="V333" s="4" t="s">
        <v>1059</v>
      </c>
      <c r="W333" s="4" t="s">
        <v>26</v>
      </c>
      <c r="X333" s="4">
        <v>372</v>
      </c>
      <c r="Y333" s="4" t="s">
        <v>1134</v>
      </c>
      <c r="Z333" s="4" t="str">
        <f t="shared" si="56"/>
        <v/>
      </c>
      <c r="AA333" s="4" t="str">
        <f t="shared" si="57"/>
        <v/>
      </c>
      <c r="AB333" s="4" t="str">
        <f t="shared" si="58"/>
        <v/>
      </c>
      <c r="AC333" s="4" t="str">
        <f t="shared" si="59"/>
        <v/>
      </c>
      <c r="AD333" s="4" t="str">
        <f t="shared" si="60"/>
        <v/>
      </c>
      <c r="AE333" s="4" t="str">
        <f t="shared" si="61"/>
        <v/>
      </c>
      <c r="AF333" s="4" t="str">
        <f t="shared" si="62"/>
        <v/>
      </c>
      <c r="AG333" s="4" t="str">
        <f t="shared" si="63"/>
        <v/>
      </c>
      <c r="AN333" t="str">
        <f t="shared" si="64"/>
        <v>Crow-Armstrong,Pete*hCHN</v>
      </c>
      <c r="AO333" t="str">
        <f>IF(ISERROR(VLOOKUP(SUBSTITUTE(SUBSTITUTE(AN333,"*","~*"),"+","~+"),playerChgs!G$2:H$400,2,FALSE)),"",VLOOKUP(SUBSTITUTE(SUBSTITUTE(AN333,"*","~*"),"+","~+"),playerChgs!G$2:H$400,2,FALSE))</f>
        <v/>
      </c>
      <c r="AP333" t="str">
        <f t="shared" si="65"/>
        <v>Crow-Armstrong,Pete*hCHN</v>
      </c>
    </row>
    <row r="334" spans="1:42" x14ac:dyDescent="0.4">
      <c r="A334" t="str">
        <f t="shared" si="55"/>
        <v/>
      </c>
      <c r="B334" s="3" t="str">
        <f>IF(copyYourOldExportHere!I334="x",IF(copyYourOldExportHere!A334="","",copyYourOldExportHere!A334),"")</f>
        <v/>
      </c>
      <c r="C334" s="3" t="str">
        <f>IF(copyYourOldExportHere!I334="x",IF(copyYourOldExportHere!C334="","",copyYourOldExportHere!C334),"")</f>
        <v/>
      </c>
      <c r="D334" s="3" t="str">
        <f>IF(copyYourOldExportHere!I334="x",IF(copyYourOldExportHere!D334="","",copyYourOldExportHere!D334),"")</f>
        <v/>
      </c>
      <c r="E334" s="3" t="str">
        <f>IF(copyYourOldExportHere!I334="x",IF(copyYourOldExportHere!E334="","",copyYourOldExportHere!E334),"")</f>
        <v/>
      </c>
      <c r="F334" s="3" t="str">
        <f>IF(copyYourOldExportHere!I334="x",IF(copyYourOldExportHere!F334="","",copyYourOldExportHere!F334),"")</f>
        <v/>
      </c>
      <c r="G334" s="3" t="str">
        <f>IF(copyYourOldExportHere!I334="x",IF(copyYourOldExportHere!G334="","",copyYourOldExportHere!G334),"")</f>
        <v/>
      </c>
      <c r="H334" s="3" t="str">
        <f>IF(copyYourOldExportHere!I334="x",IF(copyYourOldExportHere!H334="","",copyYourOldExportHere!H334),"")</f>
        <v/>
      </c>
      <c r="I334" s="3" t="str">
        <f>IF(copyYourOldExportHere!I334="x",IF(copyYourOldExportHere!I334="","",copyYourOldExportHere!I334),"")</f>
        <v/>
      </c>
      <c r="J334" s="3" t="str">
        <f>IF(copyYourOldExportHere!I334="x",IF(copyYourOldExportHere!J334="","",copyYourOldExportHere!J334),"")</f>
        <v/>
      </c>
      <c r="K334" s="3" t="str">
        <f>IF(copyYourOldExportHere!I334="x",IF(copyYourOldExportHere!K334="","",copyYourOldExportHere!K334),"")</f>
        <v/>
      </c>
      <c r="L334" s="3" t="str">
        <f>IF(copyYourOldExportHere!I334="x",IF(copyYourOldExportHere!L334="","",copyYourOldExportHere!L334),"")</f>
        <v/>
      </c>
      <c r="M334" s="3" t="str">
        <f>IF(copyYourOldExportHere!I334="x",IF(copyYourOldExportHere!M334="","",copyYourOldExportHere!M334),"")</f>
        <v/>
      </c>
      <c r="N334" s="3" t="str">
        <f>IF(copyYourOldExportHere!I334="x",IF(copyYourOldExportHere!N334="","",copyYourOldExportHere!N334),"")</f>
        <v/>
      </c>
      <c r="O334" s="3" t="str">
        <f>IF(copyYourOldExportHere!I334="x",IF(copyYourOldExportHere!O334="","",copyYourOldExportHere!O334),"")</f>
        <v/>
      </c>
      <c r="P334" s="3" t="str">
        <f>IF(copyYourOldExportHere!I334="x",IF(copyYourOldExportHere!P334="","",copyYourOldExportHere!P334),"")</f>
        <v/>
      </c>
      <c r="R334" s="4">
        <v>333</v>
      </c>
      <c r="S334" s="4"/>
      <c r="T334" s="4" t="s">
        <v>33</v>
      </c>
      <c r="U334" s="4"/>
      <c r="V334" s="4" t="s">
        <v>787</v>
      </c>
      <c r="W334" s="4" t="s">
        <v>21</v>
      </c>
      <c r="X334" s="4">
        <v>67</v>
      </c>
      <c r="Y334" s="4" t="s">
        <v>328</v>
      </c>
      <c r="Z334" s="4" t="str">
        <f t="shared" si="56"/>
        <v/>
      </c>
      <c r="AA334" s="4" t="str">
        <f t="shared" si="57"/>
        <v/>
      </c>
      <c r="AB334" s="4" t="str">
        <f t="shared" si="58"/>
        <v/>
      </c>
      <c r="AC334" s="4" t="str">
        <f t="shared" si="59"/>
        <v/>
      </c>
      <c r="AD334" s="4" t="str">
        <f t="shared" si="60"/>
        <v/>
      </c>
      <c r="AE334" s="4" t="str">
        <f t="shared" si="61"/>
        <v/>
      </c>
      <c r="AF334" s="4" t="str">
        <f t="shared" si="62"/>
        <v/>
      </c>
      <c r="AG334" s="4" t="str">
        <f t="shared" si="63"/>
        <v/>
      </c>
      <c r="AN334" t="str">
        <f t="shared" si="64"/>
        <v>Cruz,FernandopCIN</v>
      </c>
      <c r="AO334" t="str">
        <f>IF(ISERROR(VLOOKUP(SUBSTITUTE(SUBSTITUTE(AN334,"*","~*"),"+","~+"),playerChgs!G$2:H$400,2,FALSE)),"",VLOOKUP(SUBSTITUTE(SUBSTITUTE(AN334,"*","~*"),"+","~+"),playerChgs!G$2:H$400,2,FALSE))</f>
        <v/>
      </c>
      <c r="AP334" t="str">
        <f t="shared" si="65"/>
        <v>Cruz,FernandopCIN</v>
      </c>
    </row>
    <row r="335" spans="1:42" x14ac:dyDescent="0.4">
      <c r="A335" t="str">
        <f t="shared" si="55"/>
        <v/>
      </c>
      <c r="B335" s="3" t="str">
        <f>IF(copyYourOldExportHere!I335="x",IF(copyYourOldExportHere!A335="","",copyYourOldExportHere!A335),"")</f>
        <v/>
      </c>
      <c r="C335" s="3" t="str">
        <f>IF(copyYourOldExportHere!I335="x",IF(copyYourOldExportHere!C335="","",copyYourOldExportHere!C335),"")</f>
        <v/>
      </c>
      <c r="D335" s="3" t="str">
        <f>IF(copyYourOldExportHere!I335="x",IF(copyYourOldExportHere!D335="","",copyYourOldExportHere!D335),"")</f>
        <v/>
      </c>
      <c r="E335" s="3" t="str">
        <f>IF(copyYourOldExportHere!I335="x",IF(copyYourOldExportHere!E335="","",copyYourOldExportHere!E335),"")</f>
        <v/>
      </c>
      <c r="F335" s="3" t="str">
        <f>IF(copyYourOldExportHere!I335="x",IF(copyYourOldExportHere!F335="","",copyYourOldExportHere!F335),"")</f>
        <v/>
      </c>
      <c r="G335" s="3" t="str">
        <f>IF(copyYourOldExportHere!I335="x",IF(copyYourOldExportHere!G335="","",copyYourOldExportHere!G335),"")</f>
        <v/>
      </c>
      <c r="H335" s="3" t="str">
        <f>IF(copyYourOldExportHere!I335="x",IF(copyYourOldExportHere!H335="","",copyYourOldExportHere!H335),"")</f>
        <v/>
      </c>
      <c r="I335" s="3" t="str">
        <f>IF(copyYourOldExportHere!I335="x",IF(copyYourOldExportHere!I335="","",copyYourOldExportHere!I335),"")</f>
        <v/>
      </c>
      <c r="J335" s="3" t="str">
        <f>IF(copyYourOldExportHere!I335="x",IF(copyYourOldExportHere!J335="","",copyYourOldExportHere!J335),"")</f>
        <v/>
      </c>
      <c r="K335" s="3" t="str">
        <f>IF(copyYourOldExportHere!I335="x",IF(copyYourOldExportHere!K335="","",copyYourOldExportHere!K335),"")</f>
        <v/>
      </c>
      <c r="L335" s="3" t="str">
        <f>IF(copyYourOldExportHere!I335="x",IF(copyYourOldExportHere!L335="","",copyYourOldExportHere!L335),"")</f>
        <v/>
      </c>
      <c r="M335" s="3" t="str">
        <f>IF(copyYourOldExportHere!I335="x",IF(copyYourOldExportHere!M335="","",copyYourOldExportHere!M335),"")</f>
        <v/>
      </c>
      <c r="N335" s="3" t="str">
        <f>IF(copyYourOldExportHere!I335="x",IF(copyYourOldExportHere!N335="","",copyYourOldExportHere!N335),"")</f>
        <v/>
      </c>
      <c r="O335" s="3" t="str">
        <f>IF(copyYourOldExportHere!I335="x",IF(copyYourOldExportHere!O335="","",copyYourOldExportHere!O335),"")</f>
        <v/>
      </c>
      <c r="P335" s="3" t="str">
        <f>IF(copyYourOldExportHere!I335="x",IF(copyYourOldExportHere!P335="","",copyYourOldExportHere!P335),"")</f>
        <v/>
      </c>
      <c r="R335" s="4">
        <v>334</v>
      </c>
      <c r="S335" s="4"/>
      <c r="T335" s="4" t="s">
        <v>31</v>
      </c>
      <c r="U335" s="4"/>
      <c r="V335" s="4" t="s">
        <v>613</v>
      </c>
      <c r="W335" s="4" t="s">
        <v>26</v>
      </c>
      <c r="X335" s="4">
        <v>541</v>
      </c>
      <c r="Y335" s="4" t="s">
        <v>1595</v>
      </c>
      <c r="Z335" s="4" t="str">
        <f t="shared" si="56"/>
        <v/>
      </c>
      <c r="AA335" s="4" t="str">
        <f t="shared" si="57"/>
        <v/>
      </c>
      <c r="AB335" s="4" t="str">
        <f t="shared" si="58"/>
        <v/>
      </c>
      <c r="AC335" s="4" t="str">
        <f t="shared" si="59"/>
        <v/>
      </c>
      <c r="AD335" s="4" t="str">
        <f t="shared" si="60"/>
        <v/>
      </c>
      <c r="AE335" s="4" t="str">
        <f t="shared" si="61"/>
        <v/>
      </c>
      <c r="AF335" s="4" t="str">
        <f t="shared" si="62"/>
        <v/>
      </c>
      <c r="AG335" s="4" t="str">
        <f t="shared" si="63"/>
        <v/>
      </c>
      <c r="AN335" t="str">
        <f t="shared" si="64"/>
        <v>Cruz,Oneil*hPIN</v>
      </c>
      <c r="AO335" t="str">
        <f>IF(ISERROR(VLOOKUP(SUBSTITUTE(SUBSTITUTE(AN335,"*","~*"),"+","~+"),playerChgs!G$2:H$400,2,FALSE)),"",VLOOKUP(SUBSTITUTE(SUBSTITUTE(AN335,"*","~*"),"+","~+"),playerChgs!G$2:H$400,2,FALSE))</f>
        <v/>
      </c>
      <c r="AP335" t="str">
        <f t="shared" si="65"/>
        <v>Cruz,Oneil*hPIN</v>
      </c>
    </row>
    <row r="336" spans="1:42" x14ac:dyDescent="0.4">
      <c r="A336" t="str">
        <f t="shared" si="55"/>
        <v/>
      </c>
      <c r="B336" s="3" t="str">
        <f>IF(copyYourOldExportHere!I336="x",IF(copyYourOldExportHere!A336="","",copyYourOldExportHere!A336),"")</f>
        <v/>
      </c>
      <c r="C336" s="3" t="str">
        <f>IF(copyYourOldExportHere!I336="x",IF(copyYourOldExportHere!C336="","",copyYourOldExportHere!C336),"")</f>
        <v/>
      </c>
      <c r="D336" s="3" t="str">
        <f>IF(copyYourOldExportHere!I336="x",IF(copyYourOldExportHere!D336="","",copyYourOldExportHere!D336),"")</f>
        <v/>
      </c>
      <c r="E336" s="3" t="str">
        <f>IF(copyYourOldExportHere!I336="x",IF(copyYourOldExportHere!E336="","",copyYourOldExportHere!E336),"")</f>
        <v/>
      </c>
      <c r="F336" s="3" t="str">
        <f>IF(copyYourOldExportHere!I336="x",IF(copyYourOldExportHere!F336="","",copyYourOldExportHere!F336),"")</f>
        <v/>
      </c>
      <c r="G336" s="3" t="str">
        <f>IF(copyYourOldExportHere!I336="x",IF(copyYourOldExportHere!G336="","",copyYourOldExportHere!G336),"")</f>
        <v/>
      </c>
      <c r="H336" s="3" t="str">
        <f>IF(copyYourOldExportHere!I336="x",IF(copyYourOldExportHere!H336="","",copyYourOldExportHere!H336),"")</f>
        <v/>
      </c>
      <c r="I336" s="3" t="str">
        <f>IF(copyYourOldExportHere!I336="x",IF(copyYourOldExportHere!I336="","",copyYourOldExportHere!I336),"")</f>
        <v/>
      </c>
      <c r="J336" s="3" t="str">
        <f>IF(copyYourOldExportHere!I336="x",IF(copyYourOldExportHere!J336="","",copyYourOldExportHere!J336),"")</f>
        <v/>
      </c>
      <c r="K336" s="3" t="str">
        <f>IF(copyYourOldExportHere!I336="x",IF(copyYourOldExportHere!K336="","",copyYourOldExportHere!K336),"")</f>
        <v/>
      </c>
      <c r="L336" s="3" t="str">
        <f>IF(copyYourOldExportHere!I336="x",IF(copyYourOldExportHere!L336="","",copyYourOldExportHere!L336),"")</f>
        <v/>
      </c>
      <c r="M336" s="3" t="str">
        <f>IF(copyYourOldExportHere!I336="x",IF(copyYourOldExportHere!M336="","",copyYourOldExportHere!M336),"")</f>
        <v/>
      </c>
      <c r="N336" s="3" t="str">
        <f>IF(copyYourOldExportHere!I336="x",IF(copyYourOldExportHere!N336="","",copyYourOldExportHere!N336),"")</f>
        <v/>
      </c>
      <c r="O336" s="3" t="str">
        <f>IF(copyYourOldExportHere!I336="x",IF(copyYourOldExportHere!O336="","",copyYourOldExportHere!O336),"")</f>
        <v/>
      </c>
      <c r="P336" s="3" t="str">
        <f>IF(copyYourOldExportHere!I336="x",IF(copyYourOldExportHere!P336="","",copyYourOldExportHere!P336),"")</f>
        <v/>
      </c>
      <c r="R336" s="4">
        <v>335</v>
      </c>
      <c r="S336" s="4" t="s">
        <v>12</v>
      </c>
      <c r="T336" s="4" t="s">
        <v>36</v>
      </c>
      <c r="U336" s="4"/>
      <c r="V336" s="4" t="s">
        <v>1060</v>
      </c>
      <c r="W336" s="4" t="s">
        <v>21</v>
      </c>
      <c r="X336" s="4">
        <v>6</v>
      </c>
      <c r="Y336" s="4" t="s">
        <v>59</v>
      </c>
      <c r="Z336" s="4" t="str">
        <f t="shared" si="56"/>
        <v/>
      </c>
      <c r="AA336" s="4" t="str">
        <f t="shared" si="57"/>
        <v/>
      </c>
      <c r="AB336" s="4" t="str">
        <f t="shared" si="58"/>
        <v/>
      </c>
      <c r="AC336" s="4" t="str">
        <f t="shared" si="59"/>
        <v/>
      </c>
      <c r="AD336" s="4" t="str">
        <f t="shared" si="60"/>
        <v/>
      </c>
      <c r="AE336" s="4" t="str">
        <f t="shared" si="61"/>
        <v/>
      </c>
      <c r="AF336" s="4" t="str">
        <f t="shared" si="62"/>
        <v/>
      </c>
      <c r="AG336" s="4" t="str">
        <f t="shared" si="63"/>
        <v/>
      </c>
      <c r="AN336" t="str">
        <f t="shared" si="64"/>
        <v>Cruz,StevenpKCA</v>
      </c>
      <c r="AO336" t="str">
        <f>IF(ISERROR(VLOOKUP(SUBSTITUTE(SUBSTITUTE(AN336,"*","~*"),"+","~+"),playerChgs!G$2:H$400,2,FALSE)),"",VLOOKUP(SUBSTITUTE(SUBSTITUTE(AN336,"*","~*"),"+","~+"),playerChgs!G$2:H$400,2,FALSE))</f>
        <v/>
      </c>
      <c r="AP336" t="str">
        <f t="shared" si="65"/>
        <v>Cruz,StevenpKCA</v>
      </c>
    </row>
    <row r="337" spans="1:42" x14ac:dyDescent="0.4">
      <c r="A337" t="str">
        <f t="shared" si="55"/>
        <v/>
      </c>
      <c r="B337" s="3" t="str">
        <f>IF(copyYourOldExportHere!I337="x",IF(copyYourOldExportHere!A337="","",copyYourOldExportHere!A337),"")</f>
        <v/>
      </c>
      <c r="C337" s="3" t="str">
        <f>IF(copyYourOldExportHere!I337="x",IF(copyYourOldExportHere!C337="","",copyYourOldExportHere!C337),"")</f>
        <v/>
      </c>
      <c r="D337" s="3" t="str">
        <f>IF(copyYourOldExportHere!I337="x",IF(copyYourOldExportHere!D337="","",copyYourOldExportHere!D337),"")</f>
        <v/>
      </c>
      <c r="E337" s="3" t="str">
        <f>IF(copyYourOldExportHere!I337="x",IF(copyYourOldExportHere!E337="","",copyYourOldExportHere!E337),"")</f>
        <v/>
      </c>
      <c r="F337" s="3" t="str">
        <f>IF(copyYourOldExportHere!I337="x",IF(copyYourOldExportHere!F337="","",copyYourOldExportHere!F337),"")</f>
        <v/>
      </c>
      <c r="G337" s="3" t="str">
        <f>IF(copyYourOldExportHere!I337="x",IF(copyYourOldExportHere!G337="","",copyYourOldExportHere!G337),"")</f>
        <v/>
      </c>
      <c r="H337" s="3" t="str">
        <f>IF(copyYourOldExportHere!I337="x",IF(copyYourOldExportHere!H337="","",copyYourOldExportHere!H337),"")</f>
        <v/>
      </c>
      <c r="I337" s="3" t="str">
        <f>IF(copyYourOldExportHere!I337="x",IF(copyYourOldExportHere!I337="","",copyYourOldExportHere!I337),"")</f>
        <v/>
      </c>
      <c r="J337" s="3" t="str">
        <f>IF(copyYourOldExportHere!I337="x",IF(copyYourOldExportHere!J337="","",copyYourOldExportHere!J337),"")</f>
        <v/>
      </c>
      <c r="K337" s="3" t="str">
        <f>IF(copyYourOldExportHere!I337="x",IF(copyYourOldExportHere!K337="","",copyYourOldExportHere!K337),"")</f>
        <v/>
      </c>
      <c r="L337" s="3" t="str">
        <f>IF(copyYourOldExportHere!I337="x",IF(copyYourOldExportHere!L337="","",copyYourOldExportHere!L337),"")</f>
        <v/>
      </c>
      <c r="M337" s="3" t="str">
        <f>IF(copyYourOldExportHere!I337="x",IF(copyYourOldExportHere!M337="","",copyYourOldExportHere!M337),"")</f>
        <v/>
      </c>
      <c r="N337" s="3" t="str">
        <f>IF(copyYourOldExportHere!I337="x",IF(copyYourOldExportHere!N337="","",copyYourOldExportHere!N337),"")</f>
        <v/>
      </c>
      <c r="O337" s="3" t="str">
        <f>IF(copyYourOldExportHere!I337="x",IF(copyYourOldExportHere!O337="","",copyYourOldExportHere!O337),"")</f>
        <v/>
      </c>
      <c r="P337" s="3" t="str">
        <f>IF(copyYourOldExportHere!I337="x",IF(copyYourOldExportHere!P337="","",copyYourOldExportHere!P337),"")</f>
        <v/>
      </c>
      <c r="R337" s="4">
        <v>336</v>
      </c>
      <c r="S337" s="4" t="s">
        <v>12</v>
      </c>
      <c r="T337" s="4" t="s">
        <v>48</v>
      </c>
      <c r="U337" s="4"/>
      <c r="V337" s="4" t="s">
        <v>788</v>
      </c>
      <c r="W337" s="4" t="s">
        <v>21</v>
      </c>
      <c r="X337" s="4">
        <v>16</v>
      </c>
      <c r="Y337" s="4" t="s">
        <v>57</v>
      </c>
      <c r="Z337" s="4" t="str">
        <f t="shared" si="56"/>
        <v/>
      </c>
      <c r="AA337" s="4" t="str">
        <f t="shared" si="57"/>
        <v/>
      </c>
      <c r="AB337" s="4" t="str">
        <f t="shared" si="58"/>
        <v/>
      </c>
      <c r="AC337" s="4" t="str">
        <f t="shared" si="59"/>
        <v/>
      </c>
      <c r="AD337" s="4" t="str">
        <f t="shared" si="60"/>
        <v/>
      </c>
      <c r="AE337" s="4" t="str">
        <f t="shared" si="61"/>
        <v/>
      </c>
      <c r="AF337" s="4" t="str">
        <f t="shared" si="62"/>
        <v/>
      </c>
      <c r="AG337" s="4" t="str">
        <f t="shared" si="63"/>
        <v/>
      </c>
      <c r="AN337" t="str">
        <f t="shared" si="64"/>
        <v>Cuas,JosepTOA</v>
      </c>
      <c r="AO337" t="str">
        <f>IF(ISERROR(VLOOKUP(SUBSTITUTE(SUBSTITUTE(AN337,"*","~*"),"+","~+"),playerChgs!G$2:H$400,2,FALSE)),"",VLOOKUP(SUBSTITUTE(SUBSTITUTE(AN337,"*","~*"),"+","~+"),playerChgs!G$2:H$400,2,FALSE))</f>
        <v>Cuas,JosepCHN</v>
      </c>
      <c r="AP337" t="str">
        <f t="shared" si="65"/>
        <v>Cuas,JosepCHN</v>
      </c>
    </row>
    <row r="338" spans="1:42" x14ac:dyDescent="0.4">
      <c r="A338" t="str">
        <f t="shared" si="55"/>
        <v/>
      </c>
      <c r="B338" s="3" t="str">
        <f>IF(copyYourOldExportHere!I338="x",IF(copyYourOldExportHere!A338="","",copyYourOldExportHere!A338),"")</f>
        <v/>
      </c>
      <c r="C338" s="3" t="str">
        <f>IF(copyYourOldExportHere!I338="x",IF(copyYourOldExportHere!C338="","",copyYourOldExportHere!C338),"")</f>
        <v/>
      </c>
      <c r="D338" s="3" t="str">
        <f>IF(copyYourOldExportHere!I338="x",IF(copyYourOldExportHere!D338="","",copyYourOldExportHere!D338),"")</f>
        <v/>
      </c>
      <c r="E338" s="3" t="str">
        <f>IF(copyYourOldExportHere!I338="x",IF(copyYourOldExportHere!E338="","",copyYourOldExportHere!E338),"")</f>
        <v/>
      </c>
      <c r="F338" s="3" t="str">
        <f>IF(copyYourOldExportHere!I338="x",IF(copyYourOldExportHere!F338="","",copyYourOldExportHere!F338),"")</f>
        <v/>
      </c>
      <c r="G338" s="3" t="str">
        <f>IF(copyYourOldExportHere!I338="x",IF(copyYourOldExportHere!G338="","",copyYourOldExportHere!G338),"")</f>
        <v/>
      </c>
      <c r="H338" s="3" t="str">
        <f>IF(copyYourOldExportHere!I338="x",IF(copyYourOldExportHere!H338="","",copyYourOldExportHere!H338),"")</f>
        <v/>
      </c>
      <c r="I338" s="3" t="str">
        <f>IF(copyYourOldExportHere!I338="x",IF(copyYourOldExportHere!I338="","",copyYourOldExportHere!I338),"")</f>
        <v/>
      </c>
      <c r="J338" s="3" t="str">
        <f>IF(copyYourOldExportHere!I338="x",IF(copyYourOldExportHere!J338="","",copyYourOldExportHere!J338),"")</f>
        <v/>
      </c>
      <c r="K338" s="3" t="str">
        <f>IF(copyYourOldExportHere!I338="x",IF(copyYourOldExportHere!K338="","",copyYourOldExportHere!K338),"")</f>
        <v/>
      </c>
      <c r="L338" s="3" t="str">
        <f>IF(copyYourOldExportHere!I338="x",IF(copyYourOldExportHere!L338="","",copyYourOldExportHere!L338),"")</f>
        <v/>
      </c>
      <c r="M338" s="3" t="str">
        <f>IF(copyYourOldExportHere!I338="x",IF(copyYourOldExportHere!M338="","",copyYourOldExportHere!M338),"")</f>
        <v/>
      </c>
      <c r="N338" s="3" t="str">
        <f>IF(copyYourOldExportHere!I338="x",IF(copyYourOldExportHere!N338="","",copyYourOldExportHere!N338),"")</f>
        <v/>
      </c>
      <c r="O338" s="3" t="str">
        <f>IF(copyYourOldExportHere!I338="x",IF(copyYourOldExportHere!O338="","",copyYourOldExportHere!O338),"")</f>
        <v/>
      </c>
      <c r="P338" s="3" t="str">
        <f>IF(copyYourOldExportHere!I338="x",IF(copyYourOldExportHere!P338="","",copyYourOldExportHere!P338),"")</f>
        <v/>
      </c>
      <c r="R338" s="4">
        <v>337</v>
      </c>
      <c r="S338" s="4" t="s">
        <v>13</v>
      </c>
      <c r="T338" s="4" t="s">
        <v>23</v>
      </c>
      <c r="U338" s="4"/>
      <c r="V338" s="4" t="s">
        <v>788</v>
      </c>
      <c r="W338" s="4" t="s">
        <v>21</v>
      </c>
      <c r="X338" s="4">
        <v>13</v>
      </c>
      <c r="Y338" s="4" t="s">
        <v>57</v>
      </c>
      <c r="Z338" s="4" t="str">
        <f t="shared" si="56"/>
        <v/>
      </c>
      <c r="AA338" s="4" t="str">
        <f t="shared" si="57"/>
        <v/>
      </c>
      <c r="AB338" s="4" t="str">
        <f t="shared" si="58"/>
        <v/>
      </c>
      <c r="AC338" s="4" t="str">
        <f t="shared" si="59"/>
        <v/>
      </c>
      <c r="AD338" s="4" t="str">
        <f t="shared" si="60"/>
        <v/>
      </c>
      <c r="AE338" s="4" t="str">
        <f t="shared" si="61"/>
        <v/>
      </c>
      <c r="AF338" s="4" t="str">
        <f t="shared" si="62"/>
        <v/>
      </c>
      <c r="AG338" s="4" t="str">
        <f t="shared" si="63"/>
        <v/>
      </c>
      <c r="AN338" t="str">
        <f t="shared" si="64"/>
        <v>Cuas,JosepCHN</v>
      </c>
      <c r="AO338" t="str">
        <f>IF(ISERROR(VLOOKUP(SUBSTITUTE(SUBSTITUTE(AN338,"*","~*"),"+","~+"),playerChgs!G$2:H$400,2,FALSE)),"",VLOOKUP(SUBSTITUTE(SUBSTITUTE(AN338,"*","~*"),"+","~+"),playerChgs!G$2:H$400,2,FALSE))</f>
        <v/>
      </c>
      <c r="AP338" t="str">
        <f t="shared" si="65"/>
        <v>Cuas,JosepCHN</v>
      </c>
    </row>
    <row r="339" spans="1:42" x14ac:dyDescent="0.4">
      <c r="A339" t="str">
        <f t="shared" si="55"/>
        <v/>
      </c>
      <c r="B339" s="3" t="str">
        <f>IF(copyYourOldExportHere!I339="x",IF(copyYourOldExportHere!A339="","",copyYourOldExportHere!A339),"")</f>
        <v/>
      </c>
      <c r="C339" s="3" t="str">
        <f>IF(copyYourOldExportHere!I339="x",IF(copyYourOldExportHere!C339="","",copyYourOldExportHere!C339),"")</f>
        <v/>
      </c>
      <c r="D339" s="3" t="str">
        <f>IF(copyYourOldExportHere!I339="x",IF(copyYourOldExportHere!D339="","",copyYourOldExportHere!D339),"")</f>
        <v/>
      </c>
      <c r="E339" s="3" t="str">
        <f>IF(copyYourOldExportHere!I339="x",IF(copyYourOldExportHere!E339="","",copyYourOldExportHere!E339),"")</f>
        <v/>
      </c>
      <c r="F339" s="3" t="str">
        <f>IF(copyYourOldExportHere!I339="x",IF(copyYourOldExportHere!F339="","",copyYourOldExportHere!F339),"")</f>
        <v/>
      </c>
      <c r="G339" s="3" t="str">
        <f>IF(copyYourOldExportHere!I339="x",IF(copyYourOldExportHere!G339="","",copyYourOldExportHere!G339),"")</f>
        <v/>
      </c>
      <c r="H339" s="3" t="str">
        <f>IF(copyYourOldExportHere!I339="x",IF(copyYourOldExportHere!H339="","",copyYourOldExportHere!H339),"")</f>
        <v/>
      </c>
      <c r="I339" s="3" t="str">
        <f>IF(copyYourOldExportHere!I339="x",IF(copyYourOldExportHere!I339="","",copyYourOldExportHere!I339),"")</f>
        <v/>
      </c>
      <c r="J339" s="3" t="str">
        <f>IF(copyYourOldExportHere!I339="x",IF(copyYourOldExportHere!J339="","",copyYourOldExportHere!J339),"")</f>
        <v/>
      </c>
      <c r="K339" s="3" t="str">
        <f>IF(copyYourOldExportHere!I339="x",IF(copyYourOldExportHere!K339="","",copyYourOldExportHere!K339),"")</f>
        <v/>
      </c>
      <c r="L339" s="3" t="str">
        <f>IF(copyYourOldExportHere!I339="x",IF(copyYourOldExportHere!L339="","",copyYourOldExportHere!L339),"")</f>
        <v/>
      </c>
      <c r="M339" s="3" t="str">
        <f>IF(copyYourOldExportHere!I339="x",IF(copyYourOldExportHere!M339="","",copyYourOldExportHere!M339),"")</f>
        <v/>
      </c>
      <c r="N339" s="3" t="str">
        <f>IF(copyYourOldExportHere!I339="x",IF(copyYourOldExportHere!N339="","",copyYourOldExportHere!N339),"")</f>
        <v/>
      </c>
      <c r="O339" s="3" t="str">
        <f>IF(copyYourOldExportHere!I339="x",IF(copyYourOldExportHere!O339="","",copyYourOldExportHere!O339),"")</f>
        <v/>
      </c>
      <c r="P339" s="3" t="str">
        <f>IF(copyYourOldExportHere!I339="x",IF(copyYourOldExportHere!P339="","",copyYourOldExportHere!P339),"")</f>
        <v/>
      </c>
      <c r="R339" s="4">
        <v>338</v>
      </c>
      <c r="S339" s="4" t="s">
        <v>13</v>
      </c>
      <c r="T339" s="4" t="s">
        <v>48</v>
      </c>
      <c r="U339" s="4"/>
      <c r="V339" s="4" t="s">
        <v>788</v>
      </c>
      <c r="W339" s="4" t="s">
        <v>21</v>
      </c>
      <c r="X339" s="4">
        <v>3</v>
      </c>
      <c r="Y339" s="4" t="s">
        <v>59</v>
      </c>
      <c r="Z339" s="4" t="str">
        <f t="shared" si="56"/>
        <v/>
      </c>
      <c r="AA339" s="4" t="str">
        <f t="shared" si="57"/>
        <v/>
      </c>
      <c r="AB339" s="4" t="str">
        <f t="shared" si="58"/>
        <v/>
      </c>
      <c r="AC339" s="4" t="str">
        <f t="shared" si="59"/>
        <v/>
      </c>
      <c r="AD339" s="4" t="str">
        <f t="shared" si="60"/>
        <v/>
      </c>
      <c r="AE339" s="4" t="str">
        <f t="shared" si="61"/>
        <v/>
      </c>
      <c r="AF339" s="4" t="str">
        <f t="shared" si="62"/>
        <v/>
      </c>
      <c r="AG339" s="4" t="str">
        <f t="shared" si="63"/>
        <v/>
      </c>
      <c r="AN339" t="str">
        <f t="shared" si="64"/>
        <v>Cuas,JosepTOA</v>
      </c>
      <c r="AO339" t="str">
        <f>IF(ISERROR(VLOOKUP(SUBSTITUTE(SUBSTITUTE(AN339,"*","~*"),"+","~+"),playerChgs!G$2:H$400,2,FALSE)),"",VLOOKUP(SUBSTITUTE(SUBSTITUTE(AN339,"*","~*"),"+","~+"),playerChgs!G$2:H$400,2,FALSE))</f>
        <v>Cuas,JosepCHN</v>
      </c>
      <c r="AP339" t="str">
        <f t="shared" si="65"/>
        <v>Cuas,JosepCHN</v>
      </c>
    </row>
    <row r="340" spans="1:42" x14ac:dyDescent="0.4">
      <c r="A340" t="str">
        <f t="shared" si="55"/>
        <v/>
      </c>
      <c r="B340" s="3" t="str">
        <f>IF(copyYourOldExportHere!I340="x",IF(copyYourOldExportHere!A340="","",copyYourOldExportHere!A340),"")</f>
        <v/>
      </c>
      <c r="C340" s="3" t="str">
        <f>IF(copyYourOldExportHere!I340="x",IF(copyYourOldExportHere!C340="","",copyYourOldExportHere!C340),"")</f>
        <v/>
      </c>
      <c r="D340" s="3" t="str">
        <f>IF(copyYourOldExportHere!I340="x",IF(copyYourOldExportHere!D340="","",copyYourOldExportHere!D340),"")</f>
        <v/>
      </c>
      <c r="E340" s="3" t="str">
        <f>IF(copyYourOldExportHere!I340="x",IF(copyYourOldExportHere!E340="","",copyYourOldExportHere!E340),"")</f>
        <v/>
      </c>
      <c r="F340" s="3" t="str">
        <f>IF(copyYourOldExportHere!I340="x",IF(copyYourOldExportHere!F340="","",copyYourOldExportHere!F340),"")</f>
        <v/>
      </c>
      <c r="G340" s="3" t="str">
        <f>IF(copyYourOldExportHere!I340="x",IF(copyYourOldExportHere!G340="","",copyYourOldExportHere!G340),"")</f>
        <v/>
      </c>
      <c r="H340" s="3" t="str">
        <f>IF(copyYourOldExportHere!I340="x",IF(copyYourOldExportHere!H340="","",copyYourOldExportHere!H340),"")</f>
        <v/>
      </c>
      <c r="I340" s="3" t="str">
        <f>IF(copyYourOldExportHere!I340="x",IF(copyYourOldExportHere!I340="","",copyYourOldExportHere!I340),"")</f>
        <v/>
      </c>
      <c r="J340" s="3" t="str">
        <f>IF(copyYourOldExportHere!I340="x",IF(copyYourOldExportHere!J340="","",copyYourOldExportHere!J340),"")</f>
        <v/>
      </c>
      <c r="K340" s="3" t="str">
        <f>IF(copyYourOldExportHere!I340="x",IF(copyYourOldExportHere!K340="","",copyYourOldExportHere!K340),"")</f>
        <v/>
      </c>
      <c r="L340" s="3" t="str">
        <f>IF(copyYourOldExportHere!I340="x",IF(copyYourOldExportHere!L340="","",copyYourOldExportHere!L340),"")</f>
        <v/>
      </c>
      <c r="M340" s="3" t="str">
        <f>IF(copyYourOldExportHere!I340="x",IF(copyYourOldExportHere!M340="","",copyYourOldExportHere!M340),"")</f>
        <v/>
      </c>
      <c r="N340" s="3" t="str">
        <f>IF(copyYourOldExportHere!I340="x",IF(copyYourOldExportHere!N340="","",copyYourOldExportHere!N340),"")</f>
        <v/>
      </c>
      <c r="O340" s="3" t="str">
        <f>IF(copyYourOldExportHere!I340="x",IF(copyYourOldExportHere!O340="","",copyYourOldExportHere!O340),"")</f>
        <v/>
      </c>
      <c r="P340" s="3" t="str">
        <f>IF(copyYourOldExportHere!I340="x",IF(copyYourOldExportHere!P340="","",copyYourOldExportHere!P340),"")</f>
        <v/>
      </c>
      <c r="R340" s="4">
        <v>339</v>
      </c>
      <c r="S340" s="4" t="s">
        <v>12</v>
      </c>
      <c r="T340" s="4" t="s">
        <v>50</v>
      </c>
      <c r="U340" s="4"/>
      <c r="V340" s="4" t="s">
        <v>103</v>
      </c>
      <c r="W340" s="4" t="s">
        <v>21</v>
      </c>
      <c r="X340" s="4">
        <v>11</v>
      </c>
      <c r="Y340" s="4" t="s">
        <v>320</v>
      </c>
      <c r="Z340" s="4" t="str">
        <f t="shared" si="56"/>
        <v/>
      </c>
      <c r="AA340" s="4" t="str">
        <f t="shared" si="57"/>
        <v/>
      </c>
      <c r="AB340" s="4" t="str">
        <f t="shared" si="58"/>
        <v/>
      </c>
      <c r="AC340" s="4" t="str">
        <f t="shared" si="59"/>
        <v/>
      </c>
      <c r="AD340" s="4" t="str">
        <f t="shared" si="60"/>
        <v/>
      </c>
      <c r="AE340" s="4" t="str">
        <f t="shared" si="61"/>
        <v/>
      </c>
      <c r="AF340" s="4" t="str">
        <f t="shared" si="62"/>
        <v/>
      </c>
      <c r="AG340" s="4" t="str">
        <f t="shared" si="63"/>
        <v/>
      </c>
      <c r="AN340" t="str">
        <f t="shared" si="64"/>
        <v>Cueto,JohnnypLAA</v>
      </c>
      <c r="AO340" t="str">
        <f>IF(ISERROR(VLOOKUP(SUBSTITUTE(SUBSTITUTE(AN340,"*","~*"),"+","~+"),playerChgs!G$2:H$400,2,FALSE)),"",VLOOKUP(SUBSTITUTE(SUBSTITUTE(AN340,"*","~*"),"+","~+"),playerChgs!G$2:H$400,2,FALSE))</f>
        <v>Cueto,JohnnypMMN</v>
      </c>
      <c r="AP340" t="str">
        <f t="shared" si="65"/>
        <v>Cueto,JohnnypMMN</v>
      </c>
    </row>
    <row r="341" spans="1:42" x14ac:dyDescent="0.4">
      <c r="A341" t="str">
        <f t="shared" si="55"/>
        <v/>
      </c>
      <c r="B341" s="3" t="str">
        <f>IF(copyYourOldExportHere!I341="x",IF(copyYourOldExportHere!A341="","",copyYourOldExportHere!A341),"")</f>
        <v/>
      </c>
      <c r="C341" s="3" t="str">
        <f>IF(copyYourOldExportHere!I341="x",IF(copyYourOldExportHere!C341="","",copyYourOldExportHere!C341),"")</f>
        <v/>
      </c>
      <c r="D341" s="3" t="str">
        <f>IF(copyYourOldExportHere!I341="x",IF(copyYourOldExportHere!D341="","",copyYourOldExportHere!D341),"")</f>
        <v/>
      </c>
      <c r="E341" s="3" t="str">
        <f>IF(copyYourOldExportHere!I341="x",IF(copyYourOldExportHere!E341="","",copyYourOldExportHere!E341),"")</f>
        <v/>
      </c>
      <c r="F341" s="3" t="str">
        <f>IF(copyYourOldExportHere!I341="x",IF(copyYourOldExportHere!F341="","",copyYourOldExportHere!F341),"")</f>
        <v/>
      </c>
      <c r="G341" s="3" t="str">
        <f>IF(copyYourOldExportHere!I341="x",IF(copyYourOldExportHere!G341="","",copyYourOldExportHere!G341),"")</f>
        <v/>
      </c>
      <c r="H341" s="3" t="str">
        <f>IF(copyYourOldExportHere!I341="x",IF(copyYourOldExportHere!H341="","",copyYourOldExportHere!H341),"")</f>
        <v/>
      </c>
      <c r="I341" s="3" t="str">
        <f>IF(copyYourOldExportHere!I341="x",IF(copyYourOldExportHere!I341="","",copyYourOldExportHere!I341),"")</f>
        <v/>
      </c>
      <c r="J341" s="3" t="str">
        <f>IF(copyYourOldExportHere!I341="x",IF(copyYourOldExportHere!J341="","",copyYourOldExportHere!J341),"")</f>
        <v/>
      </c>
      <c r="K341" s="3" t="str">
        <f>IF(copyYourOldExportHere!I341="x",IF(copyYourOldExportHere!K341="","",copyYourOldExportHere!K341),"")</f>
        <v/>
      </c>
      <c r="L341" s="3" t="str">
        <f>IF(copyYourOldExportHere!I341="x",IF(copyYourOldExportHere!L341="","",copyYourOldExportHere!L341),"")</f>
        <v/>
      </c>
      <c r="M341" s="3" t="str">
        <f>IF(copyYourOldExportHere!I341="x",IF(copyYourOldExportHere!M341="","",copyYourOldExportHere!M341),"")</f>
        <v/>
      </c>
      <c r="N341" s="3" t="str">
        <f>IF(copyYourOldExportHere!I341="x",IF(copyYourOldExportHere!N341="","",copyYourOldExportHere!N341),"")</f>
        <v/>
      </c>
      <c r="O341" s="3" t="str">
        <f>IF(copyYourOldExportHere!I341="x",IF(copyYourOldExportHere!O341="","",copyYourOldExportHere!O341),"")</f>
        <v/>
      </c>
      <c r="P341" s="3" t="str">
        <f>IF(copyYourOldExportHere!I341="x",IF(copyYourOldExportHere!P341="","",copyYourOldExportHere!P341),"")</f>
        <v/>
      </c>
      <c r="R341" s="4">
        <v>340</v>
      </c>
      <c r="S341" s="4"/>
      <c r="T341" s="4" t="s">
        <v>71</v>
      </c>
      <c r="U341" s="4"/>
      <c r="V341" s="4" t="s">
        <v>789</v>
      </c>
      <c r="W341" s="4" t="s">
        <v>21</v>
      </c>
      <c r="X341" s="4">
        <v>43</v>
      </c>
      <c r="Y341" s="4" t="s">
        <v>314</v>
      </c>
      <c r="Z341" s="4" t="str">
        <f t="shared" si="56"/>
        <v/>
      </c>
      <c r="AA341" s="4" t="str">
        <f t="shared" si="57"/>
        <v/>
      </c>
      <c r="AB341" s="4" t="str">
        <f t="shared" si="58"/>
        <v/>
      </c>
      <c r="AC341" s="4" t="str">
        <f t="shared" si="59"/>
        <v/>
      </c>
      <c r="AD341" s="4" t="str">
        <f t="shared" si="60"/>
        <v/>
      </c>
      <c r="AE341" s="4" t="str">
        <f t="shared" si="61"/>
        <v/>
      </c>
      <c r="AF341" s="4" t="str">
        <f t="shared" si="62"/>
        <v/>
      </c>
      <c r="AG341" s="4" t="str">
        <f t="shared" si="63"/>
        <v/>
      </c>
      <c r="AN341" t="str">
        <f t="shared" si="64"/>
        <v>Curry,XzavionpMMN</v>
      </c>
      <c r="AO341" t="str">
        <f>IF(ISERROR(VLOOKUP(SUBSTITUTE(SUBSTITUTE(AN341,"*","~*"),"+","~+"),playerChgs!G$2:H$400,2,FALSE)),"",VLOOKUP(SUBSTITUTE(SUBSTITUTE(AN341,"*","~*"),"+","~+"),playerChgs!G$2:H$400,2,FALSE))</f>
        <v>Curry,XzavionpCLA</v>
      </c>
      <c r="AP341" t="str">
        <f t="shared" si="65"/>
        <v>Curry,XzavionpCLA</v>
      </c>
    </row>
    <row r="342" spans="1:42" x14ac:dyDescent="0.4">
      <c r="A342" t="str">
        <f t="shared" si="55"/>
        <v/>
      </c>
      <c r="B342" s="3" t="str">
        <f>IF(copyYourOldExportHere!I342="x",IF(copyYourOldExportHere!A342="","",copyYourOldExportHere!A342),"")</f>
        <v/>
      </c>
      <c r="C342" s="3" t="str">
        <f>IF(copyYourOldExportHere!I342="x",IF(copyYourOldExportHere!C342="","",copyYourOldExportHere!C342),"")</f>
        <v/>
      </c>
      <c r="D342" s="3" t="str">
        <f>IF(copyYourOldExportHere!I342="x",IF(copyYourOldExportHere!D342="","",copyYourOldExportHere!D342),"")</f>
        <v/>
      </c>
      <c r="E342" s="3" t="str">
        <f>IF(copyYourOldExportHere!I342="x",IF(copyYourOldExportHere!E342="","",copyYourOldExportHere!E342),"")</f>
        <v/>
      </c>
      <c r="F342" s="3" t="str">
        <f>IF(copyYourOldExportHere!I342="x",IF(copyYourOldExportHere!F342="","",copyYourOldExportHere!F342),"")</f>
        <v/>
      </c>
      <c r="G342" s="3" t="str">
        <f>IF(copyYourOldExportHere!I342="x",IF(copyYourOldExportHere!G342="","",copyYourOldExportHere!G342),"")</f>
        <v/>
      </c>
      <c r="H342" s="3" t="str">
        <f>IF(copyYourOldExportHere!I342="x",IF(copyYourOldExportHere!H342="","",copyYourOldExportHere!H342),"")</f>
        <v/>
      </c>
      <c r="I342" s="3" t="str">
        <f>IF(copyYourOldExportHere!I342="x",IF(copyYourOldExportHere!I342="","",copyYourOldExportHere!I342),"")</f>
        <v/>
      </c>
      <c r="J342" s="3" t="str">
        <f>IF(copyYourOldExportHere!I342="x",IF(copyYourOldExportHere!J342="","",copyYourOldExportHere!J342),"")</f>
        <v/>
      </c>
      <c r="K342" s="3" t="str">
        <f>IF(copyYourOldExportHere!I342="x",IF(copyYourOldExportHere!K342="","",copyYourOldExportHere!K342),"")</f>
        <v/>
      </c>
      <c r="L342" s="3" t="str">
        <f>IF(copyYourOldExportHere!I342="x",IF(copyYourOldExportHere!L342="","",copyYourOldExportHere!L342),"")</f>
        <v/>
      </c>
      <c r="M342" s="3" t="str">
        <f>IF(copyYourOldExportHere!I342="x",IF(copyYourOldExportHere!M342="","",copyYourOldExportHere!M342),"")</f>
        <v/>
      </c>
      <c r="N342" s="3" t="str">
        <f>IF(copyYourOldExportHere!I342="x",IF(copyYourOldExportHere!N342="","",copyYourOldExportHere!N342),"")</f>
        <v/>
      </c>
      <c r="O342" s="3" t="str">
        <f>IF(copyYourOldExportHere!I342="x",IF(copyYourOldExportHere!O342="","",copyYourOldExportHere!O342),"")</f>
        <v/>
      </c>
      <c r="P342" s="3" t="str">
        <f>IF(copyYourOldExportHere!I342="x",IF(copyYourOldExportHere!P342="","",copyYourOldExportHere!P342),"")</f>
        <v/>
      </c>
      <c r="R342" s="4">
        <v>341</v>
      </c>
      <c r="S342" s="4" t="s">
        <v>13</v>
      </c>
      <c r="T342" s="4" t="s">
        <v>39</v>
      </c>
      <c r="U342" s="4"/>
      <c r="V342" s="4" t="s">
        <v>789</v>
      </c>
      <c r="W342" s="4" t="s">
        <v>21</v>
      </c>
      <c r="X342" s="4">
        <v>25</v>
      </c>
      <c r="Y342" s="4" t="s">
        <v>314</v>
      </c>
      <c r="Z342" s="4" t="str">
        <f t="shared" si="56"/>
        <v/>
      </c>
      <c r="AA342" s="4" t="str">
        <f t="shared" si="57"/>
        <v/>
      </c>
      <c r="AB342" s="4" t="str">
        <f t="shared" si="58"/>
        <v/>
      </c>
      <c r="AC342" s="4" t="str">
        <f t="shared" si="59"/>
        <v/>
      </c>
      <c r="AD342" s="4" t="str">
        <f t="shared" si="60"/>
        <v/>
      </c>
      <c r="AE342" s="4" t="str">
        <f t="shared" si="61"/>
        <v/>
      </c>
      <c r="AF342" s="4" t="str">
        <f t="shared" si="62"/>
        <v/>
      </c>
      <c r="AG342" s="4" t="str">
        <f t="shared" si="63"/>
        <v/>
      </c>
      <c r="AN342" t="str">
        <f t="shared" si="64"/>
        <v>Curry,XzavionpCLA</v>
      </c>
      <c r="AO342" t="str">
        <f>IF(ISERROR(VLOOKUP(SUBSTITUTE(SUBSTITUTE(AN342,"*","~*"),"+","~+"),playerChgs!G$2:H$400,2,FALSE)),"",VLOOKUP(SUBSTITUTE(SUBSTITUTE(AN342,"*","~*"),"+","~+"),playerChgs!G$2:H$400,2,FALSE))</f>
        <v/>
      </c>
      <c r="AP342" t="str">
        <f t="shared" si="65"/>
        <v>Curry,XzavionpCLA</v>
      </c>
    </row>
    <row r="343" spans="1:42" x14ac:dyDescent="0.4">
      <c r="A343" t="str">
        <f t="shared" si="55"/>
        <v/>
      </c>
      <c r="B343" s="3" t="str">
        <f>IF(copyYourOldExportHere!I343="x",IF(copyYourOldExportHere!A343="","",copyYourOldExportHere!A343),"")</f>
        <v/>
      </c>
      <c r="C343" s="3" t="str">
        <f>IF(copyYourOldExportHere!I343="x",IF(copyYourOldExportHere!C343="","",copyYourOldExportHere!C343),"")</f>
        <v/>
      </c>
      <c r="D343" s="3" t="str">
        <f>IF(copyYourOldExportHere!I343="x",IF(copyYourOldExportHere!D343="","",copyYourOldExportHere!D343),"")</f>
        <v/>
      </c>
      <c r="E343" s="3" t="str">
        <f>IF(copyYourOldExportHere!I343="x",IF(copyYourOldExportHere!E343="","",copyYourOldExportHere!E343),"")</f>
        <v/>
      </c>
      <c r="F343" s="3" t="str">
        <f>IF(copyYourOldExportHere!I343="x",IF(copyYourOldExportHere!F343="","",copyYourOldExportHere!F343),"")</f>
        <v/>
      </c>
      <c r="G343" s="3" t="str">
        <f>IF(copyYourOldExportHere!I343="x",IF(copyYourOldExportHere!G343="","",copyYourOldExportHere!G343),"")</f>
        <v/>
      </c>
      <c r="H343" s="3" t="str">
        <f>IF(copyYourOldExportHere!I343="x",IF(copyYourOldExportHere!H343="","",copyYourOldExportHere!H343),"")</f>
        <v/>
      </c>
      <c r="I343" s="3" t="str">
        <f>IF(copyYourOldExportHere!I343="x",IF(copyYourOldExportHere!I343="","",copyYourOldExportHere!I343),"")</f>
        <v/>
      </c>
      <c r="J343" s="3" t="str">
        <f>IF(copyYourOldExportHere!I343="x",IF(copyYourOldExportHere!J343="","",copyYourOldExportHere!J343),"")</f>
        <v/>
      </c>
      <c r="K343" s="3" t="str">
        <f>IF(copyYourOldExportHere!I343="x",IF(copyYourOldExportHere!K343="","",copyYourOldExportHere!K343),"")</f>
        <v/>
      </c>
      <c r="L343" s="3" t="str">
        <f>IF(copyYourOldExportHere!I343="x",IF(copyYourOldExportHere!L343="","",copyYourOldExportHere!L343),"")</f>
        <v/>
      </c>
      <c r="M343" s="3" t="str">
        <f>IF(copyYourOldExportHere!I343="x",IF(copyYourOldExportHere!M343="","",copyYourOldExportHere!M343),"")</f>
        <v/>
      </c>
      <c r="N343" s="3" t="str">
        <f>IF(copyYourOldExportHere!I343="x",IF(copyYourOldExportHere!N343="","",copyYourOldExportHere!N343),"")</f>
        <v/>
      </c>
      <c r="O343" s="3" t="str">
        <f>IF(copyYourOldExportHere!I343="x",IF(copyYourOldExportHere!O343="","",copyYourOldExportHere!O343),"")</f>
        <v/>
      </c>
      <c r="P343" s="3" t="str">
        <f>IF(copyYourOldExportHere!I343="x",IF(copyYourOldExportHere!P343="","",copyYourOldExportHere!P343),"")</f>
        <v/>
      </c>
      <c r="R343" s="4">
        <v>342</v>
      </c>
      <c r="S343" s="4" t="s">
        <v>13</v>
      </c>
      <c r="T343" s="4" t="s">
        <v>71</v>
      </c>
      <c r="U343" s="4"/>
      <c r="V343" s="4" t="s">
        <v>789</v>
      </c>
      <c r="W343" s="4" t="s">
        <v>21</v>
      </c>
      <c r="X343" s="4">
        <v>18</v>
      </c>
      <c r="Y343" s="4" t="s">
        <v>314</v>
      </c>
      <c r="Z343" s="4" t="str">
        <f t="shared" si="56"/>
        <v/>
      </c>
      <c r="AA343" s="4" t="str">
        <f t="shared" si="57"/>
        <v/>
      </c>
      <c r="AB343" s="4" t="str">
        <f t="shared" si="58"/>
        <v/>
      </c>
      <c r="AC343" s="4" t="str">
        <f t="shared" si="59"/>
        <v/>
      </c>
      <c r="AD343" s="4" t="str">
        <f t="shared" si="60"/>
        <v/>
      </c>
      <c r="AE343" s="4" t="str">
        <f t="shared" si="61"/>
        <v/>
      </c>
      <c r="AF343" s="4" t="str">
        <f t="shared" si="62"/>
        <v/>
      </c>
      <c r="AG343" s="4" t="str">
        <f t="shared" si="63"/>
        <v/>
      </c>
      <c r="AN343" t="str">
        <f t="shared" si="64"/>
        <v>Curry,XzavionpMMN</v>
      </c>
      <c r="AO343" t="str">
        <f>IF(ISERROR(VLOOKUP(SUBSTITUTE(SUBSTITUTE(AN343,"*","~*"),"+","~+"),playerChgs!G$2:H$400,2,FALSE)),"",VLOOKUP(SUBSTITUTE(SUBSTITUTE(AN343,"*","~*"),"+","~+"),playerChgs!G$2:H$400,2,FALSE))</f>
        <v>Curry,XzavionpCLA</v>
      </c>
      <c r="AP343" t="str">
        <f t="shared" si="65"/>
        <v>Curry,XzavionpCLA</v>
      </c>
    </row>
    <row r="344" spans="1:42" x14ac:dyDescent="0.4">
      <c r="A344" t="str">
        <f t="shared" si="55"/>
        <v/>
      </c>
      <c r="B344" s="3" t="str">
        <f>IF(copyYourOldExportHere!I344="x",IF(copyYourOldExportHere!A344="","",copyYourOldExportHere!A344),"")</f>
        <v/>
      </c>
      <c r="C344" s="3" t="str">
        <f>IF(copyYourOldExportHere!I344="x",IF(copyYourOldExportHere!C344="","",copyYourOldExportHere!C344),"")</f>
        <v/>
      </c>
      <c r="D344" s="3" t="str">
        <f>IF(copyYourOldExportHere!I344="x",IF(copyYourOldExportHere!D344="","",copyYourOldExportHere!D344),"")</f>
        <v/>
      </c>
      <c r="E344" s="3" t="str">
        <f>IF(copyYourOldExportHere!I344="x",IF(copyYourOldExportHere!E344="","",copyYourOldExportHere!E344),"")</f>
        <v/>
      </c>
      <c r="F344" s="3" t="str">
        <f>IF(copyYourOldExportHere!I344="x",IF(copyYourOldExportHere!F344="","",copyYourOldExportHere!F344),"")</f>
        <v/>
      </c>
      <c r="G344" s="3" t="str">
        <f>IF(copyYourOldExportHere!I344="x",IF(copyYourOldExportHere!G344="","",copyYourOldExportHere!G344),"")</f>
        <v/>
      </c>
      <c r="H344" s="3" t="str">
        <f>IF(copyYourOldExportHere!I344="x",IF(copyYourOldExportHere!H344="","",copyYourOldExportHere!H344),"")</f>
        <v/>
      </c>
      <c r="I344" s="3" t="str">
        <f>IF(copyYourOldExportHere!I344="x",IF(copyYourOldExportHere!I344="","",copyYourOldExportHere!I344),"")</f>
        <v/>
      </c>
      <c r="J344" s="3" t="str">
        <f>IF(copyYourOldExportHere!I344="x",IF(copyYourOldExportHere!J344="","",copyYourOldExportHere!J344),"")</f>
        <v/>
      </c>
      <c r="K344" s="3" t="str">
        <f>IF(copyYourOldExportHere!I344="x",IF(copyYourOldExportHere!K344="","",copyYourOldExportHere!K344),"")</f>
        <v/>
      </c>
      <c r="L344" s="3" t="str">
        <f>IF(copyYourOldExportHere!I344="x",IF(copyYourOldExportHere!L344="","",copyYourOldExportHere!L344),"")</f>
        <v/>
      </c>
      <c r="M344" s="3" t="str">
        <f>IF(copyYourOldExportHere!I344="x",IF(copyYourOldExportHere!M344="","",copyYourOldExportHere!M344),"")</f>
        <v/>
      </c>
      <c r="N344" s="3" t="str">
        <f>IF(copyYourOldExportHere!I344="x",IF(copyYourOldExportHere!N344="","",copyYourOldExportHere!N344),"")</f>
        <v/>
      </c>
      <c r="O344" s="3" t="str">
        <f>IF(copyYourOldExportHere!I344="x",IF(copyYourOldExportHere!O344="","",copyYourOldExportHere!O344),"")</f>
        <v/>
      </c>
      <c r="P344" s="3" t="str">
        <f>IF(copyYourOldExportHere!I344="x",IF(copyYourOldExportHere!P344="","",copyYourOldExportHere!P344),"")</f>
        <v/>
      </c>
      <c r="R344" s="4">
        <v>343</v>
      </c>
      <c r="S344" s="4" t="s">
        <v>12</v>
      </c>
      <c r="T344" s="4" t="s">
        <v>45</v>
      </c>
      <c r="U344" s="4"/>
      <c r="V344" s="4" t="s">
        <v>1061</v>
      </c>
      <c r="W344" s="4" t="s">
        <v>21</v>
      </c>
      <c r="X344" s="4">
        <v>2</v>
      </c>
      <c r="Y344" s="4" t="s">
        <v>59</v>
      </c>
      <c r="Z344" s="4" t="str">
        <f t="shared" si="56"/>
        <v/>
      </c>
      <c r="AA344" s="4" t="str">
        <f t="shared" si="57"/>
        <v/>
      </c>
      <c r="AB344" s="4" t="str">
        <f t="shared" si="58"/>
        <v/>
      </c>
      <c r="AC344" s="4" t="str">
        <f t="shared" si="59"/>
        <v/>
      </c>
      <c r="AD344" s="4" t="str">
        <f t="shared" si="60"/>
        <v/>
      </c>
      <c r="AE344" s="4" t="str">
        <f t="shared" si="61"/>
        <v/>
      </c>
      <c r="AF344" s="4" t="str">
        <f t="shared" si="62"/>
        <v/>
      </c>
      <c r="AG344" s="4" t="str">
        <f t="shared" si="63"/>
        <v/>
      </c>
      <c r="AN344" t="str">
        <f t="shared" si="64"/>
        <v>Curtiss,JohnpCON</v>
      </c>
      <c r="AO344" t="str">
        <f>IF(ISERROR(VLOOKUP(SUBSTITUTE(SUBSTITUTE(AN344,"*","~*"),"+","~+"),playerChgs!G$2:H$400,2,FALSE)),"",VLOOKUP(SUBSTITUTE(SUBSTITUTE(AN344,"*","~*"),"+","~+"),playerChgs!G$2:H$400,2,FALSE))</f>
        <v>Curtiss,JohnpNYN</v>
      </c>
      <c r="AP344" t="str">
        <f t="shared" si="65"/>
        <v>Curtiss,JohnpNYN</v>
      </c>
    </row>
    <row r="345" spans="1:42" x14ac:dyDescent="0.4">
      <c r="A345" t="str">
        <f t="shared" si="55"/>
        <v/>
      </c>
      <c r="B345" s="3" t="str">
        <f>IF(copyYourOldExportHere!I345="x",IF(copyYourOldExportHere!A345="","",copyYourOldExportHere!A345),"")</f>
        <v/>
      </c>
      <c r="C345" s="3" t="str">
        <f>IF(copyYourOldExportHere!I345="x",IF(copyYourOldExportHere!C345="","",copyYourOldExportHere!C345),"")</f>
        <v/>
      </c>
      <c r="D345" s="3" t="str">
        <f>IF(copyYourOldExportHere!I345="x",IF(copyYourOldExportHere!D345="","",copyYourOldExportHere!D345),"")</f>
        <v/>
      </c>
      <c r="E345" s="3" t="str">
        <f>IF(copyYourOldExportHere!I345="x",IF(copyYourOldExportHere!E345="","",copyYourOldExportHere!E345),"")</f>
        <v/>
      </c>
      <c r="F345" s="3" t="str">
        <f>IF(copyYourOldExportHere!I345="x",IF(copyYourOldExportHere!F345="","",copyYourOldExportHere!F345),"")</f>
        <v/>
      </c>
      <c r="G345" s="3" t="str">
        <f>IF(copyYourOldExportHere!I345="x",IF(copyYourOldExportHere!G345="","",copyYourOldExportHere!G345),"")</f>
        <v/>
      </c>
      <c r="H345" s="3" t="str">
        <f>IF(copyYourOldExportHere!I345="x",IF(copyYourOldExportHere!H345="","",copyYourOldExportHere!H345),"")</f>
        <v/>
      </c>
      <c r="I345" s="3" t="str">
        <f>IF(copyYourOldExportHere!I345="x",IF(copyYourOldExportHere!I345="","",copyYourOldExportHere!I345),"")</f>
        <v/>
      </c>
      <c r="J345" s="3" t="str">
        <f>IF(copyYourOldExportHere!I345="x",IF(copyYourOldExportHere!J345="","",copyYourOldExportHere!J345),"")</f>
        <v/>
      </c>
      <c r="K345" s="3" t="str">
        <f>IF(copyYourOldExportHere!I345="x",IF(copyYourOldExportHere!K345="","",copyYourOldExportHere!K345),"")</f>
        <v/>
      </c>
      <c r="L345" s="3" t="str">
        <f>IF(copyYourOldExportHere!I345="x",IF(copyYourOldExportHere!L345="","",copyYourOldExportHere!L345),"")</f>
        <v/>
      </c>
      <c r="M345" s="3" t="str">
        <f>IF(copyYourOldExportHere!I345="x",IF(copyYourOldExportHere!M345="","",copyYourOldExportHere!M345),"")</f>
        <v/>
      </c>
      <c r="N345" s="3" t="str">
        <f>IF(copyYourOldExportHere!I345="x",IF(copyYourOldExportHere!N345="","",copyYourOldExportHere!N345),"")</f>
        <v/>
      </c>
      <c r="O345" s="3" t="str">
        <f>IF(copyYourOldExportHere!I345="x",IF(copyYourOldExportHere!O345="","",copyYourOldExportHere!O345),"")</f>
        <v/>
      </c>
      <c r="P345" s="3" t="str">
        <f>IF(copyYourOldExportHere!I345="x",IF(copyYourOldExportHere!P345="","",copyYourOldExportHere!P345),"")</f>
        <v/>
      </c>
      <c r="R345" s="4">
        <v>344</v>
      </c>
      <c r="S345" s="4"/>
      <c r="T345" s="4" t="s">
        <v>37</v>
      </c>
      <c r="U345" s="4"/>
      <c r="V345" s="4" t="s">
        <v>1062</v>
      </c>
      <c r="W345" s="4" t="s">
        <v>26</v>
      </c>
      <c r="X345" s="4">
        <v>58</v>
      </c>
      <c r="Y345" s="4" t="s">
        <v>1596</v>
      </c>
      <c r="Z345" s="4" t="str">
        <f t="shared" si="56"/>
        <v/>
      </c>
      <c r="AA345" s="4" t="str">
        <f t="shared" si="57"/>
        <v/>
      </c>
      <c r="AB345" s="4" t="str">
        <f t="shared" si="58"/>
        <v/>
      </c>
      <c r="AC345" s="4" t="str">
        <f t="shared" si="59"/>
        <v/>
      </c>
      <c r="AD345" s="4" t="str">
        <f t="shared" si="60"/>
        <v/>
      </c>
      <c r="AE345" s="4" t="str">
        <f t="shared" si="61"/>
        <v/>
      </c>
      <c r="AF345" s="4" t="str">
        <f t="shared" si="62"/>
        <v/>
      </c>
      <c r="AG345" s="4" t="str">
        <f t="shared" si="63"/>
        <v/>
      </c>
      <c r="AN345" t="str">
        <f t="shared" si="64"/>
        <v>Dahl,David*hPHN</v>
      </c>
      <c r="AO345" t="str">
        <f>IF(ISERROR(VLOOKUP(SUBSTITUTE(SUBSTITUTE(AN345,"*","~*"),"+","~+"),playerChgs!G$2:H$400,2,FALSE)),"",VLOOKUP(SUBSTITUTE(SUBSTITUTE(AN345,"*","~*"),"+","~+"),playerChgs!G$2:H$400,2,FALSE))</f>
        <v/>
      </c>
      <c r="AP345" t="str">
        <f t="shared" si="65"/>
        <v>Dahl,David*hPHN</v>
      </c>
    </row>
    <row r="346" spans="1:42" x14ac:dyDescent="0.4">
      <c r="A346" t="str">
        <f t="shared" si="55"/>
        <v/>
      </c>
      <c r="B346" s="3" t="str">
        <f>IF(copyYourOldExportHere!I346="x",IF(copyYourOldExportHere!A346="","",copyYourOldExportHere!A346),"")</f>
        <v/>
      </c>
      <c r="C346" s="3" t="str">
        <f>IF(copyYourOldExportHere!I346="x",IF(copyYourOldExportHere!C346="","",copyYourOldExportHere!C346),"")</f>
        <v/>
      </c>
      <c r="D346" s="3" t="str">
        <f>IF(copyYourOldExportHere!I346="x",IF(copyYourOldExportHere!D346="","",copyYourOldExportHere!D346),"")</f>
        <v/>
      </c>
      <c r="E346" s="3" t="str">
        <f>IF(copyYourOldExportHere!I346="x",IF(copyYourOldExportHere!E346="","",copyYourOldExportHere!E346),"")</f>
        <v/>
      </c>
      <c r="F346" s="3" t="str">
        <f>IF(copyYourOldExportHere!I346="x",IF(copyYourOldExportHere!F346="","",copyYourOldExportHere!F346),"")</f>
        <v/>
      </c>
      <c r="G346" s="3" t="str">
        <f>IF(copyYourOldExportHere!I346="x",IF(copyYourOldExportHere!G346="","",copyYourOldExportHere!G346),"")</f>
        <v/>
      </c>
      <c r="H346" s="3" t="str">
        <f>IF(copyYourOldExportHere!I346="x",IF(copyYourOldExportHere!H346="","",copyYourOldExportHere!H346),"")</f>
        <v/>
      </c>
      <c r="I346" s="3" t="str">
        <f>IF(copyYourOldExportHere!I346="x",IF(copyYourOldExportHere!I346="","",copyYourOldExportHere!I346),"")</f>
        <v/>
      </c>
      <c r="J346" s="3" t="str">
        <f>IF(copyYourOldExportHere!I346="x",IF(copyYourOldExportHere!J346="","",copyYourOldExportHere!J346),"")</f>
        <v/>
      </c>
      <c r="K346" s="3" t="str">
        <f>IF(copyYourOldExportHere!I346="x",IF(copyYourOldExportHere!K346="","",copyYourOldExportHere!K346),"")</f>
        <v/>
      </c>
      <c r="L346" s="3" t="str">
        <f>IF(copyYourOldExportHere!I346="x",IF(copyYourOldExportHere!L346="","",copyYourOldExportHere!L346),"")</f>
        <v/>
      </c>
      <c r="M346" s="3" t="str">
        <f>IF(copyYourOldExportHere!I346="x",IF(copyYourOldExportHere!M346="","",copyYourOldExportHere!M346),"")</f>
        <v/>
      </c>
      <c r="N346" s="3" t="str">
        <f>IF(copyYourOldExportHere!I346="x",IF(copyYourOldExportHere!N346="","",copyYourOldExportHere!N346),"")</f>
        <v/>
      </c>
      <c r="O346" s="3" t="str">
        <f>IF(copyYourOldExportHere!I346="x",IF(copyYourOldExportHere!O346="","",copyYourOldExportHere!O346),"")</f>
        <v/>
      </c>
      <c r="P346" s="3" t="str">
        <f>IF(copyYourOldExportHere!I346="x",IF(copyYourOldExportHere!P346="","",copyYourOldExportHere!P346),"")</f>
        <v/>
      </c>
      <c r="R346" s="4">
        <v>345</v>
      </c>
      <c r="S346" s="4"/>
      <c r="T346" s="4" t="s">
        <v>49</v>
      </c>
      <c r="U346" s="4"/>
      <c r="V346" s="4" t="s">
        <v>513</v>
      </c>
      <c r="W346" s="4" t="s">
        <v>26</v>
      </c>
      <c r="X346" s="4">
        <v>83</v>
      </c>
      <c r="Y346" s="4" t="s">
        <v>1597</v>
      </c>
      <c r="Z346" s="4" t="str">
        <f t="shared" si="56"/>
        <v/>
      </c>
      <c r="AA346" s="4" t="str">
        <f t="shared" si="57"/>
        <v/>
      </c>
      <c r="AB346" s="4" t="str">
        <f t="shared" si="58"/>
        <v/>
      </c>
      <c r="AC346" s="4" t="str">
        <f t="shared" si="59"/>
        <v/>
      </c>
      <c r="AD346" s="4" t="str">
        <f t="shared" si="60"/>
        <v/>
      </c>
      <c r="AE346" s="4" t="str">
        <f t="shared" si="61"/>
        <v/>
      </c>
      <c r="AF346" s="4" t="str">
        <f t="shared" si="62"/>
        <v/>
      </c>
      <c r="AG346" s="4" t="str">
        <f t="shared" si="63"/>
        <v/>
      </c>
      <c r="AN346" t="str">
        <f t="shared" si="64"/>
        <v>Dalbec,BobbyhBOA</v>
      </c>
      <c r="AO346" t="str">
        <f>IF(ISERROR(VLOOKUP(SUBSTITUTE(SUBSTITUTE(AN346,"*","~*"),"+","~+"),playerChgs!G$2:H$400,2,FALSE)),"",VLOOKUP(SUBSTITUTE(SUBSTITUTE(AN346,"*","~*"),"+","~+"),playerChgs!G$2:H$400,2,FALSE))</f>
        <v/>
      </c>
      <c r="AP346" t="str">
        <f t="shared" si="65"/>
        <v>Dalbec,BobbyhBOA</v>
      </c>
    </row>
    <row r="347" spans="1:42" x14ac:dyDescent="0.4">
      <c r="A347" t="str">
        <f t="shared" si="55"/>
        <v/>
      </c>
      <c r="B347" s="3" t="str">
        <f>IF(copyYourOldExportHere!I347="x",IF(copyYourOldExportHere!A347="","",copyYourOldExportHere!A347),"")</f>
        <v/>
      </c>
      <c r="C347" s="3" t="str">
        <f>IF(copyYourOldExportHere!I347="x",IF(copyYourOldExportHere!C347="","",copyYourOldExportHere!C347),"")</f>
        <v/>
      </c>
      <c r="D347" s="3" t="str">
        <f>IF(copyYourOldExportHere!I347="x",IF(copyYourOldExportHere!D347="","",copyYourOldExportHere!D347),"")</f>
        <v/>
      </c>
      <c r="E347" s="3" t="str">
        <f>IF(copyYourOldExportHere!I347="x",IF(copyYourOldExportHere!E347="","",copyYourOldExportHere!E347),"")</f>
        <v/>
      </c>
      <c r="F347" s="3" t="str">
        <f>IF(copyYourOldExportHere!I347="x",IF(copyYourOldExportHere!F347="","",copyYourOldExportHere!F347),"")</f>
        <v/>
      </c>
      <c r="G347" s="3" t="str">
        <f>IF(copyYourOldExportHere!I347="x",IF(copyYourOldExportHere!G347="","",copyYourOldExportHere!G347),"")</f>
        <v/>
      </c>
      <c r="H347" s="3" t="str">
        <f>IF(copyYourOldExportHere!I347="x",IF(copyYourOldExportHere!H347="","",copyYourOldExportHere!H347),"")</f>
        <v/>
      </c>
      <c r="I347" s="3" t="str">
        <f>IF(copyYourOldExportHere!I347="x",IF(copyYourOldExportHere!I347="","",copyYourOldExportHere!I347),"")</f>
        <v/>
      </c>
      <c r="J347" s="3" t="str">
        <f>IF(copyYourOldExportHere!I347="x",IF(copyYourOldExportHere!J347="","",copyYourOldExportHere!J347),"")</f>
        <v/>
      </c>
      <c r="K347" s="3" t="str">
        <f>IF(copyYourOldExportHere!I347="x",IF(copyYourOldExportHere!K347="","",copyYourOldExportHere!K347),"")</f>
        <v/>
      </c>
      <c r="L347" s="3" t="str">
        <f>IF(copyYourOldExportHere!I347="x",IF(copyYourOldExportHere!L347="","",copyYourOldExportHere!L347),"")</f>
        <v/>
      </c>
      <c r="M347" s="3" t="str">
        <f>IF(copyYourOldExportHere!I347="x",IF(copyYourOldExportHere!M347="","",copyYourOldExportHere!M347),"")</f>
        <v/>
      </c>
      <c r="N347" s="3" t="str">
        <f>IF(copyYourOldExportHere!I347="x",IF(copyYourOldExportHere!N347="","",copyYourOldExportHere!N347),"")</f>
        <v/>
      </c>
      <c r="O347" s="3" t="str">
        <f>IF(copyYourOldExportHere!I347="x",IF(copyYourOldExportHere!O347="","",copyYourOldExportHere!O347),"")</f>
        <v/>
      </c>
      <c r="P347" s="3" t="str">
        <f>IF(copyYourOldExportHere!I347="x",IF(copyYourOldExportHere!P347="","",copyYourOldExportHere!P347),"")</f>
        <v/>
      </c>
      <c r="R347" s="4">
        <v>346</v>
      </c>
      <c r="S347" s="4" t="s">
        <v>12</v>
      </c>
      <c r="T347" s="4" t="s">
        <v>50</v>
      </c>
      <c r="U347" s="4"/>
      <c r="V347" s="4" t="s">
        <v>1598</v>
      </c>
      <c r="W347" s="4" t="s">
        <v>21</v>
      </c>
      <c r="X347" s="4">
        <v>10</v>
      </c>
      <c r="Y347" s="4" t="s">
        <v>320</v>
      </c>
      <c r="Z347" s="4" t="str">
        <f t="shared" si="56"/>
        <v/>
      </c>
      <c r="AA347" s="4" t="str">
        <f t="shared" si="57"/>
        <v/>
      </c>
      <c r="AB347" s="4" t="str">
        <f t="shared" si="58"/>
        <v/>
      </c>
      <c r="AC347" s="4" t="str">
        <f t="shared" si="59"/>
        <v/>
      </c>
      <c r="AD347" s="4" t="str">
        <f t="shared" si="60"/>
        <v/>
      </c>
      <c r="AE347" s="4" t="str">
        <f t="shared" si="61"/>
        <v/>
      </c>
      <c r="AF347" s="4" t="str">
        <f t="shared" si="62"/>
        <v/>
      </c>
      <c r="AG347" s="4" t="str">
        <f t="shared" si="63"/>
        <v/>
      </c>
      <c r="AN347" t="str">
        <f t="shared" si="64"/>
        <v>Dana,CadenpLAA</v>
      </c>
      <c r="AO347" t="str">
        <f>IF(ISERROR(VLOOKUP(SUBSTITUTE(SUBSTITUTE(AN347,"*","~*"),"+","~+"),playerChgs!G$2:H$400,2,FALSE)),"",VLOOKUP(SUBSTITUTE(SUBSTITUTE(AN347,"*","~*"),"+","~+"),playerChgs!G$2:H$400,2,FALSE))</f>
        <v/>
      </c>
      <c r="AP347" t="str">
        <f t="shared" si="65"/>
        <v>Dana,CadenpLAA</v>
      </c>
    </row>
    <row r="348" spans="1:42" x14ac:dyDescent="0.4">
      <c r="A348" t="str">
        <f t="shared" si="55"/>
        <v/>
      </c>
      <c r="B348" s="3" t="str">
        <f>IF(copyYourOldExportHere!I348="x",IF(copyYourOldExportHere!A348="","",copyYourOldExportHere!A348),"")</f>
        <v/>
      </c>
      <c r="C348" s="3" t="str">
        <f>IF(copyYourOldExportHere!I348="x",IF(copyYourOldExportHere!C348="","",copyYourOldExportHere!C348),"")</f>
        <v/>
      </c>
      <c r="D348" s="3" t="str">
        <f>IF(copyYourOldExportHere!I348="x",IF(copyYourOldExportHere!D348="","",copyYourOldExportHere!D348),"")</f>
        <v/>
      </c>
      <c r="E348" s="3" t="str">
        <f>IF(copyYourOldExportHere!I348="x",IF(copyYourOldExportHere!E348="","",copyYourOldExportHere!E348),"")</f>
        <v/>
      </c>
      <c r="F348" s="3" t="str">
        <f>IF(copyYourOldExportHere!I348="x",IF(copyYourOldExportHere!F348="","",copyYourOldExportHere!F348),"")</f>
        <v/>
      </c>
      <c r="G348" s="3" t="str">
        <f>IF(copyYourOldExportHere!I348="x",IF(copyYourOldExportHere!G348="","",copyYourOldExportHere!G348),"")</f>
        <v/>
      </c>
      <c r="H348" s="3" t="str">
        <f>IF(copyYourOldExportHere!I348="x",IF(copyYourOldExportHere!H348="","",copyYourOldExportHere!H348),"")</f>
        <v/>
      </c>
      <c r="I348" s="3" t="str">
        <f>IF(copyYourOldExportHere!I348="x",IF(copyYourOldExportHere!I348="","",copyYourOldExportHere!I348),"")</f>
        <v/>
      </c>
      <c r="J348" s="3" t="str">
        <f>IF(copyYourOldExportHere!I348="x",IF(copyYourOldExportHere!J348="","",copyYourOldExportHere!J348),"")</f>
        <v/>
      </c>
      <c r="K348" s="3" t="str">
        <f>IF(copyYourOldExportHere!I348="x",IF(copyYourOldExportHere!K348="","",copyYourOldExportHere!K348),"")</f>
        <v/>
      </c>
      <c r="L348" s="3" t="str">
        <f>IF(copyYourOldExportHere!I348="x",IF(copyYourOldExportHere!L348="","",copyYourOldExportHere!L348),"")</f>
        <v/>
      </c>
      <c r="M348" s="3" t="str">
        <f>IF(copyYourOldExportHere!I348="x",IF(copyYourOldExportHere!M348="","",copyYourOldExportHere!M348),"")</f>
        <v/>
      </c>
      <c r="N348" s="3" t="str">
        <f>IF(copyYourOldExportHere!I348="x",IF(copyYourOldExportHere!N348="","",copyYourOldExportHere!N348),"")</f>
        <v/>
      </c>
      <c r="O348" s="3" t="str">
        <f>IF(copyYourOldExportHere!I348="x",IF(copyYourOldExportHere!O348="","",copyYourOldExportHere!O348),"")</f>
        <v/>
      </c>
      <c r="P348" s="3" t="str">
        <f>IF(copyYourOldExportHere!I348="x",IF(copyYourOldExportHere!P348="","",copyYourOldExportHere!P348),"")</f>
        <v/>
      </c>
      <c r="R348" s="4">
        <v>347</v>
      </c>
      <c r="S348" s="4"/>
      <c r="T348" s="4" t="s">
        <v>50</v>
      </c>
      <c r="U348" s="4"/>
      <c r="V348" s="4" t="s">
        <v>1063</v>
      </c>
      <c r="W348" s="4" t="s">
        <v>21</v>
      </c>
      <c r="X348" s="4">
        <v>30</v>
      </c>
      <c r="Y348" s="4" t="s">
        <v>66</v>
      </c>
      <c r="Z348" s="4" t="str">
        <f t="shared" si="56"/>
        <v/>
      </c>
      <c r="AA348" s="4" t="str">
        <f t="shared" si="57"/>
        <v/>
      </c>
      <c r="AB348" s="4" t="str">
        <f t="shared" si="58"/>
        <v/>
      </c>
      <c r="AC348" s="4" t="str">
        <f t="shared" si="59"/>
        <v/>
      </c>
      <c r="AD348" s="4" t="str">
        <f t="shared" si="60"/>
        <v/>
      </c>
      <c r="AE348" s="4" t="str">
        <f t="shared" si="61"/>
        <v/>
      </c>
      <c r="AF348" s="4" t="str">
        <f t="shared" si="62"/>
        <v/>
      </c>
      <c r="AG348" s="4" t="str">
        <f t="shared" si="63"/>
        <v/>
      </c>
      <c r="AN348" t="str">
        <f t="shared" si="64"/>
        <v>Daniel,DavispLAA</v>
      </c>
      <c r="AO348" t="str">
        <f>IF(ISERROR(VLOOKUP(SUBSTITUTE(SUBSTITUTE(AN348,"*","~*"),"+","~+"),playerChgs!G$2:H$400,2,FALSE)),"",VLOOKUP(SUBSTITUTE(SUBSTITUTE(AN348,"*","~*"),"+","~+"),playerChgs!G$2:H$400,2,FALSE))</f>
        <v/>
      </c>
      <c r="AP348" t="str">
        <f t="shared" si="65"/>
        <v>Daniel,DavispLAA</v>
      </c>
    </row>
    <row r="349" spans="1:42" x14ac:dyDescent="0.4">
      <c r="A349" t="str">
        <f t="shared" si="55"/>
        <v/>
      </c>
      <c r="B349" s="3" t="str">
        <f>IF(copyYourOldExportHere!I349="x",IF(copyYourOldExportHere!A349="","",copyYourOldExportHere!A349),"")</f>
        <v/>
      </c>
      <c r="C349" s="3" t="str">
        <f>IF(copyYourOldExportHere!I349="x",IF(copyYourOldExportHere!C349="","",copyYourOldExportHere!C349),"")</f>
        <v/>
      </c>
      <c r="D349" s="3" t="str">
        <f>IF(copyYourOldExportHere!I349="x",IF(copyYourOldExportHere!D349="","",copyYourOldExportHere!D349),"")</f>
        <v/>
      </c>
      <c r="E349" s="3" t="str">
        <f>IF(copyYourOldExportHere!I349="x",IF(copyYourOldExportHere!E349="","",copyYourOldExportHere!E349),"")</f>
        <v/>
      </c>
      <c r="F349" s="3" t="str">
        <f>IF(copyYourOldExportHere!I349="x",IF(copyYourOldExportHere!F349="","",copyYourOldExportHere!F349),"")</f>
        <v/>
      </c>
      <c r="G349" s="3" t="str">
        <f>IF(copyYourOldExportHere!I349="x",IF(copyYourOldExportHere!G349="","",copyYourOldExportHere!G349),"")</f>
        <v/>
      </c>
      <c r="H349" s="3" t="str">
        <f>IF(copyYourOldExportHere!I349="x",IF(copyYourOldExportHere!H349="","",copyYourOldExportHere!H349),"")</f>
        <v/>
      </c>
      <c r="I349" s="3" t="str">
        <f>IF(copyYourOldExportHere!I349="x",IF(copyYourOldExportHere!I349="","",copyYourOldExportHere!I349),"")</f>
        <v/>
      </c>
      <c r="J349" s="3" t="str">
        <f>IF(copyYourOldExportHere!I349="x",IF(copyYourOldExportHere!J349="","",copyYourOldExportHere!J349),"")</f>
        <v/>
      </c>
      <c r="K349" s="3" t="str">
        <f>IF(copyYourOldExportHere!I349="x",IF(copyYourOldExportHere!K349="","",copyYourOldExportHere!K349),"")</f>
        <v/>
      </c>
      <c r="L349" s="3" t="str">
        <f>IF(copyYourOldExportHere!I349="x",IF(copyYourOldExportHere!L349="","",copyYourOldExportHere!L349),"")</f>
        <v/>
      </c>
      <c r="M349" s="3" t="str">
        <f>IF(copyYourOldExportHere!I349="x",IF(copyYourOldExportHere!M349="","",copyYourOldExportHere!M349),"")</f>
        <v/>
      </c>
      <c r="N349" s="3" t="str">
        <f>IF(copyYourOldExportHere!I349="x",IF(copyYourOldExportHere!N349="","",copyYourOldExportHere!N349),"")</f>
        <v/>
      </c>
      <c r="O349" s="3" t="str">
        <f>IF(copyYourOldExportHere!I349="x",IF(copyYourOldExportHere!O349="","",copyYourOldExportHere!O349),"")</f>
        <v/>
      </c>
      <c r="P349" s="3" t="str">
        <f>IF(copyYourOldExportHere!I349="x",IF(copyYourOldExportHere!P349="","",copyYourOldExportHere!P349),"")</f>
        <v/>
      </c>
      <c r="R349" s="4">
        <v>348</v>
      </c>
      <c r="S349" s="4"/>
      <c r="T349" s="4" t="s">
        <v>35</v>
      </c>
      <c r="U349" s="4"/>
      <c r="V349" s="4" t="s">
        <v>104</v>
      </c>
      <c r="W349" s="4" t="s">
        <v>26</v>
      </c>
      <c r="X349" s="4">
        <v>307</v>
      </c>
      <c r="Y349" s="4" t="s">
        <v>1599</v>
      </c>
      <c r="Z349" s="4" t="str">
        <f t="shared" si="56"/>
        <v/>
      </c>
      <c r="AA349" s="4" t="str">
        <f t="shared" si="57"/>
        <v/>
      </c>
      <c r="AB349" s="4" t="str">
        <f t="shared" si="58"/>
        <v/>
      </c>
      <c r="AC349" s="4" t="str">
        <f t="shared" si="59"/>
        <v/>
      </c>
      <c r="AD349" s="4" t="str">
        <f t="shared" si="60"/>
        <v/>
      </c>
      <c r="AE349" s="4" t="str">
        <f t="shared" si="61"/>
        <v/>
      </c>
      <c r="AF349" s="4" t="str">
        <f t="shared" si="62"/>
        <v/>
      </c>
      <c r="AG349" s="4" t="str">
        <f t="shared" si="63"/>
        <v/>
      </c>
      <c r="AN349" t="str">
        <f t="shared" si="64"/>
        <v>D'Arnaud,TravishATN</v>
      </c>
      <c r="AO349" t="str">
        <f>IF(ISERROR(VLOOKUP(SUBSTITUTE(SUBSTITUTE(AN349,"*","~*"),"+","~+"),playerChgs!G$2:H$400,2,FALSE)),"",VLOOKUP(SUBSTITUTE(SUBSTITUTE(AN349,"*","~*"),"+","~+"),playerChgs!G$2:H$400,2,FALSE))</f>
        <v/>
      </c>
      <c r="AP349" t="str">
        <f t="shared" si="65"/>
        <v>D'Arnaud,TravishATN</v>
      </c>
    </row>
    <row r="350" spans="1:42" x14ac:dyDescent="0.4">
      <c r="A350" t="str">
        <f t="shared" si="55"/>
        <v/>
      </c>
      <c r="B350" s="3" t="str">
        <f>IF(copyYourOldExportHere!I350="x",IF(copyYourOldExportHere!A350="","",copyYourOldExportHere!A350),"")</f>
        <v/>
      </c>
      <c r="C350" s="3" t="str">
        <f>IF(copyYourOldExportHere!I350="x",IF(copyYourOldExportHere!C350="","",copyYourOldExportHere!C350),"")</f>
        <v/>
      </c>
      <c r="D350" s="3" t="str">
        <f>IF(copyYourOldExportHere!I350="x",IF(copyYourOldExportHere!D350="","",copyYourOldExportHere!D350),"")</f>
        <v/>
      </c>
      <c r="E350" s="3" t="str">
        <f>IF(copyYourOldExportHere!I350="x",IF(copyYourOldExportHere!E350="","",copyYourOldExportHere!E350),"")</f>
        <v/>
      </c>
      <c r="F350" s="3" t="str">
        <f>IF(copyYourOldExportHere!I350="x",IF(copyYourOldExportHere!F350="","",copyYourOldExportHere!F350),"")</f>
        <v/>
      </c>
      <c r="G350" s="3" t="str">
        <f>IF(copyYourOldExportHere!I350="x",IF(copyYourOldExportHere!G350="","",copyYourOldExportHere!G350),"")</f>
        <v/>
      </c>
      <c r="H350" s="3" t="str">
        <f>IF(copyYourOldExportHere!I350="x",IF(copyYourOldExportHere!H350="","",copyYourOldExportHere!H350),"")</f>
        <v/>
      </c>
      <c r="I350" s="3" t="str">
        <f>IF(copyYourOldExportHere!I350="x",IF(copyYourOldExportHere!I350="","",copyYourOldExportHere!I350),"")</f>
        <v/>
      </c>
      <c r="J350" s="3" t="str">
        <f>IF(copyYourOldExportHere!I350="x",IF(copyYourOldExportHere!J350="","",copyYourOldExportHere!J350),"")</f>
        <v/>
      </c>
      <c r="K350" s="3" t="str">
        <f>IF(copyYourOldExportHere!I350="x",IF(copyYourOldExportHere!K350="","",copyYourOldExportHere!K350),"")</f>
        <v/>
      </c>
      <c r="L350" s="3" t="str">
        <f>IF(copyYourOldExportHere!I350="x",IF(copyYourOldExportHere!L350="","",copyYourOldExportHere!L350),"")</f>
        <v/>
      </c>
      <c r="M350" s="3" t="str">
        <f>IF(copyYourOldExportHere!I350="x",IF(copyYourOldExportHere!M350="","",copyYourOldExportHere!M350),"")</f>
        <v/>
      </c>
      <c r="N350" s="3" t="str">
        <f>IF(copyYourOldExportHere!I350="x",IF(copyYourOldExportHere!N350="","",copyYourOldExportHere!N350),"")</f>
        <v/>
      </c>
      <c r="O350" s="3" t="str">
        <f>IF(copyYourOldExportHere!I350="x",IF(copyYourOldExportHere!O350="","",copyYourOldExportHere!O350),"")</f>
        <v/>
      </c>
      <c r="P350" s="3" t="str">
        <f>IF(copyYourOldExportHere!I350="x",IF(copyYourOldExportHere!P350="","",copyYourOldExportHere!P350),"")</f>
        <v/>
      </c>
      <c r="R350" s="4">
        <v>349</v>
      </c>
      <c r="S350" s="4"/>
      <c r="T350" s="4" t="s">
        <v>25</v>
      </c>
      <c r="U350" s="4"/>
      <c r="V350" s="4" t="s">
        <v>231</v>
      </c>
      <c r="W350" s="4" t="s">
        <v>21</v>
      </c>
      <c r="X350" s="4">
        <v>82</v>
      </c>
      <c r="Y350" s="4" t="s">
        <v>66</v>
      </c>
      <c r="Z350" s="4" t="str">
        <f t="shared" si="56"/>
        <v/>
      </c>
      <c r="AA350" s="4" t="str">
        <f t="shared" si="57"/>
        <v/>
      </c>
      <c r="AB350" s="4" t="str">
        <f t="shared" si="58"/>
        <v/>
      </c>
      <c r="AC350" s="4" t="str">
        <f t="shared" si="59"/>
        <v/>
      </c>
      <c r="AD350" s="4" t="str">
        <f t="shared" si="60"/>
        <v/>
      </c>
      <c r="AE350" s="4" t="str">
        <f t="shared" si="61"/>
        <v/>
      </c>
      <c r="AF350" s="4" t="str">
        <f t="shared" si="62"/>
        <v/>
      </c>
      <c r="AG350" s="4" t="str">
        <f t="shared" si="63"/>
        <v/>
      </c>
      <c r="AN350" t="str">
        <f t="shared" si="64"/>
        <v>Darvish,YupSDN</v>
      </c>
      <c r="AO350" t="str">
        <f>IF(ISERROR(VLOOKUP(SUBSTITUTE(SUBSTITUTE(AN350,"*","~*"),"+","~+"),playerChgs!G$2:H$400,2,FALSE)),"",VLOOKUP(SUBSTITUTE(SUBSTITUTE(AN350,"*","~*"),"+","~+"),playerChgs!G$2:H$400,2,FALSE))</f>
        <v/>
      </c>
      <c r="AP350" t="str">
        <f t="shared" si="65"/>
        <v>Darvish,YupSDN</v>
      </c>
    </row>
    <row r="351" spans="1:42" x14ac:dyDescent="0.4">
      <c r="A351" t="str">
        <f t="shared" si="55"/>
        <v/>
      </c>
      <c r="B351" s="3" t="str">
        <f>IF(copyYourOldExportHere!I351="x",IF(copyYourOldExportHere!A351="","",copyYourOldExportHere!A351),"")</f>
        <v/>
      </c>
      <c r="C351" s="3" t="str">
        <f>IF(copyYourOldExportHere!I351="x",IF(copyYourOldExportHere!C351="","",copyYourOldExportHere!C351),"")</f>
        <v/>
      </c>
      <c r="D351" s="3" t="str">
        <f>IF(copyYourOldExportHere!I351="x",IF(copyYourOldExportHere!D351="","",copyYourOldExportHere!D351),"")</f>
        <v/>
      </c>
      <c r="E351" s="3" t="str">
        <f>IF(copyYourOldExportHere!I351="x",IF(copyYourOldExportHere!E351="","",copyYourOldExportHere!E351),"")</f>
        <v/>
      </c>
      <c r="F351" s="3" t="str">
        <f>IF(copyYourOldExportHere!I351="x",IF(copyYourOldExportHere!F351="","",copyYourOldExportHere!F351),"")</f>
        <v/>
      </c>
      <c r="G351" s="3" t="str">
        <f>IF(copyYourOldExportHere!I351="x",IF(copyYourOldExportHere!G351="","",copyYourOldExportHere!G351),"")</f>
        <v/>
      </c>
      <c r="H351" s="3" t="str">
        <f>IF(copyYourOldExportHere!I351="x",IF(copyYourOldExportHere!H351="","",copyYourOldExportHere!H351),"")</f>
        <v/>
      </c>
      <c r="I351" s="3" t="str">
        <f>IF(copyYourOldExportHere!I351="x",IF(copyYourOldExportHere!I351="","",copyYourOldExportHere!I351),"")</f>
        <v/>
      </c>
      <c r="J351" s="3" t="str">
        <f>IF(copyYourOldExportHere!I351="x",IF(copyYourOldExportHere!J351="","",copyYourOldExportHere!J351),"")</f>
        <v/>
      </c>
      <c r="K351" s="3" t="str">
        <f>IF(copyYourOldExportHere!I351="x",IF(copyYourOldExportHere!K351="","",copyYourOldExportHere!K351),"")</f>
        <v/>
      </c>
      <c r="L351" s="3" t="str">
        <f>IF(copyYourOldExportHere!I351="x",IF(copyYourOldExportHere!L351="","",copyYourOldExportHere!L351),"")</f>
        <v/>
      </c>
      <c r="M351" s="3" t="str">
        <f>IF(copyYourOldExportHere!I351="x",IF(copyYourOldExportHere!M351="","",copyYourOldExportHere!M351),"")</f>
        <v/>
      </c>
      <c r="N351" s="3" t="str">
        <f>IF(copyYourOldExportHere!I351="x",IF(copyYourOldExportHere!N351="","",copyYourOldExportHere!N351),"")</f>
        <v/>
      </c>
      <c r="O351" s="3" t="str">
        <f>IF(copyYourOldExportHere!I351="x",IF(copyYourOldExportHere!O351="","",copyYourOldExportHere!O351),"")</f>
        <v/>
      </c>
      <c r="P351" s="3" t="str">
        <f>IF(copyYourOldExportHere!I351="x",IF(copyYourOldExportHere!P351="","",copyYourOldExportHere!P351),"")</f>
        <v/>
      </c>
      <c r="R351" s="4">
        <v>350</v>
      </c>
      <c r="S351" s="4" t="s">
        <v>12</v>
      </c>
      <c r="T351" s="4" t="s">
        <v>34</v>
      </c>
      <c r="U351" s="4"/>
      <c r="V351" s="4" t="s">
        <v>514</v>
      </c>
      <c r="W351" s="4" t="s">
        <v>21</v>
      </c>
      <c r="X351" s="4">
        <v>5</v>
      </c>
      <c r="Y351" s="4" t="s">
        <v>68</v>
      </c>
      <c r="Z351" s="4" t="str">
        <f t="shared" si="56"/>
        <v/>
      </c>
      <c r="AA351" s="4" t="str">
        <f t="shared" si="57"/>
        <v/>
      </c>
      <c r="AB351" s="4" t="str">
        <f t="shared" si="58"/>
        <v/>
      </c>
      <c r="AC351" s="4" t="str">
        <f t="shared" si="59"/>
        <v/>
      </c>
      <c r="AD351" s="4" t="str">
        <f t="shared" si="60"/>
        <v/>
      </c>
      <c r="AE351" s="4" t="str">
        <f t="shared" si="61"/>
        <v/>
      </c>
      <c r="AF351" s="4" t="str">
        <f t="shared" si="62"/>
        <v/>
      </c>
      <c r="AG351" s="4" t="str">
        <f t="shared" si="63"/>
        <v/>
      </c>
      <c r="AN351" t="str">
        <f t="shared" si="64"/>
        <v>Davidson,Tucker*pBAA</v>
      </c>
      <c r="AO351" t="str">
        <f>IF(ISERROR(VLOOKUP(SUBSTITUTE(SUBSTITUTE(AN351,"*","~*"),"+","~+"),playerChgs!G$2:H$400,2,FALSE)),"",VLOOKUP(SUBSTITUTE(SUBSTITUTE(AN351,"*","~*"),"+","~+"),playerChgs!G$2:H$400,2,FALSE))</f>
        <v/>
      </c>
      <c r="AP351" t="str">
        <f t="shared" si="65"/>
        <v>Davidson,Tucker*pBAA</v>
      </c>
    </row>
    <row r="352" spans="1:42" x14ac:dyDescent="0.4">
      <c r="A352" t="str">
        <f t="shared" si="55"/>
        <v/>
      </c>
      <c r="B352" s="3" t="str">
        <f>IF(copyYourOldExportHere!I352="x",IF(copyYourOldExportHere!A352="","",copyYourOldExportHere!A352),"")</f>
        <v/>
      </c>
      <c r="C352" s="3" t="str">
        <f>IF(copyYourOldExportHere!I352="x",IF(copyYourOldExportHere!C352="","",copyYourOldExportHere!C352),"")</f>
        <v/>
      </c>
      <c r="D352" s="3" t="str">
        <f>IF(copyYourOldExportHere!I352="x",IF(copyYourOldExportHere!D352="","",copyYourOldExportHere!D352),"")</f>
        <v/>
      </c>
      <c r="E352" s="3" t="str">
        <f>IF(copyYourOldExportHere!I352="x",IF(copyYourOldExportHere!E352="","",copyYourOldExportHere!E352),"")</f>
        <v/>
      </c>
      <c r="F352" s="3" t="str">
        <f>IF(copyYourOldExportHere!I352="x",IF(copyYourOldExportHere!F352="","",copyYourOldExportHere!F352),"")</f>
        <v/>
      </c>
      <c r="G352" s="3" t="str">
        <f>IF(copyYourOldExportHere!I352="x",IF(copyYourOldExportHere!G352="","",copyYourOldExportHere!G352),"")</f>
        <v/>
      </c>
      <c r="H352" s="3" t="str">
        <f>IF(copyYourOldExportHere!I352="x",IF(copyYourOldExportHere!H352="","",copyYourOldExportHere!H352),"")</f>
        <v/>
      </c>
      <c r="I352" s="3" t="str">
        <f>IF(copyYourOldExportHere!I352="x",IF(copyYourOldExportHere!I352="","",copyYourOldExportHere!I352),"")</f>
        <v/>
      </c>
      <c r="J352" s="3" t="str">
        <f>IF(copyYourOldExportHere!I352="x",IF(copyYourOldExportHere!J352="","",copyYourOldExportHere!J352),"")</f>
        <v/>
      </c>
      <c r="K352" s="3" t="str">
        <f>IF(copyYourOldExportHere!I352="x",IF(copyYourOldExportHere!K352="","",copyYourOldExportHere!K352),"")</f>
        <v/>
      </c>
      <c r="L352" s="3" t="str">
        <f>IF(copyYourOldExportHere!I352="x",IF(copyYourOldExportHere!L352="","",copyYourOldExportHere!L352),"")</f>
        <v/>
      </c>
      <c r="M352" s="3" t="str">
        <f>IF(copyYourOldExportHere!I352="x",IF(copyYourOldExportHere!M352="","",copyYourOldExportHere!M352),"")</f>
        <v/>
      </c>
      <c r="N352" s="3" t="str">
        <f>IF(copyYourOldExportHere!I352="x",IF(copyYourOldExportHere!N352="","",copyYourOldExportHere!N352),"")</f>
        <v/>
      </c>
      <c r="O352" s="3" t="str">
        <f>IF(copyYourOldExportHere!I352="x",IF(copyYourOldExportHere!O352="","",copyYourOldExportHere!O352),"")</f>
        <v/>
      </c>
      <c r="P352" s="3" t="str">
        <f>IF(copyYourOldExportHere!I352="x",IF(copyYourOldExportHere!P352="","",copyYourOldExportHere!P352),"")</f>
        <v/>
      </c>
      <c r="R352" s="4">
        <v>351</v>
      </c>
      <c r="S352" s="4" t="s">
        <v>12</v>
      </c>
      <c r="T352" s="4" t="s">
        <v>25</v>
      </c>
      <c r="U352" s="4"/>
      <c r="V352" s="4" t="s">
        <v>1600</v>
      </c>
      <c r="W352" s="4" t="s">
        <v>21</v>
      </c>
      <c r="X352" s="4">
        <v>7</v>
      </c>
      <c r="Y352" s="4" t="s">
        <v>59</v>
      </c>
      <c r="Z352" s="4" t="str">
        <f t="shared" si="56"/>
        <v/>
      </c>
      <c r="AA352" s="4" t="str">
        <f t="shared" si="57"/>
        <v/>
      </c>
      <c r="AB352" s="4" t="str">
        <f t="shared" si="58"/>
        <v/>
      </c>
      <c r="AC352" s="4" t="str">
        <f t="shared" si="59"/>
        <v/>
      </c>
      <c r="AD352" s="4" t="str">
        <f t="shared" si="60"/>
        <v/>
      </c>
      <c r="AE352" s="4" t="str">
        <f t="shared" si="61"/>
        <v/>
      </c>
      <c r="AF352" s="4" t="str">
        <f t="shared" si="62"/>
        <v/>
      </c>
      <c r="AG352" s="4" t="str">
        <f t="shared" si="63"/>
        <v/>
      </c>
      <c r="AN352" t="str">
        <f t="shared" si="64"/>
        <v>Davis,Austin*pSDN</v>
      </c>
      <c r="AO352" t="str">
        <f>IF(ISERROR(VLOOKUP(SUBSTITUTE(SUBSTITUTE(AN352,"*","~*"),"+","~+"),playerChgs!G$2:H$400,2,FALSE)),"",VLOOKUP(SUBSTITUTE(SUBSTITUTE(AN352,"*","~*"),"+","~+"),playerChgs!G$2:H$400,2,FALSE))</f>
        <v/>
      </c>
      <c r="AP352" t="str">
        <f t="shared" si="65"/>
        <v>Davis,Austin*pSDN</v>
      </c>
    </row>
    <row r="353" spans="1:42" x14ac:dyDescent="0.4">
      <c r="A353" t="str">
        <f t="shared" si="55"/>
        <v/>
      </c>
      <c r="B353" s="3" t="str">
        <f>IF(copyYourOldExportHere!I353="x",IF(copyYourOldExportHere!A353="","",copyYourOldExportHere!A353),"")</f>
        <v/>
      </c>
      <c r="C353" s="3" t="str">
        <f>IF(copyYourOldExportHere!I353="x",IF(copyYourOldExportHere!C353="","",copyYourOldExportHere!C353),"")</f>
        <v/>
      </c>
      <c r="D353" s="3" t="str">
        <f>IF(copyYourOldExportHere!I353="x",IF(copyYourOldExportHere!D353="","",copyYourOldExportHere!D353),"")</f>
        <v/>
      </c>
      <c r="E353" s="3" t="str">
        <f>IF(copyYourOldExportHere!I353="x",IF(copyYourOldExportHere!E353="","",copyYourOldExportHere!E353),"")</f>
        <v/>
      </c>
      <c r="F353" s="3" t="str">
        <f>IF(copyYourOldExportHere!I353="x",IF(copyYourOldExportHere!F353="","",copyYourOldExportHere!F353),"")</f>
        <v/>
      </c>
      <c r="G353" s="3" t="str">
        <f>IF(copyYourOldExportHere!I353="x",IF(copyYourOldExportHere!G353="","",copyYourOldExportHere!G353),"")</f>
        <v/>
      </c>
      <c r="H353" s="3" t="str">
        <f>IF(copyYourOldExportHere!I353="x",IF(copyYourOldExportHere!H353="","",copyYourOldExportHere!H353),"")</f>
        <v/>
      </c>
      <c r="I353" s="3" t="str">
        <f>IF(copyYourOldExportHere!I353="x",IF(copyYourOldExportHere!I353="","",copyYourOldExportHere!I353),"")</f>
        <v/>
      </c>
      <c r="J353" s="3" t="str">
        <f>IF(copyYourOldExportHere!I353="x",IF(copyYourOldExportHere!J353="","",copyYourOldExportHere!J353),"")</f>
        <v/>
      </c>
      <c r="K353" s="3" t="str">
        <f>IF(copyYourOldExportHere!I353="x",IF(copyYourOldExportHere!K353="","",copyYourOldExportHere!K353),"")</f>
        <v/>
      </c>
      <c r="L353" s="3" t="str">
        <f>IF(copyYourOldExportHere!I353="x",IF(copyYourOldExportHere!L353="","",copyYourOldExportHere!L353),"")</f>
        <v/>
      </c>
      <c r="M353" s="3" t="str">
        <f>IF(copyYourOldExportHere!I353="x",IF(copyYourOldExportHere!M353="","",copyYourOldExportHere!M353),"")</f>
        <v/>
      </c>
      <c r="N353" s="3" t="str">
        <f>IF(copyYourOldExportHere!I353="x",IF(copyYourOldExportHere!N353="","",copyYourOldExportHere!N353),"")</f>
        <v/>
      </c>
      <c r="O353" s="3" t="str">
        <f>IF(copyYourOldExportHere!I353="x",IF(copyYourOldExportHere!O353="","",copyYourOldExportHere!O353),"")</f>
        <v/>
      </c>
      <c r="P353" s="3" t="str">
        <f>IF(copyYourOldExportHere!I353="x",IF(copyYourOldExportHere!P353="","",copyYourOldExportHere!P353),"")</f>
        <v/>
      </c>
      <c r="R353" s="4">
        <v>352</v>
      </c>
      <c r="S353" s="4"/>
      <c r="T353" s="4" t="s">
        <v>31</v>
      </c>
      <c r="U353" s="4"/>
      <c r="V353" s="4" t="s">
        <v>1064</v>
      </c>
      <c r="W353" s="4" t="s">
        <v>26</v>
      </c>
      <c r="X353" s="4">
        <v>104</v>
      </c>
      <c r="Y353" s="4" t="s">
        <v>1601</v>
      </c>
      <c r="Z353" s="4" t="str">
        <f t="shared" si="56"/>
        <v/>
      </c>
      <c r="AA353" s="4" t="str">
        <f t="shared" si="57"/>
        <v/>
      </c>
      <c r="AB353" s="4" t="str">
        <f t="shared" si="58"/>
        <v/>
      </c>
      <c r="AC353" s="4" t="str">
        <f t="shared" si="59"/>
        <v/>
      </c>
      <c r="AD353" s="4" t="str">
        <f t="shared" si="60"/>
        <v/>
      </c>
      <c r="AE353" s="4" t="str">
        <f t="shared" si="61"/>
        <v/>
      </c>
      <c r="AF353" s="4" t="str">
        <f t="shared" si="62"/>
        <v/>
      </c>
      <c r="AG353" s="4" t="str">
        <f t="shared" si="63"/>
        <v/>
      </c>
      <c r="AN353" t="str">
        <f t="shared" si="64"/>
        <v>Davis,HenryhPIN</v>
      </c>
      <c r="AO353" t="str">
        <f>IF(ISERROR(VLOOKUP(SUBSTITUTE(SUBSTITUTE(AN353,"*","~*"),"+","~+"),playerChgs!G$2:H$400,2,FALSE)),"",VLOOKUP(SUBSTITUTE(SUBSTITUTE(AN353,"*","~*"),"+","~+"),playerChgs!G$2:H$400,2,FALSE))</f>
        <v/>
      </c>
      <c r="AP353" t="str">
        <f t="shared" si="65"/>
        <v>Davis,HenryhPIN</v>
      </c>
    </row>
    <row r="354" spans="1:42" x14ac:dyDescent="0.4">
      <c r="A354" t="str">
        <f t="shared" si="55"/>
        <v/>
      </c>
      <c r="B354" s="3" t="str">
        <f>IF(copyYourOldExportHere!I354="x",IF(copyYourOldExportHere!A354="","",copyYourOldExportHere!A354),"")</f>
        <v/>
      </c>
      <c r="C354" s="3" t="str">
        <f>IF(copyYourOldExportHere!I354="x",IF(copyYourOldExportHere!C354="","",copyYourOldExportHere!C354),"")</f>
        <v/>
      </c>
      <c r="D354" s="3" t="str">
        <f>IF(copyYourOldExportHere!I354="x",IF(copyYourOldExportHere!D354="","",copyYourOldExportHere!D354),"")</f>
        <v/>
      </c>
      <c r="E354" s="3" t="str">
        <f>IF(copyYourOldExportHere!I354="x",IF(copyYourOldExportHere!E354="","",copyYourOldExportHere!E354),"")</f>
        <v/>
      </c>
      <c r="F354" s="3" t="str">
        <f>IF(copyYourOldExportHere!I354="x",IF(copyYourOldExportHere!F354="","",copyYourOldExportHere!F354),"")</f>
        <v/>
      </c>
      <c r="G354" s="3" t="str">
        <f>IF(copyYourOldExportHere!I354="x",IF(copyYourOldExportHere!G354="","",copyYourOldExportHere!G354),"")</f>
        <v/>
      </c>
      <c r="H354" s="3" t="str">
        <f>IF(copyYourOldExportHere!I354="x",IF(copyYourOldExportHere!H354="","",copyYourOldExportHere!H354),"")</f>
        <v/>
      </c>
      <c r="I354" s="3" t="str">
        <f>IF(copyYourOldExportHere!I354="x",IF(copyYourOldExportHere!I354="","",copyYourOldExportHere!I354),"")</f>
        <v/>
      </c>
      <c r="J354" s="3" t="str">
        <f>IF(copyYourOldExportHere!I354="x",IF(copyYourOldExportHere!J354="","",copyYourOldExportHere!J354),"")</f>
        <v/>
      </c>
      <c r="K354" s="3" t="str">
        <f>IF(copyYourOldExportHere!I354="x",IF(copyYourOldExportHere!K354="","",copyYourOldExportHere!K354),"")</f>
        <v/>
      </c>
      <c r="L354" s="3" t="str">
        <f>IF(copyYourOldExportHere!I354="x",IF(copyYourOldExportHere!L354="","",copyYourOldExportHere!L354),"")</f>
        <v/>
      </c>
      <c r="M354" s="3" t="str">
        <f>IF(copyYourOldExportHere!I354="x",IF(copyYourOldExportHere!M354="","",copyYourOldExportHere!M354),"")</f>
        <v/>
      </c>
      <c r="N354" s="3" t="str">
        <f>IF(copyYourOldExportHere!I354="x",IF(copyYourOldExportHere!N354="","",copyYourOldExportHere!N354),"")</f>
        <v/>
      </c>
      <c r="O354" s="3" t="str">
        <f>IF(copyYourOldExportHere!I354="x",IF(copyYourOldExportHere!O354="","",copyYourOldExportHere!O354),"")</f>
        <v/>
      </c>
      <c r="P354" s="3" t="str">
        <f>IF(copyYourOldExportHere!I354="x",IF(copyYourOldExportHere!P354="","",copyYourOldExportHere!P354),"")</f>
        <v/>
      </c>
      <c r="R354" s="4">
        <v>353</v>
      </c>
      <c r="S354" s="4"/>
      <c r="T354" s="4" t="s">
        <v>43</v>
      </c>
      <c r="U354" s="4"/>
      <c r="V354" s="4" t="s">
        <v>232</v>
      </c>
      <c r="W354" s="4" t="s">
        <v>26</v>
      </c>
      <c r="X354" s="4">
        <v>142</v>
      </c>
      <c r="Y354" s="4" t="s">
        <v>1602</v>
      </c>
      <c r="Z354" s="4" t="str">
        <f t="shared" si="56"/>
        <v/>
      </c>
      <c r="AA354" s="4" t="str">
        <f t="shared" si="57"/>
        <v/>
      </c>
      <c r="AB354" s="4" t="str">
        <f t="shared" si="58"/>
        <v/>
      </c>
      <c r="AC354" s="4" t="str">
        <f t="shared" si="59"/>
        <v/>
      </c>
      <c r="AD354" s="4" t="str">
        <f t="shared" si="60"/>
        <v/>
      </c>
      <c r="AE354" s="4" t="str">
        <f t="shared" si="61"/>
        <v/>
      </c>
      <c r="AF354" s="4" t="str">
        <f t="shared" si="62"/>
        <v/>
      </c>
      <c r="AG354" s="4" t="str">
        <f t="shared" si="63"/>
        <v/>
      </c>
      <c r="AN354" t="str">
        <f t="shared" si="64"/>
        <v>Davis,J.D.hNYA</v>
      </c>
      <c r="AO354" t="str">
        <f>IF(ISERROR(VLOOKUP(SUBSTITUTE(SUBSTITUTE(AN354,"*","~*"),"+","~+"),playerChgs!G$2:H$400,2,FALSE)),"",VLOOKUP(SUBSTITUTE(SUBSTITUTE(AN354,"*","~*"),"+","~+"),playerChgs!G$2:H$400,2,FALSE))</f>
        <v>Davis,J.D.hSFN</v>
      </c>
      <c r="AP354" t="str">
        <f t="shared" si="65"/>
        <v>Davis,J.D.hSFN</v>
      </c>
    </row>
    <row r="355" spans="1:42" x14ac:dyDescent="0.4">
      <c r="A355" t="str">
        <f t="shared" si="55"/>
        <v/>
      </c>
      <c r="B355" s="3" t="str">
        <f>IF(copyYourOldExportHere!I355="x",IF(copyYourOldExportHere!A355="","",copyYourOldExportHere!A355),"")</f>
        <v/>
      </c>
      <c r="C355" s="3" t="str">
        <f>IF(copyYourOldExportHere!I355="x",IF(copyYourOldExportHere!C355="","",copyYourOldExportHere!C355),"")</f>
        <v/>
      </c>
      <c r="D355" s="3" t="str">
        <f>IF(copyYourOldExportHere!I355="x",IF(copyYourOldExportHere!D355="","",copyYourOldExportHere!D355),"")</f>
        <v/>
      </c>
      <c r="E355" s="3" t="str">
        <f>IF(copyYourOldExportHere!I355="x",IF(copyYourOldExportHere!E355="","",copyYourOldExportHere!E355),"")</f>
        <v/>
      </c>
      <c r="F355" s="3" t="str">
        <f>IF(copyYourOldExportHere!I355="x",IF(copyYourOldExportHere!F355="","",copyYourOldExportHere!F355),"")</f>
        <v/>
      </c>
      <c r="G355" s="3" t="str">
        <f>IF(copyYourOldExportHere!I355="x",IF(copyYourOldExportHere!G355="","",copyYourOldExportHere!G355),"")</f>
        <v/>
      </c>
      <c r="H355" s="3" t="str">
        <f>IF(copyYourOldExportHere!I355="x",IF(copyYourOldExportHere!H355="","",copyYourOldExportHere!H355),"")</f>
        <v/>
      </c>
      <c r="I355" s="3" t="str">
        <f>IF(copyYourOldExportHere!I355="x",IF(copyYourOldExportHere!I355="","",copyYourOldExportHere!I355),"")</f>
        <v/>
      </c>
      <c r="J355" s="3" t="str">
        <f>IF(copyYourOldExportHere!I355="x",IF(copyYourOldExportHere!J355="","",copyYourOldExportHere!J355),"")</f>
        <v/>
      </c>
      <c r="K355" s="3" t="str">
        <f>IF(copyYourOldExportHere!I355="x",IF(copyYourOldExportHere!K355="","",copyYourOldExportHere!K355),"")</f>
        <v/>
      </c>
      <c r="L355" s="3" t="str">
        <f>IF(copyYourOldExportHere!I355="x",IF(copyYourOldExportHere!L355="","",copyYourOldExportHere!L355),"")</f>
        <v/>
      </c>
      <c r="M355" s="3" t="str">
        <f>IF(copyYourOldExportHere!I355="x",IF(copyYourOldExportHere!M355="","",copyYourOldExportHere!M355),"")</f>
        <v/>
      </c>
      <c r="N355" s="3" t="str">
        <f>IF(copyYourOldExportHere!I355="x",IF(copyYourOldExportHere!N355="","",copyYourOldExportHere!N355),"")</f>
        <v/>
      </c>
      <c r="O355" s="3" t="str">
        <f>IF(copyYourOldExportHere!I355="x",IF(copyYourOldExportHere!O355="","",copyYourOldExportHere!O355),"")</f>
        <v/>
      </c>
      <c r="P355" s="3" t="str">
        <f>IF(copyYourOldExportHere!I355="x",IF(copyYourOldExportHere!P355="","",copyYourOldExportHere!P355),"")</f>
        <v/>
      </c>
      <c r="R355" s="4">
        <v>354</v>
      </c>
      <c r="S355" s="4"/>
      <c r="T355" s="4" t="s">
        <v>45</v>
      </c>
      <c r="U355" s="4"/>
      <c r="V355" s="4" t="s">
        <v>790</v>
      </c>
      <c r="W355" s="4" t="s">
        <v>21</v>
      </c>
      <c r="X355" s="4">
        <v>20</v>
      </c>
      <c r="Y355" s="4" t="s">
        <v>68</v>
      </c>
      <c r="Z355" s="4" t="str">
        <f t="shared" si="56"/>
        <v/>
      </c>
      <c r="AA355" s="4" t="str">
        <f t="shared" si="57"/>
        <v/>
      </c>
      <c r="AB355" s="4" t="str">
        <f t="shared" si="58"/>
        <v/>
      </c>
      <c r="AC355" s="4" t="str">
        <f t="shared" si="59"/>
        <v/>
      </c>
      <c r="AD355" s="4" t="str">
        <f t="shared" si="60"/>
        <v/>
      </c>
      <c r="AE355" s="4" t="str">
        <f t="shared" si="61"/>
        <v/>
      </c>
      <c r="AF355" s="4" t="str">
        <f t="shared" si="62"/>
        <v/>
      </c>
      <c r="AG355" s="4" t="str">
        <f t="shared" si="63"/>
        <v/>
      </c>
      <c r="AN355" t="str">
        <f t="shared" si="64"/>
        <v>Davis,NoahpCON</v>
      </c>
      <c r="AO355" t="str">
        <f>IF(ISERROR(VLOOKUP(SUBSTITUTE(SUBSTITUTE(AN355,"*","~*"),"+","~+"),playerChgs!G$2:H$400,2,FALSE)),"",VLOOKUP(SUBSTITUTE(SUBSTITUTE(AN355,"*","~*"),"+","~+"),playerChgs!G$2:H$400,2,FALSE))</f>
        <v/>
      </c>
      <c r="AP355" t="str">
        <f t="shared" si="65"/>
        <v>Davis,NoahpCON</v>
      </c>
    </row>
    <row r="356" spans="1:42" x14ac:dyDescent="0.4">
      <c r="A356" t="str">
        <f t="shared" si="55"/>
        <v/>
      </c>
      <c r="B356" s="3" t="str">
        <f>IF(copyYourOldExportHere!I356="x",IF(copyYourOldExportHere!A356="","",copyYourOldExportHere!A356),"")</f>
        <v/>
      </c>
      <c r="C356" s="3" t="str">
        <f>IF(copyYourOldExportHere!I356="x",IF(copyYourOldExportHere!C356="","",copyYourOldExportHere!C356),"")</f>
        <v/>
      </c>
      <c r="D356" s="3" t="str">
        <f>IF(copyYourOldExportHere!I356="x",IF(copyYourOldExportHere!D356="","",copyYourOldExportHere!D356),"")</f>
        <v/>
      </c>
      <c r="E356" s="3" t="str">
        <f>IF(copyYourOldExportHere!I356="x",IF(copyYourOldExportHere!E356="","",copyYourOldExportHere!E356),"")</f>
        <v/>
      </c>
      <c r="F356" s="3" t="str">
        <f>IF(copyYourOldExportHere!I356="x",IF(copyYourOldExportHere!F356="","",copyYourOldExportHere!F356),"")</f>
        <v/>
      </c>
      <c r="G356" s="3" t="str">
        <f>IF(copyYourOldExportHere!I356="x",IF(copyYourOldExportHere!G356="","",copyYourOldExportHere!G356),"")</f>
        <v/>
      </c>
      <c r="H356" s="3" t="str">
        <f>IF(copyYourOldExportHere!I356="x",IF(copyYourOldExportHere!H356="","",copyYourOldExportHere!H356),"")</f>
        <v/>
      </c>
      <c r="I356" s="3" t="str">
        <f>IF(copyYourOldExportHere!I356="x",IF(copyYourOldExportHere!I356="","",copyYourOldExportHere!I356),"")</f>
        <v/>
      </c>
      <c r="J356" s="3" t="str">
        <f>IF(copyYourOldExportHere!I356="x",IF(copyYourOldExportHere!J356="","",copyYourOldExportHere!J356),"")</f>
        <v/>
      </c>
      <c r="K356" s="3" t="str">
        <f>IF(copyYourOldExportHere!I356="x",IF(copyYourOldExportHere!K356="","",copyYourOldExportHere!K356),"")</f>
        <v/>
      </c>
      <c r="L356" s="3" t="str">
        <f>IF(copyYourOldExportHere!I356="x",IF(copyYourOldExportHere!L356="","",copyYourOldExportHere!L356),"")</f>
        <v/>
      </c>
      <c r="M356" s="3" t="str">
        <f>IF(copyYourOldExportHere!I356="x",IF(copyYourOldExportHere!M356="","",copyYourOldExportHere!M356),"")</f>
        <v/>
      </c>
      <c r="N356" s="3" t="str">
        <f>IF(copyYourOldExportHere!I356="x",IF(copyYourOldExportHere!N356="","",copyYourOldExportHere!N356),"")</f>
        <v/>
      </c>
      <c r="O356" s="3" t="str">
        <f>IF(copyYourOldExportHere!I356="x",IF(copyYourOldExportHere!O356="","",copyYourOldExportHere!O356),"")</f>
        <v/>
      </c>
      <c r="P356" s="3" t="str">
        <f>IF(copyYourOldExportHere!I356="x",IF(copyYourOldExportHere!P356="","",copyYourOldExportHere!P356),"")</f>
        <v/>
      </c>
      <c r="R356" s="4">
        <v>355</v>
      </c>
      <c r="S356" s="4" t="s">
        <v>12</v>
      </c>
      <c r="T356" s="4" t="s">
        <v>48</v>
      </c>
      <c r="U356" s="4"/>
      <c r="V356" s="4" t="s">
        <v>1603</v>
      </c>
      <c r="W356" s="4" t="s">
        <v>21</v>
      </c>
      <c r="X356" s="4">
        <v>11</v>
      </c>
      <c r="Y356" s="4" t="s">
        <v>59</v>
      </c>
      <c r="Z356" s="4" t="str">
        <f t="shared" si="56"/>
        <v/>
      </c>
      <c r="AA356" s="4" t="str">
        <f t="shared" si="57"/>
        <v/>
      </c>
      <c r="AB356" s="4" t="str">
        <f t="shared" si="58"/>
        <v/>
      </c>
      <c r="AC356" s="4" t="str">
        <f t="shared" si="59"/>
        <v/>
      </c>
      <c r="AD356" s="4" t="str">
        <f t="shared" si="60"/>
        <v/>
      </c>
      <c r="AE356" s="4" t="str">
        <f t="shared" si="61"/>
        <v/>
      </c>
      <c r="AF356" s="4" t="str">
        <f t="shared" si="62"/>
        <v/>
      </c>
      <c r="AG356" s="4" t="str">
        <f t="shared" si="63"/>
        <v/>
      </c>
      <c r="AN356" t="str">
        <f t="shared" si="64"/>
        <v>De Geus,BrettpTOA</v>
      </c>
      <c r="AO356" t="str">
        <f>IF(ISERROR(VLOOKUP(SUBSTITUTE(SUBSTITUTE(AN356,"*","~*"),"+","~+"),playerChgs!G$2:H$400,2,FALSE)),"",VLOOKUP(SUBSTITUTE(SUBSTITUTE(AN356,"*","~*"),"+","~+"),playerChgs!G$2:H$400,2,FALSE))</f>
        <v/>
      </c>
      <c r="AP356" t="str">
        <f t="shared" si="65"/>
        <v>De Geus,BrettpTOA</v>
      </c>
    </row>
    <row r="357" spans="1:42" x14ac:dyDescent="0.4">
      <c r="A357" t="str">
        <f t="shared" si="55"/>
        <v/>
      </c>
      <c r="B357" s="3" t="str">
        <f>IF(copyYourOldExportHere!I357="x",IF(copyYourOldExportHere!A357="","",copyYourOldExportHere!A357),"")</f>
        <v/>
      </c>
      <c r="C357" s="3" t="str">
        <f>IF(copyYourOldExportHere!I357="x",IF(copyYourOldExportHere!C357="","",copyYourOldExportHere!C357),"")</f>
        <v/>
      </c>
      <c r="D357" s="3" t="str">
        <f>IF(copyYourOldExportHere!I357="x",IF(copyYourOldExportHere!D357="","",copyYourOldExportHere!D357),"")</f>
        <v/>
      </c>
      <c r="E357" s="3" t="str">
        <f>IF(copyYourOldExportHere!I357="x",IF(copyYourOldExportHere!E357="","",copyYourOldExportHere!E357),"")</f>
        <v/>
      </c>
      <c r="F357" s="3" t="str">
        <f>IF(copyYourOldExportHere!I357="x",IF(copyYourOldExportHere!F357="","",copyYourOldExportHere!F357),"")</f>
        <v/>
      </c>
      <c r="G357" s="3" t="str">
        <f>IF(copyYourOldExportHere!I357="x",IF(copyYourOldExportHere!G357="","",copyYourOldExportHere!G357),"")</f>
        <v/>
      </c>
      <c r="H357" s="3" t="str">
        <f>IF(copyYourOldExportHere!I357="x",IF(copyYourOldExportHere!H357="","",copyYourOldExportHere!H357),"")</f>
        <v/>
      </c>
      <c r="I357" s="3" t="str">
        <f>IF(copyYourOldExportHere!I357="x",IF(copyYourOldExportHere!I357="","",copyYourOldExportHere!I357),"")</f>
        <v/>
      </c>
      <c r="J357" s="3" t="str">
        <f>IF(copyYourOldExportHere!I357="x",IF(copyYourOldExportHere!J357="","",copyYourOldExportHere!J357),"")</f>
        <v/>
      </c>
      <c r="K357" s="3" t="str">
        <f>IF(copyYourOldExportHere!I357="x",IF(copyYourOldExportHere!K357="","",copyYourOldExportHere!K357),"")</f>
        <v/>
      </c>
      <c r="L357" s="3" t="str">
        <f>IF(copyYourOldExportHere!I357="x",IF(copyYourOldExportHere!L357="","",copyYourOldExportHere!L357),"")</f>
        <v/>
      </c>
      <c r="M357" s="3" t="str">
        <f>IF(copyYourOldExportHere!I357="x",IF(copyYourOldExportHere!M357="","",copyYourOldExportHere!M357),"")</f>
        <v/>
      </c>
      <c r="N357" s="3" t="str">
        <f>IF(copyYourOldExportHere!I357="x",IF(copyYourOldExportHere!N357="","",copyYourOldExportHere!N357),"")</f>
        <v/>
      </c>
      <c r="O357" s="3" t="str">
        <f>IF(copyYourOldExportHere!I357="x",IF(copyYourOldExportHere!O357="","",copyYourOldExportHere!O357),"")</f>
        <v/>
      </c>
      <c r="P357" s="3" t="str">
        <f>IF(copyYourOldExportHere!I357="x",IF(copyYourOldExportHere!P357="","",copyYourOldExportHere!P357),"")</f>
        <v/>
      </c>
      <c r="R357" s="4">
        <v>356</v>
      </c>
      <c r="S357" s="4" t="s">
        <v>13</v>
      </c>
      <c r="T357" s="4" t="s">
        <v>71</v>
      </c>
      <c r="U357" s="4"/>
      <c r="V357" s="4" t="s">
        <v>1603</v>
      </c>
      <c r="W357" s="4" t="s">
        <v>21</v>
      </c>
      <c r="X357" s="4">
        <v>6</v>
      </c>
      <c r="Y357" s="4" t="s">
        <v>59</v>
      </c>
      <c r="Z357" s="4" t="str">
        <f t="shared" si="56"/>
        <v/>
      </c>
      <c r="AA357" s="4" t="str">
        <f t="shared" si="57"/>
        <v/>
      </c>
      <c r="AB357" s="4" t="str">
        <f t="shared" si="58"/>
        <v/>
      </c>
      <c r="AC357" s="4" t="str">
        <f t="shared" si="59"/>
        <v/>
      </c>
      <c r="AD357" s="4" t="str">
        <f t="shared" si="60"/>
        <v/>
      </c>
      <c r="AE357" s="4" t="str">
        <f t="shared" si="61"/>
        <v/>
      </c>
      <c r="AF357" s="4" t="str">
        <f t="shared" si="62"/>
        <v/>
      </c>
      <c r="AG357" s="4" t="str">
        <f t="shared" si="63"/>
        <v/>
      </c>
      <c r="AN357" t="str">
        <f t="shared" si="64"/>
        <v>De Geus,BrettpMMN</v>
      </c>
      <c r="AO357" t="str">
        <f>IF(ISERROR(VLOOKUP(SUBSTITUTE(SUBSTITUTE(AN357,"*","~*"),"+","~+"),playerChgs!G$2:H$400,2,FALSE)),"",VLOOKUP(SUBSTITUTE(SUBSTITUTE(AN357,"*","~*"),"+","~+"),playerChgs!G$2:H$400,2,FALSE))</f>
        <v/>
      </c>
      <c r="AP357" t="str">
        <f t="shared" si="65"/>
        <v>De Geus,BrettpMMN</v>
      </c>
    </row>
    <row r="358" spans="1:42" x14ac:dyDescent="0.4">
      <c r="A358" t="str">
        <f t="shared" si="55"/>
        <v/>
      </c>
      <c r="B358" s="3" t="str">
        <f>IF(copyYourOldExportHere!I358="x",IF(copyYourOldExportHere!A358="","",copyYourOldExportHere!A358),"")</f>
        <v/>
      </c>
      <c r="C358" s="3" t="str">
        <f>IF(copyYourOldExportHere!I358="x",IF(copyYourOldExportHere!C358="","",copyYourOldExportHere!C358),"")</f>
        <v/>
      </c>
      <c r="D358" s="3" t="str">
        <f>IF(copyYourOldExportHere!I358="x",IF(copyYourOldExportHere!D358="","",copyYourOldExportHere!D358),"")</f>
        <v/>
      </c>
      <c r="E358" s="3" t="str">
        <f>IF(copyYourOldExportHere!I358="x",IF(copyYourOldExportHere!E358="","",copyYourOldExportHere!E358),"")</f>
        <v/>
      </c>
      <c r="F358" s="3" t="str">
        <f>IF(copyYourOldExportHere!I358="x",IF(copyYourOldExportHere!F358="","",copyYourOldExportHere!F358),"")</f>
        <v/>
      </c>
      <c r="G358" s="3" t="str">
        <f>IF(copyYourOldExportHere!I358="x",IF(copyYourOldExportHere!G358="","",copyYourOldExportHere!G358),"")</f>
        <v/>
      </c>
      <c r="H358" s="3" t="str">
        <f>IF(copyYourOldExportHere!I358="x",IF(copyYourOldExportHere!H358="","",copyYourOldExportHere!H358),"")</f>
        <v/>
      </c>
      <c r="I358" s="3" t="str">
        <f>IF(copyYourOldExportHere!I358="x",IF(copyYourOldExportHere!I358="","",copyYourOldExportHere!I358),"")</f>
        <v/>
      </c>
      <c r="J358" s="3" t="str">
        <f>IF(copyYourOldExportHere!I358="x",IF(copyYourOldExportHere!J358="","",copyYourOldExportHere!J358),"")</f>
        <v/>
      </c>
      <c r="K358" s="3" t="str">
        <f>IF(copyYourOldExportHere!I358="x",IF(copyYourOldExportHere!K358="","",copyYourOldExportHere!K358),"")</f>
        <v/>
      </c>
      <c r="L358" s="3" t="str">
        <f>IF(copyYourOldExportHere!I358="x",IF(copyYourOldExportHere!L358="","",copyYourOldExportHere!L358),"")</f>
        <v/>
      </c>
      <c r="M358" s="3" t="str">
        <f>IF(copyYourOldExportHere!I358="x",IF(copyYourOldExportHere!M358="","",copyYourOldExportHere!M358),"")</f>
        <v/>
      </c>
      <c r="N358" s="3" t="str">
        <f>IF(copyYourOldExportHere!I358="x",IF(copyYourOldExportHere!N358="","",copyYourOldExportHere!N358),"")</f>
        <v/>
      </c>
      <c r="O358" s="3" t="str">
        <f>IF(copyYourOldExportHere!I358="x",IF(copyYourOldExportHere!O358="","",copyYourOldExportHere!O358),"")</f>
        <v/>
      </c>
      <c r="P358" s="3" t="str">
        <f>IF(copyYourOldExportHere!I358="x",IF(copyYourOldExportHere!P358="","",copyYourOldExportHere!P358),"")</f>
        <v/>
      </c>
      <c r="R358" s="4">
        <v>357</v>
      </c>
      <c r="S358" s="4" t="s">
        <v>13</v>
      </c>
      <c r="T358" s="4" t="s">
        <v>48</v>
      </c>
      <c r="U358" s="4"/>
      <c r="V358" s="4" t="s">
        <v>1603</v>
      </c>
      <c r="W358" s="4" t="s">
        <v>21</v>
      </c>
      <c r="X358" s="4">
        <v>6</v>
      </c>
      <c r="Y358" s="4" t="s">
        <v>59</v>
      </c>
      <c r="Z358" s="4" t="str">
        <f t="shared" si="56"/>
        <v/>
      </c>
      <c r="AA358" s="4" t="str">
        <f t="shared" si="57"/>
        <v/>
      </c>
      <c r="AB358" s="4" t="str">
        <f t="shared" si="58"/>
        <v/>
      </c>
      <c r="AC358" s="4" t="str">
        <f t="shared" si="59"/>
        <v/>
      </c>
      <c r="AD358" s="4" t="str">
        <f t="shared" si="60"/>
        <v/>
      </c>
      <c r="AE358" s="4" t="str">
        <f t="shared" si="61"/>
        <v/>
      </c>
      <c r="AF358" s="4" t="str">
        <f t="shared" si="62"/>
        <v/>
      </c>
      <c r="AG358" s="4" t="str">
        <f t="shared" si="63"/>
        <v/>
      </c>
      <c r="AN358" t="str">
        <f t="shared" si="64"/>
        <v>De Geus,BrettpTOA</v>
      </c>
      <c r="AO358" t="str">
        <f>IF(ISERROR(VLOOKUP(SUBSTITUTE(SUBSTITUTE(AN358,"*","~*"),"+","~+"),playerChgs!G$2:H$400,2,FALSE)),"",VLOOKUP(SUBSTITUTE(SUBSTITUTE(AN358,"*","~*"),"+","~+"),playerChgs!G$2:H$400,2,FALSE))</f>
        <v/>
      </c>
      <c r="AP358" t="str">
        <f t="shared" si="65"/>
        <v>De Geus,BrettpTOA</v>
      </c>
    </row>
    <row r="359" spans="1:42" x14ac:dyDescent="0.4">
      <c r="A359" t="str">
        <f t="shared" si="55"/>
        <v/>
      </c>
      <c r="B359" s="3" t="str">
        <f>IF(copyYourOldExportHere!I359="x",IF(copyYourOldExportHere!A359="","",copyYourOldExportHere!A359),"")</f>
        <v/>
      </c>
      <c r="C359" s="3" t="str">
        <f>IF(copyYourOldExportHere!I359="x",IF(copyYourOldExportHere!C359="","",copyYourOldExportHere!C359),"")</f>
        <v/>
      </c>
      <c r="D359" s="3" t="str">
        <f>IF(copyYourOldExportHere!I359="x",IF(copyYourOldExportHere!D359="","",copyYourOldExportHere!D359),"")</f>
        <v/>
      </c>
      <c r="E359" s="3" t="str">
        <f>IF(copyYourOldExportHere!I359="x",IF(copyYourOldExportHere!E359="","",copyYourOldExportHere!E359),"")</f>
        <v/>
      </c>
      <c r="F359" s="3" t="str">
        <f>IF(copyYourOldExportHere!I359="x",IF(copyYourOldExportHere!F359="","",copyYourOldExportHere!F359),"")</f>
        <v/>
      </c>
      <c r="G359" s="3" t="str">
        <f>IF(copyYourOldExportHere!I359="x",IF(copyYourOldExportHere!G359="","",copyYourOldExportHere!G359),"")</f>
        <v/>
      </c>
      <c r="H359" s="3" t="str">
        <f>IF(copyYourOldExportHere!I359="x",IF(copyYourOldExportHere!H359="","",copyYourOldExportHere!H359),"")</f>
        <v/>
      </c>
      <c r="I359" s="3" t="str">
        <f>IF(copyYourOldExportHere!I359="x",IF(copyYourOldExportHere!I359="","",copyYourOldExportHere!I359),"")</f>
        <v/>
      </c>
      <c r="J359" s="3" t="str">
        <f>IF(copyYourOldExportHere!I359="x",IF(copyYourOldExportHere!J359="","",copyYourOldExportHere!J359),"")</f>
        <v/>
      </c>
      <c r="K359" s="3" t="str">
        <f>IF(copyYourOldExportHere!I359="x",IF(copyYourOldExportHere!K359="","",copyYourOldExportHere!K359),"")</f>
        <v/>
      </c>
      <c r="L359" s="3" t="str">
        <f>IF(copyYourOldExportHere!I359="x",IF(copyYourOldExportHere!L359="","",copyYourOldExportHere!L359),"")</f>
        <v/>
      </c>
      <c r="M359" s="3" t="str">
        <f>IF(copyYourOldExportHere!I359="x",IF(copyYourOldExportHere!M359="","",copyYourOldExportHere!M359),"")</f>
        <v/>
      </c>
      <c r="N359" s="3" t="str">
        <f>IF(copyYourOldExportHere!I359="x",IF(copyYourOldExportHere!N359="","",copyYourOldExportHere!N359),"")</f>
        <v/>
      </c>
      <c r="O359" s="3" t="str">
        <f>IF(copyYourOldExportHere!I359="x",IF(copyYourOldExportHere!O359="","",copyYourOldExportHere!O359),"")</f>
        <v/>
      </c>
      <c r="P359" s="3" t="str">
        <f>IF(copyYourOldExportHere!I359="x",IF(copyYourOldExportHere!P359="","",copyYourOldExportHere!P359),"")</f>
        <v/>
      </c>
      <c r="R359" s="4">
        <v>358</v>
      </c>
      <c r="S359" s="4"/>
      <c r="T359" s="4" t="s">
        <v>31</v>
      </c>
      <c r="U359" s="4"/>
      <c r="V359" s="4" t="s">
        <v>614</v>
      </c>
      <c r="W359" s="4" t="s">
        <v>26</v>
      </c>
      <c r="X359" s="4">
        <v>584</v>
      </c>
      <c r="Y359" s="4" t="s">
        <v>1604</v>
      </c>
      <c r="Z359" s="4" t="str">
        <f t="shared" si="56"/>
        <v/>
      </c>
      <c r="AA359" s="4" t="str">
        <f t="shared" si="57"/>
        <v/>
      </c>
      <c r="AB359" s="4" t="str">
        <f t="shared" si="58"/>
        <v/>
      </c>
      <c r="AC359" s="4" t="str">
        <f t="shared" si="59"/>
        <v/>
      </c>
      <c r="AD359" s="4" t="str">
        <f t="shared" si="60"/>
        <v/>
      </c>
      <c r="AE359" s="4" t="str">
        <f t="shared" si="61"/>
        <v/>
      </c>
      <c r="AF359" s="4" t="str">
        <f t="shared" si="62"/>
        <v/>
      </c>
      <c r="AG359" s="4" t="str">
        <f t="shared" si="63"/>
        <v/>
      </c>
      <c r="AN359" t="str">
        <f t="shared" si="64"/>
        <v>De La Cruz,BryanhPIN</v>
      </c>
      <c r="AO359" t="str">
        <f>IF(ISERROR(VLOOKUP(SUBSTITUTE(SUBSTITUTE(AN359,"*","~*"),"+","~+"),playerChgs!G$2:H$400,2,FALSE)),"",VLOOKUP(SUBSTITUTE(SUBSTITUTE(AN359,"*","~*"),"+","~+"),playerChgs!G$2:H$400,2,FALSE))</f>
        <v>De La Cruz,BryanhMMN</v>
      </c>
      <c r="AP359" t="str">
        <f t="shared" si="65"/>
        <v>De La Cruz,BryanhMMN</v>
      </c>
    </row>
    <row r="360" spans="1:42" x14ac:dyDescent="0.4">
      <c r="A360" t="str">
        <f t="shared" si="55"/>
        <v/>
      </c>
      <c r="B360" s="3" t="str">
        <f>IF(copyYourOldExportHere!I360="x",IF(copyYourOldExportHere!A360="","",copyYourOldExportHere!A360),"")</f>
        <v/>
      </c>
      <c r="C360" s="3" t="str">
        <f>IF(copyYourOldExportHere!I360="x",IF(copyYourOldExportHere!C360="","",copyYourOldExportHere!C360),"")</f>
        <v/>
      </c>
      <c r="D360" s="3" t="str">
        <f>IF(copyYourOldExportHere!I360="x",IF(copyYourOldExportHere!D360="","",copyYourOldExportHere!D360),"")</f>
        <v/>
      </c>
      <c r="E360" s="3" t="str">
        <f>IF(copyYourOldExportHere!I360="x",IF(copyYourOldExportHere!E360="","",copyYourOldExportHere!E360),"")</f>
        <v/>
      </c>
      <c r="F360" s="3" t="str">
        <f>IF(copyYourOldExportHere!I360="x",IF(copyYourOldExportHere!F360="","",copyYourOldExportHere!F360),"")</f>
        <v/>
      </c>
      <c r="G360" s="3" t="str">
        <f>IF(copyYourOldExportHere!I360="x",IF(copyYourOldExportHere!G360="","",copyYourOldExportHere!G360),"")</f>
        <v/>
      </c>
      <c r="H360" s="3" t="str">
        <f>IF(copyYourOldExportHere!I360="x",IF(copyYourOldExportHere!H360="","",copyYourOldExportHere!H360),"")</f>
        <v/>
      </c>
      <c r="I360" s="3" t="str">
        <f>IF(copyYourOldExportHere!I360="x",IF(copyYourOldExportHere!I360="","",copyYourOldExportHere!I360),"")</f>
        <v/>
      </c>
      <c r="J360" s="3" t="str">
        <f>IF(copyYourOldExportHere!I360="x",IF(copyYourOldExportHere!J360="","",copyYourOldExportHere!J360),"")</f>
        <v/>
      </c>
      <c r="K360" s="3" t="str">
        <f>IF(copyYourOldExportHere!I360="x",IF(copyYourOldExportHere!K360="","",copyYourOldExportHere!K360),"")</f>
        <v/>
      </c>
      <c r="L360" s="3" t="str">
        <f>IF(copyYourOldExportHere!I360="x",IF(copyYourOldExportHere!L360="","",copyYourOldExportHere!L360),"")</f>
        <v/>
      </c>
      <c r="M360" s="3" t="str">
        <f>IF(copyYourOldExportHere!I360="x",IF(copyYourOldExportHere!M360="","",copyYourOldExportHere!M360),"")</f>
        <v/>
      </c>
      <c r="N360" s="3" t="str">
        <f>IF(copyYourOldExportHere!I360="x",IF(copyYourOldExportHere!N360="","",copyYourOldExportHere!N360),"")</f>
        <v/>
      </c>
      <c r="O360" s="3" t="str">
        <f>IF(copyYourOldExportHere!I360="x",IF(copyYourOldExportHere!O360="","",copyYourOldExportHere!O360),"")</f>
        <v/>
      </c>
      <c r="P360" s="3" t="str">
        <f>IF(copyYourOldExportHere!I360="x",IF(copyYourOldExportHere!P360="","",copyYourOldExportHere!P360),"")</f>
        <v/>
      </c>
      <c r="R360" s="4">
        <v>359</v>
      </c>
      <c r="S360" s="4"/>
      <c r="T360" s="4" t="s">
        <v>33</v>
      </c>
      <c r="U360" s="4"/>
      <c r="V360" s="4" t="s">
        <v>1066</v>
      </c>
      <c r="W360" s="4" t="s">
        <v>26</v>
      </c>
      <c r="X360" s="4">
        <v>618</v>
      </c>
      <c r="Y360" s="4" t="s">
        <v>1605</v>
      </c>
      <c r="Z360" s="4" t="str">
        <f t="shared" si="56"/>
        <v/>
      </c>
      <c r="AA360" s="4" t="str">
        <f t="shared" si="57"/>
        <v/>
      </c>
      <c r="AB360" s="4" t="str">
        <f t="shared" si="58"/>
        <v/>
      </c>
      <c r="AC360" s="4" t="str">
        <f t="shared" si="59"/>
        <v/>
      </c>
      <c r="AD360" s="4" t="str">
        <f t="shared" si="60"/>
        <v/>
      </c>
      <c r="AE360" s="4" t="str">
        <f t="shared" si="61"/>
        <v/>
      </c>
      <c r="AF360" s="4" t="str">
        <f t="shared" si="62"/>
        <v/>
      </c>
      <c r="AG360" s="4" t="str">
        <f t="shared" si="63"/>
        <v/>
      </c>
      <c r="AN360" t="str">
        <f t="shared" si="64"/>
        <v>De La Cruz,Elly+hCIN</v>
      </c>
      <c r="AO360" t="str">
        <f>IF(ISERROR(VLOOKUP(SUBSTITUTE(SUBSTITUTE(AN360,"*","~*"),"+","~+"),playerChgs!G$2:H$400,2,FALSE)),"",VLOOKUP(SUBSTITUTE(SUBSTITUTE(AN360,"*","~*"),"+","~+"),playerChgs!G$2:H$400,2,FALSE))</f>
        <v/>
      </c>
      <c r="AP360" t="str">
        <f t="shared" si="65"/>
        <v>De La Cruz,Elly+hCIN</v>
      </c>
    </row>
    <row r="361" spans="1:42" x14ac:dyDescent="0.4">
      <c r="A361" t="str">
        <f t="shared" si="55"/>
        <v/>
      </c>
      <c r="B361" s="3" t="str">
        <f>IF(copyYourOldExportHere!I361="x",IF(copyYourOldExportHere!A361="","",copyYourOldExportHere!A361),"")</f>
        <v/>
      </c>
      <c r="C361" s="3" t="str">
        <f>IF(copyYourOldExportHere!I361="x",IF(copyYourOldExportHere!C361="","",copyYourOldExportHere!C361),"")</f>
        <v/>
      </c>
      <c r="D361" s="3" t="str">
        <f>IF(copyYourOldExportHere!I361="x",IF(copyYourOldExportHere!D361="","",copyYourOldExportHere!D361),"")</f>
        <v/>
      </c>
      <c r="E361" s="3" t="str">
        <f>IF(copyYourOldExportHere!I361="x",IF(copyYourOldExportHere!E361="","",copyYourOldExportHere!E361),"")</f>
        <v/>
      </c>
      <c r="F361" s="3" t="str">
        <f>IF(copyYourOldExportHere!I361="x",IF(copyYourOldExportHere!F361="","",copyYourOldExportHere!F361),"")</f>
        <v/>
      </c>
      <c r="G361" s="3" t="str">
        <f>IF(copyYourOldExportHere!I361="x",IF(copyYourOldExportHere!G361="","",copyYourOldExportHere!G361),"")</f>
        <v/>
      </c>
      <c r="H361" s="3" t="str">
        <f>IF(copyYourOldExportHere!I361="x",IF(copyYourOldExportHere!H361="","",copyYourOldExportHere!H361),"")</f>
        <v/>
      </c>
      <c r="I361" s="3" t="str">
        <f>IF(copyYourOldExportHere!I361="x",IF(copyYourOldExportHere!I361="","",copyYourOldExportHere!I361),"")</f>
        <v/>
      </c>
      <c r="J361" s="3" t="str">
        <f>IF(copyYourOldExportHere!I361="x",IF(copyYourOldExportHere!J361="","",copyYourOldExportHere!J361),"")</f>
        <v/>
      </c>
      <c r="K361" s="3" t="str">
        <f>IF(copyYourOldExportHere!I361="x",IF(copyYourOldExportHere!K361="","",copyYourOldExportHere!K361),"")</f>
        <v/>
      </c>
      <c r="L361" s="3" t="str">
        <f>IF(copyYourOldExportHere!I361="x",IF(copyYourOldExportHere!L361="","",copyYourOldExportHere!L361),"")</f>
        <v/>
      </c>
      <c r="M361" s="3" t="str">
        <f>IF(copyYourOldExportHere!I361="x",IF(copyYourOldExportHere!M361="","",copyYourOldExportHere!M361),"")</f>
        <v/>
      </c>
      <c r="N361" s="3" t="str">
        <f>IF(copyYourOldExportHere!I361="x",IF(copyYourOldExportHere!N361="","",copyYourOldExportHere!N361),"")</f>
        <v/>
      </c>
      <c r="O361" s="3" t="str">
        <f>IF(copyYourOldExportHere!I361="x",IF(copyYourOldExportHere!O361="","",copyYourOldExportHere!O361),"")</f>
        <v/>
      </c>
      <c r="P361" s="3" t="str">
        <f>IF(copyYourOldExportHere!I361="x",IF(copyYourOldExportHere!P361="","",copyYourOldExportHere!P361),"")</f>
        <v/>
      </c>
      <c r="R361" s="4">
        <v>360</v>
      </c>
      <c r="S361" s="4"/>
      <c r="T361" s="4" t="s">
        <v>22</v>
      </c>
      <c r="U361" s="4"/>
      <c r="V361" s="4" t="s">
        <v>615</v>
      </c>
      <c r="W361" s="4" t="s">
        <v>21</v>
      </c>
      <c r="X361" s="4">
        <v>64</v>
      </c>
      <c r="Y361" s="4" t="s">
        <v>0</v>
      </c>
      <c r="Z361" s="4" t="str">
        <f t="shared" si="56"/>
        <v/>
      </c>
      <c r="AA361" s="4" t="str">
        <f t="shared" si="57"/>
        <v/>
      </c>
      <c r="AB361" s="4" t="str">
        <f t="shared" si="58"/>
        <v/>
      </c>
      <c r="AC361" s="4" t="str">
        <f t="shared" si="59"/>
        <v/>
      </c>
      <c r="AD361" s="4" t="str">
        <f t="shared" si="60"/>
        <v/>
      </c>
      <c r="AE361" s="4" t="str">
        <f t="shared" si="61"/>
        <v/>
      </c>
      <c r="AF361" s="4" t="str">
        <f t="shared" si="62"/>
        <v/>
      </c>
      <c r="AG361" s="4" t="str">
        <f t="shared" si="63"/>
        <v/>
      </c>
      <c r="AN361" t="str">
        <f t="shared" si="64"/>
        <v>De Los Santos,EnyelpCHA</v>
      </c>
      <c r="AO361" t="str">
        <f>IF(ISERROR(VLOOKUP(SUBSTITUTE(SUBSTITUTE(AN361,"*","~*"),"+","~+"),playerChgs!G$2:H$400,2,FALSE)),"",VLOOKUP(SUBSTITUTE(SUBSTITUTE(AN361,"*","~*"),"+","~+"),playerChgs!G$2:H$400,2,FALSE))</f>
        <v>De Los Santos,EnyelpCLA</v>
      </c>
      <c r="AP361" t="str">
        <f t="shared" si="65"/>
        <v>De Los Santos,EnyelpCLA</v>
      </c>
    </row>
    <row r="362" spans="1:42" x14ac:dyDescent="0.4">
      <c r="A362" t="str">
        <f t="shared" si="55"/>
        <v/>
      </c>
      <c r="B362" s="3" t="str">
        <f>IF(copyYourOldExportHere!I362="x",IF(copyYourOldExportHere!A362="","",copyYourOldExportHere!A362),"")</f>
        <v/>
      </c>
      <c r="C362" s="3" t="str">
        <f>IF(copyYourOldExportHere!I362="x",IF(copyYourOldExportHere!C362="","",copyYourOldExportHere!C362),"")</f>
        <v/>
      </c>
      <c r="D362" s="3" t="str">
        <f>IF(copyYourOldExportHere!I362="x",IF(copyYourOldExportHere!D362="","",copyYourOldExportHere!D362),"")</f>
        <v/>
      </c>
      <c r="E362" s="3" t="str">
        <f>IF(copyYourOldExportHere!I362="x",IF(copyYourOldExportHere!E362="","",copyYourOldExportHere!E362),"")</f>
        <v/>
      </c>
      <c r="F362" s="3" t="str">
        <f>IF(copyYourOldExportHere!I362="x",IF(copyYourOldExportHere!F362="","",copyYourOldExportHere!F362),"")</f>
        <v/>
      </c>
      <c r="G362" s="3" t="str">
        <f>IF(copyYourOldExportHere!I362="x",IF(copyYourOldExportHere!G362="","",copyYourOldExportHere!G362),"")</f>
        <v/>
      </c>
      <c r="H362" s="3" t="str">
        <f>IF(copyYourOldExportHere!I362="x",IF(copyYourOldExportHere!H362="","",copyYourOldExportHere!H362),"")</f>
        <v/>
      </c>
      <c r="I362" s="3" t="str">
        <f>IF(copyYourOldExportHere!I362="x",IF(copyYourOldExportHere!I362="","",copyYourOldExportHere!I362),"")</f>
        <v/>
      </c>
      <c r="J362" s="3" t="str">
        <f>IF(copyYourOldExportHere!I362="x",IF(copyYourOldExportHere!J362="","",copyYourOldExportHere!J362),"")</f>
        <v/>
      </c>
      <c r="K362" s="3" t="str">
        <f>IF(copyYourOldExportHere!I362="x",IF(copyYourOldExportHere!K362="","",copyYourOldExportHere!K362),"")</f>
        <v/>
      </c>
      <c r="L362" s="3" t="str">
        <f>IF(copyYourOldExportHere!I362="x",IF(copyYourOldExportHere!L362="","",copyYourOldExportHere!L362),"")</f>
        <v/>
      </c>
      <c r="M362" s="3" t="str">
        <f>IF(copyYourOldExportHere!I362="x",IF(copyYourOldExportHere!M362="","",copyYourOldExportHere!M362),"")</f>
        <v/>
      </c>
      <c r="N362" s="3" t="str">
        <f>IF(copyYourOldExportHere!I362="x",IF(copyYourOldExportHere!N362="","",copyYourOldExportHere!N362),"")</f>
        <v/>
      </c>
      <c r="O362" s="3" t="str">
        <f>IF(copyYourOldExportHere!I362="x",IF(copyYourOldExportHere!O362="","",copyYourOldExportHere!O362),"")</f>
        <v/>
      </c>
      <c r="P362" s="3" t="str">
        <f>IF(copyYourOldExportHere!I362="x",IF(copyYourOldExportHere!P362="","",copyYourOldExportHere!P362),"")</f>
        <v/>
      </c>
      <c r="R362" s="4">
        <v>361</v>
      </c>
      <c r="S362" s="4" t="s">
        <v>13</v>
      </c>
      <c r="T362" s="4" t="s">
        <v>25</v>
      </c>
      <c r="U362" s="4"/>
      <c r="V362" s="4" t="s">
        <v>615</v>
      </c>
      <c r="W362" s="4" t="s">
        <v>21</v>
      </c>
      <c r="X362" s="4">
        <v>40</v>
      </c>
      <c r="Y362" s="4" t="s">
        <v>63</v>
      </c>
      <c r="Z362" s="4" t="str">
        <f t="shared" si="56"/>
        <v/>
      </c>
      <c r="AA362" s="4" t="str">
        <f t="shared" si="57"/>
        <v/>
      </c>
      <c r="AB362" s="4" t="str">
        <f t="shared" si="58"/>
        <v/>
      </c>
      <c r="AC362" s="4" t="str">
        <f t="shared" si="59"/>
        <v/>
      </c>
      <c r="AD362" s="4" t="str">
        <f t="shared" si="60"/>
        <v/>
      </c>
      <c r="AE362" s="4" t="str">
        <f t="shared" si="61"/>
        <v/>
      </c>
      <c r="AF362" s="4" t="str">
        <f t="shared" si="62"/>
        <v/>
      </c>
      <c r="AG362" s="4" t="str">
        <f t="shared" si="63"/>
        <v/>
      </c>
      <c r="AN362" t="str">
        <f t="shared" si="64"/>
        <v>De Los Santos,EnyelpSDN</v>
      </c>
      <c r="AO362" t="str">
        <f>IF(ISERROR(VLOOKUP(SUBSTITUTE(SUBSTITUTE(AN362,"*","~*"),"+","~+"),playerChgs!G$2:H$400,2,FALSE)),"",VLOOKUP(SUBSTITUTE(SUBSTITUTE(AN362,"*","~*"),"+","~+"),playerChgs!G$2:H$400,2,FALSE))</f>
        <v/>
      </c>
      <c r="AP362" t="str">
        <f t="shared" si="65"/>
        <v>De Los Santos,EnyelpSDN</v>
      </c>
    </row>
    <row r="363" spans="1:42" x14ac:dyDescent="0.4">
      <c r="A363" t="str">
        <f t="shared" si="55"/>
        <v/>
      </c>
      <c r="B363" s="3" t="str">
        <f>IF(copyYourOldExportHere!I363="x",IF(copyYourOldExportHere!A363="","",copyYourOldExportHere!A363),"")</f>
        <v/>
      </c>
      <c r="C363" s="3" t="str">
        <f>IF(copyYourOldExportHere!I363="x",IF(copyYourOldExportHere!C363="","",copyYourOldExportHere!C363),"")</f>
        <v/>
      </c>
      <c r="D363" s="3" t="str">
        <f>IF(copyYourOldExportHere!I363="x",IF(copyYourOldExportHere!D363="","",copyYourOldExportHere!D363),"")</f>
        <v/>
      </c>
      <c r="E363" s="3" t="str">
        <f>IF(copyYourOldExportHere!I363="x",IF(copyYourOldExportHere!E363="","",copyYourOldExportHere!E363),"")</f>
        <v/>
      </c>
      <c r="F363" s="3" t="str">
        <f>IF(copyYourOldExportHere!I363="x",IF(copyYourOldExportHere!F363="","",copyYourOldExportHere!F363),"")</f>
        <v/>
      </c>
      <c r="G363" s="3" t="str">
        <f>IF(copyYourOldExportHere!I363="x",IF(copyYourOldExportHere!G363="","",copyYourOldExportHere!G363),"")</f>
        <v/>
      </c>
      <c r="H363" s="3" t="str">
        <f>IF(copyYourOldExportHere!I363="x",IF(copyYourOldExportHere!H363="","",copyYourOldExportHere!H363),"")</f>
        <v/>
      </c>
      <c r="I363" s="3" t="str">
        <f>IF(copyYourOldExportHere!I363="x",IF(copyYourOldExportHere!I363="","",copyYourOldExportHere!I363),"")</f>
        <v/>
      </c>
      <c r="J363" s="3" t="str">
        <f>IF(copyYourOldExportHere!I363="x",IF(copyYourOldExportHere!J363="","",copyYourOldExportHere!J363),"")</f>
        <v/>
      </c>
      <c r="K363" s="3" t="str">
        <f>IF(copyYourOldExportHere!I363="x",IF(copyYourOldExportHere!K363="","",copyYourOldExportHere!K363),"")</f>
        <v/>
      </c>
      <c r="L363" s="3" t="str">
        <f>IF(copyYourOldExportHere!I363="x",IF(copyYourOldExportHere!L363="","",copyYourOldExportHere!L363),"")</f>
        <v/>
      </c>
      <c r="M363" s="3" t="str">
        <f>IF(copyYourOldExportHere!I363="x",IF(copyYourOldExportHere!M363="","",copyYourOldExportHere!M363),"")</f>
        <v/>
      </c>
      <c r="N363" s="3" t="str">
        <f>IF(copyYourOldExportHere!I363="x",IF(copyYourOldExportHere!N363="","",copyYourOldExportHere!N363),"")</f>
        <v/>
      </c>
      <c r="O363" s="3" t="str">
        <f>IF(copyYourOldExportHere!I363="x",IF(copyYourOldExportHere!O363="","",copyYourOldExportHere!O363),"")</f>
        <v/>
      </c>
      <c r="P363" s="3" t="str">
        <f>IF(copyYourOldExportHere!I363="x",IF(copyYourOldExportHere!P363="","",copyYourOldExportHere!P363),"")</f>
        <v/>
      </c>
      <c r="R363" s="4">
        <v>362</v>
      </c>
      <c r="S363" s="4" t="s">
        <v>13</v>
      </c>
      <c r="T363" s="4" t="s">
        <v>22</v>
      </c>
      <c r="U363" s="4"/>
      <c r="V363" s="4" t="s">
        <v>615</v>
      </c>
      <c r="W363" s="4" t="s">
        <v>21</v>
      </c>
      <c r="X363" s="4">
        <v>24</v>
      </c>
      <c r="Y363" s="4" t="s">
        <v>69</v>
      </c>
      <c r="Z363" s="4" t="str">
        <f t="shared" si="56"/>
        <v/>
      </c>
      <c r="AA363" s="4" t="str">
        <f t="shared" si="57"/>
        <v/>
      </c>
      <c r="AB363" s="4" t="str">
        <f t="shared" si="58"/>
        <v/>
      </c>
      <c r="AC363" s="4" t="str">
        <f t="shared" si="59"/>
        <v/>
      </c>
      <c r="AD363" s="4" t="str">
        <f t="shared" si="60"/>
        <v/>
      </c>
      <c r="AE363" s="4" t="str">
        <f t="shared" si="61"/>
        <v/>
      </c>
      <c r="AF363" s="4" t="str">
        <f t="shared" si="62"/>
        <v/>
      </c>
      <c r="AG363" s="4" t="str">
        <f t="shared" si="63"/>
        <v/>
      </c>
      <c r="AN363" t="str">
        <f t="shared" si="64"/>
        <v>De Los Santos,EnyelpCHA</v>
      </c>
      <c r="AO363" t="str">
        <f>IF(ISERROR(VLOOKUP(SUBSTITUTE(SUBSTITUTE(AN363,"*","~*"),"+","~+"),playerChgs!G$2:H$400,2,FALSE)),"",VLOOKUP(SUBSTITUTE(SUBSTITUTE(AN363,"*","~*"),"+","~+"),playerChgs!G$2:H$400,2,FALSE))</f>
        <v>De Los Santos,EnyelpCLA</v>
      </c>
      <c r="AP363" t="str">
        <f t="shared" si="65"/>
        <v>De Los Santos,EnyelpCLA</v>
      </c>
    </row>
    <row r="364" spans="1:42" x14ac:dyDescent="0.4">
      <c r="A364" t="str">
        <f t="shared" si="55"/>
        <v/>
      </c>
      <c r="B364" s="3" t="str">
        <f>IF(copyYourOldExportHere!I364="x",IF(copyYourOldExportHere!A364="","",copyYourOldExportHere!A364),"")</f>
        <v/>
      </c>
      <c r="C364" s="3" t="str">
        <f>IF(copyYourOldExportHere!I364="x",IF(copyYourOldExportHere!C364="","",copyYourOldExportHere!C364),"")</f>
        <v/>
      </c>
      <c r="D364" s="3" t="str">
        <f>IF(copyYourOldExportHere!I364="x",IF(copyYourOldExportHere!D364="","",copyYourOldExportHere!D364),"")</f>
        <v/>
      </c>
      <c r="E364" s="3" t="str">
        <f>IF(copyYourOldExportHere!I364="x",IF(copyYourOldExportHere!E364="","",copyYourOldExportHere!E364),"")</f>
        <v/>
      </c>
      <c r="F364" s="3" t="str">
        <f>IF(copyYourOldExportHere!I364="x",IF(copyYourOldExportHere!F364="","",copyYourOldExportHere!F364),"")</f>
        <v/>
      </c>
      <c r="G364" s="3" t="str">
        <f>IF(copyYourOldExportHere!I364="x",IF(copyYourOldExportHere!G364="","",copyYourOldExportHere!G364),"")</f>
        <v/>
      </c>
      <c r="H364" s="3" t="str">
        <f>IF(copyYourOldExportHere!I364="x",IF(copyYourOldExportHere!H364="","",copyYourOldExportHere!H364),"")</f>
        <v/>
      </c>
      <c r="I364" s="3" t="str">
        <f>IF(copyYourOldExportHere!I364="x",IF(copyYourOldExportHere!I364="","",copyYourOldExportHere!I364),"")</f>
        <v/>
      </c>
      <c r="J364" s="3" t="str">
        <f>IF(copyYourOldExportHere!I364="x",IF(copyYourOldExportHere!J364="","",copyYourOldExportHere!J364),"")</f>
        <v/>
      </c>
      <c r="K364" s="3" t="str">
        <f>IF(copyYourOldExportHere!I364="x",IF(copyYourOldExportHere!K364="","",copyYourOldExportHere!K364),"")</f>
        <v/>
      </c>
      <c r="L364" s="3" t="str">
        <f>IF(copyYourOldExportHere!I364="x",IF(copyYourOldExportHere!L364="","",copyYourOldExportHere!L364),"")</f>
        <v/>
      </c>
      <c r="M364" s="3" t="str">
        <f>IF(copyYourOldExportHere!I364="x",IF(copyYourOldExportHere!M364="","",copyYourOldExportHere!M364),"")</f>
        <v/>
      </c>
      <c r="N364" s="3" t="str">
        <f>IF(copyYourOldExportHere!I364="x",IF(copyYourOldExportHere!N364="","",copyYourOldExportHere!N364),"")</f>
        <v/>
      </c>
      <c r="O364" s="3" t="str">
        <f>IF(copyYourOldExportHere!I364="x",IF(copyYourOldExportHere!O364="","",copyYourOldExportHere!O364),"")</f>
        <v/>
      </c>
      <c r="P364" s="3" t="str">
        <f>IF(copyYourOldExportHere!I364="x",IF(copyYourOldExportHere!P364="","",copyYourOldExportHere!P364),"")</f>
        <v/>
      </c>
      <c r="R364" s="4">
        <v>363</v>
      </c>
      <c r="S364" s="4" t="s">
        <v>12</v>
      </c>
      <c r="T364" s="4" t="s">
        <v>48</v>
      </c>
      <c r="U364" s="4"/>
      <c r="V364" s="4" t="s">
        <v>1606</v>
      </c>
      <c r="W364" s="4" t="s">
        <v>26</v>
      </c>
      <c r="X364" s="4">
        <v>29</v>
      </c>
      <c r="Y364" s="4" t="s">
        <v>1607</v>
      </c>
      <c r="Z364" s="4" t="str">
        <f t="shared" si="56"/>
        <v/>
      </c>
      <c r="AA364" s="4" t="str">
        <f t="shared" si="57"/>
        <v/>
      </c>
      <c r="AB364" s="4" t="str">
        <f t="shared" si="58"/>
        <v/>
      </c>
      <c r="AC364" s="4" t="str">
        <f t="shared" si="59"/>
        <v/>
      </c>
      <c r="AD364" s="4" t="str">
        <f t="shared" si="60"/>
        <v/>
      </c>
      <c r="AE364" s="4" t="str">
        <f t="shared" si="61"/>
        <v/>
      </c>
      <c r="AF364" s="4" t="str">
        <f t="shared" si="62"/>
        <v/>
      </c>
      <c r="AG364" s="4" t="str">
        <f t="shared" si="63"/>
        <v/>
      </c>
      <c r="AN364" t="str">
        <f t="shared" si="64"/>
        <v>De Los Santos,LuishTOA</v>
      </c>
      <c r="AO364" t="str">
        <f>IF(ISERROR(VLOOKUP(SUBSTITUTE(SUBSTITUTE(AN364,"*","~*"),"+","~+"),playerChgs!G$2:H$400,2,FALSE)),"",VLOOKUP(SUBSTITUTE(SUBSTITUTE(AN364,"*","~*"),"+","~+"),playerChgs!G$2:H$400,2,FALSE))</f>
        <v/>
      </c>
      <c r="AP364" t="str">
        <f t="shared" si="65"/>
        <v>De Los Santos,LuishTOA</v>
      </c>
    </row>
    <row r="365" spans="1:42" x14ac:dyDescent="0.4">
      <c r="A365" t="str">
        <f t="shared" si="55"/>
        <v/>
      </c>
      <c r="B365" s="3" t="str">
        <f>IF(copyYourOldExportHere!I365="x",IF(copyYourOldExportHere!A365="","",copyYourOldExportHere!A365),"")</f>
        <v/>
      </c>
      <c r="C365" s="3" t="str">
        <f>IF(copyYourOldExportHere!I365="x",IF(copyYourOldExportHere!C365="","",copyYourOldExportHere!C365),"")</f>
        <v/>
      </c>
      <c r="D365" s="3" t="str">
        <f>IF(copyYourOldExportHere!I365="x",IF(copyYourOldExportHere!D365="","",copyYourOldExportHere!D365),"")</f>
        <v/>
      </c>
      <c r="E365" s="3" t="str">
        <f>IF(copyYourOldExportHere!I365="x",IF(copyYourOldExportHere!E365="","",copyYourOldExportHere!E365),"")</f>
        <v/>
      </c>
      <c r="F365" s="3" t="str">
        <f>IF(copyYourOldExportHere!I365="x",IF(copyYourOldExportHere!F365="","",copyYourOldExportHere!F365),"")</f>
        <v/>
      </c>
      <c r="G365" s="3" t="str">
        <f>IF(copyYourOldExportHere!I365="x",IF(copyYourOldExportHere!G365="","",copyYourOldExportHere!G365),"")</f>
        <v/>
      </c>
      <c r="H365" s="3" t="str">
        <f>IF(copyYourOldExportHere!I365="x",IF(copyYourOldExportHere!H365="","",copyYourOldExportHere!H365),"")</f>
        <v/>
      </c>
      <c r="I365" s="3" t="str">
        <f>IF(copyYourOldExportHere!I365="x",IF(copyYourOldExportHere!I365="","",copyYourOldExportHere!I365),"")</f>
        <v/>
      </c>
      <c r="J365" s="3" t="str">
        <f>IF(copyYourOldExportHere!I365="x",IF(copyYourOldExportHere!J365="","",copyYourOldExportHere!J365),"")</f>
        <v/>
      </c>
      <c r="K365" s="3" t="str">
        <f>IF(copyYourOldExportHere!I365="x",IF(copyYourOldExportHere!K365="","",copyYourOldExportHere!K365),"")</f>
        <v/>
      </c>
      <c r="L365" s="3" t="str">
        <f>IF(copyYourOldExportHere!I365="x",IF(copyYourOldExportHere!L365="","",copyYourOldExportHere!L365),"")</f>
        <v/>
      </c>
      <c r="M365" s="3" t="str">
        <f>IF(copyYourOldExportHere!I365="x",IF(copyYourOldExportHere!M365="","",copyYourOldExportHere!M365),"")</f>
        <v/>
      </c>
      <c r="N365" s="3" t="str">
        <f>IF(copyYourOldExportHere!I365="x",IF(copyYourOldExportHere!N365="","",copyYourOldExportHere!N365),"")</f>
        <v/>
      </c>
      <c r="O365" s="3" t="str">
        <f>IF(copyYourOldExportHere!I365="x",IF(copyYourOldExportHere!O365="","",copyYourOldExportHere!O365),"")</f>
        <v/>
      </c>
      <c r="P365" s="3" t="str">
        <f>IF(copyYourOldExportHere!I365="x",IF(copyYourOldExportHere!P365="","",copyYourOldExportHere!P365),"")</f>
        <v/>
      </c>
      <c r="R365" s="4">
        <v>364</v>
      </c>
      <c r="S365" s="4"/>
      <c r="T365" s="4" t="s">
        <v>38</v>
      </c>
      <c r="U365" s="4"/>
      <c r="V365" s="4" t="s">
        <v>105</v>
      </c>
      <c r="W365" s="4" t="s">
        <v>21</v>
      </c>
      <c r="X365" s="4">
        <v>11</v>
      </c>
      <c r="Y365" s="4" t="s">
        <v>320</v>
      </c>
      <c r="Z365" s="4" t="str">
        <f t="shared" si="56"/>
        <v/>
      </c>
      <c r="AA365" s="4" t="str">
        <f t="shared" si="57"/>
        <v/>
      </c>
      <c r="AB365" s="4" t="str">
        <f t="shared" si="58"/>
        <v/>
      </c>
      <c r="AC365" s="4" t="str">
        <f t="shared" si="59"/>
        <v/>
      </c>
      <c r="AD365" s="4" t="str">
        <f t="shared" si="60"/>
        <v/>
      </c>
      <c r="AE365" s="4" t="str">
        <f t="shared" si="61"/>
        <v/>
      </c>
      <c r="AF365" s="4" t="str">
        <f t="shared" si="62"/>
        <v/>
      </c>
      <c r="AG365" s="4" t="str">
        <f t="shared" si="63"/>
        <v/>
      </c>
      <c r="AN365" t="str">
        <f t="shared" si="64"/>
        <v>Degrom,JacobpTEA</v>
      </c>
      <c r="AO365" t="str">
        <f>IF(ISERROR(VLOOKUP(SUBSTITUTE(SUBSTITUTE(AN365,"*","~*"),"+","~+"),playerChgs!G$2:H$400,2,FALSE)),"",VLOOKUP(SUBSTITUTE(SUBSTITUTE(AN365,"*","~*"),"+","~+"),playerChgs!G$2:H$400,2,FALSE))</f>
        <v/>
      </c>
      <c r="AP365" t="str">
        <f t="shared" si="65"/>
        <v>Degrom,JacobpTEA</v>
      </c>
    </row>
    <row r="366" spans="1:42" x14ac:dyDescent="0.4">
      <c r="A366" t="str">
        <f t="shared" si="55"/>
        <v/>
      </c>
      <c r="B366" s="3" t="str">
        <f>IF(copyYourOldExportHere!I366="x",IF(copyYourOldExportHere!A366="","",copyYourOldExportHere!A366),"")</f>
        <v/>
      </c>
      <c r="C366" s="3" t="str">
        <f>IF(copyYourOldExportHere!I366="x",IF(copyYourOldExportHere!C366="","",copyYourOldExportHere!C366),"")</f>
        <v/>
      </c>
      <c r="D366" s="3" t="str">
        <f>IF(copyYourOldExportHere!I366="x",IF(copyYourOldExportHere!D366="","",copyYourOldExportHere!D366),"")</f>
        <v/>
      </c>
      <c r="E366" s="3" t="str">
        <f>IF(copyYourOldExportHere!I366="x",IF(copyYourOldExportHere!E366="","",copyYourOldExportHere!E366),"")</f>
        <v/>
      </c>
      <c r="F366" s="3" t="str">
        <f>IF(copyYourOldExportHere!I366="x",IF(copyYourOldExportHere!F366="","",copyYourOldExportHere!F366),"")</f>
        <v/>
      </c>
      <c r="G366" s="3" t="str">
        <f>IF(copyYourOldExportHere!I366="x",IF(copyYourOldExportHere!G366="","",copyYourOldExportHere!G366),"")</f>
        <v/>
      </c>
      <c r="H366" s="3" t="str">
        <f>IF(copyYourOldExportHere!I366="x",IF(copyYourOldExportHere!H366="","",copyYourOldExportHere!H366),"")</f>
        <v/>
      </c>
      <c r="I366" s="3" t="str">
        <f>IF(copyYourOldExportHere!I366="x",IF(copyYourOldExportHere!I366="","",copyYourOldExportHere!I366),"")</f>
        <v/>
      </c>
      <c r="J366" s="3" t="str">
        <f>IF(copyYourOldExportHere!I366="x",IF(copyYourOldExportHere!J366="","",copyYourOldExportHere!J366),"")</f>
        <v/>
      </c>
      <c r="K366" s="3" t="str">
        <f>IF(copyYourOldExportHere!I366="x",IF(copyYourOldExportHere!K366="","",copyYourOldExportHere!K366),"")</f>
        <v/>
      </c>
      <c r="L366" s="3" t="str">
        <f>IF(copyYourOldExportHere!I366="x",IF(copyYourOldExportHere!L366="","",copyYourOldExportHere!L366),"")</f>
        <v/>
      </c>
      <c r="M366" s="3" t="str">
        <f>IF(copyYourOldExportHere!I366="x",IF(copyYourOldExportHere!M366="","",copyYourOldExportHere!M366),"")</f>
        <v/>
      </c>
      <c r="N366" s="3" t="str">
        <f>IF(copyYourOldExportHere!I366="x",IF(copyYourOldExportHere!N366="","",copyYourOldExportHere!N366),"")</f>
        <v/>
      </c>
      <c r="O366" s="3" t="str">
        <f>IF(copyYourOldExportHere!I366="x",IF(copyYourOldExportHere!O366="","",copyYourOldExportHere!O366),"")</f>
        <v/>
      </c>
      <c r="P366" s="3" t="str">
        <f>IF(copyYourOldExportHere!I366="x",IF(copyYourOldExportHere!P366="","",copyYourOldExportHere!P366),"")</f>
        <v/>
      </c>
      <c r="R366" s="4">
        <v>365</v>
      </c>
      <c r="S366" s="4"/>
      <c r="T366" s="4" t="s">
        <v>36</v>
      </c>
      <c r="U366" s="4"/>
      <c r="V366" s="4" t="s">
        <v>233</v>
      </c>
      <c r="W366" s="4" t="s">
        <v>26</v>
      </c>
      <c r="X366" s="4">
        <v>445</v>
      </c>
      <c r="Y366" s="4" t="s">
        <v>1608</v>
      </c>
      <c r="Z366" s="4" t="str">
        <f t="shared" si="56"/>
        <v/>
      </c>
      <c r="AA366" s="4" t="str">
        <f t="shared" si="57"/>
        <v/>
      </c>
      <c r="AB366" s="4" t="str">
        <f t="shared" si="58"/>
        <v/>
      </c>
      <c r="AC366" s="4" t="str">
        <f t="shared" si="59"/>
        <v/>
      </c>
      <c r="AD366" s="4" t="str">
        <f t="shared" si="60"/>
        <v/>
      </c>
      <c r="AE366" s="4" t="str">
        <f t="shared" si="61"/>
        <v/>
      </c>
      <c r="AF366" s="4" t="str">
        <f t="shared" si="62"/>
        <v/>
      </c>
      <c r="AG366" s="4" t="str">
        <f t="shared" si="63"/>
        <v/>
      </c>
      <c r="AN366" t="str">
        <f t="shared" si="64"/>
        <v>Dejong,PaulhKCA</v>
      </c>
      <c r="AO366" t="str">
        <f>IF(ISERROR(VLOOKUP(SUBSTITUTE(SUBSTITUTE(AN366,"*","~*"),"+","~+"),playerChgs!G$2:H$400,2,FALSE)),"",VLOOKUP(SUBSTITUTE(SUBSTITUTE(AN366,"*","~*"),"+","~+"),playerChgs!G$2:H$400,2,FALSE))</f>
        <v>Dejong,PaulhSFN</v>
      </c>
      <c r="AP366" t="str">
        <f t="shared" si="65"/>
        <v>Dejong,PaulhSFN</v>
      </c>
    </row>
    <row r="367" spans="1:42" x14ac:dyDescent="0.4">
      <c r="A367" t="str">
        <f t="shared" si="55"/>
        <v/>
      </c>
      <c r="B367" s="3" t="str">
        <f>IF(copyYourOldExportHere!I367="x",IF(copyYourOldExportHere!A367="","",copyYourOldExportHere!A367),"")</f>
        <v/>
      </c>
      <c r="C367" s="3" t="str">
        <f>IF(copyYourOldExportHere!I367="x",IF(copyYourOldExportHere!C367="","",copyYourOldExportHere!C367),"")</f>
        <v/>
      </c>
      <c r="D367" s="3" t="str">
        <f>IF(copyYourOldExportHere!I367="x",IF(copyYourOldExportHere!D367="","",copyYourOldExportHere!D367),"")</f>
        <v/>
      </c>
      <c r="E367" s="3" t="str">
        <f>IF(copyYourOldExportHere!I367="x",IF(copyYourOldExportHere!E367="","",copyYourOldExportHere!E367),"")</f>
        <v/>
      </c>
      <c r="F367" s="3" t="str">
        <f>IF(copyYourOldExportHere!I367="x",IF(copyYourOldExportHere!F367="","",copyYourOldExportHere!F367),"")</f>
        <v/>
      </c>
      <c r="G367" s="3" t="str">
        <f>IF(copyYourOldExportHere!I367="x",IF(copyYourOldExportHere!G367="","",copyYourOldExportHere!G367),"")</f>
        <v/>
      </c>
      <c r="H367" s="3" t="str">
        <f>IF(copyYourOldExportHere!I367="x",IF(copyYourOldExportHere!H367="","",copyYourOldExportHere!H367),"")</f>
        <v/>
      </c>
      <c r="I367" s="3" t="str">
        <f>IF(copyYourOldExportHere!I367="x",IF(copyYourOldExportHere!I367="","",copyYourOldExportHere!I367),"")</f>
        <v/>
      </c>
      <c r="J367" s="3" t="str">
        <f>IF(copyYourOldExportHere!I367="x",IF(copyYourOldExportHere!J367="","",copyYourOldExportHere!J367),"")</f>
        <v/>
      </c>
      <c r="K367" s="3" t="str">
        <f>IF(copyYourOldExportHere!I367="x",IF(copyYourOldExportHere!K367="","",copyYourOldExportHere!K367),"")</f>
        <v/>
      </c>
      <c r="L367" s="3" t="str">
        <f>IF(copyYourOldExportHere!I367="x",IF(copyYourOldExportHere!L367="","",copyYourOldExportHere!L367),"")</f>
        <v/>
      </c>
      <c r="M367" s="3" t="str">
        <f>IF(copyYourOldExportHere!I367="x",IF(copyYourOldExportHere!M367="","",copyYourOldExportHere!M367),"")</f>
        <v/>
      </c>
      <c r="N367" s="3" t="str">
        <f>IF(copyYourOldExportHere!I367="x",IF(copyYourOldExportHere!N367="","",copyYourOldExportHere!N367),"")</f>
        <v/>
      </c>
      <c r="O367" s="3" t="str">
        <f>IF(copyYourOldExportHere!I367="x",IF(copyYourOldExportHere!O367="","",copyYourOldExportHere!O367),"")</f>
        <v/>
      </c>
      <c r="P367" s="3" t="str">
        <f>IF(copyYourOldExportHere!I367="x",IF(copyYourOldExportHere!P367="","",copyYourOldExportHere!P367),"")</f>
        <v/>
      </c>
      <c r="R367" s="4">
        <v>366</v>
      </c>
      <c r="S367" s="4"/>
      <c r="T367" s="4" t="s">
        <v>30</v>
      </c>
      <c r="U367" s="4"/>
      <c r="V367" s="4" t="s">
        <v>1609</v>
      </c>
      <c r="W367" s="4" t="s">
        <v>26</v>
      </c>
      <c r="X367" s="4">
        <v>80</v>
      </c>
      <c r="Y367" s="4" t="s">
        <v>1610</v>
      </c>
      <c r="Z367" s="4" t="str">
        <f t="shared" si="56"/>
        <v/>
      </c>
      <c r="AA367" s="4" t="str">
        <f t="shared" si="57"/>
        <v/>
      </c>
      <c r="AB367" s="4" t="str">
        <f t="shared" si="58"/>
        <v/>
      </c>
      <c r="AC367" s="4" t="str">
        <f t="shared" si="59"/>
        <v/>
      </c>
      <c r="AD367" s="4" t="str">
        <f t="shared" si="60"/>
        <v/>
      </c>
      <c r="AE367" s="4" t="str">
        <f t="shared" si="61"/>
        <v/>
      </c>
      <c r="AF367" s="4" t="str">
        <f t="shared" si="62"/>
        <v/>
      </c>
      <c r="AG367" s="4" t="str">
        <f t="shared" si="63"/>
        <v/>
      </c>
      <c r="AN367" t="str">
        <f t="shared" si="64"/>
        <v>Del Castillo,Adrian*hARN</v>
      </c>
      <c r="AO367" t="str">
        <f>IF(ISERROR(VLOOKUP(SUBSTITUTE(SUBSTITUTE(AN367,"*","~*"),"+","~+"),playerChgs!G$2:H$400,2,FALSE)),"",VLOOKUP(SUBSTITUTE(SUBSTITUTE(AN367,"*","~*"),"+","~+"),playerChgs!G$2:H$400,2,FALSE))</f>
        <v/>
      </c>
      <c r="AP367" t="str">
        <f t="shared" si="65"/>
        <v>Del Castillo,Adrian*hARN</v>
      </c>
    </row>
    <row r="368" spans="1:42" x14ac:dyDescent="0.4">
      <c r="A368" t="str">
        <f t="shared" si="55"/>
        <v/>
      </c>
      <c r="B368" s="3" t="str">
        <f>IF(copyYourOldExportHere!I368="x",IF(copyYourOldExportHere!A368="","",copyYourOldExportHere!A368),"")</f>
        <v/>
      </c>
      <c r="C368" s="3" t="str">
        <f>IF(copyYourOldExportHere!I368="x",IF(copyYourOldExportHere!C368="","",copyYourOldExportHere!C368),"")</f>
        <v/>
      </c>
      <c r="D368" s="3" t="str">
        <f>IF(copyYourOldExportHere!I368="x",IF(copyYourOldExportHere!D368="","",copyYourOldExportHere!D368),"")</f>
        <v/>
      </c>
      <c r="E368" s="3" t="str">
        <f>IF(copyYourOldExportHere!I368="x",IF(copyYourOldExportHere!E368="","",copyYourOldExportHere!E368),"")</f>
        <v/>
      </c>
      <c r="F368" s="3" t="str">
        <f>IF(copyYourOldExportHere!I368="x",IF(copyYourOldExportHere!F368="","",copyYourOldExportHere!F368),"")</f>
        <v/>
      </c>
      <c r="G368" s="3" t="str">
        <f>IF(copyYourOldExportHere!I368="x",IF(copyYourOldExportHere!G368="","",copyYourOldExportHere!G368),"")</f>
        <v/>
      </c>
      <c r="H368" s="3" t="str">
        <f>IF(copyYourOldExportHere!I368="x",IF(copyYourOldExportHere!H368="","",copyYourOldExportHere!H368),"")</f>
        <v/>
      </c>
      <c r="I368" s="3" t="str">
        <f>IF(copyYourOldExportHere!I368="x",IF(copyYourOldExportHere!I368="","",copyYourOldExportHere!I368),"")</f>
        <v/>
      </c>
      <c r="J368" s="3" t="str">
        <f>IF(copyYourOldExportHere!I368="x",IF(copyYourOldExportHere!J368="","",copyYourOldExportHere!J368),"")</f>
        <v/>
      </c>
      <c r="K368" s="3" t="str">
        <f>IF(copyYourOldExportHere!I368="x",IF(copyYourOldExportHere!K368="","",copyYourOldExportHere!K368),"")</f>
        <v/>
      </c>
      <c r="L368" s="3" t="str">
        <f>IF(copyYourOldExportHere!I368="x",IF(copyYourOldExportHere!L368="","",copyYourOldExportHere!L368),"")</f>
        <v/>
      </c>
      <c r="M368" s="3" t="str">
        <f>IF(copyYourOldExportHere!I368="x",IF(copyYourOldExportHere!M368="","",copyYourOldExportHere!M368),"")</f>
        <v/>
      </c>
      <c r="N368" s="3" t="str">
        <f>IF(copyYourOldExportHere!I368="x",IF(copyYourOldExportHere!N368="","",copyYourOldExportHere!N368),"")</f>
        <v/>
      </c>
      <c r="O368" s="3" t="str">
        <f>IF(copyYourOldExportHere!I368="x",IF(copyYourOldExportHere!O368="","",copyYourOldExportHere!O368),"")</f>
        <v/>
      </c>
      <c r="P368" s="3" t="str">
        <f>IF(copyYourOldExportHere!I368="x",IF(copyYourOldExportHere!P368="","",copyYourOldExportHere!P368),"")</f>
        <v/>
      </c>
      <c r="R368" s="4">
        <v>367</v>
      </c>
      <c r="S368" s="4" t="s">
        <v>12</v>
      </c>
      <c r="T368" s="4" t="s">
        <v>31</v>
      </c>
      <c r="U368" s="4"/>
      <c r="V368" s="4" t="s">
        <v>791</v>
      </c>
      <c r="W368" s="4" t="s">
        <v>26</v>
      </c>
      <c r="X368" s="4">
        <v>15</v>
      </c>
      <c r="Y368" s="4" t="s">
        <v>1611</v>
      </c>
      <c r="Z368" s="4" t="str">
        <f t="shared" si="56"/>
        <v/>
      </c>
      <c r="AA368" s="4" t="str">
        <f t="shared" si="57"/>
        <v/>
      </c>
      <c r="AB368" s="4" t="str">
        <f t="shared" si="58"/>
        <v/>
      </c>
      <c r="AC368" s="4" t="str">
        <f t="shared" si="59"/>
        <v/>
      </c>
      <c r="AD368" s="4" t="str">
        <f t="shared" si="60"/>
        <v/>
      </c>
      <c r="AE368" s="4" t="str">
        <f t="shared" si="61"/>
        <v/>
      </c>
      <c r="AF368" s="4" t="str">
        <f t="shared" si="62"/>
        <v/>
      </c>
      <c r="AG368" s="4" t="str">
        <f t="shared" si="63"/>
        <v/>
      </c>
      <c r="AN368" t="str">
        <f t="shared" si="64"/>
        <v>Delay,JasonhPIN</v>
      </c>
      <c r="AO368" t="str">
        <f>IF(ISERROR(VLOOKUP(SUBSTITUTE(SUBSTITUTE(AN368,"*","~*"),"+","~+"),playerChgs!G$2:H$400,2,FALSE)),"",VLOOKUP(SUBSTITUTE(SUBSTITUTE(AN368,"*","~*"),"+","~+"),playerChgs!G$2:H$400,2,FALSE))</f>
        <v/>
      </c>
      <c r="AP368" t="str">
        <f t="shared" si="65"/>
        <v>Delay,JasonhPIN</v>
      </c>
    </row>
    <row r="369" spans="1:42" x14ac:dyDescent="0.4">
      <c r="A369" t="str">
        <f t="shared" si="55"/>
        <v/>
      </c>
      <c r="B369" s="3" t="str">
        <f>IF(copyYourOldExportHere!I369="x",IF(copyYourOldExportHere!A369="","",copyYourOldExportHere!A369),"")</f>
        <v/>
      </c>
      <c r="C369" s="3" t="str">
        <f>IF(copyYourOldExportHere!I369="x",IF(copyYourOldExportHere!C369="","",copyYourOldExportHere!C369),"")</f>
        <v/>
      </c>
      <c r="D369" s="3" t="str">
        <f>IF(copyYourOldExportHere!I369="x",IF(copyYourOldExportHere!D369="","",copyYourOldExportHere!D369),"")</f>
        <v/>
      </c>
      <c r="E369" s="3" t="str">
        <f>IF(copyYourOldExportHere!I369="x",IF(copyYourOldExportHere!E369="","",copyYourOldExportHere!E369),"")</f>
        <v/>
      </c>
      <c r="F369" s="3" t="str">
        <f>IF(copyYourOldExportHere!I369="x",IF(copyYourOldExportHere!F369="","",copyYourOldExportHere!F369),"")</f>
        <v/>
      </c>
      <c r="G369" s="3" t="str">
        <f>IF(copyYourOldExportHere!I369="x",IF(copyYourOldExportHere!G369="","",copyYourOldExportHere!G369),"")</f>
        <v/>
      </c>
      <c r="H369" s="3" t="str">
        <f>IF(copyYourOldExportHere!I369="x",IF(copyYourOldExportHere!H369="","",copyYourOldExportHere!H369),"")</f>
        <v/>
      </c>
      <c r="I369" s="3" t="str">
        <f>IF(copyYourOldExportHere!I369="x",IF(copyYourOldExportHere!I369="","",copyYourOldExportHere!I369),"")</f>
        <v/>
      </c>
      <c r="J369" s="3" t="str">
        <f>IF(copyYourOldExportHere!I369="x",IF(copyYourOldExportHere!J369="","",copyYourOldExportHere!J369),"")</f>
        <v/>
      </c>
      <c r="K369" s="3" t="str">
        <f>IF(copyYourOldExportHere!I369="x",IF(copyYourOldExportHere!K369="","",copyYourOldExportHere!K369),"")</f>
        <v/>
      </c>
      <c r="L369" s="3" t="str">
        <f>IF(copyYourOldExportHere!I369="x",IF(copyYourOldExportHere!L369="","",copyYourOldExportHere!L369),"")</f>
        <v/>
      </c>
      <c r="M369" s="3" t="str">
        <f>IF(copyYourOldExportHere!I369="x",IF(copyYourOldExportHere!M369="","",copyYourOldExportHere!M369),"")</f>
        <v/>
      </c>
      <c r="N369" s="3" t="str">
        <f>IF(copyYourOldExportHere!I369="x",IF(copyYourOldExportHere!N369="","",copyYourOldExportHere!N369),"")</f>
        <v/>
      </c>
      <c r="O369" s="3" t="str">
        <f>IF(copyYourOldExportHere!I369="x",IF(copyYourOldExportHere!O369="","",copyYourOldExportHere!O369),"")</f>
        <v/>
      </c>
      <c r="P369" s="3" t="str">
        <f>IF(copyYourOldExportHere!I369="x",IF(copyYourOldExportHere!P369="","",copyYourOldExportHere!P369),"")</f>
        <v/>
      </c>
      <c r="R369" s="4">
        <v>368</v>
      </c>
      <c r="S369" s="4"/>
      <c r="T369" s="4" t="s">
        <v>22</v>
      </c>
      <c r="U369" s="4"/>
      <c r="V369" s="4" t="s">
        <v>1612</v>
      </c>
      <c r="W369" s="4" t="s">
        <v>26</v>
      </c>
      <c r="X369" s="4">
        <v>67</v>
      </c>
      <c r="Y369" s="4" t="s">
        <v>1152</v>
      </c>
      <c r="Z369" s="4" t="str">
        <f t="shared" si="56"/>
        <v/>
      </c>
      <c r="AA369" s="4" t="str">
        <f t="shared" si="57"/>
        <v/>
      </c>
      <c r="AB369" s="4" t="str">
        <f t="shared" si="58"/>
        <v/>
      </c>
      <c r="AC369" s="4" t="str">
        <f t="shared" si="59"/>
        <v/>
      </c>
      <c r="AD369" s="4" t="str">
        <f t="shared" si="60"/>
        <v/>
      </c>
      <c r="AE369" s="4" t="str">
        <f t="shared" si="61"/>
        <v/>
      </c>
      <c r="AF369" s="4" t="str">
        <f t="shared" si="62"/>
        <v/>
      </c>
      <c r="AG369" s="4" t="str">
        <f t="shared" si="63"/>
        <v/>
      </c>
      <c r="AN369" t="str">
        <f t="shared" si="64"/>
        <v>Deloach,Zach*hCHA</v>
      </c>
      <c r="AO369" t="str">
        <f>IF(ISERROR(VLOOKUP(SUBSTITUTE(SUBSTITUTE(AN369,"*","~*"),"+","~+"),playerChgs!G$2:H$400,2,FALSE)),"",VLOOKUP(SUBSTITUTE(SUBSTITUTE(AN369,"*","~*"),"+","~+"),playerChgs!G$2:H$400,2,FALSE))</f>
        <v/>
      </c>
      <c r="AP369" t="str">
        <f t="shared" si="65"/>
        <v>Deloach,Zach*hCHA</v>
      </c>
    </row>
    <row r="370" spans="1:42" x14ac:dyDescent="0.4">
      <c r="A370" t="str">
        <f t="shared" si="55"/>
        <v/>
      </c>
      <c r="B370" s="3" t="str">
        <f>IF(copyYourOldExportHere!I370="x",IF(copyYourOldExportHere!A370="","",copyYourOldExportHere!A370),"")</f>
        <v/>
      </c>
      <c r="C370" s="3" t="str">
        <f>IF(copyYourOldExportHere!I370="x",IF(copyYourOldExportHere!C370="","",copyYourOldExportHere!C370),"")</f>
        <v/>
      </c>
      <c r="D370" s="3" t="str">
        <f>IF(copyYourOldExportHere!I370="x",IF(copyYourOldExportHere!D370="","",copyYourOldExportHere!D370),"")</f>
        <v/>
      </c>
      <c r="E370" s="3" t="str">
        <f>IF(copyYourOldExportHere!I370="x",IF(copyYourOldExportHere!E370="","",copyYourOldExportHere!E370),"")</f>
        <v/>
      </c>
      <c r="F370" s="3" t="str">
        <f>IF(copyYourOldExportHere!I370="x",IF(copyYourOldExportHere!F370="","",copyYourOldExportHere!F370),"")</f>
        <v/>
      </c>
      <c r="G370" s="3" t="str">
        <f>IF(copyYourOldExportHere!I370="x",IF(copyYourOldExportHere!G370="","",copyYourOldExportHere!G370),"")</f>
        <v/>
      </c>
      <c r="H370" s="3" t="str">
        <f>IF(copyYourOldExportHere!I370="x",IF(copyYourOldExportHere!H370="","",copyYourOldExportHere!H370),"")</f>
        <v/>
      </c>
      <c r="I370" s="3" t="str">
        <f>IF(copyYourOldExportHere!I370="x",IF(copyYourOldExportHere!I370="","",copyYourOldExportHere!I370),"")</f>
        <v/>
      </c>
      <c r="J370" s="3" t="str">
        <f>IF(copyYourOldExportHere!I370="x",IF(copyYourOldExportHere!J370="","",copyYourOldExportHere!J370),"")</f>
        <v/>
      </c>
      <c r="K370" s="3" t="str">
        <f>IF(copyYourOldExportHere!I370="x",IF(copyYourOldExportHere!K370="","",copyYourOldExportHere!K370),"")</f>
        <v/>
      </c>
      <c r="L370" s="3" t="str">
        <f>IF(copyYourOldExportHere!I370="x",IF(copyYourOldExportHere!L370="","",copyYourOldExportHere!L370),"")</f>
        <v/>
      </c>
      <c r="M370" s="3" t="str">
        <f>IF(copyYourOldExportHere!I370="x",IF(copyYourOldExportHere!M370="","",copyYourOldExportHere!M370),"")</f>
        <v/>
      </c>
      <c r="N370" s="3" t="str">
        <f>IF(copyYourOldExportHere!I370="x",IF(copyYourOldExportHere!N370="","",copyYourOldExportHere!N370),"")</f>
        <v/>
      </c>
      <c r="O370" s="3" t="str">
        <f>IF(copyYourOldExportHere!I370="x",IF(copyYourOldExportHere!O370="","",copyYourOldExportHere!O370),"")</f>
        <v/>
      </c>
      <c r="P370" s="3" t="str">
        <f>IF(copyYourOldExportHere!I370="x",IF(copyYourOldExportHere!P370="","",copyYourOldExportHere!P370),"")</f>
        <v/>
      </c>
      <c r="R370" s="4">
        <v>369</v>
      </c>
      <c r="S370" s="4"/>
      <c r="T370" s="4" t="s">
        <v>46</v>
      </c>
      <c r="U370" s="4"/>
      <c r="V370" s="4" t="s">
        <v>1067</v>
      </c>
      <c r="W370" s="4" t="s">
        <v>26</v>
      </c>
      <c r="X370" s="4">
        <v>332</v>
      </c>
      <c r="Y370" s="4" t="s">
        <v>1613</v>
      </c>
      <c r="Z370" s="4" t="str">
        <f t="shared" si="56"/>
        <v/>
      </c>
      <c r="AA370" s="4" t="str">
        <f t="shared" si="57"/>
        <v/>
      </c>
      <c r="AB370" s="4" t="str">
        <f t="shared" si="58"/>
        <v/>
      </c>
      <c r="AC370" s="4" t="str">
        <f t="shared" si="59"/>
        <v/>
      </c>
      <c r="AD370" s="4" t="str">
        <f t="shared" si="60"/>
        <v/>
      </c>
      <c r="AE370" s="4" t="str">
        <f t="shared" si="61"/>
        <v/>
      </c>
      <c r="AF370" s="4" t="str">
        <f t="shared" si="62"/>
        <v/>
      </c>
      <c r="AG370" s="4" t="str">
        <f t="shared" si="63"/>
        <v/>
      </c>
      <c r="AN370" t="str">
        <f t="shared" si="64"/>
        <v>Deluca,JonnyhTBA</v>
      </c>
      <c r="AO370" t="str">
        <f>IF(ISERROR(VLOOKUP(SUBSTITUTE(SUBSTITUTE(AN370,"*","~*"),"+","~+"),playerChgs!G$2:H$400,2,FALSE)),"",VLOOKUP(SUBSTITUTE(SUBSTITUTE(AN370,"*","~*"),"+","~+"),playerChgs!G$2:H$400,2,FALSE))</f>
        <v>Deluca,JonnyhLAN</v>
      </c>
      <c r="AP370" t="str">
        <f t="shared" si="65"/>
        <v>Deluca,JonnyhLAN</v>
      </c>
    </row>
    <row r="371" spans="1:42" x14ac:dyDescent="0.4">
      <c r="A371" t="str">
        <f t="shared" si="55"/>
        <v/>
      </c>
      <c r="B371" s="3" t="str">
        <f>IF(copyYourOldExportHere!I371="x",IF(copyYourOldExportHere!A371="","",copyYourOldExportHere!A371),"")</f>
        <v/>
      </c>
      <c r="C371" s="3" t="str">
        <f>IF(copyYourOldExportHere!I371="x",IF(copyYourOldExportHere!C371="","",copyYourOldExportHere!C371),"")</f>
        <v/>
      </c>
      <c r="D371" s="3" t="str">
        <f>IF(copyYourOldExportHere!I371="x",IF(copyYourOldExportHere!D371="","",copyYourOldExportHere!D371),"")</f>
        <v/>
      </c>
      <c r="E371" s="3" t="str">
        <f>IF(copyYourOldExportHere!I371="x",IF(copyYourOldExportHere!E371="","",copyYourOldExportHere!E371),"")</f>
        <v/>
      </c>
      <c r="F371" s="3" t="str">
        <f>IF(copyYourOldExportHere!I371="x",IF(copyYourOldExportHere!F371="","",copyYourOldExportHere!F371),"")</f>
        <v/>
      </c>
      <c r="G371" s="3" t="str">
        <f>IF(copyYourOldExportHere!I371="x",IF(copyYourOldExportHere!G371="","",copyYourOldExportHere!G371),"")</f>
        <v/>
      </c>
      <c r="H371" s="3" t="str">
        <f>IF(copyYourOldExportHere!I371="x",IF(copyYourOldExportHere!H371="","",copyYourOldExportHere!H371),"")</f>
        <v/>
      </c>
      <c r="I371" s="3" t="str">
        <f>IF(copyYourOldExportHere!I371="x",IF(copyYourOldExportHere!I371="","",copyYourOldExportHere!I371),"")</f>
        <v/>
      </c>
      <c r="J371" s="3" t="str">
        <f>IF(copyYourOldExportHere!I371="x",IF(copyYourOldExportHere!J371="","",copyYourOldExportHere!J371),"")</f>
        <v/>
      </c>
      <c r="K371" s="3" t="str">
        <f>IF(copyYourOldExportHere!I371="x",IF(copyYourOldExportHere!K371="","",copyYourOldExportHere!K371),"")</f>
        <v/>
      </c>
      <c r="L371" s="3" t="str">
        <f>IF(copyYourOldExportHere!I371="x",IF(copyYourOldExportHere!L371="","",copyYourOldExportHere!L371),"")</f>
        <v/>
      </c>
      <c r="M371" s="3" t="str">
        <f>IF(copyYourOldExportHere!I371="x",IF(copyYourOldExportHere!M371="","",copyYourOldExportHere!M371),"")</f>
        <v/>
      </c>
      <c r="N371" s="3" t="str">
        <f>IF(copyYourOldExportHere!I371="x",IF(copyYourOldExportHere!N371="","",copyYourOldExportHere!N371),"")</f>
        <v/>
      </c>
      <c r="O371" s="3" t="str">
        <f>IF(copyYourOldExportHere!I371="x",IF(copyYourOldExportHere!O371="","",copyYourOldExportHere!O371),"")</f>
        <v/>
      </c>
      <c r="P371" s="3" t="str">
        <f>IF(copyYourOldExportHere!I371="x",IF(copyYourOldExportHere!P371="","",copyYourOldExportHere!P371),"")</f>
        <v/>
      </c>
      <c r="R371" s="4">
        <v>370</v>
      </c>
      <c r="S371" s="4"/>
      <c r="T371" s="4" t="s">
        <v>50</v>
      </c>
      <c r="U371" s="4"/>
      <c r="V371" s="4" t="s">
        <v>616</v>
      </c>
      <c r="W371" s="4" t="s">
        <v>21</v>
      </c>
      <c r="X371" s="4">
        <v>87</v>
      </c>
      <c r="Y371" s="4" t="s">
        <v>66</v>
      </c>
      <c r="Z371" s="4" t="str">
        <f t="shared" si="56"/>
        <v/>
      </c>
      <c r="AA371" s="4" t="str">
        <f t="shared" si="57"/>
        <v/>
      </c>
      <c r="AB371" s="4" t="str">
        <f t="shared" si="58"/>
        <v/>
      </c>
      <c r="AC371" s="4" t="str">
        <f t="shared" si="59"/>
        <v/>
      </c>
      <c r="AD371" s="4" t="str">
        <f t="shared" si="60"/>
        <v/>
      </c>
      <c r="AE371" s="4" t="str">
        <f t="shared" si="61"/>
        <v/>
      </c>
      <c r="AF371" s="4" t="str">
        <f t="shared" si="62"/>
        <v/>
      </c>
      <c r="AG371" s="4" t="str">
        <f t="shared" si="63"/>
        <v/>
      </c>
      <c r="AN371" t="str">
        <f t="shared" si="64"/>
        <v>Detmers,Reid*pLAA</v>
      </c>
      <c r="AO371" t="str">
        <f>IF(ISERROR(VLOOKUP(SUBSTITUTE(SUBSTITUTE(AN371,"*","~*"),"+","~+"),playerChgs!G$2:H$400,2,FALSE)),"",VLOOKUP(SUBSTITUTE(SUBSTITUTE(AN371,"*","~*"),"+","~+"),playerChgs!G$2:H$400,2,FALSE))</f>
        <v/>
      </c>
      <c r="AP371" t="str">
        <f t="shared" si="65"/>
        <v>Detmers,Reid*pLAA</v>
      </c>
    </row>
    <row r="372" spans="1:42" x14ac:dyDescent="0.4">
      <c r="A372" t="str">
        <f t="shared" si="55"/>
        <v/>
      </c>
      <c r="B372" s="3" t="str">
        <f>IF(copyYourOldExportHere!I372="x",IF(copyYourOldExportHere!A372="","",copyYourOldExportHere!A372),"")</f>
        <v/>
      </c>
      <c r="C372" s="3" t="str">
        <f>IF(copyYourOldExportHere!I372="x",IF(copyYourOldExportHere!C372="","",copyYourOldExportHere!C372),"")</f>
        <v/>
      </c>
      <c r="D372" s="3" t="str">
        <f>IF(copyYourOldExportHere!I372="x",IF(copyYourOldExportHere!D372="","",copyYourOldExportHere!D372),"")</f>
        <v/>
      </c>
      <c r="E372" s="3" t="str">
        <f>IF(copyYourOldExportHere!I372="x",IF(copyYourOldExportHere!E372="","",copyYourOldExportHere!E372),"")</f>
        <v/>
      </c>
      <c r="F372" s="3" t="str">
        <f>IF(copyYourOldExportHere!I372="x",IF(copyYourOldExportHere!F372="","",copyYourOldExportHere!F372),"")</f>
        <v/>
      </c>
      <c r="G372" s="3" t="str">
        <f>IF(copyYourOldExportHere!I372="x",IF(copyYourOldExportHere!G372="","",copyYourOldExportHere!G372),"")</f>
        <v/>
      </c>
      <c r="H372" s="3" t="str">
        <f>IF(copyYourOldExportHere!I372="x",IF(copyYourOldExportHere!H372="","",copyYourOldExportHere!H372),"")</f>
        <v/>
      </c>
      <c r="I372" s="3" t="str">
        <f>IF(copyYourOldExportHere!I372="x",IF(copyYourOldExportHere!I372="","",copyYourOldExportHere!I372),"")</f>
        <v/>
      </c>
      <c r="J372" s="3" t="str">
        <f>IF(copyYourOldExportHere!I372="x",IF(copyYourOldExportHere!J372="","",copyYourOldExportHere!J372),"")</f>
        <v/>
      </c>
      <c r="K372" s="3" t="str">
        <f>IF(copyYourOldExportHere!I372="x",IF(copyYourOldExportHere!K372="","",copyYourOldExportHere!K372),"")</f>
        <v/>
      </c>
      <c r="L372" s="3" t="str">
        <f>IF(copyYourOldExportHere!I372="x",IF(copyYourOldExportHere!L372="","",copyYourOldExportHere!L372),"")</f>
        <v/>
      </c>
      <c r="M372" s="3" t="str">
        <f>IF(copyYourOldExportHere!I372="x",IF(copyYourOldExportHere!M372="","",copyYourOldExportHere!M372),"")</f>
        <v/>
      </c>
      <c r="N372" s="3" t="str">
        <f>IF(copyYourOldExportHere!I372="x",IF(copyYourOldExportHere!N372="","",copyYourOldExportHere!N372),"")</f>
        <v/>
      </c>
      <c r="O372" s="3" t="str">
        <f>IF(copyYourOldExportHere!I372="x",IF(copyYourOldExportHere!O372="","",copyYourOldExportHere!O372),"")</f>
        <v/>
      </c>
      <c r="P372" s="3" t="str">
        <f>IF(copyYourOldExportHere!I372="x",IF(copyYourOldExportHere!P372="","",copyYourOldExportHere!P372),"")</f>
        <v/>
      </c>
      <c r="R372" s="4">
        <v>371</v>
      </c>
      <c r="S372" s="4"/>
      <c r="T372" s="4" t="s">
        <v>46</v>
      </c>
      <c r="U372" s="4"/>
      <c r="V372" s="4" t="s">
        <v>234</v>
      </c>
      <c r="W372" s="4" t="s">
        <v>21</v>
      </c>
      <c r="X372" s="4">
        <v>27</v>
      </c>
      <c r="Y372" s="4" t="s">
        <v>57</v>
      </c>
      <c r="Z372" s="4" t="str">
        <f t="shared" si="56"/>
        <v/>
      </c>
      <c r="AA372" s="4" t="str">
        <f t="shared" si="57"/>
        <v/>
      </c>
      <c r="AB372" s="4" t="str">
        <f t="shared" si="58"/>
        <v/>
      </c>
      <c r="AC372" s="4" t="str">
        <f t="shared" si="59"/>
        <v/>
      </c>
      <c r="AD372" s="4" t="str">
        <f t="shared" si="60"/>
        <v/>
      </c>
      <c r="AE372" s="4" t="str">
        <f t="shared" si="61"/>
        <v/>
      </c>
      <c r="AF372" s="4" t="str">
        <f t="shared" si="62"/>
        <v/>
      </c>
      <c r="AG372" s="4" t="str">
        <f t="shared" si="63"/>
        <v/>
      </c>
      <c r="AN372" t="str">
        <f t="shared" si="64"/>
        <v>Devenski,ChrispTBA</v>
      </c>
      <c r="AO372" t="str">
        <f>IF(ISERROR(VLOOKUP(SUBSTITUTE(SUBSTITUTE(AN372,"*","~*"),"+","~+"),playerChgs!G$2:H$400,2,FALSE)),"",VLOOKUP(SUBSTITUTE(SUBSTITUTE(AN372,"*","~*"),"+","~+"),playerChgs!G$2:H$400,2,FALSE))</f>
        <v/>
      </c>
      <c r="AP372" t="str">
        <f t="shared" si="65"/>
        <v>Devenski,ChrispTBA</v>
      </c>
    </row>
    <row r="373" spans="1:42" x14ac:dyDescent="0.4">
      <c r="A373" t="str">
        <f t="shared" si="55"/>
        <v/>
      </c>
      <c r="B373" s="3" t="str">
        <f>IF(copyYourOldExportHere!I373="x",IF(copyYourOldExportHere!A373="","",copyYourOldExportHere!A373),"")</f>
        <v/>
      </c>
      <c r="C373" s="3" t="str">
        <f>IF(copyYourOldExportHere!I373="x",IF(copyYourOldExportHere!C373="","",copyYourOldExportHere!C373),"")</f>
        <v/>
      </c>
      <c r="D373" s="3" t="str">
        <f>IF(copyYourOldExportHere!I373="x",IF(copyYourOldExportHere!D373="","",copyYourOldExportHere!D373),"")</f>
        <v/>
      </c>
      <c r="E373" s="3" t="str">
        <f>IF(copyYourOldExportHere!I373="x",IF(copyYourOldExportHere!E373="","",copyYourOldExportHere!E373),"")</f>
        <v/>
      </c>
      <c r="F373" s="3" t="str">
        <f>IF(copyYourOldExportHere!I373="x",IF(copyYourOldExportHere!F373="","",copyYourOldExportHere!F373),"")</f>
        <v/>
      </c>
      <c r="G373" s="3" t="str">
        <f>IF(copyYourOldExportHere!I373="x",IF(copyYourOldExportHere!G373="","",copyYourOldExportHere!G373),"")</f>
        <v/>
      </c>
      <c r="H373" s="3" t="str">
        <f>IF(copyYourOldExportHere!I373="x",IF(copyYourOldExportHere!H373="","",copyYourOldExportHere!H373),"")</f>
        <v/>
      </c>
      <c r="I373" s="3" t="str">
        <f>IF(copyYourOldExportHere!I373="x",IF(copyYourOldExportHere!I373="","",copyYourOldExportHere!I373),"")</f>
        <v/>
      </c>
      <c r="J373" s="3" t="str">
        <f>IF(copyYourOldExportHere!I373="x",IF(copyYourOldExportHere!J373="","",copyYourOldExportHere!J373),"")</f>
        <v/>
      </c>
      <c r="K373" s="3" t="str">
        <f>IF(copyYourOldExportHere!I373="x",IF(copyYourOldExportHere!K373="","",copyYourOldExportHere!K373),"")</f>
        <v/>
      </c>
      <c r="L373" s="3" t="str">
        <f>IF(copyYourOldExportHere!I373="x",IF(copyYourOldExportHere!L373="","",copyYourOldExportHere!L373),"")</f>
        <v/>
      </c>
      <c r="M373" s="3" t="str">
        <f>IF(copyYourOldExportHere!I373="x",IF(copyYourOldExportHere!M373="","",copyYourOldExportHere!M373),"")</f>
        <v/>
      </c>
      <c r="N373" s="3" t="str">
        <f>IF(copyYourOldExportHere!I373="x",IF(copyYourOldExportHere!N373="","",copyYourOldExportHere!N373),"")</f>
        <v/>
      </c>
      <c r="O373" s="3" t="str">
        <f>IF(copyYourOldExportHere!I373="x",IF(copyYourOldExportHere!O373="","",copyYourOldExportHere!O373),"")</f>
        <v/>
      </c>
      <c r="P373" s="3" t="str">
        <f>IF(copyYourOldExportHere!I373="x",IF(copyYourOldExportHere!P373="","",copyYourOldExportHere!P373),"")</f>
        <v/>
      </c>
      <c r="R373" s="4">
        <v>372</v>
      </c>
      <c r="S373" s="4" t="s">
        <v>12</v>
      </c>
      <c r="T373" s="4" t="s">
        <v>71</v>
      </c>
      <c r="U373" s="4"/>
      <c r="V373" s="4" t="s">
        <v>1614</v>
      </c>
      <c r="W373" s="4" t="s">
        <v>26</v>
      </c>
      <c r="X373" s="4">
        <v>4</v>
      </c>
      <c r="Y373" s="4" t="s">
        <v>1615</v>
      </c>
      <c r="Z373" s="4" t="str">
        <f t="shared" si="56"/>
        <v/>
      </c>
      <c r="AA373" s="4" t="str">
        <f t="shared" si="57"/>
        <v/>
      </c>
      <c r="AB373" s="4" t="str">
        <f t="shared" si="58"/>
        <v/>
      </c>
      <c r="AC373" s="4" t="str">
        <f t="shared" si="59"/>
        <v/>
      </c>
      <c r="AD373" s="4" t="str">
        <f t="shared" si="60"/>
        <v/>
      </c>
      <c r="AE373" s="4" t="str">
        <f t="shared" si="61"/>
        <v/>
      </c>
      <c r="AF373" s="4" t="str">
        <f t="shared" si="62"/>
        <v/>
      </c>
      <c r="AG373" s="4" t="str">
        <f t="shared" si="63"/>
        <v/>
      </c>
      <c r="AN373" t="str">
        <f t="shared" si="64"/>
        <v>Devers,Jose*hMMN</v>
      </c>
      <c r="AO373" t="str">
        <f>IF(ISERROR(VLOOKUP(SUBSTITUTE(SUBSTITUTE(AN373,"*","~*"),"+","~+"),playerChgs!G$2:H$400,2,FALSE)),"",VLOOKUP(SUBSTITUTE(SUBSTITUTE(AN373,"*","~*"),"+","~+"),playerChgs!G$2:H$400,2,FALSE))</f>
        <v/>
      </c>
      <c r="AP373" t="str">
        <f t="shared" si="65"/>
        <v>Devers,Jose*hMMN</v>
      </c>
    </row>
    <row r="374" spans="1:42" x14ac:dyDescent="0.4">
      <c r="A374" t="str">
        <f t="shared" si="55"/>
        <v/>
      </c>
      <c r="B374" s="3" t="str">
        <f>IF(copyYourOldExportHere!I374="x",IF(copyYourOldExportHere!A374="","",copyYourOldExportHere!A374),"")</f>
        <v/>
      </c>
      <c r="C374" s="3" t="str">
        <f>IF(copyYourOldExportHere!I374="x",IF(copyYourOldExportHere!C374="","",copyYourOldExportHere!C374),"")</f>
        <v/>
      </c>
      <c r="D374" s="3" t="str">
        <f>IF(copyYourOldExportHere!I374="x",IF(copyYourOldExportHere!D374="","",copyYourOldExportHere!D374),"")</f>
        <v/>
      </c>
      <c r="E374" s="3" t="str">
        <f>IF(copyYourOldExportHere!I374="x",IF(copyYourOldExportHere!E374="","",copyYourOldExportHere!E374),"")</f>
        <v/>
      </c>
      <c r="F374" s="3" t="str">
        <f>IF(copyYourOldExportHere!I374="x",IF(copyYourOldExportHere!F374="","",copyYourOldExportHere!F374),"")</f>
        <v/>
      </c>
      <c r="G374" s="3" t="str">
        <f>IF(copyYourOldExportHere!I374="x",IF(copyYourOldExportHere!G374="","",copyYourOldExportHere!G374),"")</f>
        <v/>
      </c>
      <c r="H374" s="3" t="str">
        <f>IF(copyYourOldExportHere!I374="x",IF(copyYourOldExportHere!H374="","",copyYourOldExportHere!H374),"")</f>
        <v/>
      </c>
      <c r="I374" s="3" t="str">
        <f>IF(copyYourOldExportHere!I374="x",IF(copyYourOldExportHere!I374="","",copyYourOldExportHere!I374),"")</f>
        <v/>
      </c>
      <c r="J374" s="3" t="str">
        <f>IF(copyYourOldExportHere!I374="x",IF(copyYourOldExportHere!J374="","",copyYourOldExportHere!J374),"")</f>
        <v/>
      </c>
      <c r="K374" s="3" t="str">
        <f>IF(copyYourOldExportHere!I374="x",IF(copyYourOldExportHere!K374="","",copyYourOldExportHere!K374),"")</f>
        <v/>
      </c>
      <c r="L374" s="3" t="str">
        <f>IF(copyYourOldExportHere!I374="x",IF(copyYourOldExportHere!L374="","",copyYourOldExportHere!L374),"")</f>
        <v/>
      </c>
      <c r="M374" s="3" t="str">
        <f>IF(copyYourOldExportHere!I374="x",IF(copyYourOldExportHere!M374="","",copyYourOldExportHere!M374),"")</f>
        <v/>
      </c>
      <c r="N374" s="3" t="str">
        <f>IF(copyYourOldExportHere!I374="x",IF(copyYourOldExportHere!N374="","",copyYourOldExportHere!N374),"")</f>
        <v/>
      </c>
      <c r="O374" s="3" t="str">
        <f>IF(copyYourOldExportHere!I374="x",IF(copyYourOldExportHere!O374="","",copyYourOldExportHere!O374),"")</f>
        <v/>
      </c>
      <c r="P374" s="3" t="str">
        <f>IF(copyYourOldExportHere!I374="x",IF(copyYourOldExportHere!P374="","",copyYourOldExportHere!P374),"")</f>
        <v/>
      </c>
      <c r="R374" s="4">
        <v>373</v>
      </c>
      <c r="S374" s="4"/>
      <c r="T374" s="4" t="s">
        <v>49</v>
      </c>
      <c r="U374" s="4"/>
      <c r="V374" s="4" t="s">
        <v>235</v>
      </c>
      <c r="W374" s="4" t="s">
        <v>26</v>
      </c>
      <c r="X374" s="4">
        <v>525</v>
      </c>
      <c r="Y374" s="4" t="s">
        <v>1133</v>
      </c>
      <c r="Z374" s="4" t="str">
        <f t="shared" si="56"/>
        <v/>
      </c>
      <c r="AA374" s="4" t="str">
        <f t="shared" si="57"/>
        <v/>
      </c>
      <c r="AB374" s="4" t="str">
        <f t="shared" si="58"/>
        <v/>
      </c>
      <c r="AC374" s="4" t="str">
        <f t="shared" si="59"/>
        <v/>
      </c>
      <c r="AD374" s="4" t="str">
        <f t="shared" si="60"/>
        <v/>
      </c>
      <c r="AE374" s="4" t="str">
        <f t="shared" si="61"/>
        <v/>
      </c>
      <c r="AF374" s="4" t="str">
        <f t="shared" si="62"/>
        <v/>
      </c>
      <c r="AG374" s="4" t="str">
        <f t="shared" si="63"/>
        <v/>
      </c>
      <c r="AN374" t="str">
        <f t="shared" si="64"/>
        <v>Devers,Rafael*hBOA</v>
      </c>
      <c r="AO374" t="str">
        <f>IF(ISERROR(VLOOKUP(SUBSTITUTE(SUBSTITUTE(AN374,"*","~*"),"+","~+"),playerChgs!G$2:H$400,2,FALSE)),"",VLOOKUP(SUBSTITUTE(SUBSTITUTE(AN374,"*","~*"),"+","~+"),playerChgs!G$2:H$400,2,FALSE))</f>
        <v/>
      </c>
      <c r="AP374" t="str">
        <f t="shared" si="65"/>
        <v>Devers,Rafael*hBOA</v>
      </c>
    </row>
    <row r="375" spans="1:42" x14ac:dyDescent="0.4">
      <c r="A375" t="str">
        <f t="shared" si="55"/>
        <v/>
      </c>
      <c r="B375" s="3" t="str">
        <f>IF(copyYourOldExportHere!I375="x",IF(copyYourOldExportHere!A375="","",copyYourOldExportHere!A375),"")</f>
        <v/>
      </c>
      <c r="C375" s="3" t="str">
        <f>IF(copyYourOldExportHere!I375="x",IF(copyYourOldExportHere!C375="","",copyYourOldExportHere!C375),"")</f>
        <v/>
      </c>
      <c r="D375" s="3" t="str">
        <f>IF(copyYourOldExportHere!I375="x",IF(copyYourOldExportHere!D375="","",copyYourOldExportHere!D375),"")</f>
        <v/>
      </c>
      <c r="E375" s="3" t="str">
        <f>IF(copyYourOldExportHere!I375="x",IF(copyYourOldExportHere!E375="","",copyYourOldExportHere!E375),"")</f>
        <v/>
      </c>
      <c r="F375" s="3" t="str">
        <f>IF(copyYourOldExportHere!I375="x",IF(copyYourOldExportHere!F375="","",copyYourOldExportHere!F375),"")</f>
        <v/>
      </c>
      <c r="G375" s="3" t="str">
        <f>IF(copyYourOldExportHere!I375="x",IF(copyYourOldExportHere!G375="","",copyYourOldExportHere!G375),"")</f>
        <v/>
      </c>
      <c r="H375" s="3" t="str">
        <f>IF(copyYourOldExportHere!I375="x",IF(copyYourOldExportHere!H375="","",copyYourOldExportHere!H375),"")</f>
        <v/>
      </c>
      <c r="I375" s="3" t="str">
        <f>IF(copyYourOldExportHere!I375="x",IF(copyYourOldExportHere!I375="","",copyYourOldExportHere!I375),"")</f>
        <v/>
      </c>
      <c r="J375" s="3" t="str">
        <f>IF(copyYourOldExportHere!I375="x",IF(copyYourOldExportHere!J375="","",copyYourOldExportHere!J375),"")</f>
        <v/>
      </c>
      <c r="K375" s="3" t="str">
        <f>IF(copyYourOldExportHere!I375="x",IF(copyYourOldExportHere!K375="","",copyYourOldExportHere!K375),"")</f>
        <v/>
      </c>
      <c r="L375" s="3" t="str">
        <f>IF(copyYourOldExportHere!I375="x",IF(copyYourOldExportHere!L375="","",copyYourOldExportHere!L375),"")</f>
        <v/>
      </c>
      <c r="M375" s="3" t="str">
        <f>IF(copyYourOldExportHere!I375="x",IF(copyYourOldExportHere!M375="","",copyYourOldExportHere!M375),"")</f>
        <v/>
      </c>
      <c r="N375" s="3" t="str">
        <f>IF(copyYourOldExportHere!I375="x",IF(copyYourOldExportHere!N375="","",copyYourOldExportHere!N375),"")</f>
        <v/>
      </c>
      <c r="O375" s="3" t="str">
        <f>IF(copyYourOldExportHere!I375="x",IF(copyYourOldExportHere!O375="","",copyYourOldExportHere!O375),"")</f>
        <v/>
      </c>
      <c r="P375" s="3" t="str">
        <f>IF(copyYourOldExportHere!I375="x",IF(copyYourOldExportHere!P375="","",copyYourOldExportHere!P375),"")</f>
        <v/>
      </c>
      <c r="R375" s="4">
        <v>374</v>
      </c>
      <c r="S375" s="4"/>
      <c r="T375" s="4" t="s">
        <v>72</v>
      </c>
      <c r="U375" s="4"/>
      <c r="V375" s="4" t="s">
        <v>1616</v>
      </c>
      <c r="W375" s="4" t="s">
        <v>26</v>
      </c>
      <c r="X375" s="4">
        <v>62</v>
      </c>
      <c r="Y375" s="4" t="s">
        <v>1617</v>
      </c>
      <c r="Z375" s="4" t="str">
        <f t="shared" si="56"/>
        <v/>
      </c>
      <c r="AA375" s="4" t="str">
        <f t="shared" si="57"/>
        <v/>
      </c>
      <c r="AB375" s="4" t="str">
        <f t="shared" si="58"/>
        <v/>
      </c>
      <c r="AC375" s="4" t="str">
        <f t="shared" si="59"/>
        <v/>
      </c>
      <c r="AD375" s="4" t="str">
        <f t="shared" si="60"/>
        <v/>
      </c>
      <c r="AE375" s="4" t="str">
        <f t="shared" si="61"/>
        <v/>
      </c>
      <c r="AF375" s="4" t="str">
        <f t="shared" si="62"/>
        <v/>
      </c>
      <c r="AG375" s="4" t="str">
        <f t="shared" si="63"/>
        <v/>
      </c>
      <c r="AN375" t="str">
        <f t="shared" si="64"/>
        <v>Dezenzo,ZachhHOA</v>
      </c>
      <c r="AO375" t="str">
        <f>IF(ISERROR(VLOOKUP(SUBSTITUTE(SUBSTITUTE(AN375,"*","~*"),"+","~+"),playerChgs!G$2:H$400,2,FALSE)),"",VLOOKUP(SUBSTITUTE(SUBSTITUTE(AN375,"*","~*"),"+","~+"),playerChgs!G$2:H$400,2,FALSE))</f>
        <v/>
      </c>
      <c r="AP375" t="str">
        <f t="shared" si="65"/>
        <v>Dezenzo,ZachhHOA</v>
      </c>
    </row>
    <row r="376" spans="1:42" x14ac:dyDescent="0.4">
      <c r="A376" t="str">
        <f t="shared" si="55"/>
        <v/>
      </c>
      <c r="B376" s="3" t="str">
        <f>IF(copyYourOldExportHere!I376="x",IF(copyYourOldExportHere!A376="","",copyYourOldExportHere!A376),"")</f>
        <v/>
      </c>
      <c r="C376" s="3" t="str">
        <f>IF(copyYourOldExportHere!I376="x",IF(copyYourOldExportHere!C376="","",copyYourOldExportHere!C376),"")</f>
        <v/>
      </c>
      <c r="D376" s="3" t="str">
        <f>IF(copyYourOldExportHere!I376="x",IF(copyYourOldExportHere!D376="","",copyYourOldExportHere!D376),"")</f>
        <v/>
      </c>
      <c r="E376" s="3" t="str">
        <f>IF(copyYourOldExportHere!I376="x",IF(copyYourOldExportHere!E376="","",copyYourOldExportHere!E376),"")</f>
        <v/>
      </c>
      <c r="F376" s="3" t="str">
        <f>IF(copyYourOldExportHere!I376="x",IF(copyYourOldExportHere!F376="","",copyYourOldExportHere!F376),"")</f>
        <v/>
      </c>
      <c r="G376" s="3" t="str">
        <f>IF(copyYourOldExportHere!I376="x",IF(copyYourOldExportHere!G376="","",copyYourOldExportHere!G376),"")</f>
        <v/>
      </c>
      <c r="H376" s="3" t="str">
        <f>IF(copyYourOldExportHere!I376="x",IF(copyYourOldExportHere!H376="","",copyYourOldExportHere!H376),"")</f>
        <v/>
      </c>
      <c r="I376" s="3" t="str">
        <f>IF(copyYourOldExportHere!I376="x",IF(copyYourOldExportHere!I376="","",copyYourOldExportHere!I376),"")</f>
        <v/>
      </c>
      <c r="J376" s="3" t="str">
        <f>IF(copyYourOldExportHere!I376="x",IF(copyYourOldExportHere!J376="","",copyYourOldExportHere!J376),"")</f>
        <v/>
      </c>
      <c r="K376" s="3" t="str">
        <f>IF(copyYourOldExportHere!I376="x",IF(copyYourOldExportHere!K376="","",copyYourOldExportHere!K376),"")</f>
        <v/>
      </c>
      <c r="L376" s="3" t="str">
        <f>IF(copyYourOldExportHere!I376="x",IF(copyYourOldExportHere!L376="","",copyYourOldExportHere!L376),"")</f>
        <v/>
      </c>
      <c r="M376" s="3" t="str">
        <f>IF(copyYourOldExportHere!I376="x",IF(copyYourOldExportHere!M376="","",copyYourOldExportHere!M376),"")</f>
        <v/>
      </c>
      <c r="N376" s="3" t="str">
        <f>IF(copyYourOldExportHere!I376="x",IF(copyYourOldExportHere!N376="","",copyYourOldExportHere!N376),"")</f>
        <v/>
      </c>
      <c r="O376" s="3" t="str">
        <f>IF(copyYourOldExportHere!I376="x",IF(copyYourOldExportHere!O376="","",copyYourOldExportHere!O376),"")</f>
        <v/>
      </c>
      <c r="P376" s="3" t="str">
        <f>IF(copyYourOldExportHere!I376="x",IF(copyYourOldExportHere!P376="","",copyYourOldExportHere!P376),"")</f>
        <v/>
      </c>
      <c r="R376" s="4">
        <v>375</v>
      </c>
      <c r="S376" s="4" t="s">
        <v>12</v>
      </c>
      <c r="T376" s="4" t="s">
        <v>72</v>
      </c>
      <c r="U376" s="4"/>
      <c r="V376" s="4" t="s">
        <v>236</v>
      </c>
      <c r="W376" s="4" t="s">
        <v>26</v>
      </c>
      <c r="X376" s="4">
        <v>33</v>
      </c>
      <c r="Y376" s="4" t="s">
        <v>1618</v>
      </c>
      <c r="Z376" s="4" t="str">
        <f t="shared" si="56"/>
        <v/>
      </c>
      <c r="AA376" s="4" t="str">
        <f t="shared" si="57"/>
        <v/>
      </c>
      <c r="AB376" s="4" t="str">
        <f t="shared" si="58"/>
        <v/>
      </c>
      <c r="AC376" s="4" t="str">
        <f t="shared" si="59"/>
        <v/>
      </c>
      <c r="AD376" s="4" t="str">
        <f t="shared" si="60"/>
        <v/>
      </c>
      <c r="AE376" s="4" t="str">
        <f t="shared" si="61"/>
        <v/>
      </c>
      <c r="AF376" s="4" t="str">
        <f t="shared" si="62"/>
        <v/>
      </c>
      <c r="AG376" s="4" t="str">
        <f t="shared" si="63"/>
        <v/>
      </c>
      <c r="AN376" t="str">
        <f t="shared" si="64"/>
        <v>Diaz,AledmyshHOA</v>
      </c>
      <c r="AO376" t="str">
        <f>IF(ISERROR(VLOOKUP(SUBSTITUTE(SUBSTITUTE(AN376,"*","~*"),"+","~+"),playerChgs!G$2:H$400,2,FALSE)),"",VLOOKUP(SUBSTITUTE(SUBSTITUTE(AN376,"*","~*"),"+","~+"),playerChgs!G$2:H$400,2,FALSE))</f>
        <v>Diaz,AledmyshOAA</v>
      </c>
      <c r="AP376" t="str">
        <f t="shared" si="65"/>
        <v>Diaz,AledmyshOAA</v>
      </c>
    </row>
    <row r="377" spans="1:42" x14ac:dyDescent="0.4">
      <c r="A377" t="str">
        <f t="shared" si="55"/>
        <v/>
      </c>
      <c r="B377" s="3" t="str">
        <f>IF(copyYourOldExportHere!I377="x",IF(copyYourOldExportHere!A377="","",copyYourOldExportHere!A377),"")</f>
        <v/>
      </c>
      <c r="C377" s="3" t="str">
        <f>IF(copyYourOldExportHere!I377="x",IF(copyYourOldExportHere!C377="","",copyYourOldExportHere!C377),"")</f>
        <v/>
      </c>
      <c r="D377" s="3" t="str">
        <f>IF(copyYourOldExportHere!I377="x",IF(copyYourOldExportHere!D377="","",copyYourOldExportHere!D377),"")</f>
        <v/>
      </c>
      <c r="E377" s="3" t="str">
        <f>IF(copyYourOldExportHere!I377="x",IF(copyYourOldExportHere!E377="","",copyYourOldExportHere!E377),"")</f>
        <v/>
      </c>
      <c r="F377" s="3" t="str">
        <f>IF(copyYourOldExportHere!I377="x",IF(copyYourOldExportHere!F377="","",copyYourOldExportHere!F377),"")</f>
        <v/>
      </c>
      <c r="G377" s="3" t="str">
        <f>IF(copyYourOldExportHere!I377="x",IF(copyYourOldExportHere!G377="","",copyYourOldExportHere!G377),"")</f>
        <v/>
      </c>
      <c r="H377" s="3" t="str">
        <f>IF(copyYourOldExportHere!I377="x",IF(copyYourOldExportHere!H377="","",copyYourOldExportHere!H377),"")</f>
        <v/>
      </c>
      <c r="I377" s="3" t="str">
        <f>IF(copyYourOldExportHere!I377="x",IF(copyYourOldExportHere!I377="","",copyYourOldExportHere!I377),"")</f>
        <v/>
      </c>
      <c r="J377" s="3" t="str">
        <f>IF(copyYourOldExportHere!I377="x",IF(copyYourOldExportHere!J377="","",copyYourOldExportHere!J377),"")</f>
        <v/>
      </c>
      <c r="K377" s="3" t="str">
        <f>IF(copyYourOldExportHere!I377="x",IF(copyYourOldExportHere!K377="","",copyYourOldExportHere!K377),"")</f>
        <v/>
      </c>
      <c r="L377" s="3" t="str">
        <f>IF(copyYourOldExportHere!I377="x",IF(copyYourOldExportHere!L377="","",copyYourOldExportHere!L377),"")</f>
        <v/>
      </c>
      <c r="M377" s="3" t="str">
        <f>IF(copyYourOldExportHere!I377="x",IF(copyYourOldExportHere!M377="","",copyYourOldExportHere!M377),"")</f>
        <v/>
      </c>
      <c r="N377" s="3" t="str">
        <f>IF(copyYourOldExportHere!I377="x",IF(copyYourOldExportHere!N377="","",copyYourOldExportHere!N377),"")</f>
        <v/>
      </c>
      <c r="O377" s="3" t="str">
        <f>IF(copyYourOldExportHere!I377="x",IF(copyYourOldExportHere!O377="","",copyYourOldExportHere!O377),"")</f>
        <v/>
      </c>
      <c r="P377" s="3" t="str">
        <f>IF(copyYourOldExportHere!I377="x",IF(copyYourOldExportHere!P377="","",copyYourOldExportHere!P377),"")</f>
        <v/>
      </c>
      <c r="R377" s="4">
        <v>376</v>
      </c>
      <c r="S377" s="4"/>
      <c r="T377" s="4" t="s">
        <v>33</v>
      </c>
      <c r="U377" s="4"/>
      <c r="V377" s="4" t="s">
        <v>792</v>
      </c>
      <c r="W377" s="4" t="s">
        <v>21</v>
      </c>
      <c r="X377" s="4">
        <v>56</v>
      </c>
      <c r="Y377" s="4" t="s">
        <v>70</v>
      </c>
      <c r="Z377" s="4" t="str">
        <f t="shared" si="56"/>
        <v/>
      </c>
      <c r="AA377" s="4" t="str">
        <f t="shared" si="57"/>
        <v/>
      </c>
      <c r="AB377" s="4" t="str">
        <f t="shared" si="58"/>
        <v/>
      </c>
      <c r="AC377" s="4" t="str">
        <f t="shared" si="59"/>
        <v/>
      </c>
      <c r="AD377" s="4" t="str">
        <f t="shared" si="60"/>
        <v/>
      </c>
      <c r="AE377" s="4" t="str">
        <f t="shared" si="61"/>
        <v/>
      </c>
      <c r="AF377" s="4" t="str">
        <f t="shared" si="62"/>
        <v/>
      </c>
      <c r="AG377" s="4" t="str">
        <f t="shared" si="63"/>
        <v/>
      </c>
      <c r="AN377" t="str">
        <f t="shared" si="64"/>
        <v>Diaz,AlexispCIN</v>
      </c>
      <c r="AO377" t="str">
        <f>IF(ISERROR(VLOOKUP(SUBSTITUTE(SUBSTITUTE(AN377,"*","~*"),"+","~+"),playerChgs!G$2:H$400,2,FALSE)),"",VLOOKUP(SUBSTITUTE(SUBSTITUTE(AN377,"*","~*"),"+","~+"),playerChgs!G$2:H$400,2,FALSE))</f>
        <v/>
      </c>
      <c r="AP377" t="str">
        <f t="shared" si="65"/>
        <v>Diaz,AlexispCIN</v>
      </c>
    </row>
    <row r="378" spans="1:42" x14ac:dyDescent="0.4">
      <c r="A378" t="str">
        <f t="shared" si="55"/>
        <v/>
      </c>
      <c r="B378" s="3" t="str">
        <f>IF(copyYourOldExportHere!I378="x",IF(copyYourOldExportHere!A378="","",copyYourOldExportHere!A378),"")</f>
        <v/>
      </c>
      <c r="C378" s="3" t="str">
        <f>IF(copyYourOldExportHere!I378="x",IF(copyYourOldExportHere!C378="","",copyYourOldExportHere!C378),"")</f>
        <v/>
      </c>
      <c r="D378" s="3" t="str">
        <f>IF(copyYourOldExportHere!I378="x",IF(copyYourOldExportHere!D378="","",copyYourOldExportHere!D378),"")</f>
        <v/>
      </c>
      <c r="E378" s="3" t="str">
        <f>IF(copyYourOldExportHere!I378="x",IF(copyYourOldExportHere!E378="","",copyYourOldExportHere!E378),"")</f>
        <v/>
      </c>
      <c r="F378" s="3" t="str">
        <f>IF(copyYourOldExportHere!I378="x",IF(copyYourOldExportHere!F378="","",copyYourOldExportHere!F378),"")</f>
        <v/>
      </c>
      <c r="G378" s="3" t="str">
        <f>IF(copyYourOldExportHere!I378="x",IF(copyYourOldExportHere!G378="","",copyYourOldExportHere!G378),"")</f>
        <v/>
      </c>
      <c r="H378" s="3" t="str">
        <f>IF(copyYourOldExportHere!I378="x",IF(copyYourOldExportHere!H378="","",copyYourOldExportHere!H378),"")</f>
        <v/>
      </c>
      <c r="I378" s="3" t="str">
        <f>IF(copyYourOldExportHere!I378="x",IF(copyYourOldExportHere!I378="","",copyYourOldExportHere!I378),"")</f>
        <v/>
      </c>
      <c r="J378" s="3" t="str">
        <f>IF(copyYourOldExportHere!I378="x",IF(copyYourOldExportHere!J378="","",copyYourOldExportHere!J378),"")</f>
        <v/>
      </c>
      <c r="K378" s="3" t="str">
        <f>IF(copyYourOldExportHere!I378="x",IF(copyYourOldExportHere!K378="","",copyYourOldExportHere!K378),"")</f>
        <v/>
      </c>
      <c r="L378" s="3" t="str">
        <f>IF(copyYourOldExportHere!I378="x",IF(copyYourOldExportHere!L378="","",copyYourOldExportHere!L378),"")</f>
        <v/>
      </c>
      <c r="M378" s="3" t="str">
        <f>IF(copyYourOldExportHere!I378="x",IF(copyYourOldExportHere!M378="","",copyYourOldExportHere!M378),"")</f>
        <v/>
      </c>
      <c r="N378" s="3" t="str">
        <f>IF(copyYourOldExportHere!I378="x",IF(copyYourOldExportHere!N378="","",copyYourOldExportHere!N378),"")</f>
        <v/>
      </c>
      <c r="O378" s="3" t="str">
        <f>IF(copyYourOldExportHere!I378="x",IF(copyYourOldExportHere!O378="","",copyYourOldExportHere!O378),"")</f>
        <v/>
      </c>
      <c r="P378" s="3" t="str">
        <f>IF(copyYourOldExportHere!I378="x",IF(copyYourOldExportHere!P378="","",copyYourOldExportHere!P378),"")</f>
        <v/>
      </c>
      <c r="R378" s="4">
        <v>377</v>
      </c>
      <c r="S378" s="4"/>
      <c r="T378" s="4" t="s">
        <v>25</v>
      </c>
      <c r="U378" s="4"/>
      <c r="V378" s="4" t="s">
        <v>106</v>
      </c>
      <c r="W378" s="4" t="s">
        <v>26</v>
      </c>
      <c r="X378" s="4">
        <v>325</v>
      </c>
      <c r="Y378" s="4" t="s">
        <v>1619</v>
      </c>
      <c r="Z378" s="4" t="str">
        <f t="shared" si="56"/>
        <v/>
      </c>
      <c r="AA378" s="4" t="str">
        <f t="shared" si="57"/>
        <v/>
      </c>
      <c r="AB378" s="4" t="str">
        <f t="shared" si="58"/>
        <v/>
      </c>
      <c r="AC378" s="4" t="str">
        <f t="shared" si="59"/>
        <v/>
      </c>
      <c r="AD378" s="4" t="str">
        <f t="shared" si="60"/>
        <v/>
      </c>
      <c r="AE378" s="4" t="str">
        <f t="shared" si="61"/>
        <v/>
      </c>
      <c r="AF378" s="4" t="str">
        <f t="shared" si="62"/>
        <v/>
      </c>
      <c r="AG378" s="4" t="str">
        <f t="shared" si="63"/>
        <v/>
      </c>
      <c r="AN378" t="str">
        <f t="shared" si="64"/>
        <v>Diaz,EliashSDN</v>
      </c>
      <c r="AO378" t="str">
        <f>IF(ISERROR(VLOOKUP(SUBSTITUTE(SUBSTITUTE(AN378,"*","~*"),"+","~+"),playerChgs!G$2:H$400,2,FALSE)),"",VLOOKUP(SUBSTITUTE(SUBSTITUTE(AN378,"*","~*"),"+","~+"),playerChgs!G$2:H$400,2,FALSE))</f>
        <v>Diaz,EliashCON</v>
      </c>
      <c r="AP378" t="str">
        <f t="shared" si="65"/>
        <v>Diaz,EliashCON</v>
      </c>
    </row>
    <row r="379" spans="1:42" x14ac:dyDescent="0.4">
      <c r="A379" t="str">
        <f t="shared" si="55"/>
        <v/>
      </c>
      <c r="B379" s="3" t="str">
        <f>IF(copyYourOldExportHere!I379="x",IF(copyYourOldExportHere!A379="","",copyYourOldExportHere!A379),"")</f>
        <v/>
      </c>
      <c r="C379" s="3" t="str">
        <f>IF(copyYourOldExportHere!I379="x",IF(copyYourOldExportHere!C379="","",copyYourOldExportHere!C379),"")</f>
        <v/>
      </c>
      <c r="D379" s="3" t="str">
        <f>IF(copyYourOldExportHere!I379="x",IF(copyYourOldExportHere!D379="","",copyYourOldExportHere!D379),"")</f>
        <v/>
      </c>
      <c r="E379" s="3" t="str">
        <f>IF(copyYourOldExportHere!I379="x",IF(copyYourOldExportHere!E379="","",copyYourOldExportHere!E379),"")</f>
        <v/>
      </c>
      <c r="F379" s="3" t="str">
        <f>IF(copyYourOldExportHere!I379="x",IF(copyYourOldExportHere!F379="","",copyYourOldExportHere!F379),"")</f>
        <v/>
      </c>
      <c r="G379" s="3" t="str">
        <f>IF(copyYourOldExportHere!I379="x",IF(copyYourOldExportHere!G379="","",copyYourOldExportHere!G379),"")</f>
        <v/>
      </c>
      <c r="H379" s="3" t="str">
        <f>IF(copyYourOldExportHere!I379="x",IF(copyYourOldExportHere!H379="","",copyYourOldExportHere!H379),"")</f>
        <v/>
      </c>
      <c r="I379" s="3" t="str">
        <f>IF(copyYourOldExportHere!I379="x",IF(copyYourOldExportHere!I379="","",copyYourOldExportHere!I379),"")</f>
        <v/>
      </c>
      <c r="J379" s="3" t="str">
        <f>IF(copyYourOldExportHere!I379="x",IF(copyYourOldExportHere!J379="","",copyYourOldExportHere!J379),"")</f>
        <v/>
      </c>
      <c r="K379" s="3" t="str">
        <f>IF(copyYourOldExportHere!I379="x",IF(copyYourOldExportHere!K379="","",copyYourOldExportHere!K379),"")</f>
        <v/>
      </c>
      <c r="L379" s="3" t="str">
        <f>IF(copyYourOldExportHere!I379="x",IF(copyYourOldExportHere!L379="","",copyYourOldExportHere!L379),"")</f>
        <v/>
      </c>
      <c r="M379" s="3" t="str">
        <f>IF(copyYourOldExportHere!I379="x",IF(copyYourOldExportHere!M379="","",copyYourOldExportHere!M379),"")</f>
        <v/>
      </c>
      <c r="N379" s="3" t="str">
        <f>IF(copyYourOldExportHere!I379="x",IF(copyYourOldExportHere!N379="","",copyYourOldExportHere!N379),"")</f>
        <v/>
      </c>
      <c r="O379" s="3" t="str">
        <f>IF(copyYourOldExportHere!I379="x",IF(copyYourOldExportHere!O379="","",copyYourOldExportHere!O379),"")</f>
        <v/>
      </c>
      <c r="P379" s="3" t="str">
        <f>IF(copyYourOldExportHere!I379="x",IF(copyYourOldExportHere!P379="","",copyYourOldExportHere!P379),"")</f>
        <v/>
      </c>
      <c r="R379" s="4">
        <v>378</v>
      </c>
      <c r="S379" s="4"/>
      <c r="T379" s="4" t="s">
        <v>24</v>
      </c>
      <c r="U379" s="4"/>
      <c r="V379" s="4" t="s">
        <v>1620</v>
      </c>
      <c r="W379" s="4" t="s">
        <v>21</v>
      </c>
      <c r="X379" s="4">
        <v>54</v>
      </c>
      <c r="Y379" s="4" t="s">
        <v>8</v>
      </c>
      <c r="Z379" s="4" t="str">
        <f t="shared" si="56"/>
        <v/>
      </c>
      <c r="AA379" s="4" t="str">
        <f t="shared" si="57"/>
        <v/>
      </c>
      <c r="AB379" s="4" t="str">
        <f t="shared" si="58"/>
        <v/>
      </c>
      <c r="AC379" s="4" t="str">
        <f t="shared" si="59"/>
        <v/>
      </c>
      <c r="AD379" s="4" t="str">
        <f t="shared" si="60"/>
        <v/>
      </c>
      <c r="AE379" s="4" t="str">
        <f t="shared" si="61"/>
        <v/>
      </c>
      <c r="AF379" s="4" t="str">
        <f t="shared" si="62"/>
        <v/>
      </c>
      <c r="AG379" s="4" t="str">
        <f t="shared" si="63"/>
        <v/>
      </c>
      <c r="AN379" t="str">
        <f t="shared" si="64"/>
        <v>Diaz,EdwinpNYN</v>
      </c>
      <c r="AO379" t="str">
        <f>IF(ISERROR(VLOOKUP(SUBSTITUTE(SUBSTITUTE(AN379,"*","~*"),"+","~+"),playerChgs!G$2:H$400,2,FALSE)),"",VLOOKUP(SUBSTITUTE(SUBSTITUTE(AN379,"*","~*"),"+","~+"),playerChgs!G$2:H$400,2,FALSE))</f>
        <v/>
      </c>
      <c r="AP379" t="str">
        <f t="shared" si="65"/>
        <v>Diaz,EdwinpNYN</v>
      </c>
    </row>
    <row r="380" spans="1:42" x14ac:dyDescent="0.4">
      <c r="A380" t="str">
        <f t="shared" si="55"/>
        <v/>
      </c>
      <c r="B380" s="3" t="str">
        <f>IF(copyYourOldExportHere!I380="x",IF(copyYourOldExportHere!A380="","",copyYourOldExportHere!A380),"")</f>
        <v/>
      </c>
      <c r="C380" s="3" t="str">
        <f>IF(copyYourOldExportHere!I380="x",IF(copyYourOldExportHere!C380="","",copyYourOldExportHere!C380),"")</f>
        <v/>
      </c>
      <c r="D380" s="3" t="str">
        <f>IF(copyYourOldExportHere!I380="x",IF(copyYourOldExportHere!D380="","",copyYourOldExportHere!D380),"")</f>
        <v/>
      </c>
      <c r="E380" s="3" t="str">
        <f>IF(copyYourOldExportHere!I380="x",IF(copyYourOldExportHere!E380="","",copyYourOldExportHere!E380),"")</f>
        <v/>
      </c>
      <c r="F380" s="3" t="str">
        <f>IF(copyYourOldExportHere!I380="x",IF(copyYourOldExportHere!F380="","",copyYourOldExportHere!F380),"")</f>
        <v/>
      </c>
      <c r="G380" s="3" t="str">
        <f>IF(copyYourOldExportHere!I380="x",IF(copyYourOldExportHere!G380="","",copyYourOldExportHere!G380),"")</f>
        <v/>
      </c>
      <c r="H380" s="3" t="str">
        <f>IF(copyYourOldExportHere!I380="x",IF(copyYourOldExportHere!H380="","",copyYourOldExportHere!H380),"")</f>
        <v/>
      </c>
      <c r="I380" s="3" t="str">
        <f>IF(copyYourOldExportHere!I380="x",IF(copyYourOldExportHere!I380="","",copyYourOldExportHere!I380),"")</f>
        <v/>
      </c>
      <c r="J380" s="3" t="str">
        <f>IF(copyYourOldExportHere!I380="x",IF(copyYourOldExportHere!J380="","",copyYourOldExportHere!J380),"")</f>
        <v/>
      </c>
      <c r="K380" s="3" t="str">
        <f>IF(copyYourOldExportHere!I380="x",IF(copyYourOldExportHere!K380="","",copyYourOldExportHere!K380),"")</f>
        <v/>
      </c>
      <c r="L380" s="3" t="str">
        <f>IF(copyYourOldExportHere!I380="x",IF(copyYourOldExportHere!L380="","",copyYourOldExportHere!L380),"")</f>
        <v/>
      </c>
      <c r="M380" s="3" t="str">
        <f>IF(copyYourOldExportHere!I380="x",IF(copyYourOldExportHere!M380="","",copyYourOldExportHere!M380),"")</f>
        <v/>
      </c>
      <c r="N380" s="3" t="str">
        <f>IF(copyYourOldExportHere!I380="x",IF(copyYourOldExportHere!N380="","",copyYourOldExportHere!N380),"")</f>
        <v/>
      </c>
      <c r="O380" s="3" t="str">
        <f>IF(copyYourOldExportHere!I380="x",IF(copyYourOldExportHere!O380="","",copyYourOldExportHere!O380),"")</f>
        <v/>
      </c>
      <c r="P380" s="3" t="str">
        <f>IF(copyYourOldExportHere!I380="x",IF(copyYourOldExportHere!P380="","",copyYourOldExportHere!P380),"")</f>
        <v/>
      </c>
      <c r="R380" s="4">
        <v>379</v>
      </c>
      <c r="S380" s="4" t="s">
        <v>12</v>
      </c>
      <c r="T380" s="4" t="s">
        <v>40</v>
      </c>
      <c r="U380" s="4"/>
      <c r="V380" s="4" t="s">
        <v>585</v>
      </c>
      <c r="W380" s="4" t="s">
        <v>21</v>
      </c>
      <c r="X380" s="4">
        <v>10</v>
      </c>
      <c r="Y380" s="4" t="s">
        <v>314</v>
      </c>
      <c r="Z380" s="4" t="str">
        <f t="shared" si="56"/>
        <v/>
      </c>
      <c r="AA380" s="4" t="str">
        <f t="shared" si="57"/>
        <v/>
      </c>
      <c r="AB380" s="4" t="str">
        <f t="shared" si="58"/>
        <v/>
      </c>
      <c r="AC380" s="4" t="str">
        <f t="shared" si="59"/>
        <v/>
      </c>
      <c r="AD380" s="4" t="str">
        <f t="shared" si="60"/>
        <v/>
      </c>
      <c r="AE380" s="4" t="str">
        <f t="shared" si="61"/>
        <v/>
      </c>
      <c r="AF380" s="4" t="str">
        <f t="shared" si="62"/>
        <v/>
      </c>
      <c r="AG380" s="4" t="str">
        <f t="shared" si="63"/>
        <v/>
      </c>
      <c r="AN380" t="str">
        <f t="shared" si="64"/>
        <v>Diaz,Jhonathan*pSEA</v>
      </c>
      <c r="AO380" t="str">
        <f>IF(ISERROR(VLOOKUP(SUBSTITUTE(SUBSTITUTE(AN380,"*","~*"),"+","~+"),playerChgs!G$2:H$400,2,FALSE)),"",VLOOKUP(SUBSTITUTE(SUBSTITUTE(AN380,"*","~*"),"+","~+"),playerChgs!G$2:H$400,2,FALSE))</f>
        <v/>
      </c>
      <c r="AP380" t="str">
        <f t="shared" si="65"/>
        <v>Diaz,Jhonathan*pSEA</v>
      </c>
    </row>
    <row r="381" spans="1:42" x14ac:dyDescent="0.4">
      <c r="A381" t="str">
        <f t="shared" si="55"/>
        <v/>
      </c>
      <c r="B381" s="3" t="str">
        <f>IF(copyYourOldExportHere!I381="x",IF(copyYourOldExportHere!A381="","",copyYourOldExportHere!A381),"")</f>
        <v/>
      </c>
      <c r="C381" s="3" t="str">
        <f>IF(copyYourOldExportHere!I381="x",IF(copyYourOldExportHere!C381="","",copyYourOldExportHere!C381),"")</f>
        <v/>
      </c>
      <c r="D381" s="3" t="str">
        <f>IF(copyYourOldExportHere!I381="x",IF(copyYourOldExportHere!D381="","",copyYourOldExportHere!D381),"")</f>
        <v/>
      </c>
      <c r="E381" s="3" t="str">
        <f>IF(copyYourOldExportHere!I381="x",IF(copyYourOldExportHere!E381="","",copyYourOldExportHere!E381),"")</f>
        <v/>
      </c>
      <c r="F381" s="3" t="str">
        <f>IF(copyYourOldExportHere!I381="x",IF(copyYourOldExportHere!F381="","",copyYourOldExportHere!F381),"")</f>
        <v/>
      </c>
      <c r="G381" s="3" t="str">
        <f>IF(copyYourOldExportHere!I381="x",IF(copyYourOldExportHere!G381="","",copyYourOldExportHere!G381),"")</f>
        <v/>
      </c>
      <c r="H381" s="3" t="str">
        <f>IF(copyYourOldExportHere!I381="x",IF(copyYourOldExportHere!H381="","",copyYourOldExportHere!H381),"")</f>
        <v/>
      </c>
      <c r="I381" s="3" t="str">
        <f>IF(copyYourOldExportHere!I381="x",IF(copyYourOldExportHere!I381="","",copyYourOldExportHere!I381),"")</f>
        <v/>
      </c>
      <c r="J381" s="3" t="str">
        <f>IF(copyYourOldExportHere!I381="x",IF(copyYourOldExportHere!J381="","",copyYourOldExportHere!J381),"")</f>
        <v/>
      </c>
      <c r="K381" s="3" t="str">
        <f>IF(copyYourOldExportHere!I381="x",IF(copyYourOldExportHere!K381="","",copyYourOldExportHere!K381),"")</f>
        <v/>
      </c>
      <c r="L381" s="3" t="str">
        <f>IF(copyYourOldExportHere!I381="x",IF(copyYourOldExportHere!L381="","",copyYourOldExportHere!L381),"")</f>
        <v/>
      </c>
      <c r="M381" s="3" t="str">
        <f>IF(copyYourOldExportHere!I381="x",IF(copyYourOldExportHere!M381="","",copyYourOldExportHere!M381),"")</f>
        <v/>
      </c>
      <c r="N381" s="3" t="str">
        <f>IF(copyYourOldExportHere!I381="x",IF(copyYourOldExportHere!N381="","",copyYourOldExportHere!N381),"")</f>
        <v/>
      </c>
      <c r="O381" s="3" t="str">
        <f>IF(copyYourOldExportHere!I381="x",IF(copyYourOldExportHere!O381="","",copyYourOldExportHere!O381),"")</f>
        <v/>
      </c>
      <c r="P381" s="3" t="str">
        <f>IF(copyYourOldExportHere!I381="x",IF(copyYourOldExportHere!P381="","",copyYourOldExportHere!P381),"")</f>
        <v/>
      </c>
      <c r="R381" s="4">
        <v>380</v>
      </c>
      <c r="S381" s="4" t="s">
        <v>12</v>
      </c>
      <c r="T381" s="4" t="s">
        <v>72</v>
      </c>
      <c r="U381" s="4"/>
      <c r="V381" s="4" t="s">
        <v>617</v>
      </c>
      <c r="W381" s="4" t="s">
        <v>21</v>
      </c>
      <c r="X381" s="4">
        <v>1</v>
      </c>
      <c r="Y381" s="4" t="s">
        <v>59</v>
      </c>
      <c r="Z381" s="4" t="str">
        <f t="shared" si="56"/>
        <v/>
      </c>
      <c r="AA381" s="4" t="str">
        <f t="shared" si="57"/>
        <v/>
      </c>
      <c r="AB381" s="4" t="str">
        <f t="shared" si="58"/>
        <v/>
      </c>
      <c r="AC381" s="4" t="str">
        <f t="shared" si="59"/>
        <v/>
      </c>
      <c r="AD381" s="4" t="str">
        <f t="shared" si="60"/>
        <v/>
      </c>
      <c r="AE381" s="4" t="str">
        <f t="shared" si="61"/>
        <v/>
      </c>
      <c r="AF381" s="4" t="str">
        <f t="shared" si="62"/>
        <v/>
      </c>
      <c r="AG381" s="4" t="str">
        <f t="shared" si="63"/>
        <v/>
      </c>
      <c r="AN381" t="str">
        <f t="shared" si="64"/>
        <v>Diaz,MiguelpHOA</v>
      </c>
      <c r="AO381" t="str">
        <f>IF(ISERROR(VLOOKUP(SUBSTITUTE(SUBSTITUTE(AN381,"*","~*"),"+","~+"),playerChgs!G$2:H$400,2,FALSE)),"",VLOOKUP(SUBSTITUTE(SUBSTITUTE(AN381,"*","~*"),"+","~+"),playerChgs!G$2:H$400,2,FALSE))</f>
        <v>Diaz,MiguelpDEA</v>
      </c>
      <c r="AP381" t="str">
        <f t="shared" si="65"/>
        <v>Diaz,MiguelpDEA</v>
      </c>
    </row>
    <row r="382" spans="1:42" x14ac:dyDescent="0.4">
      <c r="A382" t="str">
        <f t="shared" si="55"/>
        <v/>
      </c>
      <c r="B382" s="3" t="str">
        <f>IF(copyYourOldExportHere!I382="x",IF(copyYourOldExportHere!A382="","",copyYourOldExportHere!A382),"")</f>
        <v/>
      </c>
      <c r="C382" s="3" t="str">
        <f>IF(copyYourOldExportHere!I382="x",IF(copyYourOldExportHere!C382="","",copyYourOldExportHere!C382),"")</f>
        <v/>
      </c>
      <c r="D382" s="3" t="str">
        <f>IF(copyYourOldExportHere!I382="x",IF(copyYourOldExportHere!D382="","",copyYourOldExportHere!D382),"")</f>
        <v/>
      </c>
      <c r="E382" s="3" t="str">
        <f>IF(copyYourOldExportHere!I382="x",IF(copyYourOldExportHere!E382="","",copyYourOldExportHere!E382),"")</f>
        <v/>
      </c>
      <c r="F382" s="3" t="str">
        <f>IF(copyYourOldExportHere!I382="x",IF(copyYourOldExportHere!F382="","",copyYourOldExportHere!F382),"")</f>
        <v/>
      </c>
      <c r="G382" s="3" t="str">
        <f>IF(copyYourOldExportHere!I382="x",IF(copyYourOldExportHere!G382="","",copyYourOldExportHere!G382),"")</f>
        <v/>
      </c>
      <c r="H382" s="3" t="str">
        <f>IF(copyYourOldExportHere!I382="x",IF(copyYourOldExportHere!H382="","",copyYourOldExportHere!H382),"")</f>
        <v/>
      </c>
      <c r="I382" s="3" t="str">
        <f>IF(copyYourOldExportHere!I382="x",IF(copyYourOldExportHere!I382="","",copyYourOldExportHere!I382),"")</f>
        <v/>
      </c>
      <c r="J382" s="3" t="str">
        <f>IF(copyYourOldExportHere!I382="x",IF(copyYourOldExportHere!J382="","",copyYourOldExportHere!J382),"")</f>
        <v/>
      </c>
      <c r="K382" s="3" t="str">
        <f>IF(copyYourOldExportHere!I382="x",IF(copyYourOldExportHere!K382="","",copyYourOldExportHere!K382),"")</f>
        <v/>
      </c>
      <c r="L382" s="3" t="str">
        <f>IF(copyYourOldExportHere!I382="x",IF(copyYourOldExportHere!L382="","",copyYourOldExportHere!L382),"")</f>
        <v/>
      </c>
      <c r="M382" s="3" t="str">
        <f>IF(copyYourOldExportHere!I382="x",IF(copyYourOldExportHere!M382="","",copyYourOldExportHere!M382),"")</f>
        <v/>
      </c>
      <c r="N382" s="3" t="str">
        <f>IF(copyYourOldExportHere!I382="x",IF(copyYourOldExportHere!N382="","",copyYourOldExportHere!N382),"")</f>
        <v/>
      </c>
      <c r="O382" s="3" t="str">
        <f>IF(copyYourOldExportHere!I382="x",IF(copyYourOldExportHere!O382="","",copyYourOldExportHere!O382),"")</f>
        <v/>
      </c>
      <c r="P382" s="3" t="str">
        <f>IF(copyYourOldExportHere!I382="x",IF(copyYourOldExportHere!P382="","",copyYourOldExportHere!P382),"")</f>
        <v/>
      </c>
      <c r="R382" s="4">
        <v>381</v>
      </c>
      <c r="S382" s="4"/>
      <c r="T382" s="4" t="s">
        <v>72</v>
      </c>
      <c r="U382" s="4"/>
      <c r="V382" s="4" t="s">
        <v>741</v>
      </c>
      <c r="W382" s="4" t="s">
        <v>26</v>
      </c>
      <c r="X382" s="4">
        <v>585</v>
      </c>
      <c r="Y382" s="4" t="s">
        <v>1621</v>
      </c>
      <c r="Z382" s="4" t="str">
        <f t="shared" si="56"/>
        <v/>
      </c>
      <c r="AA382" s="4" t="str">
        <f t="shared" si="57"/>
        <v/>
      </c>
      <c r="AB382" s="4" t="str">
        <f t="shared" si="58"/>
        <v/>
      </c>
      <c r="AC382" s="4" t="str">
        <f t="shared" si="59"/>
        <v/>
      </c>
      <c r="AD382" s="4" t="str">
        <f t="shared" si="60"/>
        <v/>
      </c>
      <c r="AE382" s="4" t="str">
        <f t="shared" si="61"/>
        <v/>
      </c>
      <c r="AF382" s="4" t="str">
        <f t="shared" si="62"/>
        <v/>
      </c>
      <c r="AG382" s="4" t="str">
        <f t="shared" si="63"/>
        <v/>
      </c>
      <c r="AN382" t="str">
        <f t="shared" si="64"/>
        <v>Diaz,YainerhHOA</v>
      </c>
      <c r="AO382" t="str">
        <f>IF(ISERROR(VLOOKUP(SUBSTITUTE(SUBSTITUTE(AN382,"*","~*"),"+","~+"),playerChgs!G$2:H$400,2,FALSE)),"",VLOOKUP(SUBSTITUTE(SUBSTITUTE(AN382,"*","~*"),"+","~+"),playerChgs!G$2:H$400,2,FALSE))</f>
        <v/>
      </c>
      <c r="AP382" t="str">
        <f t="shared" si="65"/>
        <v>Diaz,YainerhHOA</v>
      </c>
    </row>
    <row r="383" spans="1:42" x14ac:dyDescent="0.4">
      <c r="A383" t="str">
        <f t="shared" si="55"/>
        <v/>
      </c>
      <c r="B383" s="3" t="str">
        <f>IF(copyYourOldExportHere!I383="x",IF(copyYourOldExportHere!A383="","",copyYourOldExportHere!A383),"")</f>
        <v/>
      </c>
      <c r="C383" s="3" t="str">
        <f>IF(copyYourOldExportHere!I383="x",IF(copyYourOldExportHere!C383="","",copyYourOldExportHere!C383),"")</f>
        <v/>
      </c>
      <c r="D383" s="3" t="str">
        <f>IF(copyYourOldExportHere!I383="x",IF(copyYourOldExportHere!D383="","",copyYourOldExportHere!D383),"")</f>
        <v/>
      </c>
      <c r="E383" s="3" t="str">
        <f>IF(copyYourOldExportHere!I383="x",IF(copyYourOldExportHere!E383="","",copyYourOldExportHere!E383),"")</f>
        <v/>
      </c>
      <c r="F383" s="3" t="str">
        <f>IF(copyYourOldExportHere!I383="x",IF(copyYourOldExportHere!F383="","",copyYourOldExportHere!F383),"")</f>
        <v/>
      </c>
      <c r="G383" s="3" t="str">
        <f>IF(copyYourOldExportHere!I383="x",IF(copyYourOldExportHere!G383="","",copyYourOldExportHere!G383),"")</f>
        <v/>
      </c>
      <c r="H383" s="3" t="str">
        <f>IF(copyYourOldExportHere!I383="x",IF(copyYourOldExportHere!H383="","",copyYourOldExportHere!H383),"")</f>
        <v/>
      </c>
      <c r="I383" s="3" t="str">
        <f>IF(copyYourOldExportHere!I383="x",IF(copyYourOldExportHere!I383="","",copyYourOldExportHere!I383),"")</f>
        <v/>
      </c>
      <c r="J383" s="3" t="str">
        <f>IF(copyYourOldExportHere!I383="x",IF(copyYourOldExportHere!J383="","",copyYourOldExportHere!J383),"")</f>
        <v/>
      </c>
      <c r="K383" s="3" t="str">
        <f>IF(copyYourOldExportHere!I383="x",IF(copyYourOldExportHere!K383="","",copyYourOldExportHere!K383),"")</f>
        <v/>
      </c>
      <c r="L383" s="3" t="str">
        <f>IF(copyYourOldExportHere!I383="x",IF(copyYourOldExportHere!L383="","",copyYourOldExportHere!L383),"")</f>
        <v/>
      </c>
      <c r="M383" s="3" t="str">
        <f>IF(copyYourOldExportHere!I383="x",IF(copyYourOldExportHere!M383="","",copyYourOldExportHere!M383),"")</f>
        <v/>
      </c>
      <c r="N383" s="3" t="str">
        <f>IF(copyYourOldExportHere!I383="x",IF(copyYourOldExportHere!N383="","",copyYourOldExportHere!N383),"")</f>
        <v/>
      </c>
      <c r="O383" s="3" t="str">
        <f>IF(copyYourOldExportHere!I383="x",IF(copyYourOldExportHere!O383="","",copyYourOldExportHere!O383),"")</f>
        <v/>
      </c>
      <c r="P383" s="3" t="str">
        <f>IF(copyYourOldExportHere!I383="x",IF(copyYourOldExportHere!P383="","",copyYourOldExportHere!P383),"")</f>
        <v/>
      </c>
      <c r="R383" s="4">
        <v>382</v>
      </c>
      <c r="S383" s="4"/>
      <c r="T383" s="4" t="s">
        <v>46</v>
      </c>
      <c r="U383" s="4"/>
      <c r="V383" s="4" t="s">
        <v>237</v>
      </c>
      <c r="W383" s="4" t="s">
        <v>26</v>
      </c>
      <c r="X383" s="4">
        <v>563</v>
      </c>
      <c r="Y383" s="4" t="s">
        <v>487</v>
      </c>
      <c r="Z383" s="4" t="str">
        <f t="shared" si="56"/>
        <v/>
      </c>
      <c r="AA383" s="4" t="str">
        <f t="shared" si="57"/>
        <v/>
      </c>
      <c r="AB383" s="4" t="str">
        <f t="shared" si="58"/>
        <v/>
      </c>
      <c r="AC383" s="4" t="str">
        <f t="shared" si="59"/>
        <v/>
      </c>
      <c r="AD383" s="4" t="str">
        <f t="shared" si="60"/>
        <v/>
      </c>
      <c r="AE383" s="4" t="str">
        <f t="shared" si="61"/>
        <v/>
      </c>
      <c r="AF383" s="4" t="str">
        <f t="shared" si="62"/>
        <v/>
      </c>
      <c r="AG383" s="4" t="str">
        <f t="shared" si="63"/>
        <v/>
      </c>
      <c r="AN383" t="str">
        <f t="shared" si="64"/>
        <v>Diaz,YandyhTBA</v>
      </c>
      <c r="AO383" t="str">
        <f>IF(ISERROR(VLOOKUP(SUBSTITUTE(SUBSTITUTE(AN383,"*","~*"),"+","~+"),playerChgs!G$2:H$400,2,FALSE)),"",VLOOKUP(SUBSTITUTE(SUBSTITUTE(AN383,"*","~*"),"+","~+"),playerChgs!G$2:H$400,2,FALSE))</f>
        <v/>
      </c>
      <c r="AP383" t="str">
        <f t="shared" si="65"/>
        <v>Diaz,YandyhTBA</v>
      </c>
    </row>
    <row r="384" spans="1:42" x14ac:dyDescent="0.4">
      <c r="A384" t="str">
        <f t="shared" si="55"/>
        <v/>
      </c>
      <c r="B384" s="3" t="str">
        <f>IF(copyYourOldExportHere!I384="x",IF(copyYourOldExportHere!A384="","",copyYourOldExportHere!A384),"")</f>
        <v/>
      </c>
      <c r="C384" s="3" t="str">
        <f>IF(copyYourOldExportHere!I384="x",IF(copyYourOldExportHere!C384="","",copyYourOldExportHere!C384),"")</f>
        <v/>
      </c>
      <c r="D384" s="3" t="str">
        <f>IF(copyYourOldExportHere!I384="x",IF(copyYourOldExportHere!D384="","",copyYourOldExportHere!D384),"")</f>
        <v/>
      </c>
      <c r="E384" s="3" t="str">
        <f>IF(copyYourOldExportHere!I384="x",IF(copyYourOldExportHere!E384="","",copyYourOldExportHere!E384),"")</f>
        <v/>
      </c>
      <c r="F384" s="3" t="str">
        <f>IF(copyYourOldExportHere!I384="x",IF(copyYourOldExportHere!F384="","",copyYourOldExportHere!F384),"")</f>
        <v/>
      </c>
      <c r="G384" s="3" t="str">
        <f>IF(copyYourOldExportHere!I384="x",IF(copyYourOldExportHere!G384="","",copyYourOldExportHere!G384),"")</f>
        <v/>
      </c>
      <c r="H384" s="3" t="str">
        <f>IF(copyYourOldExportHere!I384="x",IF(copyYourOldExportHere!H384="","",copyYourOldExportHere!H384),"")</f>
        <v/>
      </c>
      <c r="I384" s="3" t="str">
        <f>IF(copyYourOldExportHere!I384="x",IF(copyYourOldExportHere!I384="","",copyYourOldExportHere!I384),"")</f>
        <v/>
      </c>
      <c r="J384" s="3" t="str">
        <f>IF(copyYourOldExportHere!I384="x",IF(copyYourOldExportHere!J384="","",copyYourOldExportHere!J384),"")</f>
        <v/>
      </c>
      <c r="K384" s="3" t="str">
        <f>IF(copyYourOldExportHere!I384="x",IF(copyYourOldExportHere!K384="","",copyYourOldExportHere!K384),"")</f>
        <v/>
      </c>
      <c r="L384" s="3" t="str">
        <f>IF(copyYourOldExportHere!I384="x",IF(copyYourOldExportHere!L384="","",copyYourOldExportHere!L384),"")</f>
        <v/>
      </c>
      <c r="M384" s="3" t="str">
        <f>IF(copyYourOldExportHere!I384="x",IF(copyYourOldExportHere!M384="","",copyYourOldExportHere!M384),"")</f>
        <v/>
      </c>
      <c r="N384" s="3" t="str">
        <f>IF(copyYourOldExportHere!I384="x",IF(copyYourOldExportHere!N384="","",copyYourOldExportHere!N384),"")</f>
        <v/>
      </c>
      <c r="O384" s="3" t="str">
        <f>IF(copyYourOldExportHere!I384="x",IF(copyYourOldExportHere!O384="","",copyYourOldExportHere!O384),"")</f>
        <v/>
      </c>
      <c r="P384" s="3" t="str">
        <f>IF(copyYourOldExportHere!I384="x",IF(copyYourOldExportHere!P384="","",copyYourOldExportHere!P384),"")</f>
        <v/>
      </c>
      <c r="R384" s="4">
        <v>383</v>
      </c>
      <c r="S384" s="4"/>
      <c r="T384" s="4" t="s">
        <v>30</v>
      </c>
      <c r="U384" s="4"/>
      <c r="V384" s="4" t="s">
        <v>1622</v>
      </c>
      <c r="W384" s="4" t="s">
        <v>21</v>
      </c>
      <c r="X384" s="4">
        <v>28</v>
      </c>
      <c r="Y384" s="4" t="s">
        <v>62</v>
      </c>
      <c r="Z384" s="4" t="str">
        <f t="shared" si="56"/>
        <v/>
      </c>
      <c r="AA384" s="4" t="str">
        <f t="shared" si="57"/>
        <v/>
      </c>
      <c r="AB384" s="4" t="str">
        <f t="shared" si="58"/>
        <v/>
      </c>
      <c r="AC384" s="4" t="str">
        <f t="shared" si="59"/>
        <v/>
      </c>
      <c r="AD384" s="4" t="str">
        <f t="shared" si="60"/>
        <v/>
      </c>
      <c r="AE384" s="4" t="str">
        <f t="shared" si="61"/>
        <v/>
      </c>
      <c r="AF384" s="4" t="str">
        <f t="shared" si="62"/>
        <v/>
      </c>
      <c r="AG384" s="4" t="str">
        <f t="shared" si="63"/>
        <v/>
      </c>
      <c r="AN384" t="str">
        <f t="shared" si="64"/>
        <v>Diaz,YilberpARN</v>
      </c>
      <c r="AO384" t="str">
        <f>IF(ISERROR(VLOOKUP(SUBSTITUTE(SUBSTITUTE(AN384,"*","~*"),"+","~+"),playerChgs!G$2:H$400,2,FALSE)),"",VLOOKUP(SUBSTITUTE(SUBSTITUTE(AN384,"*","~*"),"+","~+"),playerChgs!G$2:H$400,2,FALSE))</f>
        <v/>
      </c>
      <c r="AP384" t="str">
        <f t="shared" si="65"/>
        <v>Diaz,YilberpARN</v>
      </c>
    </row>
    <row r="385" spans="1:42" x14ac:dyDescent="0.4">
      <c r="A385" t="str">
        <f t="shared" si="55"/>
        <v/>
      </c>
      <c r="B385" s="3" t="str">
        <f>IF(copyYourOldExportHere!I385="x",IF(copyYourOldExportHere!A385="","",copyYourOldExportHere!A385),"")</f>
        <v/>
      </c>
      <c r="C385" s="3" t="str">
        <f>IF(copyYourOldExportHere!I385="x",IF(copyYourOldExportHere!C385="","",copyYourOldExportHere!C385),"")</f>
        <v/>
      </c>
      <c r="D385" s="3" t="str">
        <f>IF(copyYourOldExportHere!I385="x",IF(copyYourOldExportHere!D385="","",copyYourOldExportHere!D385),"")</f>
        <v/>
      </c>
      <c r="E385" s="3" t="str">
        <f>IF(copyYourOldExportHere!I385="x",IF(copyYourOldExportHere!E385="","",copyYourOldExportHere!E385),"")</f>
        <v/>
      </c>
      <c r="F385" s="3" t="str">
        <f>IF(copyYourOldExportHere!I385="x",IF(copyYourOldExportHere!F385="","",copyYourOldExportHere!F385),"")</f>
        <v/>
      </c>
      <c r="G385" s="3" t="str">
        <f>IF(copyYourOldExportHere!I385="x",IF(copyYourOldExportHere!G385="","",copyYourOldExportHere!G385),"")</f>
        <v/>
      </c>
      <c r="H385" s="3" t="str">
        <f>IF(copyYourOldExportHere!I385="x",IF(copyYourOldExportHere!H385="","",copyYourOldExportHere!H385),"")</f>
        <v/>
      </c>
      <c r="I385" s="3" t="str">
        <f>IF(copyYourOldExportHere!I385="x",IF(copyYourOldExportHere!I385="","",copyYourOldExportHere!I385),"")</f>
        <v/>
      </c>
      <c r="J385" s="3" t="str">
        <f>IF(copyYourOldExportHere!I385="x",IF(copyYourOldExportHere!J385="","",copyYourOldExportHere!J385),"")</f>
        <v/>
      </c>
      <c r="K385" s="3" t="str">
        <f>IF(copyYourOldExportHere!I385="x",IF(copyYourOldExportHere!K385="","",copyYourOldExportHere!K385),"")</f>
        <v/>
      </c>
      <c r="L385" s="3" t="str">
        <f>IF(copyYourOldExportHere!I385="x",IF(copyYourOldExportHere!L385="","",copyYourOldExportHere!L385),"")</f>
        <v/>
      </c>
      <c r="M385" s="3" t="str">
        <f>IF(copyYourOldExportHere!I385="x",IF(copyYourOldExportHere!M385="","",copyYourOldExportHere!M385),"")</f>
        <v/>
      </c>
      <c r="N385" s="3" t="str">
        <f>IF(copyYourOldExportHere!I385="x",IF(copyYourOldExportHere!N385="","",copyYourOldExportHere!N385),"")</f>
        <v/>
      </c>
      <c r="O385" s="3" t="str">
        <f>IF(copyYourOldExportHere!I385="x",IF(copyYourOldExportHere!O385="","",copyYourOldExportHere!O385),"")</f>
        <v/>
      </c>
      <c r="P385" s="3" t="str">
        <f>IF(copyYourOldExportHere!I385="x",IF(copyYourOldExportHere!P385="","",copyYourOldExportHere!P385),"")</f>
        <v/>
      </c>
      <c r="R385" s="4">
        <v>384</v>
      </c>
      <c r="S385" s="4"/>
      <c r="T385" s="4" t="s">
        <v>24</v>
      </c>
      <c r="U385" s="4"/>
      <c r="V385" s="4" t="s">
        <v>107</v>
      </c>
      <c r="W385" s="4" t="s">
        <v>21</v>
      </c>
      <c r="X385" s="4">
        <v>32</v>
      </c>
      <c r="Y385" s="4" t="s">
        <v>65</v>
      </c>
      <c r="Z385" s="4" t="str">
        <f t="shared" si="56"/>
        <v/>
      </c>
      <c r="AA385" s="4" t="str">
        <f t="shared" si="57"/>
        <v/>
      </c>
      <c r="AB385" s="4" t="str">
        <f t="shared" si="58"/>
        <v/>
      </c>
      <c r="AC385" s="4" t="str">
        <f t="shared" si="59"/>
        <v/>
      </c>
      <c r="AD385" s="4" t="str">
        <f t="shared" si="60"/>
        <v/>
      </c>
      <c r="AE385" s="4" t="str">
        <f t="shared" si="61"/>
        <v/>
      </c>
      <c r="AF385" s="4" t="str">
        <f t="shared" si="62"/>
        <v/>
      </c>
      <c r="AG385" s="4" t="str">
        <f t="shared" si="63"/>
        <v/>
      </c>
      <c r="AN385" t="str">
        <f t="shared" si="64"/>
        <v>Diekman,Jake*pNYN</v>
      </c>
      <c r="AO385" t="str">
        <f>IF(ISERROR(VLOOKUP(SUBSTITUTE(SUBSTITUTE(AN385,"*","~*"),"+","~+"),playerChgs!G$2:H$400,2,FALSE)),"",VLOOKUP(SUBSTITUTE(SUBSTITUTE(AN385,"*","~*"),"+","~+"),playerChgs!G$2:H$400,2,FALSE))</f>
        <v/>
      </c>
      <c r="AP385" t="str">
        <f t="shared" si="65"/>
        <v>Diekman,Jake*pNYN</v>
      </c>
    </row>
    <row r="386" spans="1:42" x14ac:dyDescent="0.4">
      <c r="A386" t="str">
        <f t="shared" si="55"/>
        <v/>
      </c>
      <c r="B386" s="3" t="str">
        <f>IF(copyYourOldExportHere!I386="x",IF(copyYourOldExportHere!A386="","",copyYourOldExportHere!A386),"")</f>
        <v/>
      </c>
      <c r="C386" s="3" t="str">
        <f>IF(copyYourOldExportHere!I386="x",IF(copyYourOldExportHere!C386="","",copyYourOldExportHere!C386),"")</f>
        <v/>
      </c>
      <c r="D386" s="3" t="str">
        <f>IF(copyYourOldExportHere!I386="x",IF(copyYourOldExportHere!D386="","",copyYourOldExportHere!D386),"")</f>
        <v/>
      </c>
      <c r="E386" s="3" t="str">
        <f>IF(copyYourOldExportHere!I386="x",IF(copyYourOldExportHere!E386="","",copyYourOldExportHere!E386),"")</f>
        <v/>
      </c>
      <c r="F386" s="3" t="str">
        <f>IF(copyYourOldExportHere!I386="x",IF(copyYourOldExportHere!F386="","",copyYourOldExportHere!F386),"")</f>
        <v/>
      </c>
      <c r="G386" s="3" t="str">
        <f>IF(copyYourOldExportHere!I386="x",IF(copyYourOldExportHere!G386="","",copyYourOldExportHere!G386),"")</f>
        <v/>
      </c>
      <c r="H386" s="3" t="str">
        <f>IF(copyYourOldExportHere!I386="x",IF(copyYourOldExportHere!H386="","",copyYourOldExportHere!H386),"")</f>
        <v/>
      </c>
      <c r="I386" s="3" t="str">
        <f>IF(copyYourOldExportHere!I386="x",IF(copyYourOldExportHere!I386="","",copyYourOldExportHere!I386),"")</f>
        <v/>
      </c>
      <c r="J386" s="3" t="str">
        <f>IF(copyYourOldExportHere!I386="x",IF(copyYourOldExportHere!J386="","",copyYourOldExportHere!J386),"")</f>
        <v/>
      </c>
      <c r="K386" s="3" t="str">
        <f>IF(copyYourOldExportHere!I386="x",IF(copyYourOldExportHere!K386="","",copyYourOldExportHere!K386),"")</f>
        <v/>
      </c>
      <c r="L386" s="3" t="str">
        <f>IF(copyYourOldExportHere!I386="x",IF(copyYourOldExportHere!L386="","",copyYourOldExportHere!L386),"")</f>
        <v/>
      </c>
      <c r="M386" s="3" t="str">
        <f>IF(copyYourOldExportHere!I386="x",IF(copyYourOldExportHere!M386="","",copyYourOldExportHere!M386),"")</f>
        <v/>
      </c>
      <c r="N386" s="3" t="str">
        <f>IF(copyYourOldExportHere!I386="x",IF(copyYourOldExportHere!N386="","",copyYourOldExportHere!N386),"")</f>
        <v/>
      </c>
      <c r="O386" s="3" t="str">
        <f>IF(copyYourOldExportHere!I386="x",IF(copyYourOldExportHere!O386="","",copyYourOldExportHere!O386),"")</f>
        <v/>
      </c>
      <c r="P386" s="3" t="str">
        <f>IF(copyYourOldExportHere!I386="x",IF(copyYourOldExportHere!P386="","",copyYourOldExportHere!P386),"")</f>
        <v/>
      </c>
      <c r="R386" s="4">
        <v>385</v>
      </c>
      <c r="S386" s="4"/>
      <c r="T386" s="4" t="s">
        <v>47</v>
      </c>
      <c r="U386" s="4"/>
      <c r="V386" s="4" t="s">
        <v>1623</v>
      </c>
      <c r="W386" s="4" t="s">
        <v>26</v>
      </c>
      <c r="X386" s="4">
        <v>84</v>
      </c>
      <c r="Y386" s="4" t="s">
        <v>1624</v>
      </c>
      <c r="Z386" s="4" t="str">
        <f t="shared" si="56"/>
        <v/>
      </c>
      <c r="AA386" s="4" t="str">
        <f t="shared" si="57"/>
        <v/>
      </c>
      <c r="AB386" s="4" t="str">
        <f t="shared" si="58"/>
        <v/>
      </c>
      <c r="AC386" s="4" t="str">
        <f t="shared" si="59"/>
        <v/>
      </c>
      <c r="AD386" s="4" t="str">
        <f t="shared" si="60"/>
        <v/>
      </c>
      <c r="AE386" s="4" t="str">
        <f t="shared" si="61"/>
        <v/>
      </c>
      <c r="AF386" s="4" t="str">
        <f t="shared" si="62"/>
        <v/>
      </c>
      <c r="AG386" s="4" t="str">
        <f t="shared" si="63"/>
        <v/>
      </c>
      <c r="AN386" t="str">
        <f t="shared" si="64"/>
        <v>Dingler,DillonhDEA</v>
      </c>
      <c r="AO386" t="str">
        <f>IF(ISERROR(VLOOKUP(SUBSTITUTE(SUBSTITUTE(AN386,"*","~*"),"+","~+"),playerChgs!G$2:H$400,2,FALSE)),"",VLOOKUP(SUBSTITUTE(SUBSTITUTE(AN386,"*","~*"),"+","~+"),playerChgs!G$2:H$400,2,FALSE))</f>
        <v/>
      </c>
      <c r="AP386" t="str">
        <f t="shared" si="65"/>
        <v>Dingler,DillonhDEA</v>
      </c>
    </row>
    <row r="387" spans="1:42" x14ac:dyDescent="0.4">
      <c r="A387" t="str">
        <f t="shared" ref="A387:A450" si="66">E387&amp;F387&amp;C387</f>
        <v/>
      </c>
      <c r="B387" s="3" t="str">
        <f>IF(copyYourOldExportHere!I387="x",IF(copyYourOldExportHere!A387="","",copyYourOldExportHere!A387),"")</f>
        <v/>
      </c>
      <c r="C387" s="3" t="str">
        <f>IF(copyYourOldExportHere!I387="x",IF(copyYourOldExportHere!C387="","",copyYourOldExportHere!C387),"")</f>
        <v/>
      </c>
      <c r="D387" s="3" t="str">
        <f>IF(copyYourOldExportHere!I387="x",IF(copyYourOldExportHere!D387="","",copyYourOldExportHere!D387),"")</f>
        <v/>
      </c>
      <c r="E387" s="3" t="str">
        <f>IF(copyYourOldExportHere!I387="x",IF(copyYourOldExportHere!E387="","",copyYourOldExportHere!E387),"")</f>
        <v/>
      </c>
      <c r="F387" s="3" t="str">
        <f>IF(copyYourOldExportHere!I387="x",IF(copyYourOldExportHere!F387="","",copyYourOldExportHere!F387),"")</f>
        <v/>
      </c>
      <c r="G387" s="3" t="str">
        <f>IF(copyYourOldExportHere!I387="x",IF(copyYourOldExportHere!G387="","",copyYourOldExportHere!G387),"")</f>
        <v/>
      </c>
      <c r="H387" s="3" t="str">
        <f>IF(copyYourOldExportHere!I387="x",IF(copyYourOldExportHere!H387="","",copyYourOldExportHere!H387),"")</f>
        <v/>
      </c>
      <c r="I387" s="3" t="str">
        <f>IF(copyYourOldExportHere!I387="x",IF(copyYourOldExportHere!I387="","",copyYourOldExportHere!I387),"")</f>
        <v/>
      </c>
      <c r="J387" s="3" t="str">
        <f>IF(copyYourOldExportHere!I387="x",IF(copyYourOldExportHere!J387="","",copyYourOldExportHere!J387),"")</f>
        <v/>
      </c>
      <c r="K387" s="3" t="str">
        <f>IF(copyYourOldExportHere!I387="x",IF(copyYourOldExportHere!K387="","",copyYourOldExportHere!K387),"")</f>
        <v/>
      </c>
      <c r="L387" s="3" t="str">
        <f>IF(copyYourOldExportHere!I387="x",IF(copyYourOldExportHere!L387="","",copyYourOldExportHere!L387),"")</f>
        <v/>
      </c>
      <c r="M387" s="3" t="str">
        <f>IF(copyYourOldExportHere!I387="x",IF(copyYourOldExportHere!M387="","",copyYourOldExportHere!M387),"")</f>
        <v/>
      </c>
      <c r="N387" s="3" t="str">
        <f>IF(copyYourOldExportHere!I387="x",IF(copyYourOldExportHere!N387="","",copyYourOldExportHere!N387),"")</f>
        <v/>
      </c>
      <c r="O387" s="3" t="str">
        <f>IF(copyYourOldExportHere!I387="x",IF(copyYourOldExportHere!O387="","",copyYourOldExportHere!O387),"")</f>
        <v/>
      </c>
      <c r="P387" s="3" t="str">
        <f>IF(copyYourOldExportHere!I387="x",IF(copyYourOldExportHere!P387="","",copyYourOldExportHere!P387),"")</f>
        <v/>
      </c>
      <c r="R387" s="4">
        <v>386</v>
      </c>
      <c r="S387" s="4" t="s">
        <v>12</v>
      </c>
      <c r="T387" s="4" t="s">
        <v>41</v>
      </c>
      <c r="U387" s="4"/>
      <c r="V387" s="4" t="s">
        <v>1625</v>
      </c>
      <c r="W387" s="4" t="s">
        <v>21</v>
      </c>
      <c r="X387" s="4">
        <v>10</v>
      </c>
      <c r="Y387" s="4" t="s">
        <v>68</v>
      </c>
      <c r="Z387" s="4" t="str">
        <f t="shared" ref="Z387:Z450" si="67">IF(S387&lt;&gt;"multiple",IF(ISERROR(VLOOKUP(SUBSTITUTE(SUBSTITUTE($AP387,"*","~*"),"+","~+"),$A$2:$P$1689,9,FALSE)),"",VLOOKUP(SUBSTITUTE(SUBSTITUTE($AP387,"*","~*"),"+","~+"),$A$2:$P$1689,9,FALSE)),"")</f>
        <v/>
      </c>
      <c r="AA387" s="4" t="str">
        <f t="shared" ref="AA387:AA450" si="68">IF(S387&lt;&gt;"multiple",IF($Z387="x",IF(ISERROR(VLOOKUP(SUBSTITUTE(SUBSTITUTE($AP387,"*","~*"),"+","~+"),$A$2:$P$1689,10,FALSE)),"",IF(VLOOKUP(SUBSTITUTE(SUBSTITUTE($AP387,"*","~*"),"+","~+"),$A$2:$P$1689,10,FALSE)="","x-fa",VLOOKUP(SUBSTITUTE(SUBSTITUTE($AP387,"*","~*"),"+","~+"),$A$2:$P$1689,10,FALSE))),""),"")</f>
        <v/>
      </c>
      <c r="AB387" s="4" t="str">
        <f t="shared" ref="AB387:AB450" si="69">IF(ISERROR(VLOOKUP(SUBSTITUTE(SUBSTITUTE($AP387,"*","~*"),"+","~+"),$A$2:$P$1689,11,FALSE)),"",VLOOKUP(SUBSTITUTE(SUBSTITUTE($AP387,"*","~*"),"+","~+"),$A$2:$P$1689,11,FALSE))</f>
        <v/>
      </c>
      <c r="AC387" s="4" t="str">
        <f t="shared" ref="AC387:AC450" si="70">IF(ISERROR(VLOOKUP(SUBSTITUTE(SUBSTITUTE($AP387,"*","~*"),"+","~+"),$A$2:$P$1689,12,FALSE)),"",VLOOKUP(SUBSTITUTE(SUBSTITUTE($AP387,"*","~*"),"+","~+"),$A$2:$P$1689,12,FALSE))</f>
        <v/>
      </c>
      <c r="AD387" s="4" t="str">
        <f t="shared" ref="AD387:AD450" si="71">IF(ISERROR(VLOOKUP(SUBSTITUTE(SUBSTITUTE($AP387,"*","~*"),"+","~+"),$A$2:$P$1689,13,FALSE)),"",VLOOKUP(SUBSTITUTE(SUBSTITUTE($AP387,"*","~*"),"+","~+"),$A$2:$P$1689,13,FALSE))</f>
        <v/>
      </c>
      <c r="AE387" s="4" t="str">
        <f t="shared" ref="AE387:AE450" si="72">IF(ISERROR(VLOOKUP(SUBSTITUTE(SUBSTITUTE($AP387,"*","~*"),"+","~+"),$A$2:$P$1689,14,FALSE)),"",VLOOKUP(SUBSTITUTE(SUBSTITUTE($AP387,"*","~*"),"+","~+"),$A$2:$P$1689,14,FALSE))</f>
        <v/>
      </c>
      <c r="AF387" s="4" t="str">
        <f t="shared" ref="AF387:AF450" si="73">IF(ISERROR(VLOOKUP(SUBSTITUTE(SUBSTITUTE($AP387,"*","~*"),"+","~+"),$A$2:$P$1689,15,FALSE)),"",VLOOKUP(SUBSTITUTE(SUBSTITUTE($AP387,"*","~*"),"+","~+"),$A$2:$P$1689,15,FALSE))</f>
        <v/>
      </c>
      <c r="AG387" s="4" t="str">
        <f t="shared" ref="AG387:AG450" si="74">IF(ISERROR(VLOOKUP(SUBSTITUTE(SUBSTITUTE($AP387,"*","~*"),"+","~+"),$A$2:$P$1689,16,FALSE)),"",VLOOKUP(SUBSTITUTE(SUBSTITUTE($AP387,"*","~*"),"+","~+"),$A$2:$P$1689,16,FALSE))</f>
        <v/>
      </c>
      <c r="AN387" t="str">
        <f t="shared" ref="AN387:AN450" si="75">IF(OR(RIGHT(V387)="*",RIGHT(V387)="+"),CONCATENATE(LEFT(V387,LEN(V387)),W387,T387),CONCATENATE(LEFT(V387,LEN(V387)),W387,T387))</f>
        <v>Dobnak,RandypMNA</v>
      </c>
      <c r="AO387" t="str">
        <f>IF(ISERROR(VLOOKUP(SUBSTITUTE(SUBSTITUTE(AN387,"*","~*"),"+","~+"),playerChgs!G$2:H$400,2,FALSE)),"",VLOOKUP(SUBSTITUTE(SUBSTITUTE(AN387,"*","~*"),"+","~+"),playerChgs!G$2:H$400,2,FALSE))</f>
        <v/>
      </c>
      <c r="AP387" t="str">
        <f t="shared" ref="AP387:AP450" si="76">IF(AO387="",AN387,AO387)</f>
        <v>Dobnak,RandypMNA</v>
      </c>
    </row>
    <row r="388" spans="1:42" x14ac:dyDescent="0.4">
      <c r="A388" t="str">
        <f t="shared" si="66"/>
        <v/>
      </c>
      <c r="B388" s="3" t="str">
        <f>IF(copyYourOldExportHere!I388="x",IF(copyYourOldExportHere!A388="","",copyYourOldExportHere!A388),"")</f>
        <v/>
      </c>
      <c r="C388" s="3" t="str">
        <f>IF(copyYourOldExportHere!I388="x",IF(copyYourOldExportHere!C388="","",copyYourOldExportHere!C388),"")</f>
        <v/>
      </c>
      <c r="D388" s="3" t="str">
        <f>IF(copyYourOldExportHere!I388="x",IF(copyYourOldExportHere!D388="","",copyYourOldExportHere!D388),"")</f>
        <v/>
      </c>
      <c r="E388" s="3" t="str">
        <f>IF(copyYourOldExportHere!I388="x",IF(copyYourOldExportHere!E388="","",copyYourOldExportHere!E388),"")</f>
        <v/>
      </c>
      <c r="F388" s="3" t="str">
        <f>IF(copyYourOldExportHere!I388="x",IF(copyYourOldExportHere!F388="","",copyYourOldExportHere!F388),"")</f>
        <v/>
      </c>
      <c r="G388" s="3" t="str">
        <f>IF(copyYourOldExportHere!I388="x",IF(copyYourOldExportHere!G388="","",copyYourOldExportHere!G388),"")</f>
        <v/>
      </c>
      <c r="H388" s="3" t="str">
        <f>IF(copyYourOldExportHere!I388="x",IF(copyYourOldExportHere!H388="","",copyYourOldExportHere!H388),"")</f>
        <v/>
      </c>
      <c r="I388" s="3" t="str">
        <f>IF(copyYourOldExportHere!I388="x",IF(copyYourOldExportHere!I388="","",copyYourOldExportHere!I388),"")</f>
        <v/>
      </c>
      <c r="J388" s="3" t="str">
        <f>IF(copyYourOldExportHere!I388="x",IF(copyYourOldExportHere!J388="","",copyYourOldExportHere!J388),"")</f>
        <v/>
      </c>
      <c r="K388" s="3" t="str">
        <f>IF(copyYourOldExportHere!I388="x",IF(copyYourOldExportHere!K388="","",copyYourOldExportHere!K388),"")</f>
        <v/>
      </c>
      <c r="L388" s="3" t="str">
        <f>IF(copyYourOldExportHere!I388="x",IF(copyYourOldExportHere!L388="","",copyYourOldExportHere!L388),"")</f>
        <v/>
      </c>
      <c r="M388" s="3" t="str">
        <f>IF(copyYourOldExportHere!I388="x",IF(copyYourOldExportHere!M388="","",copyYourOldExportHere!M388),"")</f>
        <v/>
      </c>
      <c r="N388" s="3" t="str">
        <f>IF(copyYourOldExportHere!I388="x",IF(copyYourOldExportHere!N388="","",copyYourOldExportHere!N388),"")</f>
        <v/>
      </c>
      <c r="O388" s="3" t="str">
        <f>IF(copyYourOldExportHere!I388="x",IF(copyYourOldExportHere!O388="","",copyYourOldExportHere!O388),"")</f>
        <v/>
      </c>
      <c r="P388" s="3" t="str">
        <f>IF(copyYourOldExportHere!I388="x",IF(copyYourOldExportHere!P388="","",copyYourOldExportHere!P388),"")</f>
        <v/>
      </c>
      <c r="R388" s="4">
        <v>387</v>
      </c>
      <c r="S388" s="4" t="s">
        <v>12</v>
      </c>
      <c r="T388" s="4" t="s">
        <v>35</v>
      </c>
      <c r="U388" s="4"/>
      <c r="V388" s="4" t="s">
        <v>1068</v>
      </c>
      <c r="W388" s="4" t="s">
        <v>21</v>
      </c>
      <c r="X388" s="4">
        <v>2</v>
      </c>
      <c r="Y388" s="4" t="s">
        <v>59</v>
      </c>
      <c r="Z388" s="4" t="str">
        <f t="shared" si="67"/>
        <v/>
      </c>
      <c r="AA388" s="4" t="str">
        <f t="shared" si="68"/>
        <v/>
      </c>
      <c r="AB388" s="4" t="str">
        <f t="shared" si="69"/>
        <v/>
      </c>
      <c r="AC388" s="4" t="str">
        <f t="shared" si="70"/>
        <v/>
      </c>
      <c r="AD388" s="4" t="str">
        <f t="shared" si="71"/>
        <v/>
      </c>
      <c r="AE388" s="4" t="str">
        <f t="shared" si="72"/>
        <v/>
      </c>
      <c r="AF388" s="4" t="str">
        <f t="shared" si="73"/>
        <v/>
      </c>
      <c r="AG388" s="4" t="str">
        <f t="shared" si="74"/>
        <v/>
      </c>
      <c r="AN388" t="str">
        <f t="shared" si="75"/>
        <v>Dodd,Dylan*pATN</v>
      </c>
      <c r="AO388" t="str">
        <f>IF(ISERROR(VLOOKUP(SUBSTITUTE(SUBSTITUTE(AN388,"*","~*"),"+","~+"),playerChgs!G$2:H$400,2,FALSE)),"",VLOOKUP(SUBSTITUTE(SUBSTITUTE(AN388,"*","~*"),"+","~+"),playerChgs!G$2:H$400,2,FALSE))</f>
        <v/>
      </c>
      <c r="AP388" t="str">
        <f t="shared" si="76"/>
        <v>Dodd,Dylan*pATN</v>
      </c>
    </row>
    <row r="389" spans="1:42" x14ac:dyDescent="0.4">
      <c r="A389" t="str">
        <f t="shared" si="66"/>
        <v/>
      </c>
      <c r="B389" s="3" t="str">
        <f>IF(copyYourOldExportHere!I389="x",IF(copyYourOldExportHere!A389="","",copyYourOldExportHere!A389),"")</f>
        <v/>
      </c>
      <c r="C389" s="3" t="str">
        <f>IF(copyYourOldExportHere!I389="x",IF(copyYourOldExportHere!C389="","",copyYourOldExportHere!C389),"")</f>
        <v/>
      </c>
      <c r="D389" s="3" t="str">
        <f>IF(copyYourOldExportHere!I389="x",IF(copyYourOldExportHere!D389="","",copyYourOldExportHere!D389),"")</f>
        <v/>
      </c>
      <c r="E389" s="3" t="str">
        <f>IF(copyYourOldExportHere!I389="x",IF(copyYourOldExportHere!E389="","",copyYourOldExportHere!E389),"")</f>
        <v/>
      </c>
      <c r="F389" s="3" t="str">
        <f>IF(copyYourOldExportHere!I389="x",IF(copyYourOldExportHere!F389="","",copyYourOldExportHere!F389),"")</f>
        <v/>
      </c>
      <c r="G389" s="3" t="str">
        <f>IF(copyYourOldExportHere!I389="x",IF(copyYourOldExportHere!G389="","",copyYourOldExportHere!G389),"")</f>
        <v/>
      </c>
      <c r="H389" s="3" t="str">
        <f>IF(copyYourOldExportHere!I389="x",IF(copyYourOldExportHere!H389="","",copyYourOldExportHere!H389),"")</f>
        <v/>
      </c>
      <c r="I389" s="3" t="str">
        <f>IF(copyYourOldExportHere!I389="x",IF(copyYourOldExportHere!I389="","",copyYourOldExportHere!I389),"")</f>
        <v/>
      </c>
      <c r="J389" s="3" t="str">
        <f>IF(copyYourOldExportHere!I389="x",IF(copyYourOldExportHere!J389="","",copyYourOldExportHere!J389),"")</f>
        <v/>
      </c>
      <c r="K389" s="3" t="str">
        <f>IF(copyYourOldExportHere!I389="x",IF(copyYourOldExportHere!K389="","",copyYourOldExportHere!K389),"")</f>
        <v/>
      </c>
      <c r="L389" s="3" t="str">
        <f>IF(copyYourOldExportHere!I389="x",IF(copyYourOldExportHere!L389="","",copyYourOldExportHere!L389),"")</f>
        <v/>
      </c>
      <c r="M389" s="3" t="str">
        <f>IF(copyYourOldExportHere!I389="x",IF(copyYourOldExportHere!M389="","",copyYourOldExportHere!M389),"")</f>
        <v/>
      </c>
      <c r="N389" s="3" t="str">
        <f>IF(copyYourOldExportHere!I389="x",IF(copyYourOldExportHere!N389="","",copyYourOldExportHere!N389),"")</f>
        <v/>
      </c>
      <c r="O389" s="3" t="str">
        <f>IF(copyYourOldExportHere!I389="x",IF(copyYourOldExportHere!O389="","",copyYourOldExportHere!O389),"")</f>
        <v/>
      </c>
      <c r="P389" s="3" t="str">
        <f>IF(copyYourOldExportHere!I389="x",IF(copyYourOldExportHere!P389="","",copyYourOldExportHere!P389),"")</f>
        <v/>
      </c>
      <c r="R389" s="4">
        <v>388</v>
      </c>
      <c r="S389" s="4"/>
      <c r="T389" s="4" t="s">
        <v>43</v>
      </c>
      <c r="U389" s="4"/>
      <c r="V389" s="4" t="s">
        <v>1069</v>
      </c>
      <c r="W389" s="4" t="s">
        <v>26</v>
      </c>
      <c r="X389" s="4">
        <v>56</v>
      </c>
      <c r="Y389" s="4" t="s">
        <v>1626</v>
      </c>
      <c r="Z389" s="4" t="str">
        <f t="shared" si="67"/>
        <v/>
      </c>
      <c r="AA389" s="4" t="str">
        <f t="shared" si="68"/>
        <v/>
      </c>
      <c r="AB389" s="4" t="str">
        <f t="shared" si="69"/>
        <v/>
      </c>
      <c r="AC389" s="4" t="str">
        <f t="shared" si="70"/>
        <v/>
      </c>
      <c r="AD389" s="4" t="str">
        <f t="shared" si="71"/>
        <v/>
      </c>
      <c r="AE389" s="4" t="str">
        <f t="shared" si="72"/>
        <v/>
      </c>
      <c r="AF389" s="4" t="str">
        <f t="shared" si="73"/>
        <v/>
      </c>
      <c r="AG389" s="4" t="str">
        <f t="shared" si="74"/>
        <v/>
      </c>
      <c r="AN389" t="str">
        <f t="shared" si="75"/>
        <v>Dominguez,Jasson+hNYA</v>
      </c>
      <c r="AO389" t="str">
        <f>IF(ISERROR(VLOOKUP(SUBSTITUTE(SUBSTITUTE(AN389,"*","~*"),"+","~+"),playerChgs!G$2:H$400,2,FALSE)),"",VLOOKUP(SUBSTITUTE(SUBSTITUTE(AN389,"*","~*"),"+","~+"),playerChgs!G$2:H$400,2,FALSE))</f>
        <v/>
      </c>
      <c r="AP389" t="str">
        <f t="shared" si="76"/>
        <v>Dominguez,Jasson+hNYA</v>
      </c>
    </row>
    <row r="390" spans="1:42" x14ac:dyDescent="0.4">
      <c r="A390" t="str">
        <f t="shared" si="66"/>
        <v/>
      </c>
      <c r="B390" s="3" t="str">
        <f>IF(copyYourOldExportHere!I390="x",IF(copyYourOldExportHere!A390="","",copyYourOldExportHere!A390),"")</f>
        <v/>
      </c>
      <c r="C390" s="3" t="str">
        <f>IF(copyYourOldExportHere!I390="x",IF(copyYourOldExportHere!C390="","",copyYourOldExportHere!C390),"")</f>
        <v/>
      </c>
      <c r="D390" s="3" t="str">
        <f>IF(copyYourOldExportHere!I390="x",IF(copyYourOldExportHere!D390="","",copyYourOldExportHere!D390),"")</f>
        <v/>
      </c>
      <c r="E390" s="3" t="str">
        <f>IF(copyYourOldExportHere!I390="x",IF(copyYourOldExportHere!E390="","",copyYourOldExportHere!E390),"")</f>
        <v/>
      </c>
      <c r="F390" s="3" t="str">
        <f>IF(copyYourOldExportHere!I390="x",IF(copyYourOldExportHere!F390="","",copyYourOldExportHere!F390),"")</f>
        <v/>
      </c>
      <c r="G390" s="3" t="str">
        <f>IF(copyYourOldExportHere!I390="x",IF(copyYourOldExportHere!G390="","",copyYourOldExportHere!G390),"")</f>
        <v/>
      </c>
      <c r="H390" s="3" t="str">
        <f>IF(copyYourOldExportHere!I390="x",IF(copyYourOldExportHere!H390="","",copyYourOldExportHere!H390),"")</f>
        <v/>
      </c>
      <c r="I390" s="3" t="str">
        <f>IF(copyYourOldExportHere!I390="x",IF(copyYourOldExportHere!I390="","",copyYourOldExportHere!I390),"")</f>
        <v/>
      </c>
      <c r="J390" s="3" t="str">
        <f>IF(copyYourOldExportHere!I390="x",IF(copyYourOldExportHere!J390="","",copyYourOldExportHere!J390),"")</f>
        <v/>
      </c>
      <c r="K390" s="3" t="str">
        <f>IF(copyYourOldExportHere!I390="x",IF(copyYourOldExportHere!K390="","",copyYourOldExportHere!K390),"")</f>
        <v/>
      </c>
      <c r="L390" s="3" t="str">
        <f>IF(copyYourOldExportHere!I390="x",IF(copyYourOldExportHere!L390="","",copyYourOldExportHere!L390),"")</f>
        <v/>
      </c>
      <c r="M390" s="3" t="str">
        <f>IF(copyYourOldExportHere!I390="x",IF(copyYourOldExportHere!M390="","",copyYourOldExportHere!M390),"")</f>
        <v/>
      </c>
      <c r="N390" s="3" t="str">
        <f>IF(copyYourOldExportHere!I390="x",IF(copyYourOldExportHere!N390="","",copyYourOldExportHere!N390),"")</f>
        <v/>
      </c>
      <c r="O390" s="3" t="str">
        <f>IF(copyYourOldExportHere!I390="x",IF(copyYourOldExportHere!O390="","",copyYourOldExportHere!O390),"")</f>
        <v/>
      </c>
      <c r="P390" s="3" t="str">
        <f>IF(copyYourOldExportHere!I390="x",IF(copyYourOldExportHere!P390="","",copyYourOldExportHere!P390),"")</f>
        <v/>
      </c>
      <c r="R390" s="4">
        <v>389</v>
      </c>
      <c r="S390" s="4"/>
      <c r="T390" s="4" t="s">
        <v>34</v>
      </c>
      <c r="U390" s="4"/>
      <c r="V390" s="4" t="s">
        <v>619</v>
      </c>
      <c r="W390" s="4" t="s">
        <v>21</v>
      </c>
      <c r="X390" s="4">
        <v>59</v>
      </c>
      <c r="Y390" s="4" t="s">
        <v>8</v>
      </c>
      <c r="Z390" s="4" t="str">
        <f t="shared" si="67"/>
        <v/>
      </c>
      <c r="AA390" s="4" t="str">
        <f t="shared" si="68"/>
        <v/>
      </c>
      <c r="AB390" s="4" t="str">
        <f t="shared" si="69"/>
        <v/>
      </c>
      <c r="AC390" s="4" t="str">
        <f t="shared" si="70"/>
        <v/>
      </c>
      <c r="AD390" s="4" t="str">
        <f t="shared" si="71"/>
        <v/>
      </c>
      <c r="AE390" s="4" t="str">
        <f t="shared" si="72"/>
        <v/>
      </c>
      <c r="AF390" s="4" t="str">
        <f t="shared" si="73"/>
        <v/>
      </c>
      <c r="AG390" s="4" t="str">
        <f t="shared" si="74"/>
        <v/>
      </c>
      <c r="AN390" t="str">
        <f t="shared" si="75"/>
        <v>Dominguez,SeranthonypBAA</v>
      </c>
      <c r="AO390" t="str">
        <f>IF(ISERROR(VLOOKUP(SUBSTITUTE(SUBSTITUTE(AN390,"*","~*"),"+","~+"),playerChgs!G$2:H$400,2,FALSE)),"",VLOOKUP(SUBSTITUTE(SUBSTITUTE(AN390,"*","~*"),"+","~+"),playerChgs!G$2:H$400,2,FALSE))</f>
        <v>Dominguez,SeranthonypPHN</v>
      </c>
      <c r="AP390" t="str">
        <f t="shared" si="76"/>
        <v>Dominguez,SeranthonypPHN</v>
      </c>
    </row>
    <row r="391" spans="1:42" x14ac:dyDescent="0.4">
      <c r="A391" t="str">
        <f t="shared" si="66"/>
        <v/>
      </c>
      <c r="B391" s="3" t="str">
        <f>IF(copyYourOldExportHere!I391="x",IF(copyYourOldExportHere!A391="","",copyYourOldExportHere!A391),"")</f>
        <v/>
      </c>
      <c r="C391" s="3" t="str">
        <f>IF(copyYourOldExportHere!I391="x",IF(copyYourOldExportHere!C391="","",copyYourOldExportHere!C391),"")</f>
        <v/>
      </c>
      <c r="D391" s="3" t="str">
        <f>IF(copyYourOldExportHere!I391="x",IF(copyYourOldExportHere!D391="","",copyYourOldExportHere!D391),"")</f>
        <v/>
      </c>
      <c r="E391" s="3" t="str">
        <f>IF(copyYourOldExportHere!I391="x",IF(copyYourOldExportHere!E391="","",copyYourOldExportHere!E391),"")</f>
        <v/>
      </c>
      <c r="F391" s="3" t="str">
        <f>IF(copyYourOldExportHere!I391="x",IF(copyYourOldExportHere!F391="","",copyYourOldExportHere!F391),"")</f>
        <v/>
      </c>
      <c r="G391" s="3" t="str">
        <f>IF(copyYourOldExportHere!I391="x",IF(copyYourOldExportHere!G391="","",copyYourOldExportHere!G391),"")</f>
        <v/>
      </c>
      <c r="H391" s="3" t="str">
        <f>IF(copyYourOldExportHere!I391="x",IF(copyYourOldExportHere!H391="","",copyYourOldExportHere!H391),"")</f>
        <v/>
      </c>
      <c r="I391" s="3" t="str">
        <f>IF(copyYourOldExportHere!I391="x",IF(copyYourOldExportHere!I391="","",copyYourOldExportHere!I391),"")</f>
        <v/>
      </c>
      <c r="J391" s="3" t="str">
        <f>IF(copyYourOldExportHere!I391="x",IF(copyYourOldExportHere!J391="","",copyYourOldExportHere!J391),"")</f>
        <v/>
      </c>
      <c r="K391" s="3" t="str">
        <f>IF(copyYourOldExportHere!I391="x",IF(copyYourOldExportHere!K391="","",copyYourOldExportHere!K391),"")</f>
        <v/>
      </c>
      <c r="L391" s="3" t="str">
        <f>IF(copyYourOldExportHere!I391="x",IF(copyYourOldExportHere!L391="","",copyYourOldExportHere!L391),"")</f>
        <v/>
      </c>
      <c r="M391" s="3" t="str">
        <f>IF(copyYourOldExportHere!I391="x",IF(copyYourOldExportHere!M391="","",copyYourOldExportHere!M391),"")</f>
        <v/>
      </c>
      <c r="N391" s="3" t="str">
        <f>IF(copyYourOldExportHere!I391="x",IF(copyYourOldExportHere!N391="","",copyYourOldExportHere!N391),"")</f>
        <v/>
      </c>
      <c r="O391" s="3" t="str">
        <f>IF(copyYourOldExportHere!I391="x",IF(copyYourOldExportHere!O391="","",copyYourOldExportHere!O391),"")</f>
        <v/>
      </c>
      <c r="P391" s="3" t="str">
        <f>IF(copyYourOldExportHere!I391="x",IF(copyYourOldExportHere!P391="","",copyYourOldExportHere!P391),"")</f>
        <v/>
      </c>
      <c r="R391" s="4">
        <v>390</v>
      </c>
      <c r="S391" s="4" t="s">
        <v>13</v>
      </c>
      <c r="T391" s="4" t="s">
        <v>37</v>
      </c>
      <c r="U391" s="4"/>
      <c r="V391" s="4" t="s">
        <v>619</v>
      </c>
      <c r="W391" s="4" t="s">
        <v>21</v>
      </c>
      <c r="X391" s="4">
        <v>36</v>
      </c>
      <c r="Y391" s="4" t="s">
        <v>63</v>
      </c>
      <c r="Z391" s="4" t="str">
        <f t="shared" si="67"/>
        <v/>
      </c>
      <c r="AA391" s="4" t="str">
        <f t="shared" si="68"/>
        <v/>
      </c>
      <c r="AB391" s="4" t="str">
        <f t="shared" si="69"/>
        <v/>
      </c>
      <c r="AC391" s="4" t="str">
        <f t="shared" si="70"/>
        <v/>
      </c>
      <c r="AD391" s="4" t="str">
        <f t="shared" si="71"/>
        <v/>
      </c>
      <c r="AE391" s="4" t="str">
        <f t="shared" si="72"/>
        <v/>
      </c>
      <c r="AF391" s="4" t="str">
        <f t="shared" si="73"/>
        <v/>
      </c>
      <c r="AG391" s="4" t="str">
        <f t="shared" si="74"/>
        <v/>
      </c>
      <c r="AN391" t="str">
        <f t="shared" si="75"/>
        <v>Dominguez,SeranthonypPHN</v>
      </c>
      <c r="AO391" t="str">
        <f>IF(ISERROR(VLOOKUP(SUBSTITUTE(SUBSTITUTE(AN391,"*","~*"),"+","~+"),playerChgs!G$2:H$400,2,FALSE)),"",VLOOKUP(SUBSTITUTE(SUBSTITUTE(AN391,"*","~*"),"+","~+"),playerChgs!G$2:H$400,2,FALSE))</f>
        <v/>
      </c>
      <c r="AP391" t="str">
        <f t="shared" si="76"/>
        <v>Dominguez,SeranthonypPHN</v>
      </c>
    </row>
    <row r="392" spans="1:42" x14ac:dyDescent="0.4">
      <c r="A392" t="str">
        <f t="shared" si="66"/>
        <v/>
      </c>
      <c r="B392" s="3" t="str">
        <f>IF(copyYourOldExportHere!I392="x",IF(copyYourOldExportHere!A392="","",copyYourOldExportHere!A392),"")</f>
        <v/>
      </c>
      <c r="C392" s="3" t="str">
        <f>IF(copyYourOldExportHere!I392="x",IF(copyYourOldExportHere!C392="","",copyYourOldExportHere!C392),"")</f>
        <v/>
      </c>
      <c r="D392" s="3" t="str">
        <f>IF(copyYourOldExportHere!I392="x",IF(copyYourOldExportHere!D392="","",copyYourOldExportHere!D392),"")</f>
        <v/>
      </c>
      <c r="E392" s="3" t="str">
        <f>IF(copyYourOldExportHere!I392="x",IF(copyYourOldExportHere!E392="","",copyYourOldExportHere!E392),"")</f>
        <v/>
      </c>
      <c r="F392" s="3" t="str">
        <f>IF(copyYourOldExportHere!I392="x",IF(copyYourOldExportHere!F392="","",copyYourOldExportHere!F392),"")</f>
        <v/>
      </c>
      <c r="G392" s="3" t="str">
        <f>IF(copyYourOldExportHere!I392="x",IF(copyYourOldExportHere!G392="","",copyYourOldExportHere!G392),"")</f>
        <v/>
      </c>
      <c r="H392" s="3" t="str">
        <f>IF(copyYourOldExportHere!I392="x",IF(copyYourOldExportHere!H392="","",copyYourOldExportHere!H392),"")</f>
        <v/>
      </c>
      <c r="I392" s="3" t="str">
        <f>IF(copyYourOldExportHere!I392="x",IF(copyYourOldExportHere!I392="","",copyYourOldExportHere!I392),"")</f>
        <v/>
      </c>
      <c r="J392" s="3" t="str">
        <f>IF(copyYourOldExportHere!I392="x",IF(copyYourOldExportHere!J392="","",copyYourOldExportHere!J392),"")</f>
        <v/>
      </c>
      <c r="K392" s="3" t="str">
        <f>IF(copyYourOldExportHere!I392="x",IF(copyYourOldExportHere!K392="","",copyYourOldExportHere!K392),"")</f>
        <v/>
      </c>
      <c r="L392" s="3" t="str">
        <f>IF(copyYourOldExportHere!I392="x",IF(copyYourOldExportHere!L392="","",copyYourOldExportHere!L392),"")</f>
        <v/>
      </c>
      <c r="M392" s="3" t="str">
        <f>IF(copyYourOldExportHere!I392="x",IF(copyYourOldExportHere!M392="","",copyYourOldExportHere!M392),"")</f>
        <v/>
      </c>
      <c r="N392" s="3" t="str">
        <f>IF(copyYourOldExportHere!I392="x",IF(copyYourOldExportHere!N392="","",copyYourOldExportHere!N392),"")</f>
        <v/>
      </c>
      <c r="O392" s="3" t="str">
        <f>IF(copyYourOldExportHere!I392="x",IF(copyYourOldExportHere!O392="","",copyYourOldExportHere!O392),"")</f>
        <v/>
      </c>
      <c r="P392" s="3" t="str">
        <f>IF(copyYourOldExportHere!I392="x",IF(copyYourOldExportHere!P392="","",copyYourOldExportHere!P392),"")</f>
        <v/>
      </c>
      <c r="R392" s="4">
        <v>391</v>
      </c>
      <c r="S392" s="4" t="s">
        <v>13</v>
      </c>
      <c r="T392" s="4" t="s">
        <v>34</v>
      </c>
      <c r="U392" s="4"/>
      <c r="V392" s="4" t="s">
        <v>619</v>
      </c>
      <c r="W392" s="4" t="s">
        <v>21</v>
      </c>
      <c r="X392" s="4">
        <v>23</v>
      </c>
      <c r="Y392" s="4" t="s">
        <v>58</v>
      </c>
      <c r="Z392" s="4" t="str">
        <f t="shared" si="67"/>
        <v/>
      </c>
      <c r="AA392" s="4" t="str">
        <f t="shared" si="68"/>
        <v/>
      </c>
      <c r="AB392" s="4" t="str">
        <f t="shared" si="69"/>
        <v/>
      </c>
      <c r="AC392" s="4" t="str">
        <f t="shared" si="70"/>
        <v/>
      </c>
      <c r="AD392" s="4" t="str">
        <f t="shared" si="71"/>
        <v/>
      </c>
      <c r="AE392" s="4" t="str">
        <f t="shared" si="72"/>
        <v/>
      </c>
      <c r="AF392" s="4" t="str">
        <f t="shared" si="73"/>
        <v/>
      </c>
      <c r="AG392" s="4" t="str">
        <f t="shared" si="74"/>
        <v/>
      </c>
      <c r="AN392" t="str">
        <f t="shared" si="75"/>
        <v>Dominguez,SeranthonypBAA</v>
      </c>
      <c r="AO392" t="str">
        <f>IF(ISERROR(VLOOKUP(SUBSTITUTE(SUBSTITUTE(AN392,"*","~*"),"+","~+"),playerChgs!G$2:H$400,2,FALSE)),"",VLOOKUP(SUBSTITUTE(SUBSTITUTE(AN392,"*","~*"),"+","~+"),playerChgs!G$2:H$400,2,FALSE))</f>
        <v>Dominguez,SeranthonypPHN</v>
      </c>
      <c r="AP392" t="str">
        <f t="shared" si="76"/>
        <v>Dominguez,SeranthonypPHN</v>
      </c>
    </row>
    <row r="393" spans="1:42" x14ac:dyDescent="0.4">
      <c r="A393" t="str">
        <f t="shared" si="66"/>
        <v/>
      </c>
      <c r="B393" s="3" t="str">
        <f>IF(copyYourOldExportHere!I393="x",IF(copyYourOldExportHere!A393="","",copyYourOldExportHere!A393),"")</f>
        <v/>
      </c>
      <c r="C393" s="3" t="str">
        <f>IF(copyYourOldExportHere!I393="x",IF(copyYourOldExportHere!C393="","",copyYourOldExportHere!C393),"")</f>
        <v/>
      </c>
      <c r="D393" s="3" t="str">
        <f>IF(copyYourOldExportHere!I393="x",IF(copyYourOldExportHere!D393="","",copyYourOldExportHere!D393),"")</f>
        <v/>
      </c>
      <c r="E393" s="3" t="str">
        <f>IF(copyYourOldExportHere!I393="x",IF(copyYourOldExportHere!E393="","",copyYourOldExportHere!E393),"")</f>
        <v/>
      </c>
      <c r="F393" s="3" t="str">
        <f>IF(copyYourOldExportHere!I393="x",IF(copyYourOldExportHere!F393="","",copyYourOldExportHere!F393),"")</f>
        <v/>
      </c>
      <c r="G393" s="3" t="str">
        <f>IF(copyYourOldExportHere!I393="x",IF(copyYourOldExportHere!G393="","",copyYourOldExportHere!G393),"")</f>
        <v/>
      </c>
      <c r="H393" s="3" t="str">
        <f>IF(copyYourOldExportHere!I393="x",IF(copyYourOldExportHere!H393="","",copyYourOldExportHere!H393),"")</f>
        <v/>
      </c>
      <c r="I393" s="3" t="str">
        <f>IF(copyYourOldExportHere!I393="x",IF(copyYourOldExportHere!I393="","",copyYourOldExportHere!I393),"")</f>
        <v/>
      </c>
      <c r="J393" s="3" t="str">
        <f>IF(copyYourOldExportHere!I393="x",IF(copyYourOldExportHere!J393="","",copyYourOldExportHere!J393),"")</f>
        <v/>
      </c>
      <c r="K393" s="3" t="str">
        <f>IF(copyYourOldExportHere!I393="x",IF(copyYourOldExportHere!K393="","",copyYourOldExportHere!K393),"")</f>
        <v/>
      </c>
      <c r="L393" s="3" t="str">
        <f>IF(copyYourOldExportHere!I393="x",IF(copyYourOldExportHere!L393="","",copyYourOldExportHere!L393),"")</f>
        <v/>
      </c>
      <c r="M393" s="3" t="str">
        <f>IF(copyYourOldExportHere!I393="x",IF(copyYourOldExportHere!M393="","",copyYourOldExportHere!M393),"")</f>
        <v/>
      </c>
      <c r="N393" s="3" t="str">
        <f>IF(copyYourOldExportHere!I393="x",IF(copyYourOldExportHere!N393="","",copyYourOldExportHere!N393),"")</f>
        <v/>
      </c>
      <c r="O393" s="3" t="str">
        <f>IF(copyYourOldExportHere!I393="x",IF(copyYourOldExportHere!O393="","",copyYourOldExportHere!O393),"")</f>
        <v/>
      </c>
      <c r="P393" s="3" t="str">
        <f>IF(copyYourOldExportHere!I393="x",IF(copyYourOldExportHere!P393="","",copyYourOldExportHere!P393),"")</f>
        <v/>
      </c>
      <c r="R393" s="4">
        <v>392</v>
      </c>
      <c r="S393" s="4"/>
      <c r="T393" s="4" t="s">
        <v>42</v>
      </c>
      <c r="U393" s="4"/>
      <c r="V393" s="4" t="s">
        <v>793</v>
      </c>
      <c r="W393" s="4" t="s">
        <v>26</v>
      </c>
      <c r="X393" s="4">
        <v>587</v>
      </c>
      <c r="Y393" s="4" t="s">
        <v>1627</v>
      </c>
      <c r="Z393" s="4" t="str">
        <f t="shared" si="67"/>
        <v/>
      </c>
      <c r="AA393" s="4" t="str">
        <f t="shared" si="68"/>
        <v/>
      </c>
      <c r="AB393" s="4" t="str">
        <f t="shared" si="69"/>
        <v/>
      </c>
      <c r="AC393" s="4" t="str">
        <f t="shared" si="70"/>
        <v/>
      </c>
      <c r="AD393" s="4" t="str">
        <f t="shared" si="71"/>
        <v/>
      </c>
      <c r="AE393" s="4" t="str">
        <f t="shared" si="72"/>
        <v/>
      </c>
      <c r="AF393" s="4" t="str">
        <f t="shared" si="73"/>
        <v/>
      </c>
      <c r="AG393" s="4" t="str">
        <f t="shared" si="74"/>
        <v/>
      </c>
      <c r="AN393" t="str">
        <f t="shared" si="75"/>
        <v>Donovan,Brendan*hSLN</v>
      </c>
      <c r="AO393" t="str">
        <f>IF(ISERROR(VLOOKUP(SUBSTITUTE(SUBSTITUTE(AN393,"*","~*"),"+","~+"),playerChgs!G$2:H$400,2,FALSE)),"",VLOOKUP(SUBSTITUTE(SUBSTITUTE(AN393,"*","~*"),"+","~+"),playerChgs!G$2:H$400,2,FALSE))</f>
        <v/>
      </c>
      <c r="AP393" t="str">
        <f t="shared" si="76"/>
        <v>Donovan,Brendan*hSLN</v>
      </c>
    </row>
    <row r="394" spans="1:42" x14ac:dyDescent="0.4">
      <c r="A394" t="str">
        <f t="shared" si="66"/>
        <v/>
      </c>
      <c r="B394" s="3" t="str">
        <f>IF(copyYourOldExportHere!I394="x",IF(copyYourOldExportHere!A394="","",copyYourOldExportHere!A394),"")</f>
        <v/>
      </c>
      <c r="C394" s="3" t="str">
        <f>IF(copyYourOldExportHere!I394="x",IF(copyYourOldExportHere!C394="","",copyYourOldExportHere!C394),"")</f>
        <v/>
      </c>
      <c r="D394" s="3" t="str">
        <f>IF(copyYourOldExportHere!I394="x",IF(copyYourOldExportHere!D394="","",copyYourOldExportHere!D394),"")</f>
        <v/>
      </c>
      <c r="E394" s="3" t="str">
        <f>IF(copyYourOldExportHere!I394="x",IF(copyYourOldExportHere!E394="","",copyYourOldExportHere!E394),"")</f>
        <v/>
      </c>
      <c r="F394" s="3" t="str">
        <f>IF(copyYourOldExportHere!I394="x",IF(copyYourOldExportHere!F394="","",copyYourOldExportHere!F394),"")</f>
        <v/>
      </c>
      <c r="G394" s="3" t="str">
        <f>IF(copyYourOldExportHere!I394="x",IF(copyYourOldExportHere!G394="","",copyYourOldExportHere!G394),"")</f>
        <v/>
      </c>
      <c r="H394" s="3" t="str">
        <f>IF(copyYourOldExportHere!I394="x",IF(copyYourOldExportHere!H394="","",copyYourOldExportHere!H394),"")</f>
        <v/>
      </c>
      <c r="I394" s="3" t="str">
        <f>IF(copyYourOldExportHere!I394="x",IF(copyYourOldExportHere!I394="","",copyYourOldExportHere!I394),"")</f>
        <v/>
      </c>
      <c r="J394" s="3" t="str">
        <f>IF(copyYourOldExportHere!I394="x",IF(copyYourOldExportHere!J394="","",copyYourOldExportHere!J394),"")</f>
        <v/>
      </c>
      <c r="K394" s="3" t="str">
        <f>IF(copyYourOldExportHere!I394="x",IF(copyYourOldExportHere!K394="","",copyYourOldExportHere!K394),"")</f>
        <v/>
      </c>
      <c r="L394" s="3" t="str">
        <f>IF(copyYourOldExportHere!I394="x",IF(copyYourOldExportHere!L394="","",copyYourOldExportHere!L394),"")</f>
        <v/>
      </c>
      <c r="M394" s="3" t="str">
        <f>IF(copyYourOldExportHere!I394="x",IF(copyYourOldExportHere!M394="","",copyYourOldExportHere!M394),"")</f>
        <v/>
      </c>
      <c r="N394" s="3" t="str">
        <f>IF(copyYourOldExportHere!I394="x",IF(copyYourOldExportHere!N394="","",copyYourOldExportHere!N394),"")</f>
        <v/>
      </c>
      <c r="O394" s="3" t="str">
        <f>IF(copyYourOldExportHere!I394="x",IF(copyYourOldExportHere!O394="","",copyYourOldExportHere!O394),"")</f>
        <v/>
      </c>
      <c r="P394" s="3" t="str">
        <f>IF(copyYourOldExportHere!I394="x",IF(copyYourOldExportHere!P394="","",copyYourOldExportHere!P394),"")</f>
        <v/>
      </c>
      <c r="R394" s="4">
        <v>393</v>
      </c>
      <c r="S394" s="4"/>
      <c r="T394" s="4" t="s">
        <v>27</v>
      </c>
      <c r="U394" s="4"/>
      <c r="V394" s="4" t="s">
        <v>620</v>
      </c>
      <c r="W394" s="4" t="s">
        <v>21</v>
      </c>
      <c r="X394" s="4">
        <v>59</v>
      </c>
      <c r="Y394" s="4" t="s">
        <v>58</v>
      </c>
      <c r="Z394" s="4" t="str">
        <f t="shared" si="67"/>
        <v/>
      </c>
      <c r="AA394" s="4" t="str">
        <f t="shared" si="68"/>
        <v/>
      </c>
      <c r="AB394" s="4" t="str">
        <f t="shared" si="69"/>
        <v/>
      </c>
      <c r="AC394" s="4" t="str">
        <f t="shared" si="70"/>
        <v/>
      </c>
      <c r="AD394" s="4" t="str">
        <f t="shared" si="71"/>
        <v/>
      </c>
      <c r="AE394" s="4" t="str">
        <f t="shared" si="72"/>
        <v/>
      </c>
      <c r="AF394" s="4" t="str">
        <f t="shared" si="73"/>
        <v/>
      </c>
      <c r="AG394" s="4" t="str">
        <f t="shared" si="74"/>
        <v/>
      </c>
      <c r="AN394" t="str">
        <f t="shared" si="75"/>
        <v>Doval,CamilopSFN</v>
      </c>
      <c r="AO394" t="str">
        <f>IF(ISERROR(VLOOKUP(SUBSTITUTE(SUBSTITUTE(AN394,"*","~*"),"+","~+"),playerChgs!G$2:H$400,2,FALSE)),"",VLOOKUP(SUBSTITUTE(SUBSTITUTE(AN394,"*","~*"),"+","~+"),playerChgs!G$2:H$400,2,FALSE))</f>
        <v/>
      </c>
      <c r="AP394" t="str">
        <f t="shared" si="76"/>
        <v>Doval,CamilopSFN</v>
      </c>
    </row>
    <row r="395" spans="1:42" x14ac:dyDescent="0.4">
      <c r="A395" t="str">
        <f t="shared" si="66"/>
        <v/>
      </c>
      <c r="B395" s="3" t="str">
        <f>IF(copyYourOldExportHere!I395="x",IF(copyYourOldExportHere!A395="","",copyYourOldExportHere!A395),"")</f>
        <v/>
      </c>
      <c r="C395" s="3" t="str">
        <f>IF(copyYourOldExportHere!I395="x",IF(copyYourOldExportHere!C395="","",copyYourOldExportHere!C395),"")</f>
        <v/>
      </c>
      <c r="D395" s="3" t="str">
        <f>IF(copyYourOldExportHere!I395="x",IF(copyYourOldExportHere!D395="","",copyYourOldExportHere!D395),"")</f>
        <v/>
      </c>
      <c r="E395" s="3" t="str">
        <f>IF(copyYourOldExportHere!I395="x",IF(copyYourOldExportHere!E395="","",copyYourOldExportHere!E395),"")</f>
        <v/>
      </c>
      <c r="F395" s="3" t="str">
        <f>IF(copyYourOldExportHere!I395="x",IF(copyYourOldExportHere!F395="","",copyYourOldExportHere!F395),"")</f>
        <v/>
      </c>
      <c r="G395" s="3" t="str">
        <f>IF(copyYourOldExportHere!I395="x",IF(copyYourOldExportHere!G395="","",copyYourOldExportHere!G395),"")</f>
        <v/>
      </c>
      <c r="H395" s="3" t="str">
        <f>IF(copyYourOldExportHere!I395="x",IF(copyYourOldExportHere!H395="","",copyYourOldExportHere!H395),"")</f>
        <v/>
      </c>
      <c r="I395" s="3" t="str">
        <f>IF(copyYourOldExportHere!I395="x",IF(copyYourOldExportHere!I395="","",copyYourOldExportHere!I395),"")</f>
        <v/>
      </c>
      <c r="J395" s="3" t="str">
        <f>IF(copyYourOldExportHere!I395="x",IF(copyYourOldExportHere!J395="","",copyYourOldExportHere!J395),"")</f>
        <v/>
      </c>
      <c r="K395" s="3" t="str">
        <f>IF(copyYourOldExportHere!I395="x",IF(copyYourOldExportHere!K395="","",copyYourOldExportHere!K395),"")</f>
        <v/>
      </c>
      <c r="L395" s="3" t="str">
        <f>IF(copyYourOldExportHere!I395="x",IF(copyYourOldExportHere!L395="","",copyYourOldExportHere!L395),"")</f>
        <v/>
      </c>
      <c r="M395" s="3" t="str">
        <f>IF(copyYourOldExportHere!I395="x",IF(copyYourOldExportHere!M395="","",copyYourOldExportHere!M395),"")</f>
        <v/>
      </c>
      <c r="N395" s="3" t="str">
        <f>IF(copyYourOldExportHere!I395="x",IF(copyYourOldExportHere!N395="","",copyYourOldExportHere!N395),"")</f>
        <v/>
      </c>
      <c r="O395" s="3" t="str">
        <f>IF(copyYourOldExportHere!I395="x",IF(copyYourOldExportHere!O395="","",copyYourOldExportHere!O395),"")</f>
        <v/>
      </c>
      <c r="P395" s="3" t="str">
        <f>IF(copyYourOldExportHere!I395="x",IF(copyYourOldExportHere!P395="","",copyYourOldExportHere!P395),"")</f>
        <v/>
      </c>
      <c r="R395" s="4">
        <v>394</v>
      </c>
      <c r="S395" s="4"/>
      <c r="T395" s="4" t="s">
        <v>45</v>
      </c>
      <c r="U395" s="4"/>
      <c r="V395" s="4" t="s">
        <v>1071</v>
      </c>
      <c r="W395" s="4" t="s">
        <v>26</v>
      </c>
      <c r="X395" s="4">
        <v>542</v>
      </c>
      <c r="Y395" s="4" t="s">
        <v>1628</v>
      </c>
      <c r="Z395" s="4" t="str">
        <f t="shared" si="67"/>
        <v/>
      </c>
      <c r="AA395" s="4" t="str">
        <f t="shared" si="68"/>
        <v/>
      </c>
      <c r="AB395" s="4" t="str">
        <f t="shared" si="69"/>
        <v/>
      </c>
      <c r="AC395" s="4" t="str">
        <f t="shared" si="70"/>
        <v/>
      </c>
      <c r="AD395" s="4" t="str">
        <f t="shared" si="71"/>
        <v/>
      </c>
      <c r="AE395" s="4" t="str">
        <f t="shared" si="72"/>
        <v/>
      </c>
      <c r="AF395" s="4" t="str">
        <f t="shared" si="73"/>
        <v/>
      </c>
      <c r="AG395" s="4" t="str">
        <f t="shared" si="74"/>
        <v/>
      </c>
      <c r="AN395" t="str">
        <f t="shared" si="75"/>
        <v>Doyle,BrentonhCON</v>
      </c>
      <c r="AO395" t="str">
        <f>IF(ISERROR(VLOOKUP(SUBSTITUTE(SUBSTITUTE(AN395,"*","~*"),"+","~+"),playerChgs!G$2:H$400,2,FALSE)),"",VLOOKUP(SUBSTITUTE(SUBSTITUTE(AN395,"*","~*"),"+","~+"),playerChgs!G$2:H$400,2,FALSE))</f>
        <v/>
      </c>
      <c r="AP395" t="str">
        <f t="shared" si="76"/>
        <v>Doyle,BrentonhCON</v>
      </c>
    </row>
    <row r="396" spans="1:42" x14ac:dyDescent="0.4">
      <c r="A396" t="str">
        <f t="shared" si="66"/>
        <v/>
      </c>
      <c r="B396" s="3" t="str">
        <f>IF(copyYourOldExportHere!I396="x",IF(copyYourOldExportHere!A396="","",copyYourOldExportHere!A396),"")</f>
        <v/>
      </c>
      <c r="C396" s="3" t="str">
        <f>IF(copyYourOldExportHere!I396="x",IF(copyYourOldExportHere!C396="","",copyYourOldExportHere!C396),"")</f>
        <v/>
      </c>
      <c r="D396" s="3" t="str">
        <f>IF(copyYourOldExportHere!I396="x",IF(copyYourOldExportHere!D396="","",copyYourOldExportHere!D396),"")</f>
        <v/>
      </c>
      <c r="E396" s="3" t="str">
        <f>IF(copyYourOldExportHere!I396="x",IF(copyYourOldExportHere!E396="","",copyYourOldExportHere!E396),"")</f>
        <v/>
      </c>
      <c r="F396" s="3" t="str">
        <f>IF(copyYourOldExportHere!I396="x",IF(copyYourOldExportHere!F396="","",copyYourOldExportHere!F396),"")</f>
        <v/>
      </c>
      <c r="G396" s="3" t="str">
        <f>IF(copyYourOldExportHere!I396="x",IF(copyYourOldExportHere!G396="","",copyYourOldExportHere!G396),"")</f>
        <v/>
      </c>
      <c r="H396" s="3" t="str">
        <f>IF(copyYourOldExportHere!I396="x",IF(copyYourOldExportHere!H396="","",copyYourOldExportHere!H396),"")</f>
        <v/>
      </c>
      <c r="I396" s="3" t="str">
        <f>IF(copyYourOldExportHere!I396="x",IF(copyYourOldExportHere!I396="","",copyYourOldExportHere!I396),"")</f>
        <v/>
      </c>
      <c r="J396" s="3" t="str">
        <f>IF(copyYourOldExportHere!I396="x",IF(copyYourOldExportHere!J396="","",copyYourOldExportHere!J396),"")</f>
        <v/>
      </c>
      <c r="K396" s="3" t="str">
        <f>IF(copyYourOldExportHere!I396="x",IF(copyYourOldExportHere!K396="","",copyYourOldExportHere!K396),"")</f>
        <v/>
      </c>
      <c r="L396" s="3" t="str">
        <f>IF(copyYourOldExportHere!I396="x",IF(copyYourOldExportHere!L396="","",copyYourOldExportHere!L396),"")</f>
        <v/>
      </c>
      <c r="M396" s="3" t="str">
        <f>IF(copyYourOldExportHere!I396="x",IF(copyYourOldExportHere!M396="","",copyYourOldExportHere!M396),"")</f>
        <v/>
      </c>
      <c r="N396" s="3" t="str">
        <f>IF(copyYourOldExportHere!I396="x",IF(copyYourOldExportHere!N396="","",copyYourOldExportHere!N396),"")</f>
        <v/>
      </c>
      <c r="O396" s="3" t="str">
        <f>IF(copyYourOldExportHere!I396="x",IF(copyYourOldExportHere!O396="","",copyYourOldExportHere!O396),"")</f>
        <v/>
      </c>
      <c r="P396" s="3" t="str">
        <f>IF(copyYourOldExportHere!I396="x",IF(copyYourOldExportHere!P396="","",copyYourOldExportHere!P396),"")</f>
        <v/>
      </c>
      <c r="R396" s="4">
        <v>395</v>
      </c>
      <c r="S396" s="4" t="s">
        <v>12</v>
      </c>
      <c r="T396" s="4" t="s">
        <v>46</v>
      </c>
      <c r="U396" s="4"/>
      <c r="V396" s="4" t="s">
        <v>1629</v>
      </c>
      <c r="W396" s="4" t="s">
        <v>26</v>
      </c>
      <c r="X396" s="4">
        <v>35</v>
      </c>
      <c r="Y396" s="4" t="s">
        <v>1630</v>
      </c>
      <c r="Z396" s="4" t="str">
        <f t="shared" si="67"/>
        <v/>
      </c>
      <c r="AA396" s="4" t="str">
        <f t="shared" si="68"/>
        <v/>
      </c>
      <c r="AB396" s="4" t="str">
        <f t="shared" si="69"/>
        <v/>
      </c>
      <c r="AC396" s="4" t="str">
        <f t="shared" si="70"/>
        <v/>
      </c>
      <c r="AD396" s="4" t="str">
        <f t="shared" si="71"/>
        <v/>
      </c>
      <c r="AE396" s="4" t="str">
        <f t="shared" si="72"/>
        <v/>
      </c>
      <c r="AF396" s="4" t="str">
        <f t="shared" si="73"/>
        <v/>
      </c>
      <c r="AG396" s="4" t="str">
        <f t="shared" si="74"/>
        <v/>
      </c>
      <c r="AN396" t="str">
        <f t="shared" si="75"/>
        <v>Driscoll,Logan*hTBA</v>
      </c>
      <c r="AO396" t="str">
        <f>IF(ISERROR(VLOOKUP(SUBSTITUTE(SUBSTITUTE(AN396,"*","~*"),"+","~+"),playerChgs!G$2:H$400,2,FALSE)),"",VLOOKUP(SUBSTITUTE(SUBSTITUTE(AN396,"*","~*"),"+","~+"),playerChgs!G$2:H$400,2,FALSE))</f>
        <v/>
      </c>
      <c r="AP396" t="str">
        <f t="shared" si="76"/>
        <v>Driscoll,Logan*hTBA</v>
      </c>
    </row>
    <row r="397" spans="1:42" x14ac:dyDescent="0.4">
      <c r="A397" t="str">
        <f t="shared" si="66"/>
        <v/>
      </c>
      <c r="B397" s="3" t="str">
        <f>IF(copyYourOldExportHere!I397="x",IF(copyYourOldExportHere!A397="","",copyYourOldExportHere!A397),"")</f>
        <v/>
      </c>
      <c r="C397" s="3" t="str">
        <f>IF(copyYourOldExportHere!I397="x",IF(copyYourOldExportHere!C397="","",copyYourOldExportHere!C397),"")</f>
        <v/>
      </c>
      <c r="D397" s="3" t="str">
        <f>IF(copyYourOldExportHere!I397="x",IF(copyYourOldExportHere!D397="","",copyYourOldExportHere!D397),"")</f>
        <v/>
      </c>
      <c r="E397" s="3" t="str">
        <f>IF(copyYourOldExportHere!I397="x",IF(copyYourOldExportHere!E397="","",copyYourOldExportHere!E397),"")</f>
        <v/>
      </c>
      <c r="F397" s="3" t="str">
        <f>IF(copyYourOldExportHere!I397="x",IF(copyYourOldExportHere!F397="","",copyYourOldExportHere!F397),"")</f>
        <v/>
      </c>
      <c r="G397" s="3" t="str">
        <f>IF(copyYourOldExportHere!I397="x",IF(copyYourOldExportHere!G397="","",copyYourOldExportHere!G397),"")</f>
        <v/>
      </c>
      <c r="H397" s="3" t="str">
        <f>IF(copyYourOldExportHere!I397="x",IF(copyYourOldExportHere!H397="","",copyYourOldExportHere!H397),"")</f>
        <v/>
      </c>
      <c r="I397" s="3" t="str">
        <f>IF(copyYourOldExportHere!I397="x",IF(copyYourOldExportHere!I397="","",copyYourOldExportHere!I397),"")</f>
        <v/>
      </c>
      <c r="J397" s="3" t="str">
        <f>IF(copyYourOldExportHere!I397="x",IF(copyYourOldExportHere!J397="","",copyYourOldExportHere!J397),"")</f>
        <v/>
      </c>
      <c r="K397" s="3" t="str">
        <f>IF(copyYourOldExportHere!I397="x",IF(copyYourOldExportHere!K397="","",copyYourOldExportHere!K397),"")</f>
        <v/>
      </c>
      <c r="L397" s="3" t="str">
        <f>IF(copyYourOldExportHere!I397="x",IF(copyYourOldExportHere!L397="","",copyYourOldExportHere!L397),"")</f>
        <v/>
      </c>
      <c r="M397" s="3" t="str">
        <f>IF(copyYourOldExportHere!I397="x",IF(copyYourOldExportHere!M397="","",copyYourOldExportHere!M397),"")</f>
        <v/>
      </c>
      <c r="N397" s="3" t="str">
        <f>IF(copyYourOldExportHere!I397="x",IF(copyYourOldExportHere!N397="","",copyYourOldExportHere!N397),"")</f>
        <v/>
      </c>
      <c r="O397" s="3" t="str">
        <f>IF(copyYourOldExportHere!I397="x",IF(copyYourOldExportHere!O397="","",copyYourOldExportHere!O397),"")</f>
        <v/>
      </c>
      <c r="P397" s="3" t="str">
        <f>IF(copyYourOldExportHere!I397="x",IF(copyYourOldExportHere!P397="","",copyYourOldExportHere!P397),"")</f>
        <v/>
      </c>
      <c r="R397" s="4">
        <v>396</v>
      </c>
      <c r="S397" s="4"/>
      <c r="T397" s="4" t="s">
        <v>50</v>
      </c>
      <c r="U397" s="4"/>
      <c r="V397" s="4" t="s">
        <v>108</v>
      </c>
      <c r="W397" s="4" t="s">
        <v>26</v>
      </c>
      <c r="X397" s="4">
        <v>325</v>
      </c>
      <c r="Y397" s="4" t="s">
        <v>1631</v>
      </c>
      <c r="Z397" s="4" t="str">
        <f t="shared" si="67"/>
        <v/>
      </c>
      <c r="AA397" s="4" t="str">
        <f t="shared" si="68"/>
        <v/>
      </c>
      <c r="AB397" s="4" t="str">
        <f t="shared" si="69"/>
        <v/>
      </c>
      <c r="AC397" s="4" t="str">
        <f t="shared" si="70"/>
        <v/>
      </c>
      <c r="AD397" s="4" t="str">
        <f t="shared" si="71"/>
        <v/>
      </c>
      <c r="AE397" s="4" t="str">
        <f t="shared" si="72"/>
        <v/>
      </c>
      <c r="AF397" s="4" t="str">
        <f t="shared" si="73"/>
        <v/>
      </c>
      <c r="AG397" s="4" t="str">
        <f t="shared" si="74"/>
        <v/>
      </c>
      <c r="AN397" t="str">
        <f t="shared" si="75"/>
        <v>Drury,BrandonhLAA</v>
      </c>
      <c r="AO397" t="str">
        <f>IF(ISERROR(VLOOKUP(SUBSTITUTE(SUBSTITUTE(AN397,"*","~*"),"+","~+"),playerChgs!G$2:H$400,2,FALSE)),"",VLOOKUP(SUBSTITUTE(SUBSTITUTE(AN397,"*","~*"),"+","~+"),playerChgs!G$2:H$400,2,FALSE))</f>
        <v/>
      </c>
      <c r="AP397" t="str">
        <f t="shared" si="76"/>
        <v>Drury,BrandonhLAA</v>
      </c>
    </row>
    <row r="398" spans="1:42" x14ac:dyDescent="0.4">
      <c r="A398" t="str">
        <f t="shared" si="66"/>
        <v/>
      </c>
      <c r="B398" s="3" t="str">
        <f>IF(copyYourOldExportHere!I398="x",IF(copyYourOldExportHere!A398="","",copyYourOldExportHere!A398),"")</f>
        <v/>
      </c>
      <c r="C398" s="3" t="str">
        <f>IF(copyYourOldExportHere!I398="x",IF(copyYourOldExportHere!C398="","",copyYourOldExportHere!C398),"")</f>
        <v/>
      </c>
      <c r="D398" s="3" t="str">
        <f>IF(copyYourOldExportHere!I398="x",IF(copyYourOldExportHere!D398="","",copyYourOldExportHere!D398),"")</f>
        <v/>
      </c>
      <c r="E398" s="3" t="str">
        <f>IF(copyYourOldExportHere!I398="x",IF(copyYourOldExportHere!E398="","",copyYourOldExportHere!E398),"")</f>
        <v/>
      </c>
      <c r="F398" s="3" t="str">
        <f>IF(copyYourOldExportHere!I398="x",IF(copyYourOldExportHere!F398="","",copyYourOldExportHere!F398),"")</f>
        <v/>
      </c>
      <c r="G398" s="3" t="str">
        <f>IF(copyYourOldExportHere!I398="x",IF(copyYourOldExportHere!G398="","",copyYourOldExportHere!G398),"")</f>
        <v/>
      </c>
      <c r="H398" s="3" t="str">
        <f>IF(copyYourOldExportHere!I398="x",IF(copyYourOldExportHere!H398="","",copyYourOldExportHere!H398),"")</f>
        <v/>
      </c>
      <c r="I398" s="3" t="str">
        <f>IF(copyYourOldExportHere!I398="x",IF(copyYourOldExportHere!I398="","",copyYourOldExportHere!I398),"")</f>
        <v/>
      </c>
      <c r="J398" s="3" t="str">
        <f>IF(copyYourOldExportHere!I398="x",IF(copyYourOldExportHere!J398="","",copyYourOldExportHere!J398),"")</f>
        <v/>
      </c>
      <c r="K398" s="3" t="str">
        <f>IF(copyYourOldExportHere!I398="x",IF(copyYourOldExportHere!K398="","",copyYourOldExportHere!K398),"")</f>
        <v/>
      </c>
      <c r="L398" s="3" t="str">
        <f>IF(copyYourOldExportHere!I398="x",IF(copyYourOldExportHere!L398="","",copyYourOldExportHere!L398),"")</f>
        <v/>
      </c>
      <c r="M398" s="3" t="str">
        <f>IF(copyYourOldExportHere!I398="x",IF(copyYourOldExportHere!M398="","",copyYourOldExportHere!M398),"")</f>
        <v/>
      </c>
      <c r="N398" s="3" t="str">
        <f>IF(copyYourOldExportHere!I398="x",IF(copyYourOldExportHere!N398="","",copyYourOldExportHere!N398),"")</f>
        <v/>
      </c>
      <c r="O398" s="3" t="str">
        <f>IF(copyYourOldExportHere!I398="x",IF(copyYourOldExportHere!O398="","",copyYourOldExportHere!O398),"")</f>
        <v/>
      </c>
      <c r="P398" s="3" t="str">
        <f>IF(copyYourOldExportHere!I398="x",IF(copyYourOldExportHere!P398="","",copyYourOldExportHere!P398),"")</f>
        <v/>
      </c>
      <c r="R398" s="4">
        <v>397</v>
      </c>
      <c r="S398" s="4" t="s">
        <v>12</v>
      </c>
      <c r="T398" s="4" t="s">
        <v>41</v>
      </c>
      <c r="U398" s="4"/>
      <c r="V398" s="4" t="s">
        <v>794</v>
      </c>
      <c r="W398" s="4" t="s">
        <v>21</v>
      </c>
      <c r="X398" s="4">
        <v>4</v>
      </c>
      <c r="Y398" s="4" t="s">
        <v>59</v>
      </c>
      <c r="Z398" s="4" t="str">
        <f t="shared" si="67"/>
        <v/>
      </c>
      <c r="AA398" s="4" t="str">
        <f t="shared" si="68"/>
        <v/>
      </c>
      <c r="AB398" s="4" t="str">
        <f t="shared" si="69"/>
        <v/>
      </c>
      <c r="AC398" s="4" t="str">
        <f t="shared" si="70"/>
        <v/>
      </c>
      <c r="AD398" s="4" t="str">
        <f t="shared" si="71"/>
        <v/>
      </c>
      <c r="AE398" s="4" t="str">
        <f t="shared" si="72"/>
        <v/>
      </c>
      <c r="AF398" s="4" t="str">
        <f t="shared" si="73"/>
        <v/>
      </c>
      <c r="AG398" s="4" t="str">
        <f t="shared" si="74"/>
        <v/>
      </c>
      <c r="AN398" t="str">
        <f t="shared" si="75"/>
        <v>Duarte,DanielpMNA</v>
      </c>
      <c r="AO398" t="str">
        <f>IF(ISERROR(VLOOKUP(SUBSTITUTE(SUBSTITUTE(AN398,"*","~*"),"+","~+"),playerChgs!G$2:H$400,2,FALSE)),"",VLOOKUP(SUBSTITUTE(SUBSTITUTE(AN398,"*","~*"),"+","~+"),playerChgs!G$2:H$400,2,FALSE))</f>
        <v>Duarte,DanielpCIN</v>
      </c>
      <c r="AP398" t="str">
        <f t="shared" si="76"/>
        <v>Duarte,DanielpCIN</v>
      </c>
    </row>
    <row r="399" spans="1:42" x14ac:dyDescent="0.4">
      <c r="A399" t="str">
        <f t="shared" si="66"/>
        <v/>
      </c>
      <c r="B399" s="3" t="str">
        <f>IF(copyYourOldExportHere!I399="x",IF(copyYourOldExportHere!A399="","",copyYourOldExportHere!A399),"")</f>
        <v/>
      </c>
      <c r="C399" s="3" t="str">
        <f>IF(copyYourOldExportHere!I399="x",IF(copyYourOldExportHere!C399="","",copyYourOldExportHere!C399),"")</f>
        <v/>
      </c>
      <c r="D399" s="3" t="str">
        <f>IF(copyYourOldExportHere!I399="x",IF(copyYourOldExportHere!D399="","",copyYourOldExportHere!D399),"")</f>
        <v/>
      </c>
      <c r="E399" s="3" t="str">
        <f>IF(copyYourOldExportHere!I399="x",IF(copyYourOldExportHere!E399="","",copyYourOldExportHere!E399),"")</f>
        <v/>
      </c>
      <c r="F399" s="3" t="str">
        <f>IF(copyYourOldExportHere!I399="x",IF(copyYourOldExportHere!F399="","",copyYourOldExportHere!F399),"")</f>
        <v/>
      </c>
      <c r="G399" s="3" t="str">
        <f>IF(copyYourOldExportHere!I399="x",IF(copyYourOldExportHere!G399="","",copyYourOldExportHere!G399),"")</f>
        <v/>
      </c>
      <c r="H399" s="3" t="str">
        <f>IF(copyYourOldExportHere!I399="x",IF(copyYourOldExportHere!H399="","",copyYourOldExportHere!H399),"")</f>
        <v/>
      </c>
      <c r="I399" s="3" t="str">
        <f>IF(copyYourOldExportHere!I399="x",IF(copyYourOldExportHere!I399="","",copyYourOldExportHere!I399),"")</f>
        <v/>
      </c>
      <c r="J399" s="3" t="str">
        <f>IF(copyYourOldExportHere!I399="x",IF(copyYourOldExportHere!J399="","",copyYourOldExportHere!J399),"")</f>
        <v/>
      </c>
      <c r="K399" s="3" t="str">
        <f>IF(copyYourOldExportHere!I399="x",IF(copyYourOldExportHere!K399="","",copyYourOldExportHere!K399),"")</f>
        <v/>
      </c>
      <c r="L399" s="3" t="str">
        <f>IF(copyYourOldExportHere!I399="x",IF(copyYourOldExportHere!L399="","",copyYourOldExportHere!L399),"")</f>
        <v/>
      </c>
      <c r="M399" s="3" t="str">
        <f>IF(copyYourOldExportHere!I399="x",IF(copyYourOldExportHere!M399="","",copyYourOldExportHere!M399),"")</f>
        <v/>
      </c>
      <c r="N399" s="3" t="str">
        <f>IF(copyYourOldExportHere!I399="x",IF(copyYourOldExportHere!N399="","",copyYourOldExportHere!N399),"")</f>
        <v/>
      </c>
      <c r="O399" s="3" t="str">
        <f>IF(copyYourOldExportHere!I399="x",IF(copyYourOldExportHere!O399="","",copyYourOldExportHere!O399),"")</f>
        <v/>
      </c>
      <c r="P399" s="3" t="str">
        <f>IF(copyYourOldExportHere!I399="x",IF(copyYourOldExportHere!P399="","",copyYourOldExportHere!P399),"")</f>
        <v/>
      </c>
      <c r="R399" s="4">
        <v>398</v>
      </c>
      <c r="S399" s="4"/>
      <c r="T399" s="4" t="s">
        <v>72</v>
      </c>
      <c r="U399" s="4"/>
      <c r="V399" s="4" t="s">
        <v>1072</v>
      </c>
      <c r="W399" s="4" t="s">
        <v>21</v>
      </c>
      <c r="X399" s="4">
        <v>45</v>
      </c>
      <c r="Y399" s="4" t="s">
        <v>330</v>
      </c>
      <c r="Z399" s="4" t="str">
        <f t="shared" si="67"/>
        <v/>
      </c>
      <c r="AA399" s="4" t="str">
        <f t="shared" si="68"/>
        <v/>
      </c>
      <c r="AB399" s="4" t="str">
        <f t="shared" si="69"/>
        <v/>
      </c>
      <c r="AC399" s="4" t="str">
        <f t="shared" si="70"/>
        <v/>
      </c>
      <c r="AD399" s="4" t="str">
        <f t="shared" si="71"/>
        <v/>
      </c>
      <c r="AE399" s="4" t="str">
        <f t="shared" si="72"/>
        <v/>
      </c>
      <c r="AF399" s="4" t="str">
        <f t="shared" si="73"/>
        <v/>
      </c>
      <c r="AG399" s="4" t="str">
        <f t="shared" si="74"/>
        <v/>
      </c>
      <c r="AN399" t="str">
        <f t="shared" si="75"/>
        <v>Dubin,ShawnpHOA</v>
      </c>
      <c r="AO399" t="str">
        <f>IF(ISERROR(VLOOKUP(SUBSTITUTE(SUBSTITUTE(AN399,"*","~*"),"+","~+"),playerChgs!G$2:H$400,2,FALSE)),"",VLOOKUP(SUBSTITUTE(SUBSTITUTE(AN399,"*","~*"),"+","~+"),playerChgs!G$2:H$400,2,FALSE))</f>
        <v/>
      </c>
      <c r="AP399" t="str">
        <f t="shared" si="76"/>
        <v>Dubin,ShawnpHOA</v>
      </c>
    </row>
    <row r="400" spans="1:42" x14ac:dyDescent="0.4">
      <c r="A400" t="str">
        <f t="shared" si="66"/>
        <v/>
      </c>
      <c r="B400" s="3" t="str">
        <f>IF(copyYourOldExportHere!I400="x",IF(copyYourOldExportHere!A400="","",copyYourOldExportHere!A400),"")</f>
        <v/>
      </c>
      <c r="C400" s="3" t="str">
        <f>IF(copyYourOldExportHere!I400="x",IF(copyYourOldExportHere!C400="","",copyYourOldExportHere!C400),"")</f>
        <v/>
      </c>
      <c r="D400" s="3" t="str">
        <f>IF(copyYourOldExportHere!I400="x",IF(copyYourOldExportHere!D400="","",copyYourOldExportHere!D400),"")</f>
        <v/>
      </c>
      <c r="E400" s="3" t="str">
        <f>IF(copyYourOldExportHere!I400="x",IF(copyYourOldExportHere!E400="","",copyYourOldExportHere!E400),"")</f>
        <v/>
      </c>
      <c r="F400" s="3" t="str">
        <f>IF(copyYourOldExportHere!I400="x",IF(copyYourOldExportHere!F400="","",copyYourOldExportHere!F400),"")</f>
        <v/>
      </c>
      <c r="G400" s="3" t="str">
        <f>IF(copyYourOldExportHere!I400="x",IF(copyYourOldExportHere!G400="","",copyYourOldExportHere!G400),"")</f>
        <v/>
      </c>
      <c r="H400" s="3" t="str">
        <f>IF(copyYourOldExportHere!I400="x",IF(copyYourOldExportHere!H400="","",copyYourOldExportHere!H400),"")</f>
        <v/>
      </c>
      <c r="I400" s="3" t="str">
        <f>IF(copyYourOldExportHere!I400="x",IF(copyYourOldExportHere!I400="","",copyYourOldExportHere!I400),"")</f>
        <v/>
      </c>
      <c r="J400" s="3" t="str">
        <f>IF(copyYourOldExportHere!I400="x",IF(copyYourOldExportHere!J400="","",copyYourOldExportHere!J400),"")</f>
        <v/>
      </c>
      <c r="K400" s="3" t="str">
        <f>IF(copyYourOldExportHere!I400="x",IF(copyYourOldExportHere!K400="","",copyYourOldExportHere!K400),"")</f>
        <v/>
      </c>
      <c r="L400" s="3" t="str">
        <f>IF(copyYourOldExportHere!I400="x",IF(copyYourOldExportHere!L400="","",copyYourOldExportHere!L400),"")</f>
        <v/>
      </c>
      <c r="M400" s="3" t="str">
        <f>IF(copyYourOldExportHere!I400="x",IF(copyYourOldExportHere!M400="","",copyYourOldExportHere!M400),"")</f>
        <v/>
      </c>
      <c r="N400" s="3" t="str">
        <f>IF(copyYourOldExportHere!I400="x",IF(copyYourOldExportHere!N400="","",copyYourOldExportHere!N400),"")</f>
        <v/>
      </c>
      <c r="O400" s="3" t="str">
        <f>IF(copyYourOldExportHere!I400="x",IF(copyYourOldExportHere!O400="","",copyYourOldExportHere!O400),"")</f>
        <v/>
      </c>
      <c r="P400" s="3" t="str">
        <f>IF(copyYourOldExportHere!I400="x",IF(copyYourOldExportHere!P400="","",copyYourOldExportHere!P400),"")</f>
        <v/>
      </c>
      <c r="R400" s="4">
        <v>399</v>
      </c>
      <c r="S400" s="4"/>
      <c r="T400" s="4" t="s">
        <v>72</v>
      </c>
      <c r="U400" s="4"/>
      <c r="V400" s="4" t="s">
        <v>416</v>
      </c>
      <c r="W400" s="4" t="s">
        <v>26</v>
      </c>
      <c r="X400" s="4">
        <v>402</v>
      </c>
      <c r="Y400" s="4" t="s">
        <v>1632</v>
      </c>
      <c r="Z400" s="4" t="str">
        <f t="shared" si="67"/>
        <v/>
      </c>
      <c r="AA400" s="4" t="str">
        <f t="shared" si="68"/>
        <v/>
      </c>
      <c r="AB400" s="4" t="str">
        <f t="shared" si="69"/>
        <v/>
      </c>
      <c r="AC400" s="4" t="str">
        <f t="shared" si="70"/>
        <v/>
      </c>
      <c r="AD400" s="4" t="str">
        <f t="shared" si="71"/>
        <v/>
      </c>
      <c r="AE400" s="4" t="str">
        <f t="shared" si="72"/>
        <v/>
      </c>
      <c r="AF400" s="4" t="str">
        <f t="shared" si="73"/>
        <v/>
      </c>
      <c r="AG400" s="4" t="str">
        <f t="shared" si="74"/>
        <v/>
      </c>
      <c r="AN400" t="str">
        <f t="shared" si="75"/>
        <v>Dubon,MauriciohHOA</v>
      </c>
      <c r="AO400" t="str">
        <f>IF(ISERROR(VLOOKUP(SUBSTITUTE(SUBSTITUTE(AN400,"*","~*"),"+","~+"),playerChgs!G$2:H$400,2,FALSE)),"",VLOOKUP(SUBSTITUTE(SUBSTITUTE(AN400,"*","~*"),"+","~+"),playerChgs!G$2:H$400,2,FALSE))</f>
        <v/>
      </c>
      <c r="AP400" t="str">
        <f t="shared" si="76"/>
        <v>Dubon,MauriciohHOA</v>
      </c>
    </row>
    <row r="401" spans="1:42" x14ac:dyDescent="0.4">
      <c r="A401" t="str">
        <f t="shared" si="66"/>
        <v/>
      </c>
      <c r="B401" s="3" t="str">
        <f>IF(copyYourOldExportHere!I401="x",IF(copyYourOldExportHere!A401="","",copyYourOldExportHere!A401),"")</f>
        <v/>
      </c>
      <c r="C401" s="3" t="str">
        <f>IF(copyYourOldExportHere!I401="x",IF(copyYourOldExportHere!C401="","",copyYourOldExportHere!C401),"")</f>
        <v/>
      </c>
      <c r="D401" s="3" t="str">
        <f>IF(copyYourOldExportHere!I401="x",IF(copyYourOldExportHere!D401="","",copyYourOldExportHere!D401),"")</f>
        <v/>
      </c>
      <c r="E401" s="3" t="str">
        <f>IF(copyYourOldExportHere!I401="x",IF(copyYourOldExportHere!E401="","",copyYourOldExportHere!E401),"")</f>
        <v/>
      </c>
      <c r="F401" s="3" t="str">
        <f>IF(copyYourOldExportHere!I401="x",IF(copyYourOldExportHere!F401="","",copyYourOldExportHere!F401),"")</f>
        <v/>
      </c>
      <c r="G401" s="3" t="str">
        <f>IF(copyYourOldExportHere!I401="x",IF(copyYourOldExportHere!G401="","",copyYourOldExportHere!G401),"")</f>
        <v/>
      </c>
      <c r="H401" s="3" t="str">
        <f>IF(copyYourOldExportHere!I401="x",IF(copyYourOldExportHere!H401="","",copyYourOldExportHere!H401),"")</f>
        <v/>
      </c>
      <c r="I401" s="3" t="str">
        <f>IF(copyYourOldExportHere!I401="x",IF(copyYourOldExportHere!I401="","",copyYourOldExportHere!I401),"")</f>
        <v/>
      </c>
      <c r="J401" s="3" t="str">
        <f>IF(copyYourOldExportHere!I401="x",IF(copyYourOldExportHere!J401="","",copyYourOldExportHere!J401),"")</f>
        <v/>
      </c>
      <c r="K401" s="3" t="str">
        <f>IF(copyYourOldExportHere!I401="x",IF(copyYourOldExportHere!K401="","",copyYourOldExportHere!K401),"")</f>
        <v/>
      </c>
      <c r="L401" s="3" t="str">
        <f>IF(copyYourOldExportHere!I401="x",IF(copyYourOldExportHere!L401="","",copyYourOldExportHere!L401),"")</f>
        <v/>
      </c>
      <c r="M401" s="3" t="str">
        <f>IF(copyYourOldExportHere!I401="x",IF(copyYourOldExportHere!M401="","",copyYourOldExportHere!M401),"")</f>
        <v/>
      </c>
      <c r="N401" s="3" t="str">
        <f>IF(copyYourOldExportHere!I401="x",IF(copyYourOldExportHere!N401="","",copyYourOldExportHere!N401),"")</f>
        <v/>
      </c>
      <c r="O401" s="3" t="str">
        <f>IF(copyYourOldExportHere!I401="x",IF(copyYourOldExportHere!O401="","",copyYourOldExportHere!O401),"")</f>
        <v/>
      </c>
      <c r="P401" s="3" t="str">
        <f>IF(copyYourOldExportHere!I401="x",IF(copyYourOldExportHere!P401="","",copyYourOldExportHere!P401),"")</f>
        <v/>
      </c>
      <c r="R401" s="4">
        <v>400</v>
      </c>
      <c r="S401" s="4" t="s">
        <v>12</v>
      </c>
      <c r="T401" s="4" t="s">
        <v>36</v>
      </c>
      <c r="U401" s="4"/>
      <c r="V401" s="4" t="s">
        <v>109</v>
      </c>
      <c r="W401" s="4" t="s">
        <v>21</v>
      </c>
      <c r="X401" s="4">
        <v>9</v>
      </c>
      <c r="Y401" s="4" t="s">
        <v>59</v>
      </c>
      <c r="Z401" s="4" t="str">
        <f t="shared" si="67"/>
        <v/>
      </c>
      <c r="AA401" s="4" t="str">
        <f t="shared" si="68"/>
        <v/>
      </c>
      <c r="AB401" s="4" t="str">
        <f t="shared" si="69"/>
        <v/>
      </c>
      <c r="AC401" s="4" t="str">
        <f t="shared" si="70"/>
        <v/>
      </c>
      <c r="AD401" s="4" t="str">
        <f t="shared" si="71"/>
        <v/>
      </c>
      <c r="AE401" s="4" t="str">
        <f t="shared" si="72"/>
        <v/>
      </c>
      <c r="AF401" s="4" t="str">
        <f t="shared" si="73"/>
        <v/>
      </c>
      <c r="AG401" s="4" t="str">
        <f t="shared" si="74"/>
        <v/>
      </c>
      <c r="AN401" t="str">
        <f t="shared" si="75"/>
        <v>Duffey,TylerpKCA</v>
      </c>
      <c r="AO401" t="str">
        <f>IF(ISERROR(VLOOKUP(SUBSTITUTE(SUBSTITUTE(AN401,"*","~*"),"+","~+"),playerChgs!G$2:H$400,2,FALSE)),"",VLOOKUP(SUBSTITUTE(SUBSTITUTE(AN401,"*","~*"),"+","~+"),playerChgs!G$2:H$400,2,FALSE))</f>
        <v>Duffey,TylerpCHN</v>
      </c>
      <c r="AP401" t="str">
        <f t="shared" si="76"/>
        <v>Duffey,TylerpCHN</v>
      </c>
    </row>
    <row r="402" spans="1:42" x14ac:dyDescent="0.4">
      <c r="A402" t="str">
        <f t="shared" si="66"/>
        <v/>
      </c>
      <c r="B402" s="3" t="str">
        <f>IF(copyYourOldExportHere!I402="x",IF(copyYourOldExportHere!A402="","",copyYourOldExportHere!A402),"")</f>
        <v/>
      </c>
      <c r="C402" s="3" t="str">
        <f>IF(copyYourOldExportHere!I402="x",IF(copyYourOldExportHere!C402="","",copyYourOldExportHere!C402),"")</f>
        <v/>
      </c>
      <c r="D402" s="3" t="str">
        <f>IF(copyYourOldExportHere!I402="x",IF(copyYourOldExportHere!D402="","",copyYourOldExportHere!D402),"")</f>
        <v/>
      </c>
      <c r="E402" s="3" t="str">
        <f>IF(copyYourOldExportHere!I402="x",IF(copyYourOldExportHere!E402="","",copyYourOldExportHere!E402),"")</f>
        <v/>
      </c>
      <c r="F402" s="3" t="str">
        <f>IF(copyYourOldExportHere!I402="x",IF(copyYourOldExportHere!F402="","",copyYourOldExportHere!F402),"")</f>
        <v/>
      </c>
      <c r="G402" s="3" t="str">
        <f>IF(copyYourOldExportHere!I402="x",IF(copyYourOldExportHere!G402="","",copyYourOldExportHere!G402),"")</f>
        <v/>
      </c>
      <c r="H402" s="3" t="str">
        <f>IF(copyYourOldExportHere!I402="x",IF(copyYourOldExportHere!H402="","",copyYourOldExportHere!H402),"")</f>
        <v/>
      </c>
      <c r="I402" s="3" t="str">
        <f>IF(copyYourOldExportHere!I402="x",IF(copyYourOldExportHere!I402="","",copyYourOldExportHere!I402),"")</f>
        <v/>
      </c>
      <c r="J402" s="3" t="str">
        <f>IF(copyYourOldExportHere!I402="x",IF(copyYourOldExportHere!J402="","",copyYourOldExportHere!J402),"")</f>
        <v/>
      </c>
      <c r="K402" s="3" t="str">
        <f>IF(copyYourOldExportHere!I402="x",IF(copyYourOldExportHere!K402="","",copyYourOldExportHere!K402),"")</f>
        <v/>
      </c>
      <c r="L402" s="3" t="str">
        <f>IF(copyYourOldExportHere!I402="x",IF(copyYourOldExportHere!L402="","",copyYourOldExportHere!L402),"")</f>
        <v/>
      </c>
      <c r="M402" s="3" t="str">
        <f>IF(copyYourOldExportHere!I402="x",IF(copyYourOldExportHere!M402="","",copyYourOldExportHere!M402),"")</f>
        <v/>
      </c>
      <c r="N402" s="3" t="str">
        <f>IF(copyYourOldExportHere!I402="x",IF(copyYourOldExportHere!N402="","",copyYourOldExportHere!N402),"")</f>
        <v/>
      </c>
      <c r="O402" s="3" t="str">
        <f>IF(copyYourOldExportHere!I402="x",IF(copyYourOldExportHere!O402="","",copyYourOldExportHere!O402),"")</f>
        <v/>
      </c>
      <c r="P402" s="3" t="str">
        <f>IF(copyYourOldExportHere!I402="x",IF(copyYourOldExportHere!P402="","",copyYourOldExportHere!P402),"")</f>
        <v/>
      </c>
      <c r="R402" s="4">
        <v>401</v>
      </c>
      <c r="S402" s="4" t="s">
        <v>12</v>
      </c>
      <c r="T402" s="4" t="s">
        <v>38</v>
      </c>
      <c r="U402" s="4"/>
      <c r="V402" s="4" t="s">
        <v>621</v>
      </c>
      <c r="W402" s="4" t="s">
        <v>26</v>
      </c>
      <c r="X402" s="4">
        <v>7</v>
      </c>
      <c r="Y402" s="4" t="s">
        <v>1633</v>
      </c>
      <c r="Z402" s="4" t="str">
        <f t="shared" si="67"/>
        <v/>
      </c>
      <c r="AA402" s="4" t="str">
        <f t="shared" si="68"/>
        <v/>
      </c>
      <c r="AB402" s="4" t="str">
        <f t="shared" si="69"/>
        <v/>
      </c>
      <c r="AC402" s="4" t="str">
        <f t="shared" si="70"/>
        <v/>
      </c>
      <c r="AD402" s="4" t="str">
        <f t="shared" si="71"/>
        <v/>
      </c>
      <c r="AE402" s="4" t="str">
        <f t="shared" si="72"/>
        <v/>
      </c>
      <c r="AF402" s="4" t="str">
        <f t="shared" si="73"/>
        <v/>
      </c>
      <c r="AG402" s="4" t="str">
        <f t="shared" si="74"/>
        <v/>
      </c>
      <c r="AN402" t="str">
        <f t="shared" si="75"/>
        <v>Duffy,MatthTEA</v>
      </c>
      <c r="AO402" t="str">
        <f>IF(ISERROR(VLOOKUP(SUBSTITUTE(SUBSTITUTE(AN402,"*","~*"),"+","~+"),playerChgs!G$2:H$400,2,FALSE)),"",VLOOKUP(SUBSTITUTE(SUBSTITUTE(AN402,"*","~*"),"+","~+"),playerChgs!G$2:H$400,2,FALSE))</f>
        <v>Duffy,MatthKCA</v>
      </c>
      <c r="AP402" t="str">
        <f t="shared" si="76"/>
        <v>Duffy,MatthKCA</v>
      </c>
    </row>
    <row r="403" spans="1:42" x14ac:dyDescent="0.4">
      <c r="A403" t="str">
        <f t="shared" si="66"/>
        <v/>
      </c>
      <c r="B403" s="3" t="str">
        <f>IF(copyYourOldExportHere!I403="x",IF(copyYourOldExportHere!A403="","",copyYourOldExportHere!A403),"")</f>
        <v/>
      </c>
      <c r="C403" s="3" t="str">
        <f>IF(copyYourOldExportHere!I403="x",IF(copyYourOldExportHere!C403="","",copyYourOldExportHere!C403),"")</f>
        <v/>
      </c>
      <c r="D403" s="3" t="str">
        <f>IF(copyYourOldExportHere!I403="x",IF(copyYourOldExportHere!D403="","",copyYourOldExportHere!D403),"")</f>
        <v/>
      </c>
      <c r="E403" s="3" t="str">
        <f>IF(copyYourOldExportHere!I403="x",IF(copyYourOldExportHere!E403="","",copyYourOldExportHere!E403),"")</f>
        <v/>
      </c>
      <c r="F403" s="3" t="str">
        <f>IF(copyYourOldExportHere!I403="x",IF(copyYourOldExportHere!F403="","",copyYourOldExportHere!F403),"")</f>
        <v/>
      </c>
      <c r="G403" s="3" t="str">
        <f>IF(copyYourOldExportHere!I403="x",IF(copyYourOldExportHere!G403="","",copyYourOldExportHere!G403),"")</f>
        <v/>
      </c>
      <c r="H403" s="3" t="str">
        <f>IF(copyYourOldExportHere!I403="x",IF(copyYourOldExportHere!H403="","",copyYourOldExportHere!H403),"")</f>
        <v/>
      </c>
      <c r="I403" s="3" t="str">
        <f>IF(copyYourOldExportHere!I403="x",IF(copyYourOldExportHere!I403="","",copyYourOldExportHere!I403),"")</f>
        <v/>
      </c>
      <c r="J403" s="3" t="str">
        <f>IF(copyYourOldExportHere!I403="x",IF(copyYourOldExportHere!J403="","",copyYourOldExportHere!J403),"")</f>
        <v/>
      </c>
      <c r="K403" s="3" t="str">
        <f>IF(copyYourOldExportHere!I403="x",IF(copyYourOldExportHere!K403="","",copyYourOldExportHere!K403),"")</f>
        <v/>
      </c>
      <c r="L403" s="3" t="str">
        <f>IF(copyYourOldExportHere!I403="x",IF(copyYourOldExportHere!L403="","",copyYourOldExportHere!L403),"")</f>
        <v/>
      </c>
      <c r="M403" s="3" t="str">
        <f>IF(copyYourOldExportHere!I403="x",IF(copyYourOldExportHere!M403="","",copyYourOldExportHere!M403),"")</f>
        <v/>
      </c>
      <c r="N403" s="3" t="str">
        <f>IF(copyYourOldExportHere!I403="x",IF(copyYourOldExportHere!N403="","",copyYourOldExportHere!N403),"")</f>
        <v/>
      </c>
      <c r="O403" s="3" t="str">
        <f>IF(copyYourOldExportHere!I403="x",IF(copyYourOldExportHere!O403="","",copyYourOldExportHere!O403),"")</f>
        <v/>
      </c>
      <c r="P403" s="3" t="str">
        <f>IF(copyYourOldExportHere!I403="x",IF(copyYourOldExportHere!P403="","",copyYourOldExportHere!P403),"")</f>
        <v/>
      </c>
      <c r="R403" s="4">
        <v>402</v>
      </c>
      <c r="S403" s="4" t="s">
        <v>12</v>
      </c>
      <c r="T403" s="4" t="s">
        <v>33</v>
      </c>
      <c r="U403" s="4"/>
      <c r="V403" s="4" t="s">
        <v>1634</v>
      </c>
      <c r="W403" s="4" t="s">
        <v>26</v>
      </c>
      <c r="X403" s="4">
        <v>26</v>
      </c>
      <c r="Y403" s="4" t="s">
        <v>1635</v>
      </c>
      <c r="Z403" s="4" t="str">
        <f t="shared" si="67"/>
        <v/>
      </c>
      <c r="AA403" s="4" t="str">
        <f t="shared" si="68"/>
        <v/>
      </c>
      <c r="AB403" s="4" t="str">
        <f t="shared" si="69"/>
        <v/>
      </c>
      <c r="AC403" s="4" t="str">
        <f t="shared" si="70"/>
        <v/>
      </c>
      <c r="AD403" s="4" t="str">
        <f t="shared" si="71"/>
        <v/>
      </c>
      <c r="AE403" s="4" t="str">
        <f t="shared" si="72"/>
        <v/>
      </c>
      <c r="AF403" s="4" t="str">
        <f t="shared" si="73"/>
        <v/>
      </c>
      <c r="AG403" s="4" t="str">
        <f t="shared" si="74"/>
        <v/>
      </c>
      <c r="AN403" t="str">
        <f t="shared" si="75"/>
        <v>Dunn,BlakehCIN</v>
      </c>
      <c r="AO403" t="str">
        <f>IF(ISERROR(VLOOKUP(SUBSTITUTE(SUBSTITUTE(AN403,"*","~*"),"+","~+"),playerChgs!G$2:H$400,2,FALSE)),"",VLOOKUP(SUBSTITUTE(SUBSTITUTE(AN403,"*","~*"),"+","~+"),playerChgs!G$2:H$400,2,FALSE))</f>
        <v/>
      </c>
      <c r="AP403" t="str">
        <f t="shared" si="76"/>
        <v>Dunn,BlakehCIN</v>
      </c>
    </row>
    <row r="404" spans="1:42" x14ac:dyDescent="0.4">
      <c r="A404" t="str">
        <f t="shared" si="66"/>
        <v/>
      </c>
      <c r="B404" s="3" t="str">
        <f>IF(copyYourOldExportHere!I404="x",IF(copyYourOldExportHere!A404="","",copyYourOldExportHere!A404),"")</f>
        <v/>
      </c>
      <c r="C404" s="3" t="str">
        <f>IF(copyYourOldExportHere!I404="x",IF(copyYourOldExportHere!C404="","",copyYourOldExportHere!C404),"")</f>
        <v/>
      </c>
      <c r="D404" s="3" t="str">
        <f>IF(copyYourOldExportHere!I404="x",IF(copyYourOldExportHere!D404="","",copyYourOldExportHere!D404),"")</f>
        <v/>
      </c>
      <c r="E404" s="3" t="str">
        <f>IF(copyYourOldExportHere!I404="x",IF(copyYourOldExportHere!E404="","",copyYourOldExportHere!E404),"")</f>
        <v/>
      </c>
      <c r="F404" s="3" t="str">
        <f>IF(copyYourOldExportHere!I404="x",IF(copyYourOldExportHere!F404="","",copyYourOldExportHere!F404),"")</f>
        <v/>
      </c>
      <c r="G404" s="3" t="str">
        <f>IF(copyYourOldExportHere!I404="x",IF(copyYourOldExportHere!G404="","",copyYourOldExportHere!G404),"")</f>
        <v/>
      </c>
      <c r="H404" s="3" t="str">
        <f>IF(copyYourOldExportHere!I404="x",IF(copyYourOldExportHere!H404="","",copyYourOldExportHere!H404),"")</f>
        <v/>
      </c>
      <c r="I404" s="3" t="str">
        <f>IF(copyYourOldExportHere!I404="x",IF(copyYourOldExportHere!I404="","",copyYourOldExportHere!I404),"")</f>
        <v/>
      </c>
      <c r="J404" s="3" t="str">
        <f>IF(copyYourOldExportHere!I404="x",IF(copyYourOldExportHere!J404="","",copyYourOldExportHere!J404),"")</f>
        <v/>
      </c>
      <c r="K404" s="3" t="str">
        <f>IF(copyYourOldExportHere!I404="x",IF(copyYourOldExportHere!K404="","",copyYourOldExportHere!K404),"")</f>
        <v/>
      </c>
      <c r="L404" s="3" t="str">
        <f>IF(copyYourOldExportHere!I404="x",IF(copyYourOldExportHere!L404="","",copyYourOldExportHere!L404),"")</f>
        <v/>
      </c>
      <c r="M404" s="3" t="str">
        <f>IF(copyYourOldExportHere!I404="x",IF(copyYourOldExportHere!M404="","",copyYourOldExportHere!M404),"")</f>
        <v/>
      </c>
      <c r="N404" s="3" t="str">
        <f>IF(copyYourOldExportHere!I404="x",IF(copyYourOldExportHere!N404="","",copyYourOldExportHere!N404),"")</f>
        <v/>
      </c>
      <c r="O404" s="3" t="str">
        <f>IF(copyYourOldExportHere!I404="x",IF(copyYourOldExportHere!O404="","",copyYourOldExportHere!O404),"")</f>
        <v/>
      </c>
      <c r="P404" s="3" t="str">
        <f>IF(copyYourOldExportHere!I404="x",IF(copyYourOldExportHere!P404="","",copyYourOldExportHere!P404),"")</f>
        <v/>
      </c>
      <c r="R404" s="4">
        <v>403</v>
      </c>
      <c r="S404" s="4"/>
      <c r="T404" s="4" t="s">
        <v>29</v>
      </c>
      <c r="U404" s="4"/>
      <c r="V404" s="4" t="s">
        <v>1636</v>
      </c>
      <c r="W404" s="4" t="s">
        <v>26</v>
      </c>
      <c r="X404" s="4">
        <v>95</v>
      </c>
      <c r="Y404" s="4" t="s">
        <v>1637</v>
      </c>
      <c r="Z404" s="4" t="str">
        <f t="shared" si="67"/>
        <v/>
      </c>
      <c r="AA404" s="4" t="str">
        <f t="shared" si="68"/>
        <v/>
      </c>
      <c r="AB404" s="4" t="str">
        <f t="shared" si="69"/>
        <v/>
      </c>
      <c r="AC404" s="4" t="str">
        <f t="shared" si="70"/>
        <v/>
      </c>
      <c r="AD404" s="4" t="str">
        <f t="shared" si="71"/>
        <v/>
      </c>
      <c r="AE404" s="4" t="str">
        <f t="shared" si="72"/>
        <v/>
      </c>
      <c r="AF404" s="4" t="str">
        <f t="shared" si="73"/>
        <v/>
      </c>
      <c r="AG404" s="4" t="str">
        <f t="shared" si="74"/>
        <v/>
      </c>
      <c r="AN404" t="str">
        <f t="shared" si="75"/>
        <v>Dunn,Oliver*hMLN</v>
      </c>
      <c r="AO404" t="str">
        <f>IF(ISERROR(VLOOKUP(SUBSTITUTE(SUBSTITUTE(AN404,"*","~*"),"+","~+"),playerChgs!G$2:H$400,2,FALSE)),"",VLOOKUP(SUBSTITUTE(SUBSTITUTE(AN404,"*","~*"),"+","~+"),playerChgs!G$2:H$400,2,FALSE))</f>
        <v/>
      </c>
      <c r="AP404" t="str">
        <f t="shared" si="76"/>
        <v>Dunn,Oliver*hMLN</v>
      </c>
    </row>
    <row r="405" spans="1:42" x14ac:dyDescent="0.4">
      <c r="A405" t="str">
        <f t="shared" si="66"/>
        <v/>
      </c>
      <c r="B405" s="3" t="str">
        <f>IF(copyYourOldExportHere!I405="x",IF(copyYourOldExportHere!A405="","",copyYourOldExportHere!A405),"")</f>
        <v/>
      </c>
      <c r="C405" s="3" t="str">
        <f>IF(copyYourOldExportHere!I405="x",IF(copyYourOldExportHere!C405="","",copyYourOldExportHere!C405),"")</f>
        <v/>
      </c>
      <c r="D405" s="3" t="str">
        <f>IF(copyYourOldExportHere!I405="x",IF(copyYourOldExportHere!D405="","",copyYourOldExportHere!D405),"")</f>
        <v/>
      </c>
      <c r="E405" s="3" t="str">
        <f>IF(copyYourOldExportHere!I405="x",IF(copyYourOldExportHere!E405="","",copyYourOldExportHere!E405),"")</f>
        <v/>
      </c>
      <c r="F405" s="3" t="str">
        <f>IF(copyYourOldExportHere!I405="x",IF(copyYourOldExportHere!F405="","",copyYourOldExportHere!F405),"")</f>
        <v/>
      </c>
      <c r="G405" s="3" t="str">
        <f>IF(copyYourOldExportHere!I405="x",IF(copyYourOldExportHere!G405="","",copyYourOldExportHere!G405),"")</f>
        <v/>
      </c>
      <c r="H405" s="3" t="str">
        <f>IF(copyYourOldExportHere!I405="x",IF(copyYourOldExportHere!H405="","",copyYourOldExportHere!H405),"")</f>
        <v/>
      </c>
      <c r="I405" s="3" t="str">
        <f>IF(copyYourOldExportHere!I405="x",IF(copyYourOldExportHere!I405="","",copyYourOldExportHere!I405),"")</f>
        <v/>
      </c>
      <c r="J405" s="3" t="str">
        <f>IF(copyYourOldExportHere!I405="x",IF(copyYourOldExportHere!J405="","",copyYourOldExportHere!J405),"")</f>
        <v/>
      </c>
      <c r="K405" s="3" t="str">
        <f>IF(copyYourOldExportHere!I405="x",IF(copyYourOldExportHere!K405="","",copyYourOldExportHere!K405),"")</f>
        <v/>
      </c>
      <c r="L405" s="3" t="str">
        <f>IF(copyYourOldExportHere!I405="x",IF(copyYourOldExportHere!L405="","",copyYourOldExportHere!L405),"")</f>
        <v/>
      </c>
      <c r="M405" s="3" t="str">
        <f>IF(copyYourOldExportHere!I405="x",IF(copyYourOldExportHere!M405="","",copyYourOldExportHere!M405),"")</f>
        <v/>
      </c>
      <c r="N405" s="3" t="str">
        <f>IF(copyYourOldExportHere!I405="x",IF(copyYourOldExportHere!N405="","",copyYourOldExportHere!N405),"")</f>
        <v/>
      </c>
      <c r="O405" s="3" t="str">
        <f>IF(copyYourOldExportHere!I405="x",IF(copyYourOldExportHere!O405="","",copyYourOldExportHere!O405),"")</f>
        <v/>
      </c>
      <c r="P405" s="3" t="str">
        <f>IF(copyYourOldExportHere!I405="x",IF(copyYourOldExportHere!P405="","",copyYourOldExportHere!P405),"")</f>
        <v/>
      </c>
      <c r="R405" s="4">
        <v>404</v>
      </c>
      <c r="S405" s="4"/>
      <c r="T405" s="4" t="s">
        <v>38</v>
      </c>
      <c r="U405" s="4"/>
      <c r="V405" s="4" t="s">
        <v>515</v>
      </c>
      <c r="W405" s="4" t="s">
        <v>21</v>
      </c>
      <c r="X405" s="4">
        <v>95</v>
      </c>
      <c r="Y405" s="4" t="s">
        <v>62</v>
      </c>
      <c r="Z405" s="4" t="str">
        <f t="shared" si="67"/>
        <v/>
      </c>
      <c r="AA405" s="4" t="str">
        <f t="shared" si="68"/>
        <v/>
      </c>
      <c r="AB405" s="4" t="str">
        <f t="shared" si="69"/>
        <v/>
      </c>
      <c r="AC405" s="4" t="str">
        <f t="shared" si="70"/>
        <v/>
      </c>
      <c r="AD405" s="4" t="str">
        <f t="shared" si="71"/>
        <v/>
      </c>
      <c r="AE405" s="4" t="str">
        <f t="shared" si="72"/>
        <v/>
      </c>
      <c r="AF405" s="4" t="str">
        <f t="shared" si="73"/>
        <v/>
      </c>
      <c r="AG405" s="4" t="str">
        <f t="shared" si="74"/>
        <v/>
      </c>
      <c r="AN405" t="str">
        <f t="shared" si="75"/>
        <v>Dunning,DanepTEA</v>
      </c>
      <c r="AO405" t="str">
        <f>IF(ISERROR(VLOOKUP(SUBSTITUTE(SUBSTITUTE(AN405,"*","~*"),"+","~+"),playerChgs!G$2:H$400,2,FALSE)),"",VLOOKUP(SUBSTITUTE(SUBSTITUTE(AN405,"*","~*"),"+","~+"),playerChgs!G$2:H$400,2,FALSE))</f>
        <v/>
      </c>
      <c r="AP405" t="str">
        <f t="shared" si="76"/>
        <v>Dunning,DanepTEA</v>
      </c>
    </row>
    <row r="406" spans="1:42" x14ac:dyDescent="0.4">
      <c r="A406" t="str">
        <f t="shared" si="66"/>
        <v/>
      </c>
      <c r="B406" s="3" t="str">
        <f>IF(copyYourOldExportHere!I406="x",IF(copyYourOldExportHere!A406="","",copyYourOldExportHere!A406),"")</f>
        <v/>
      </c>
      <c r="C406" s="3" t="str">
        <f>IF(copyYourOldExportHere!I406="x",IF(copyYourOldExportHere!C406="","",copyYourOldExportHere!C406),"")</f>
        <v/>
      </c>
      <c r="D406" s="3" t="str">
        <f>IF(copyYourOldExportHere!I406="x",IF(copyYourOldExportHere!D406="","",copyYourOldExportHere!D406),"")</f>
        <v/>
      </c>
      <c r="E406" s="3" t="str">
        <f>IF(copyYourOldExportHere!I406="x",IF(copyYourOldExportHere!E406="","",copyYourOldExportHere!E406),"")</f>
        <v/>
      </c>
      <c r="F406" s="3" t="str">
        <f>IF(copyYourOldExportHere!I406="x",IF(copyYourOldExportHere!F406="","",copyYourOldExportHere!F406),"")</f>
        <v/>
      </c>
      <c r="G406" s="3" t="str">
        <f>IF(copyYourOldExportHere!I406="x",IF(copyYourOldExportHere!G406="","",copyYourOldExportHere!G406),"")</f>
        <v/>
      </c>
      <c r="H406" s="3" t="str">
        <f>IF(copyYourOldExportHere!I406="x",IF(copyYourOldExportHere!H406="","",copyYourOldExportHere!H406),"")</f>
        <v/>
      </c>
      <c r="I406" s="3" t="str">
        <f>IF(copyYourOldExportHere!I406="x",IF(copyYourOldExportHere!I406="","",copyYourOldExportHere!I406),"")</f>
        <v/>
      </c>
      <c r="J406" s="3" t="str">
        <f>IF(copyYourOldExportHere!I406="x",IF(copyYourOldExportHere!J406="","",copyYourOldExportHere!J406),"")</f>
        <v/>
      </c>
      <c r="K406" s="3" t="str">
        <f>IF(copyYourOldExportHere!I406="x",IF(copyYourOldExportHere!K406="","",copyYourOldExportHere!K406),"")</f>
        <v/>
      </c>
      <c r="L406" s="3" t="str">
        <f>IF(copyYourOldExportHere!I406="x",IF(copyYourOldExportHere!L406="","",copyYourOldExportHere!L406),"")</f>
        <v/>
      </c>
      <c r="M406" s="3" t="str">
        <f>IF(copyYourOldExportHere!I406="x",IF(copyYourOldExportHere!M406="","",copyYourOldExportHere!M406),"")</f>
        <v/>
      </c>
      <c r="N406" s="3" t="str">
        <f>IF(copyYourOldExportHere!I406="x",IF(copyYourOldExportHere!N406="","",copyYourOldExportHere!N406),"")</f>
        <v/>
      </c>
      <c r="O406" s="3" t="str">
        <f>IF(copyYourOldExportHere!I406="x",IF(copyYourOldExportHere!O406="","",copyYourOldExportHere!O406),"")</f>
        <v/>
      </c>
      <c r="P406" s="3" t="str">
        <f>IF(copyYourOldExportHere!I406="x",IF(copyYourOldExportHere!P406="","",copyYourOldExportHere!P406),"")</f>
        <v/>
      </c>
      <c r="R406" s="4">
        <v>405</v>
      </c>
      <c r="S406" s="4" t="s">
        <v>12</v>
      </c>
      <c r="T406" s="4" t="s">
        <v>35</v>
      </c>
      <c r="U406" s="4"/>
      <c r="V406" s="4" t="s">
        <v>1638</v>
      </c>
      <c r="W406" s="4" t="s">
        <v>21</v>
      </c>
      <c r="X406" s="4">
        <v>2</v>
      </c>
      <c r="Y406" s="4" t="s">
        <v>59</v>
      </c>
      <c r="Z406" s="4" t="str">
        <f t="shared" si="67"/>
        <v/>
      </c>
      <c r="AA406" s="4" t="str">
        <f t="shared" si="68"/>
        <v/>
      </c>
      <c r="AB406" s="4" t="str">
        <f t="shared" si="69"/>
        <v/>
      </c>
      <c r="AC406" s="4" t="str">
        <f t="shared" si="70"/>
        <v/>
      </c>
      <c r="AD406" s="4" t="str">
        <f t="shared" si="71"/>
        <v/>
      </c>
      <c r="AE406" s="4" t="str">
        <f t="shared" si="72"/>
        <v/>
      </c>
      <c r="AF406" s="4" t="str">
        <f t="shared" si="73"/>
        <v/>
      </c>
      <c r="AG406" s="4" t="str">
        <f t="shared" si="74"/>
        <v/>
      </c>
      <c r="AN406" t="str">
        <f t="shared" si="75"/>
        <v>Dunshee,ParkerpATN</v>
      </c>
      <c r="AO406" t="str">
        <f>IF(ISERROR(VLOOKUP(SUBSTITUTE(SUBSTITUTE(AN406,"*","~*"),"+","~+"),playerChgs!G$2:H$400,2,FALSE)),"",VLOOKUP(SUBSTITUTE(SUBSTITUTE(AN406,"*","~*"),"+","~+"),playerChgs!G$2:H$400,2,FALSE))</f>
        <v/>
      </c>
      <c r="AP406" t="str">
        <f t="shared" si="76"/>
        <v>Dunshee,ParkerpATN</v>
      </c>
    </row>
    <row r="407" spans="1:42" x14ac:dyDescent="0.4">
      <c r="A407" t="str">
        <f t="shared" si="66"/>
        <v/>
      </c>
      <c r="B407" s="3" t="str">
        <f>IF(copyYourOldExportHere!I407="x",IF(copyYourOldExportHere!A407="","",copyYourOldExportHere!A407),"")</f>
        <v/>
      </c>
      <c r="C407" s="3" t="str">
        <f>IF(copyYourOldExportHere!I407="x",IF(copyYourOldExportHere!C407="","",copyYourOldExportHere!C407),"")</f>
        <v/>
      </c>
      <c r="D407" s="3" t="str">
        <f>IF(copyYourOldExportHere!I407="x",IF(copyYourOldExportHere!D407="","",copyYourOldExportHere!D407),"")</f>
        <v/>
      </c>
      <c r="E407" s="3" t="str">
        <f>IF(copyYourOldExportHere!I407="x",IF(copyYourOldExportHere!E407="","",copyYourOldExportHere!E407),"")</f>
        <v/>
      </c>
      <c r="F407" s="3" t="str">
        <f>IF(copyYourOldExportHere!I407="x",IF(copyYourOldExportHere!F407="","",copyYourOldExportHere!F407),"")</f>
        <v/>
      </c>
      <c r="G407" s="3" t="str">
        <f>IF(copyYourOldExportHere!I407="x",IF(copyYourOldExportHere!G407="","",copyYourOldExportHere!G407),"")</f>
        <v/>
      </c>
      <c r="H407" s="3" t="str">
        <f>IF(copyYourOldExportHere!I407="x",IF(copyYourOldExportHere!H407="","",copyYourOldExportHere!H407),"")</f>
        <v/>
      </c>
      <c r="I407" s="3" t="str">
        <f>IF(copyYourOldExportHere!I407="x",IF(copyYourOldExportHere!I407="","",copyYourOldExportHere!I407),"")</f>
        <v/>
      </c>
      <c r="J407" s="3" t="str">
        <f>IF(copyYourOldExportHere!I407="x",IF(copyYourOldExportHere!J407="","",copyYourOldExportHere!J407),"")</f>
        <v/>
      </c>
      <c r="K407" s="3" t="str">
        <f>IF(copyYourOldExportHere!I407="x",IF(copyYourOldExportHere!K407="","",copyYourOldExportHere!K407),"")</f>
        <v/>
      </c>
      <c r="L407" s="3" t="str">
        <f>IF(copyYourOldExportHere!I407="x",IF(copyYourOldExportHere!L407="","",copyYourOldExportHere!L407),"")</f>
        <v/>
      </c>
      <c r="M407" s="3" t="str">
        <f>IF(copyYourOldExportHere!I407="x",IF(copyYourOldExportHere!M407="","",copyYourOldExportHere!M407),"")</f>
        <v/>
      </c>
      <c r="N407" s="3" t="str">
        <f>IF(copyYourOldExportHere!I407="x",IF(copyYourOldExportHere!N407="","",copyYourOldExportHere!N407),"")</f>
        <v/>
      </c>
      <c r="O407" s="3" t="str">
        <f>IF(copyYourOldExportHere!I407="x",IF(copyYourOldExportHere!O407="","",copyYourOldExportHere!O407),"")</f>
        <v/>
      </c>
      <c r="P407" s="3" t="str">
        <f>IF(copyYourOldExportHere!I407="x",IF(copyYourOldExportHere!P407="","",copyYourOldExportHere!P407),"")</f>
        <v/>
      </c>
      <c r="R407" s="4">
        <v>406</v>
      </c>
      <c r="S407" s="4"/>
      <c r="T407" s="4" t="s">
        <v>38</v>
      </c>
      <c r="U407" s="4"/>
      <c r="V407" s="4" t="s">
        <v>795</v>
      </c>
      <c r="W407" s="4" t="s">
        <v>26</v>
      </c>
      <c r="X407" s="4">
        <v>268</v>
      </c>
      <c r="Y407" s="4" t="s">
        <v>1639</v>
      </c>
      <c r="Z407" s="4" t="str">
        <f t="shared" si="67"/>
        <v/>
      </c>
      <c r="AA407" s="4" t="str">
        <f t="shared" si="68"/>
        <v/>
      </c>
      <c r="AB407" s="4" t="str">
        <f t="shared" si="69"/>
        <v/>
      </c>
      <c r="AC407" s="4" t="str">
        <f t="shared" si="70"/>
        <v/>
      </c>
      <c r="AD407" s="4" t="str">
        <f t="shared" si="71"/>
        <v/>
      </c>
      <c r="AE407" s="4" t="str">
        <f t="shared" si="72"/>
        <v/>
      </c>
      <c r="AF407" s="4" t="str">
        <f t="shared" si="73"/>
        <v/>
      </c>
      <c r="AG407" s="4" t="str">
        <f t="shared" si="74"/>
        <v/>
      </c>
      <c r="AN407" t="str">
        <f t="shared" si="75"/>
        <v>Duran,EzequielhTEA</v>
      </c>
      <c r="AO407" t="str">
        <f>IF(ISERROR(VLOOKUP(SUBSTITUTE(SUBSTITUTE(AN407,"*","~*"),"+","~+"),playerChgs!G$2:H$400,2,FALSE)),"",VLOOKUP(SUBSTITUTE(SUBSTITUTE(AN407,"*","~*"),"+","~+"),playerChgs!G$2:H$400,2,FALSE))</f>
        <v/>
      </c>
      <c r="AP407" t="str">
        <f t="shared" si="76"/>
        <v>Duran,EzequielhTEA</v>
      </c>
    </row>
    <row r="408" spans="1:42" x14ac:dyDescent="0.4">
      <c r="A408" t="str">
        <f t="shared" si="66"/>
        <v/>
      </c>
      <c r="B408" s="3" t="str">
        <f>IF(copyYourOldExportHere!I408="x",IF(copyYourOldExportHere!A408="","",copyYourOldExportHere!A408),"")</f>
        <v/>
      </c>
      <c r="C408" s="3" t="str">
        <f>IF(copyYourOldExportHere!I408="x",IF(copyYourOldExportHere!C408="","",copyYourOldExportHere!C408),"")</f>
        <v/>
      </c>
      <c r="D408" s="3" t="str">
        <f>IF(copyYourOldExportHere!I408="x",IF(copyYourOldExportHere!D408="","",copyYourOldExportHere!D408),"")</f>
        <v/>
      </c>
      <c r="E408" s="3" t="str">
        <f>IF(copyYourOldExportHere!I408="x",IF(copyYourOldExportHere!E408="","",copyYourOldExportHere!E408),"")</f>
        <v/>
      </c>
      <c r="F408" s="3" t="str">
        <f>IF(copyYourOldExportHere!I408="x",IF(copyYourOldExportHere!F408="","",copyYourOldExportHere!F408),"")</f>
        <v/>
      </c>
      <c r="G408" s="3" t="str">
        <f>IF(copyYourOldExportHere!I408="x",IF(copyYourOldExportHere!G408="","",copyYourOldExportHere!G408),"")</f>
        <v/>
      </c>
      <c r="H408" s="3" t="str">
        <f>IF(copyYourOldExportHere!I408="x",IF(copyYourOldExportHere!H408="","",copyYourOldExportHere!H408),"")</f>
        <v/>
      </c>
      <c r="I408" s="3" t="str">
        <f>IF(copyYourOldExportHere!I408="x",IF(copyYourOldExportHere!I408="","",copyYourOldExportHere!I408),"")</f>
        <v/>
      </c>
      <c r="J408" s="3" t="str">
        <f>IF(copyYourOldExportHere!I408="x",IF(copyYourOldExportHere!J408="","",copyYourOldExportHere!J408),"")</f>
        <v/>
      </c>
      <c r="K408" s="3" t="str">
        <f>IF(copyYourOldExportHere!I408="x",IF(copyYourOldExportHere!K408="","",copyYourOldExportHere!K408),"")</f>
        <v/>
      </c>
      <c r="L408" s="3" t="str">
        <f>IF(copyYourOldExportHere!I408="x",IF(copyYourOldExportHere!L408="","",copyYourOldExportHere!L408),"")</f>
        <v/>
      </c>
      <c r="M408" s="3" t="str">
        <f>IF(copyYourOldExportHere!I408="x",IF(copyYourOldExportHere!M408="","",copyYourOldExportHere!M408),"")</f>
        <v/>
      </c>
      <c r="N408" s="3" t="str">
        <f>IF(copyYourOldExportHere!I408="x",IF(copyYourOldExportHere!N408="","",copyYourOldExportHere!N408),"")</f>
        <v/>
      </c>
      <c r="O408" s="3" t="str">
        <f>IF(copyYourOldExportHere!I408="x",IF(copyYourOldExportHere!O408="","",copyYourOldExportHere!O408),"")</f>
        <v/>
      </c>
      <c r="P408" s="3" t="str">
        <f>IF(copyYourOldExportHere!I408="x",IF(copyYourOldExportHere!P408="","",copyYourOldExportHere!P408),"")</f>
        <v/>
      </c>
      <c r="R408" s="4">
        <v>407</v>
      </c>
      <c r="S408" s="4"/>
      <c r="T408" s="4" t="s">
        <v>41</v>
      </c>
      <c r="U408" s="4"/>
      <c r="V408" s="4" t="s">
        <v>796</v>
      </c>
      <c r="W408" s="4" t="s">
        <v>21</v>
      </c>
      <c r="X408" s="4">
        <v>54</v>
      </c>
      <c r="Y408" s="4" t="s">
        <v>58</v>
      </c>
      <c r="Z408" s="4" t="str">
        <f t="shared" si="67"/>
        <v/>
      </c>
      <c r="AA408" s="4" t="str">
        <f t="shared" si="68"/>
        <v/>
      </c>
      <c r="AB408" s="4" t="str">
        <f t="shared" si="69"/>
        <v/>
      </c>
      <c r="AC408" s="4" t="str">
        <f t="shared" si="70"/>
        <v/>
      </c>
      <c r="AD408" s="4" t="str">
        <f t="shared" si="71"/>
        <v/>
      </c>
      <c r="AE408" s="4" t="str">
        <f t="shared" si="72"/>
        <v/>
      </c>
      <c r="AF408" s="4" t="str">
        <f t="shared" si="73"/>
        <v/>
      </c>
      <c r="AG408" s="4" t="str">
        <f t="shared" si="74"/>
        <v/>
      </c>
      <c r="AN408" t="str">
        <f t="shared" si="75"/>
        <v>Duran,JhoanpMNA</v>
      </c>
      <c r="AO408" t="str">
        <f>IF(ISERROR(VLOOKUP(SUBSTITUTE(SUBSTITUTE(AN408,"*","~*"),"+","~+"),playerChgs!G$2:H$400,2,FALSE)),"",VLOOKUP(SUBSTITUTE(SUBSTITUTE(AN408,"*","~*"),"+","~+"),playerChgs!G$2:H$400,2,FALSE))</f>
        <v/>
      </c>
      <c r="AP408" t="str">
        <f t="shared" si="76"/>
        <v>Duran,JhoanpMNA</v>
      </c>
    </row>
    <row r="409" spans="1:42" x14ac:dyDescent="0.4">
      <c r="A409" t="str">
        <f t="shared" si="66"/>
        <v/>
      </c>
      <c r="B409" s="3" t="str">
        <f>IF(copyYourOldExportHere!I409="x",IF(copyYourOldExportHere!A409="","",copyYourOldExportHere!A409),"")</f>
        <v/>
      </c>
      <c r="C409" s="3" t="str">
        <f>IF(copyYourOldExportHere!I409="x",IF(copyYourOldExportHere!C409="","",copyYourOldExportHere!C409),"")</f>
        <v/>
      </c>
      <c r="D409" s="3" t="str">
        <f>IF(copyYourOldExportHere!I409="x",IF(copyYourOldExportHere!D409="","",copyYourOldExportHere!D409),"")</f>
        <v/>
      </c>
      <c r="E409" s="3" t="str">
        <f>IF(copyYourOldExportHere!I409="x",IF(copyYourOldExportHere!E409="","",copyYourOldExportHere!E409),"")</f>
        <v/>
      </c>
      <c r="F409" s="3" t="str">
        <f>IF(copyYourOldExportHere!I409="x",IF(copyYourOldExportHere!F409="","",copyYourOldExportHere!F409),"")</f>
        <v/>
      </c>
      <c r="G409" s="3" t="str">
        <f>IF(copyYourOldExportHere!I409="x",IF(copyYourOldExportHere!G409="","",copyYourOldExportHere!G409),"")</f>
        <v/>
      </c>
      <c r="H409" s="3" t="str">
        <f>IF(copyYourOldExportHere!I409="x",IF(copyYourOldExportHere!H409="","",copyYourOldExportHere!H409),"")</f>
        <v/>
      </c>
      <c r="I409" s="3" t="str">
        <f>IF(copyYourOldExportHere!I409="x",IF(copyYourOldExportHere!I409="","",copyYourOldExportHere!I409),"")</f>
        <v/>
      </c>
      <c r="J409" s="3" t="str">
        <f>IF(copyYourOldExportHere!I409="x",IF(copyYourOldExportHere!J409="","",copyYourOldExportHere!J409),"")</f>
        <v/>
      </c>
      <c r="K409" s="3" t="str">
        <f>IF(copyYourOldExportHere!I409="x",IF(copyYourOldExportHere!K409="","",copyYourOldExportHere!K409),"")</f>
        <v/>
      </c>
      <c r="L409" s="3" t="str">
        <f>IF(copyYourOldExportHere!I409="x",IF(copyYourOldExportHere!L409="","",copyYourOldExportHere!L409),"")</f>
        <v/>
      </c>
      <c r="M409" s="3" t="str">
        <f>IF(copyYourOldExportHere!I409="x",IF(copyYourOldExportHere!M409="","",copyYourOldExportHere!M409),"")</f>
        <v/>
      </c>
      <c r="N409" s="3" t="str">
        <f>IF(copyYourOldExportHere!I409="x",IF(copyYourOldExportHere!N409="","",copyYourOldExportHere!N409),"")</f>
        <v/>
      </c>
      <c r="O409" s="3" t="str">
        <f>IF(copyYourOldExportHere!I409="x",IF(copyYourOldExportHere!O409="","",copyYourOldExportHere!O409),"")</f>
        <v/>
      </c>
      <c r="P409" s="3" t="str">
        <f>IF(copyYourOldExportHere!I409="x",IF(copyYourOldExportHere!P409="","",copyYourOldExportHere!P409),"")</f>
        <v/>
      </c>
      <c r="R409" s="4">
        <v>408</v>
      </c>
      <c r="S409" s="4"/>
      <c r="T409" s="4" t="s">
        <v>49</v>
      </c>
      <c r="U409" s="4"/>
      <c r="V409" s="4" t="s">
        <v>622</v>
      </c>
      <c r="W409" s="4" t="s">
        <v>26</v>
      </c>
      <c r="X409" s="4">
        <v>671</v>
      </c>
      <c r="Y409" s="4" t="s">
        <v>1640</v>
      </c>
      <c r="Z409" s="4" t="str">
        <f t="shared" si="67"/>
        <v/>
      </c>
      <c r="AA409" s="4" t="str">
        <f t="shared" si="68"/>
        <v/>
      </c>
      <c r="AB409" s="4" t="str">
        <f t="shared" si="69"/>
        <v/>
      </c>
      <c r="AC409" s="4" t="str">
        <f t="shared" si="70"/>
        <v/>
      </c>
      <c r="AD409" s="4" t="str">
        <f t="shared" si="71"/>
        <v/>
      </c>
      <c r="AE409" s="4" t="str">
        <f t="shared" si="72"/>
        <v/>
      </c>
      <c r="AF409" s="4" t="str">
        <f t="shared" si="73"/>
        <v/>
      </c>
      <c r="AG409" s="4" t="str">
        <f t="shared" si="74"/>
        <v/>
      </c>
      <c r="AN409" t="str">
        <f t="shared" si="75"/>
        <v>Duran,Jarren*hBOA</v>
      </c>
      <c r="AO409" t="str">
        <f>IF(ISERROR(VLOOKUP(SUBSTITUTE(SUBSTITUTE(AN409,"*","~*"),"+","~+"),playerChgs!G$2:H$400,2,FALSE)),"",VLOOKUP(SUBSTITUTE(SUBSTITUTE(AN409,"*","~*"),"+","~+"),playerChgs!G$2:H$400,2,FALSE))</f>
        <v/>
      </c>
      <c r="AP409" t="str">
        <f t="shared" si="76"/>
        <v>Duran,Jarren*hBOA</v>
      </c>
    </row>
    <row r="410" spans="1:42" x14ac:dyDescent="0.4">
      <c r="A410" t="str">
        <f t="shared" si="66"/>
        <v/>
      </c>
      <c r="B410" s="3" t="str">
        <f>IF(copyYourOldExportHere!I410="x",IF(copyYourOldExportHere!A410="","",copyYourOldExportHere!A410),"")</f>
        <v/>
      </c>
      <c r="C410" s="3" t="str">
        <f>IF(copyYourOldExportHere!I410="x",IF(copyYourOldExportHere!C410="","",copyYourOldExportHere!C410),"")</f>
        <v/>
      </c>
      <c r="D410" s="3" t="str">
        <f>IF(copyYourOldExportHere!I410="x",IF(copyYourOldExportHere!D410="","",copyYourOldExportHere!D410),"")</f>
        <v/>
      </c>
      <c r="E410" s="3" t="str">
        <f>IF(copyYourOldExportHere!I410="x",IF(copyYourOldExportHere!E410="","",copyYourOldExportHere!E410),"")</f>
        <v/>
      </c>
      <c r="F410" s="3" t="str">
        <f>IF(copyYourOldExportHere!I410="x",IF(copyYourOldExportHere!F410="","",copyYourOldExportHere!F410),"")</f>
        <v/>
      </c>
      <c r="G410" s="3" t="str">
        <f>IF(copyYourOldExportHere!I410="x",IF(copyYourOldExportHere!G410="","",copyYourOldExportHere!G410),"")</f>
        <v/>
      </c>
      <c r="H410" s="3" t="str">
        <f>IF(copyYourOldExportHere!I410="x",IF(copyYourOldExportHere!H410="","",copyYourOldExportHere!H410),"")</f>
        <v/>
      </c>
      <c r="I410" s="3" t="str">
        <f>IF(copyYourOldExportHere!I410="x",IF(copyYourOldExportHere!I410="","",copyYourOldExportHere!I410),"")</f>
        <v/>
      </c>
      <c r="J410" s="3" t="str">
        <f>IF(copyYourOldExportHere!I410="x",IF(copyYourOldExportHere!J410="","",copyYourOldExportHere!J410),"")</f>
        <v/>
      </c>
      <c r="K410" s="3" t="str">
        <f>IF(copyYourOldExportHere!I410="x",IF(copyYourOldExportHere!K410="","",copyYourOldExportHere!K410),"")</f>
        <v/>
      </c>
      <c r="L410" s="3" t="str">
        <f>IF(copyYourOldExportHere!I410="x",IF(copyYourOldExportHere!L410="","",copyYourOldExportHere!L410),"")</f>
        <v/>
      </c>
      <c r="M410" s="3" t="str">
        <f>IF(copyYourOldExportHere!I410="x",IF(copyYourOldExportHere!M410="","",copyYourOldExportHere!M410),"")</f>
        <v/>
      </c>
      <c r="N410" s="3" t="str">
        <f>IF(copyYourOldExportHere!I410="x",IF(copyYourOldExportHere!N410="","",copyYourOldExportHere!N410),"")</f>
        <v/>
      </c>
      <c r="O410" s="3" t="str">
        <f>IF(copyYourOldExportHere!I410="x",IF(copyYourOldExportHere!O410="","",copyYourOldExportHere!O410),"")</f>
        <v/>
      </c>
      <c r="P410" s="3" t="str">
        <f>IF(copyYourOldExportHere!I410="x",IF(copyYourOldExportHere!P410="","",copyYourOldExportHere!P410),"")</f>
        <v/>
      </c>
      <c r="R410" s="4">
        <v>409</v>
      </c>
      <c r="S410" s="4"/>
      <c r="T410" s="4" t="s">
        <v>35</v>
      </c>
      <c r="U410" s="4"/>
      <c r="V410" s="4" t="s">
        <v>110</v>
      </c>
      <c r="W410" s="4" t="s">
        <v>26</v>
      </c>
      <c r="X410" s="4">
        <v>303</v>
      </c>
      <c r="Y410" s="4" t="s">
        <v>1641</v>
      </c>
      <c r="Z410" s="4" t="str">
        <f t="shared" si="67"/>
        <v/>
      </c>
      <c r="AA410" s="4" t="str">
        <f t="shared" si="68"/>
        <v/>
      </c>
      <c r="AB410" s="4" t="str">
        <f t="shared" si="69"/>
        <v/>
      </c>
      <c r="AC410" s="4" t="str">
        <f t="shared" si="70"/>
        <v/>
      </c>
      <c r="AD410" s="4" t="str">
        <f t="shared" si="71"/>
        <v/>
      </c>
      <c r="AE410" s="4" t="str">
        <f t="shared" si="72"/>
        <v/>
      </c>
      <c r="AF410" s="4" t="str">
        <f t="shared" si="73"/>
        <v/>
      </c>
      <c r="AG410" s="4" t="str">
        <f t="shared" si="74"/>
        <v/>
      </c>
      <c r="AN410" t="str">
        <f t="shared" si="75"/>
        <v>Duvall,AdamhATN</v>
      </c>
      <c r="AO410" t="str">
        <f>IF(ISERROR(VLOOKUP(SUBSTITUTE(SUBSTITUTE(AN410,"*","~*"),"+","~+"),playerChgs!G$2:H$400,2,FALSE)),"",VLOOKUP(SUBSTITUTE(SUBSTITUTE(AN410,"*","~*"),"+","~+"),playerChgs!G$2:H$400,2,FALSE))</f>
        <v>Duvall,AdamhBOA</v>
      </c>
      <c r="AP410" t="str">
        <f t="shared" si="76"/>
        <v>Duvall,AdamhBOA</v>
      </c>
    </row>
    <row r="411" spans="1:42" x14ac:dyDescent="0.4">
      <c r="A411" t="str">
        <f t="shared" si="66"/>
        <v/>
      </c>
      <c r="B411" s="3" t="str">
        <f>IF(copyYourOldExportHere!I411="x",IF(copyYourOldExportHere!A411="","",copyYourOldExportHere!A411),"")</f>
        <v/>
      </c>
      <c r="C411" s="3" t="str">
        <f>IF(copyYourOldExportHere!I411="x",IF(copyYourOldExportHere!C411="","",copyYourOldExportHere!C411),"")</f>
        <v/>
      </c>
      <c r="D411" s="3" t="str">
        <f>IF(copyYourOldExportHere!I411="x",IF(copyYourOldExportHere!D411="","",copyYourOldExportHere!D411),"")</f>
        <v/>
      </c>
      <c r="E411" s="3" t="str">
        <f>IF(copyYourOldExportHere!I411="x",IF(copyYourOldExportHere!E411="","",copyYourOldExportHere!E411),"")</f>
        <v/>
      </c>
      <c r="F411" s="3" t="str">
        <f>IF(copyYourOldExportHere!I411="x",IF(copyYourOldExportHere!F411="","",copyYourOldExportHere!F411),"")</f>
        <v/>
      </c>
      <c r="G411" s="3" t="str">
        <f>IF(copyYourOldExportHere!I411="x",IF(copyYourOldExportHere!G411="","",copyYourOldExportHere!G411),"")</f>
        <v/>
      </c>
      <c r="H411" s="3" t="str">
        <f>IF(copyYourOldExportHere!I411="x",IF(copyYourOldExportHere!H411="","",copyYourOldExportHere!H411),"")</f>
        <v/>
      </c>
      <c r="I411" s="3" t="str">
        <f>IF(copyYourOldExportHere!I411="x",IF(copyYourOldExportHere!I411="","",copyYourOldExportHere!I411),"")</f>
        <v/>
      </c>
      <c r="J411" s="3" t="str">
        <f>IF(copyYourOldExportHere!I411="x",IF(copyYourOldExportHere!J411="","",copyYourOldExportHere!J411),"")</f>
        <v/>
      </c>
      <c r="K411" s="3" t="str">
        <f>IF(copyYourOldExportHere!I411="x",IF(copyYourOldExportHere!K411="","",copyYourOldExportHere!K411),"")</f>
        <v/>
      </c>
      <c r="L411" s="3" t="str">
        <f>IF(copyYourOldExportHere!I411="x",IF(copyYourOldExportHere!L411="","",copyYourOldExportHere!L411),"")</f>
        <v/>
      </c>
      <c r="M411" s="3" t="str">
        <f>IF(copyYourOldExportHere!I411="x",IF(copyYourOldExportHere!M411="","",copyYourOldExportHere!M411),"")</f>
        <v/>
      </c>
      <c r="N411" s="3" t="str">
        <f>IF(copyYourOldExportHere!I411="x",IF(copyYourOldExportHere!N411="","",copyYourOldExportHere!N411),"")</f>
        <v/>
      </c>
      <c r="O411" s="3" t="str">
        <f>IF(copyYourOldExportHere!I411="x",IF(copyYourOldExportHere!O411="","",copyYourOldExportHere!O411),"")</f>
        <v/>
      </c>
      <c r="P411" s="3" t="str">
        <f>IF(copyYourOldExportHere!I411="x",IF(copyYourOldExportHere!P411="","",copyYourOldExportHere!P411),"")</f>
        <v/>
      </c>
      <c r="R411" s="4">
        <v>410</v>
      </c>
      <c r="S411" s="4" t="s">
        <v>12</v>
      </c>
      <c r="T411" s="4" t="s">
        <v>22</v>
      </c>
      <c r="U411" s="4"/>
      <c r="V411" s="4" t="s">
        <v>1642</v>
      </c>
      <c r="W411" s="4" t="s">
        <v>21</v>
      </c>
      <c r="X411" s="4">
        <v>2</v>
      </c>
      <c r="Y411" s="4" t="s">
        <v>59</v>
      </c>
      <c r="Z411" s="4" t="str">
        <f t="shared" si="67"/>
        <v/>
      </c>
      <c r="AA411" s="4" t="str">
        <f t="shared" si="68"/>
        <v/>
      </c>
      <c r="AB411" s="4" t="str">
        <f t="shared" si="69"/>
        <v/>
      </c>
      <c r="AC411" s="4" t="str">
        <f t="shared" si="70"/>
        <v/>
      </c>
      <c r="AD411" s="4" t="str">
        <f t="shared" si="71"/>
        <v/>
      </c>
      <c r="AE411" s="4" t="str">
        <f t="shared" si="72"/>
        <v/>
      </c>
      <c r="AF411" s="4" t="str">
        <f t="shared" si="73"/>
        <v/>
      </c>
      <c r="AG411" s="4" t="str">
        <f t="shared" si="74"/>
        <v/>
      </c>
      <c r="AN411" t="str">
        <f t="shared" si="75"/>
        <v>Eder,Jake*pCHA</v>
      </c>
      <c r="AO411" t="str">
        <f>IF(ISERROR(VLOOKUP(SUBSTITUTE(SUBSTITUTE(AN411,"*","~*"),"+","~+"),playerChgs!G$2:H$400,2,FALSE)),"",VLOOKUP(SUBSTITUTE(SUBSTITUTE(AN411,"*","~*"),"+","~+"),playerChgs!G$2:H$400,2,FALSE))</f>
        <v/>
      </c>
      <c r="AP411" t="str">
        <f t="shared" si="76"/>
        <v>Eder,Jake*pCHA</v>
      </c>
    </row>
    <row r="412" spans="1:42" x14ac:dyDescent="0.4">
      <c r="A412" t="str">
        <f t="shared" si="66"/>
        <v/>
      </c>
      <c r="B412" s="3" t="str">
        <f>IF(copyYourOldExportHere!I412="x",IF(copyYourOldExportHere!A412="","",copyYourOldExportHere!A412),"")</f>
        <v/>
      </c>
      <c r="C412" s="3" t="str">
        <f>IF(copyYourOldExportHere!I412="x",IF(copyYourOldExportHere!C412="","",copyYourOldExportHere!C412),"")</f>
        <v/>
      </c>
      <c r="D412" s="3" t="str">
        <f>IF(copyYourOldExportHere!I412="x",IF(copyYourOldExportHere!D412="","",copyYourOldExportHere!D412),"")</f>
        <v/>
      </c>
      <c r="E412" s="3" t="str">
        <f>IF(copyYourOldExportHere!I412="x",IF(copyYourOldExportHere!E412="","",copyYourOldExportHere!E412),"")</f>
        <v/>
      </c>
      <c r="F412" s="3" t="str">
        <f>IF(copyYourOldExportHere!I412="x",IF(copyYourOldExportHere!F412="","",copyYourOldExportHere!F412),"")</f>
        <v/>
      </c>
      <c r="G412" s="3" t="str">
        <f>IF(copyYourOldExportHere!I412="x",IF(copyYourOldExportHere!G412="","",copyYourOldExportHere!G412),"")</f>
        <v/>
      </c>
      <c r="H412" s="3" t="str">
        <f>IF(copyYourOldExportHere!I412="x",IF(copyYourOldExportHere!H412="","",copyYourOldExportHere!H412),"")</f>
        <v/>
      </c>
      <c r="I412" s="3" t="str">
        <f>IF(copyYourOldExportHere!I412="x",IF(copyYourOldExportHere!I412="","",copyYourOldExportHere!I412),"")</f>
        <v/>
      </c>
      <c r="J412" s="3" t="str">
        <f>IF(copyYourOldExportHere!I412="x",IF(copyYourOldExportHere!J412="","",copyYourOldExportHere!J412),"")</f>
        <v/>
      </c>
      <c r="K412" s="3" t="str">
        <f>IF(copyYourOldExportHere!I412="x",IF(copyYourOldExportHere!K412="","",copyYourOldExportHere!K412),"")</f>
        <v/>
      </c>
      <c r="L412" s="3" t="str">
        <f>IF(copyYourOldExportHere!I412="x",IF(copyYourOldExportHere!L412="","",copyYourOldExportHere!L412),"")</f>
        <v/>
      </c>
      <c r="M412" s="3" t="str">
        <f>IF(copyYourOldExportHere!I412="x",IF(copyYourOldExportHere!M412="","",copyYourOldExportHere!M412),"")</f>
        <v/>
      </c>
      <c r="N412" s="3" t="str">
        <f>IF(copyYourOldExportHere!I412="x",IF(copyYourOldExportHere!N412="","",copyYourOldExportHere!N412),"")</f>
        <v/>
      </c>
      <c r="O412" s="3" t="str">
        <f>IF(copyYourOldExportHere!I412="x",IF(copyYourOldExportHere!O412="","",copyYourOldExportHere!O412),"")</f>
        <v/>
      </c>
      <c r="P412" s="3" t="str">
        <f>IF(copyYourOldExportHere!I412="x",IF(copyYourOldExportHere!P412="","",copyYourOldExportHere!P412),"")</f>
        <v/>
      </c>
      <c r="R412" s="4">
        <v>411</v>
      </c>
      <c r="S412" s="4"/>
      <c r="T412" s="4" t="s">
        <v>28</v>
      </c>
      <c r="U412" s="4"/>
      <c r="V412" s="4" t="s">
        <v>417</v>
      </c>
      <c r="W412" s="4" t="s">
        <v>26</v>
      </c>
      <c r="X412" s="4">
        <v>139</v>
      </c>
      <c r="Y412" s="4" t="s">
        <v>1643</v>
      </c>
      <c r="Z412" s="4" t="str">
        <f t="shared" si="67"/>
        <v/>
      </c>
      <c r="AA412" s="4" t="str">
        <f t="shared" si="68"/>
        <v/>
      </c>
      <c r="AB412" s="4" t="str">
        <f t="shared" si="69"/>
        <v/>
      </c>
      <c r="AC412" s="4" t="str">
        <f t="shared" si="70"/>
        <v/>
      </c>
      <c r="AD412" s="4" t="str">
        <f t="shared" si="71"/>
        <v/>
      </c>
      <c r="AE412" s="4" t="str">
        <f t="shared" si="72"/>
        <v/>
      </c>
      <c r="AF412" s="4" t="str">
        <f t="shared" si="73"/>
        <v/>
      </c>
      <c r="AG412" s="4" t="str">
        <f t="shared" si="74"/>
        <v/>
      </c>
      <c r="AN412" t="str">
        <f t="shared" si="75"/>
        <v>Edman,Tommy+hLAN</v>
      </c>
      <c r="AO412" t="str">
        <f>IF(ISERROR(VLOOKUP(SUBSTITUTE(SUBSTITUTE(AN412,"*","~*"),"+","~+"),playerChgs!G$2:H$400,2,FALSE)),"",VLOOKUP(SUBSTITUTE(SUBSTITUTE(AN412,"*","~*"),"+","~+"),playerChgs!G$2:H$400,2,FALSE))</f>
        <v/>
      </c>
      <c r="AP412" t="str">
        <f t="shared" si="76"/>
        <v>Edman,Tommy+hLAN</v>
      </c>
    </row>
    <row r="413" spans="1:42" x14ac:dyDescent="0.4">
      <c r="A413" t="str">
        <f t="shared" si="66"/>
        <v/>
      </c>
      <c r="B413" s="3" t="str">
        <f>IF(copyYourOldExportHere!I413="x",IF(copyYourOldExportHere!A413="","",copyYourOldExportHere!A413),"")</f>
        <v/>
      </c>
      <c r="C413" s="3" t="str">
        <f>IF(copyYourOldExportHere!I413="x",IF(copyYourOldExportHere!C413="","",copyYourOldExportHere!C413),"")</f>
        <v/>
      </c>
      <c r="D413" s="3" t="str">
        <f>IF(copyYourOldExportHere!I413="x",IF(copyYourOldExportHere!D413="","",copyYourOldExportHere!D413),"")</f>
        <v/>
      </c>
      <c r="E413" s="3" t="str">
        <f>IF(copyYourOldExportHere!I413="x",IF(copyYourOldExportHere!E413="","",copyYourOldExportHere!E413),"")</f>
        <v/>
      </c>
      <c r="F413" s="3" t="str">
        <f>IF(copyYourOldExportHere!I413="x",IF(copyYourOldExportHere!F413="","",copyYourOldExportHere!F413),"")</f>
        <v/>
      </c>
      <c r="G413" s="3" t="str">
        <f>IF(copyYourOldExportHere!I413="x",IF(copyYourOldExportHere!G413="","",copyYourOldExportHere!G413),"")</f>
        <v/>
      </c>
      <c r="H413" s="3" t="str">
        <f>IF(copyYourOldExportHere!I413="x",IF(copyYourOldExportHere!H413="","",copyYourOldExportHere!H413),"")</f>
        <v/>
      </c>
      <c r="I413" s="3" t="str">
        <f>IF(copyYourOldExportHere!I413="x",IF(copyYourOldExportHere!I413="","",copyYourOldExportHere!I413),"")</f>
        <v/>
      </c>
      <c r="J413" s="3" t="str">
        <f>IF(copyYourOldExportHere!I413="x",IF(copyYourOldExportHere!J413="","",copyYourOldExportHere!J413),"")</f>
        <v/>
      </c>
      <c r="K413" s="3" t="str">
        <f>IF(copyYourOldExportHere!I413="x",IF(copyYourOldExportHere!K413="","",copyYourOldExportHere!K413),"")</f>
        <v/>
      </c>
      <c r="L413" s="3" t="str">
        <f>IF(copyYourOldExportHere!I413="x",IF(copyYourOldExportHere!L413="","",copyYourOldExportHere!L413),"")</f>
        <v/>
      </c>
      <c r="M413" s="3" t="str">
        <f>IF(copyYourOldExportHere!I413="x",IF(copyYourOldExportHere!M413="","",copyYourOldExportHere!M413),"")</f>
        <v/>
      </c>
      <c r="N413" s="3" t="str">
        <f>IF(copyYourOldExportHere!I413="x",IF(copyYourOldExportHere!N413="","",copyYourOldExportHere!N413),"")</f>
        <v/>
      </c>
      <c r="O413" s="3" t="str">
        <f>IF(copyYourOldExportHere!I413="x",IF(copyYourOldExportHere!O413="","",copyYourOldExportHere!O413),"")</f>
        <v/>
      </c>
      <c r="P413" s="3" t="str">
        <f>IF(copyYourOldExportHere!I413="x",IF(copyYourOldExportHere!P413="","",copyYourOldExportHere!P413),"")</f>
        <v/>
      </c>
      <c r="R413" s="4">
        <v>412</v>
      </c>
      <c r="S413" s="4" t="s">
        <v>12</v>
      </c>
      <c r="T413" s="4" t="s">
        <v>25</v>
      </c>
      <c r="U413" s="4"/>
      <c r="V413" s="4" t="s">
        <v>238</v>
      </c>
      <c r="W413" s="4" t="s">
        <v>21</v>
      </c>
      <c r="X413" s="4">
        <v>0</v>
      </c>
      <c r="Y413" s="4" t="s">
        <v>59</v>
      </c>
      <c r="Z413" s="4" t="str">
        <f t="shared" si="67"/>
        <v/>
      </c>
      <c r="AA413" s="4" t="str">
        <f t="shared" si="68"/>
        <v/>
      </c>
      <c r="AB413" s="4" t="str">
        <f t="shared" si="69"/>
        <v/>
      </c>
      <c r="AC413" s="4" t="str">
        <f t="shared" si="70"/>
        <v/>
      </c>
      <c r="AD413" s="4" t="str">
        <f t="shared" si="71"/>
        <v/>
      </c>
      <c r="AE413" s="4" t="str">
        <f t="shared" si="72"/>
        <v/>
      </c>
      <c r="AF413" s="4" t="str">
        <f t="shared" si="73"/>
        <v/>
      </c>
      <c r="AG413" s="4" t="str">
        <f t="shared" si="74"/>
        <v/>
      </c>
      <c r="AN413" t="str">
        <f t="shared" si="75"/>
        <v>Edwards Jr,CarlpSDN</v>
      </c>
      <c r="AO413" t="str">
        <f>IF(ISERROR(VLOOKUP(SUBSTITUTE(SUBSTITUTE(AN413,"*","~*"),"+","~+"),playerChgs!G$2:H$400,2,FALSE)),"",VLOOKUP(SUBSTITUTE(SUBSTITUTE(AN413,"*","~*"),"+","~+"),playerChgs!G$2:H$400,2,FALSE))</f>
        <v>Edwards Jr,CarlpWAN</v>
      </c>
      <c r="AP413" t="str">
        <f t="shared" si="76"/>
        <v>Edwards Jr,CarlpWAN</v>
      </c>
    </row>
    <row r="414" spans="1:42" x14ac:dyDescent="0.4">
      <c r="A414" t="str">
        <f t="shared" si="66"/>
        <v/>
      </c>
      <c r="B414" s="3" t="str">
        <f>IF(copyYourOldExportHere!I414="x",IF(copyYourOldExportHere!A414="","",copyYourOldExportHere!A414),"")</f>
        <v/>
      </c>
      <c r="C414" s="3" t="str">
        <f>IF(copyYourOldExportHere!I414="x",IF(copyYourOldExportHere!C414="","",copyYourOldExportHere!C414),"")</f>
        <v/>
      </c>
      <c r="D414" s="3" t="str">
        <f>IF(copyYourOldExportHere!I414="x",IF(copyYourOldExportHere!D414="","",copyYourOldExportHere!D414),"")</f>
        <v/>
      </c>
      <c r="E414" s="3" t="str">
        <f>IF(copyYourOldExportHere!I414="x",IF(copyYourOldExportHere!E414="","",copyYourOldExportHere!E414),"")</f>
        <v/>
      </c>
      <c r="F414" s="3" t="str">
        <f>IF(copyYourOldExportHere!I414="x",IF(copyYourOldExportHere!F414="","",copyYourOldExportHere!F414),"")</f>
        <v/>
      </c>
      <c r="G414" s="3" t="str">
        <f>IF(copyYourOldExportHere!I414="x",IF(copyYourOldExportHere!G414="","",copyYourOldExportHere!G414),"")</f>
        <v/>
      </c>
      <c r="H414" s="3" t="str">
        <f>IF(copyYourOldExportHere!I414="x",IF(copyYourOldExportHere!H414="","",copyYourOldExportHere!H414),"")</f>
        <v/>
      </c>
      <c r="I414" s="3" t="str">
        <f>IF(copyYourOldExportHere!I414="x",IF(copyYourOldExportHere!I414="","",copyYourOldExportHere!I414),"")</f>
        <v/>
      </c>
      <c r="J414" s="3" t="str">
        <f>IF(copyYourOldExportHere!I414="x",IF(copyYourOldExportHere!J414="","",copyYourOldExportHere!J414),"")</f>
        <v/>
      </c>
      <c r="K414" s="3" t="str">
        <f>IF(copyYourOldExportHere!I414="x",IF(copyYourOldExportHere!K414="","",copyYourOldExportHere!K414),"")</f>
        <v/>
      </c>
      <c r="L414" s="3" t="str">
        <f>IF(copyYourOldExportHere!I414="x",IF(copyYourOldExportHere!L414="","",copyYourOldExportHere!L414),"")</f>
        <v/>
      </c>
      <c r="M414" s="3" t="str">
        <f>IF(copyYourOldExportHere!I414="x",IF(copyYourOldExportHere!M414="","",copyYourOldExportHere!M414),"")</f>
        <v/>
      </c>
      <c r="N414" s="3" t="str">
        <f>IF(copyYourOldExportHere!I414="x",IF(copyYourOldExportHere!N414="","",copyYourOldExportHere!N414),"")</f>
        <v/>
      </c>
      <c r="O414" s="3" t="str">
        <f>IF(copyYourOldExportHere!I414="x",IF(copyYourOldExportHere!O414="","",copyYourOldExportHere!O414),"")</f>
        <v/>
      </c>
      <c r="P414" s="3" t="str">
        <f>IF(copyYourOldExportHere!I414="x",IF(copyYourOldExportHere!P414="","",copyYourOldExportHere!P414),"")</f>
        <v/>
      </c>
      <c r="R414" s="4">
        <v>413</v>
      </c>
      <c r="S414" s="4"/>
      <c r="T414" s="4" t="s">
        <v>71</v>
      </c>
      <c r="U414" s="4"/>
      <c r="V414" s="4" t="s">
        <v>1073</v>
      </c>
      <c r="W414" s="4" t="s">
        <v>26</v>
      </c>
      <c r="X414" s="4">
        <v>265</v>
      </c>
      <c r="Y414" s="4" t="s">
        <v>1644</v>
      </c>
      <c r="Z414" s="4" t="str">
        <f t="shared" si="67"/>
        <v/>
      </c>
      <c r="AA414" s="4" t="str">
        <f t="shared" si="68"/>
        <v/>
      </c>
      <c r="AB414" s="4" t="str">
        <f t="shared" si="69"/>
        <v/>
      </c>
      <c r="AC414" s="4" t="str">
        <f t="shared" si="70"/>
        <v/>
      </c>
      <c r="AD414" s="4" t="str">
        <f t="shared" si="71"/>
        <v/>
      </c>
      <c r="AE414" s="4" t="str">
        <f t="shared" si="72"/>
        <v/>
      </c>
      <c r="AF414" s="4" t="str">
        <f t="shared" si="73"/>
        <v/>
      </c>
      <c r="AG414" s="4" t="str">
        <f t="shared" si="74"/>
        <v/>
      </c>
      <c r="AN414" t="str">
        <f t="shared" si="75"/>
        <v>Edwards,Xavier+hMMN</v>
      </c>
      <c r="AO414" t="str">
        <f>IF(ISERROR(VLOOKUP(SUBSTITUTE(SUBSTITUTE(AN414,"*","~*"),"+","~+"),playerChgs!G$2:H$400,2,FALSE)),"",VLOOKUP(SUBSTITUTE(SUBSTITUTE(AN414,"*","~*"),"+","~+"),playerChgs!G$2:H$400,2,FALSE))</f>
        <v/>
      </c>
      <c r="AP414" t="str">
        <f t="shared" si="76"/>
        <v>Edwards,Xavier+hMMN</v>
      </c>
    </row>
    <row r="415" spans="1:42" x14ac:dyDescent="0.4">
      <c r="A415" t="str">
        <f t="shared" si="66"/>
        <v/>
      </c>
      <c r="B415" s="3" t="str">
        <f>IF(copyYourOldExportHere!I415="x",IF(copyYourOldExportHere!A415="","",copyYourOldExportHere!A415),"")</f>
        <v/>
      </c>
      <c r="C415" s="3" t="str">
        <f>IF(copyYourOldExportHere!I415="x",IF(copyYourOldExportHere!C415="","",copyYourOldExportHere!C415),"")</f>
        <v/>
      </c>
      <c r="D415" s="3" t="str">
        <f>IF(copyYourOldExportHere!I415="x",IF(copyYourOldExportHere!D415="","",copyYourOldExportHere!D415),"")</f>
        <v/>
      </c>
      <c r="E415" s="3" t="str">
        <f>IF(copyYourOldExportHere!I415="x",IF(copyYourOldExportHere!E415="","",copyYourOldExportHere!E415),"")</f>
        <v/>
      </c>
      <c r="F415" s="3" t="str">
        <f>IF(copyYourOldExportHere!I415="x",IF(copyYourOldExportHere!F415="","",copyYourOldExportHere!F415),"")</f>
        <v/>
      </c>
      <c r="G415" s="3" t="str">
        <f>IF(copyYourOldExportHere!I415="x",IF(copyYourOldExportHere!G415="","",copyYourOldExportHere!G415),"")</f>
        <v/>
      </c>
      <c r="H415" s="3" t="str">
        <f>IF(copyYourOldExportHere!I415="x",IF(copyYourOldExportHere!H415="","",copyYourOldExportHere!H415),"")</f>
        <v/>
      </c>
      <c r="I415" s="3" t="str">
        <f>IF(copyYourOldExportHere!I415="x",IF(copyYourOldExportHere!I415="","",copyYourOldExportHere!I415),"")</f>
        <v/>
      </c>
      <c r="J415" s="3" t="str">
        <f>IF(copyYourOldExportHere!I415="x",IF(copyYourOldExportHere!J415="","",copyYourOldExportHere!J415),"")</f>
        <v/>
      </c>
      <c r="K415" s="3" t="str">
        <f>IF(copyYourOldExportHere!I415="x",IF(copyYourOldExportHere!K415="","",copyYourOldExportHere!K415),"")</f>
        <v/>
      </c>
      <c r="L415" s="3" t="str">
        <f>IF(copyYourOldExportHere!I415="x",IF(copyYourOldExportHere!L415="","",copyYourOldExportHere!L415),"")</f>
        <v/>
      </c>
      <c r="M415" s="3" t="str">
        <f>IF(copyYourOldExportHere!I415="x",IF(copyYourOldExportHere!M415="","",copyYourOldExportHere!M415),"")</f>
        <v/>
      </c>
      <c r="N415" s="3" t="str">
        <f>IF(copyYourOldExportHere!I415="x",IF(copyYourOldExportHere!N415="","",copyYourOldExportHere!N415),"")</f>
        <v/>
      </c>
      <c r="O415" s="3" t="str">
        <f>IF(copyYourOldExportHere!I415="x",IF(copyYourOldExportHere!O415="","",copyYourOldExportHere!O415),"")</f>
        <v/>
      </c>
      <c r="P415" s="3" t="str">
        <f>IF(copyYourOldExportHere!I415="x",IF(copyYourOldExportHere!P415="","",copyYourOldExportHere!P415),"")</f>
        <v/>
      </c>
      <c r="R415" s="4">
        <v>414</v>
      </c>
      <c r="S415" s="4" t="s">
        <v>12</v>
      </c>
      <c r="T415" s="4" t="s">
        <v>43</v>
      </c>
      <c r="U415" s="4"/>
      <c r="V415" s="4" t="s">
        <v>1645</v>
      </c>
      <c r="W415" s="4" t="s">
        <v>21</v>
      </c>
      <c r="X415" s="4">
        <v>3</v>
      </c>
      <c r="Y415" s="4" t="s">
        <v>59</v>
      </c>
      <c r="Z415" s="4" t="str">
        <f t="shared" si="67"/>
        <v/>
      </c>
      <c r="AA415" s="4" t="str">
        <f t="shared" si="68"/>
        <v/>
      </c>
      <c r="AB415" s="4" t="str">
        <f t="shared" si="69"/>
        <v/>
      </c>
      <c r="AC415" s="4" t="str">
        <f t="shared" si="70"/>
        <v/>
      </c>
      <c r="AD415" s="4" t="str">
        <f t="shared" si="71"/>
        <v/>
      </c>
      <c r="AE415" s="4" t="str">
        <f t="shared" si="72"/>
        <v/>
      </c>
      <c r="AF415" s="4" t="str">
        <f t="shared" si="73"/>
        <v/>
      </c>
      <c r="AG415" s="4" t="str">
        <f t="shared" si="74"/>
        <v/>
      </c>
      <c r="AN415" t="str">
        <f t="shared" si="75"/>
        <v>Effross,ScottpNYA</v>
      </c>
      <c r="AO415" t="str">
        <f>IF(ISERROR(VLOOKUP(SUBSTITUTE(SUBSTITUTE(AN415,"*","~*"),"+","~+"),playerChgs!G$2:H$400,2,FALSE)),"",VLOOKUP(SUBSTITUTE(SUBSTITUTE(AN415,"*","~*"),"+","~+"),playerChgs!G$2:H$400,2,FALSE))</f>
        <v/>
      </c>
      <c r="AP415" t="str">
        <f t="shared" si="76"/>
        <v>Effross,ScottpNYA</v>
      </c>
    </row>
    <row r="416" spans="1:42" x14ac:dyDescent="0.4">
      <c r="A416" t="str">
        <f t="shared" si="66"/>
        <v/>
      </c>
      <c r="B416" s="3" t="str">
        <f>IF(copyYourOldExportHere!I416="x",IF(copyYourOldExportHere!A416="","",copyYourOldExportHere!A416),"")</f>
        <v/>
      </c>
      <c r="C416" s="3" t="str">
        <f>IF(copyYourOldExportHere!I416="x",IF(copyYourOldExportHere!C416="","",copyYourOldExportHere!C416),"")</f>
        <v/>
      </c>
      <c r="D416" s="3" t="str">
        <f>IF(copyYourOldExportHere!I416="x",IF(copyYourOldExportHere!D416="","",copyYourOldExportHere!D416),"")</f>
        <v/>
      </c>
      <c r="E416" s="3" t="str">
        <f>IF(copyYourOldExportHere!I416="x",IF(copyYourOldExportHere!E416="","",copyYourOldExportHere!E416),"")</f>
        <v/>
      </c>
      <c r="F416" s="3" t="str">
        <f>IF(copyYourOldExportHere!I416="x",IF(copyYourOldExportHere!F416="","",copyYourOldExportHere!F416),"")</f>
        <v/>
      </c>
      <c r="G416" s="3" t="str">
        <f>IF(copyYourOldExportHere!I416="x",IF(copyYourOldExportHere!G416="","",copyYourOldExportHere!G416),"")</f>
        <v/>
      </c>
      <c r="H416" s="3" t="str">
        <f>IF(copyYourOldExportHere!I416="x",IF(copyYourOldExportHere!H416="","",copyYourOldExportHere!H416),"")</f>
        <v/>
      </c>
      <c r="I416" s="3" t="str">
        <f>IF(copyYourOldExportHere!I416="x",IF(copyYourOldExportHere!I416="","",copyYourOldExportHere!I416),"")</f>
        <v/>
      </c>
      <c r="J416" s="3" t="str">
        <f>IF(copyYourOldExportHere!I416="x",IF(copyYourOldExportHere!J416="","",copyYourOldExportHere!J416),"")</f>
        <v/>
      </c>
      <c r="K416" s="3" t="str">
        <f>IF(copyYourOldExportHere!I416="x",IF(copyYourOldExportHere!K416="","",copyYourOldExportHere!K416),"")</f>
        <v/>
      </c>
      <c r="L416" s="3" t="str">
        <f>IF(copyYourOldExportHere!I416="x",IF(copyYourOldExportHere!L416="","",copyYourOldExportHere!L416),"")</f>
        <v/>
      </c>
      <c r="M416" s="3" t="str">
        <f>IF(copyYourOldExportHere!I416="x",IF(copyYourOldExportHere!M416="","",copyYourOldExportHere!M416),"")</f>
        <v/>
      </c>
      <c r="N416" s="3" t="str">
        <f>IF(copyYourOldExportHere!I416="x",IF(copyYourOldExportHere!N416="","",copyYourOldExportHere!N416),"")</f>
        <v/>
      </c>
      <c r="O416" s="3" t="str">
        <f>IF(copyYourOldExportHere!I416="x",IF(copyYourOldExportHere!O416="","",copyYourOldExportHere!O416),"")</f>
        <v/>
      </c>
      <c r="P416" s="3" t="str">
        <f>IF(copyYourOldExportHere!I416="x",IF(copyYourOldExportHere!P416="","",copyYourOldExportHere!P416),"")</f>
        <v/>
      </c>
      <c r="R416" s="4">
        <v>415</v>
      </c>
      <c r="S416" s="4"/>
      <c r="T416" s="4" t="s">
        <v>34</v>
      </c>
      <c r="U416" s="4"/>
      <c r="V416" s="4" t="s">
        <v>239</v>
      </c>
      <c r="W416" s="4" t="s">
        <v>21</v>
      </c>
      <c r="X416" s="4">
        <v>165</v>
      </c>
      <c r="Y416" s="4" t="s">
        <v>64</v>
      </c>
      <c r="Z416" s="4" t="str">
        <f t="shared" si="67"/>
        <v/>
      </c>
      <c r="AA416" s="4" t="str">
        <f t="shared" si="68"/>
        <v/>
      </c>
      <c r="AB416" s="4" t="str">
        <f t="shared" si="69"/>
        <v/>
      </c>
      <c r="AC416" s="4" t="str">
        <f t="shared" si="70"/>
        <v/>
      </c>
      <c r="AD416" s="4" t="str">
        <f t="shared" si="71"/>
        <v/>
      </c>
      <c r="AE416" s="4" t="str">
        <f t="shared" si="72"/>
        <v/>
      </c>
      <c r="AF416" s="4" t="str">
        <f t="shared" si="73"/>
        <v/>
      </c>
      <c r="AG416" s="4" t="str">
        <f t="shared" si="74"/>
        <v/>
      </c>
      <c r="AN416" t="str">
        <f t="shared" si="75"/>
        <v>Eflin,ZachpBAA</v>
      </c>
      <c r="AO416" t="str">
        <f>IF(ISERROR(VLOOKUP(SUBSTITUTE(SUBSTITUTE(AN416,"*","~*"),"+","~+"),playerChgs!G$2:H$400,2,FALSE)),"",VLOOKUP(SUBSTITUTE(SUBSTITUTE(AN416,"*","~*"),"+","~+"),playerChgs!G$2:H$400,2,FALSE))</f>
        <v>Eflin,ZachpTBA</v>
      </c>
      <c r="AP416" t="str">
        <f t="shared" si="76"/>
        <v>Eflin,ZachpTBA</v>
      </c>
    </row>
    <row r="417" spans="1:42" x14ac:dyDescent="0.4">
      <c r="A417" t="str">
        <f t="shared" si="66"/>
        <v/>
      </c>
      <c r="B417" s="3" t="str">
        <f>IF(copyYourOldExportHere!I417="x",IF(copyYourOldExportHere!A417="","",copyYourOldExportHere!A417),"")</f>
        <v/>
      </c>
      <c r="C417" s="3" t="str">
        <f>IF(copyYourOldExportHere!I417="x",IF(copyYourOldExportHere!C417="","",copyYourOldExportHere!C417),"")</f>
        <v/>
      </c>
      <c r="D417" s="3" t="str">
        <f>IF(copyYourOldExportHere!I417="x",IF(copyYourOldExportHere!D417="","",copyYourOldExportHere!D417),"")</f>
        <v/>
      </c>
      <c r="E417" s="3" t="str">
        <f>IF(copyYourOldExportHere!I417="x",IF(copyYourOldExportHere!E417="","",copyYourOldExportHere!E417),"")</f>
        <v/>
      </c>
      <c r="F417" s="3" t="str">
        <f>IF(copyYourOldExportHere!I417="x",IF(copyYourOldExportHere!F417="","",copyYourOldExportHere!F417),"")</f>
        <v/>
      </c>
      <c r="G417" s="3" t="str">
        <f>IF(copyYourOldExportHere!I417="x",IF(copyYourOldExportHere!G417="","",copyYourOldExportHere!G417),"")</f>
        <v/>
      </c>
      <c r="H417" s="3" t="str">
        <f>IF(copyYourOldExportHere!I417="x",IF(copyYourOldExportHere!H417="","",copyYourOldExportHere!H417),"")</f>
        <v/>
      </c>
      <c r="I417" s="3" t="str">
        <f>IF(copyYourOldExportHere!I417="x",IF(copyYourOldExportHere!I417="","",copyYourOldExportHere!I417),"")</f>
        <v/>
      </c>
      <c r="J417" s="3" t="str">
        <f>IF(copyYourOldExportHere!I417="x",IF(copyYourOldExportHere!J417="","",copyYourOldExportHere!J417),"")</f>
        <v/>
      </c>
      <c r="K417" s="3" t="str">
        <f>IF(copyYourOldExportHere!I417="x",IF(copyYourOldExportHere!K417="","",copyYourOldExportHere!K417),"")</f>
        <v/>
      </c>
      <c r="L417" s="3" t="str">
        <f>IF(copyYourOldExportHere!I417="x",IF(copyYourOldExportHere!L417="","",copyYourOldExportHere!L417),"")</f>
        <v/>
      </c>
      <c r="M417" s="3" t="str">
        <f>IF(copyYourOldExportHere!I417="x",IF(copyYourOldExportHere!M417="","",copyYourOldExportHere!M417),"")</f>
        <v/>
      </c>
      <c r="N417" s="3" t="str">
        <f>IF(copyYourOldExportHere!I417="x",IF(copyYourOldExportHere!N417="","",copyYourOldExportHere!N417),"")</f>
        <v/>
      </c>
      <c r="O417" s="3" t="str">
        <f>IF(copyYourOldExportHere!I417="x",IF(copyYourOldExportHere!O417="","",copyYourOldExportHere!O417),"")</f>
        <v/>
      </c>
      <c r="P417" s="3" t="str">
        <f>IF(copyYourOldExportHere!I417="x",IF(copyYourOldExportHere!P417="","",copyYourOldExportHere!P417),"")</f>
        <v/>
      </c>
      <c r="R417" s="4">
        <v>416</v>
      </c>
      <c r="S417" s="4" t="s">
        <v>12</v>
      </c>
      <c r="T417" s="4" t="s">
        <v>48</v>
      </c>
      <c r="U417" s="4"/>
      <c r="V417" s="4" t="s">
        <v>1646</v>
      </c>
      <c r="W417" s="4" t="s">
        <v>21</v>
      </c>
      <c r="X417" s="4">
        <v>7</v>
      </c>
      <c r="Y417" s="4" t="s">
        <v>57</v>
      </c>
      <c r="Z417" s="4" t="str">
        <f t="shared" si="67"/>
        <v/>
      </c>
      <c r="AA417" s="4" t="str">
        <f t="shared" si="68"/>
        <v/>
      </c>
      <c r="AB417" s="4" t="str">
        <f t="shared" si="69"/>
        <v/>
      </c>
      <c r="AC417" s="4" t="str">
        <f t="shared" si="70"/>
        <v/>
      </c>
      <c r="AD417" s="4" t="str">
        <f t="shared" si="71"/>
        <v/>
      </c>
      <c r="AE417" s="4" t="str">
        <f t="shared" si="72"/>
        <v/>
      </c>
      <c r="AF417" s="4" t="str">
        <f t="shared" si="73"/>
        <v/>
      </c>
      <c r="AG417" s="4" t="str">
        <f t="shared" si="74"/>
        <v/>
      </c>
      <c r="AN417" t="str">
        <f t="shared" si="75"/>
        <v>Eisert,Brandon*pTOA</v>
      </c>
      <c r="AO417" t="str">
        <f>IF(ISERROR(VLOOKUP(SUBSTITUTE(SUBSTITUTE(AN417,"*","~*"),"+","~+"),playerChgs!G$2:H$400,2,FALSE)),"",VLOOKUP(SUBSTITUTE(SUBSTITUTE(AN417,"*","~*"),"+","~+"),playerChgs!G$2:H$400,2,FALSE))</f>
        <v/>
      </c>
      <c r="AP417" t="str">
        <f t="shared" si="76"/>
        <v>Eisert,Brandon*pTOA</v>
      </c>
    </row>
    <row r="418" spans="1:42" x14ac:dyDescent="0.4">
      <c r="A418" t="str">
        <f t="shared" si="66"/>
        <v/>
      </c>
      <c r="B418" s="3" t="str">
        <f>IF(copyYourOldExportHere!I418="x",IF(copyYourOldExportHere!A418="","",copyYourOldExportHere!A418),"")</f>
        <v/>
      </c>
      <c r="C418" s="3" t="str">
        <f>IF(copyYourOldExportHere!I418="x",IF(copyYourOldExportHere!C418="","",copyYourOldExportHere!C418),"")</f>
        <v/>
      </c>
      <c r="D418" s="3" t="str">
        <f>IF(copyYourOldExportHere!I418="x",IF(copyYourOldExportHere!D418="","",copyYourOldExportHere!D418),"")</f>
        <v/>
      </c>
      <c r="E418" s="3" t="str">
        <f>IF(copyYourOldExportHere!I418="x",IF(copyYourOldExportHere!E418="","",copyYourOldExportHere!E418),"")</f>
        <v/>
      </c>
      <c r="F418" s="3" t="str">
        <f>IF(copyYourOldExportHere!I418="x",IF(copyYourOldExportHere!F418="","",copyYourOldExportHere!F418),"")</f>
        <v/>
      </c>
      <c r="G418" s="3" t="str">
        <f>IF(copyYourOldExportHere!I418="x",IF(copyYourOldExportHere!G418="","",copyYourOldExportHere!G418),"")</f>
        <v/>
      </c>
      <c r="H418" s="3" t="str">
        <f>IF(copyYourOldExportHere!I418="x",IF(copyYourOldExportHere!H418="","",copyYourOldExportHere!H418),"")</f>
        <v/>
      </c>
      <c r="I418" s="3" t="str">
        <f>IF(copyYourOldExportHere!I418="x",IF(copyYourOldExportHere!I418="","",copyYourOldExportHere!I418),"")</f>
        <v/>
      </c>
      <c r="J418" s="3" t="str">
        <f>IF(copyYourOldExportHere!I418="x",IF(copyYourOldExportHere!J418="","",copyYourOldExportHere!J418),"")</f>
        <v/>
      </c>
      <c r="K418" s="3" t="str">
        <f>IF(copyYourOldExportHere!I418="x",IF(copyYourOldExportHere!K418="","",copyYourOldExportHere!K418),"")</f>
        <v/>
      </c>
      <c r="L418" s="3" t="str">
        <f>IF(copyYourOldExportHere!I418="x",IF(copyYourOldExportHere!L418="","",copyYourOldExportHere!L418),"")</f>
        <v/>
      </c>
      <c r="M418" s="3" t="str">
        <f>IF(copyYourOldExportHere!I418="x",IF(copyYourOldExportHere!M418="","",copyYourOldExportHere!M418),"")</f>
        <v/>
      </c>
      <c r="N418" s="3" t="str">
        <f>IF(copyYourOldExportHere!I418="x",IF(copyYourOldExportHere!N418="","",copyYourOldExportHere!N418),"")</f>
        <v/>
      </c>
      <c r="O418" s="3" t="str">
        <f>IF(copyYourOldExportHere!I418="x",IF(copyYourOldExportHere!O418="","",copyYourOldExportHere!O418),"")</f>
        <v/>
      </c>
      <c r="P418" s="3" t="str">
        <f>IF(copyYourOldExportHere!I418="x",IF(copyYourOldExportHere!P418="","",copyYourOldExportHere!P418),"")</f>
        <v/>
      </c>
      <c r="R418" s="4">
        <v>417</v>
      </c>
      <c r="S418" s="4"/>
      <c r="T418" s="4" t="s">
        <v>35</v>
      </c>
      <c r="U418" s="4"/>
      <c r="V418" s="4" t="s">
        <v>797</v>
      </c>
      <c r="W418" s="4" t="s">
        <v>21</v>
      </c>
      <c r="X418" s="4">
        <v>50</v>
      </c>
      <c r="Y418" s="4" t="s">
        <v>66</v>
      </c>
      <c r="Z418" s="4" t="str">
        <f t="shared" si="67"/>
        <v/>
      </c>
      <c r="AA418" s="4" t="str">
        <f t="shared" si="68"/>
        <v/>
      </c>
      <c r="AB418" s="4" t="str">
        <f t="shared" si="69"/>
        <v/>
      </c>
      <c r="AC418" s="4" t="str">
        <f t="shared" si="70"/>
        <v/>
      </c>
      <c r="AD418" s="4" t="str">
        <f t="shared" si="71"/>
        <v/>
      </c>
      <c r="AE418" s="4" t="str">
        <f t="shared" si="72"/>
        <v/>
      </c>
      <c r="AF418" s="4" t="str">
        <f t="shared" si="73"/>
        <v/>
      </c>
      <c r="AG418" s="4" t="str">
        <f t="shared" si="74"/>
        <v/>
      </c>
      <c r="AN418" t="str">
        <f t="shared" si="75"/>
        <v>Elder,BrycepATN</v>
      </c>
      <c r="AO418" t="str">
        <f>IF(ISERROR(VLOOKUP(SUBSTITUTE(SUBSTITUTE(AN418,"*","~*"),"+","~+"),playerChgs!G$2:H$400,2,FALSE)),"",VLOOKUP(SUBSTITUTE(SUBSTITUTE(AN418,"*","~*"),"+","~+"),playerChgs!G$2:H$400,2,FALSE))</f>
        <v/>
      </c>
      <c r="AP418" t="str">
        <f t="shared" si="76"/>
        <v>Elder,BrycepATN</v>
      </c>
    </row>
    <row r="419" spans="1:42" x14ac:dyDescent="0.4">
      <c r="A419" t="str">
        <f t="shared" si="66"/>
        <v/>
      </c>
      <c r="B419" s="3" t="str">
        <f>IF(copyYourOldExportHere!I419="x",IF(copyYourOldExportHere!A419="","",copyYourOldExportHere!A419),"")</f>
        <v/>
      </c>
      <c r="C419" s="3" t="str">
        <f>IF(copyYourOldExportHere!I419="x",IF(copyYourOldExportHere!C419="","",copyYourOldExportHere!C419),"")</f>
        <v/>
      </c>
      <c r="D419" s="3" t="str">
        <f>IF(copyYourOldExportHere!I419="x",IF(copyYourOldExportHere!D419="","",copyYourOldExportHere!D419),"")</f>
        <v/>
      </c>
      <c r="E419" s="3" t="str">
        <f>IF(copyYourOldExportHere!I419="x",IF(copyYourOldExportHere!E419="","",copyYourOldExportHere!E419),"")</f>
        <v/>
      </c>
      <c r="F419" s="3" t="str">
        <f>IF(copyYourOldExportHere!I419="x",IF(copyYourOldExportHere!F419="","",copyYourOldExportHere!F419),"")</f>
        <v/>
      </c>
      <c r="G419" s="3" t="str">
        <f>IF(copyYourOldExportHere!I419="x",IF(copyYourOldExportHere!G419="","",copyYourOldExportHere!G419),"")</f>
        <v/>
      </c>
      <c r="H419" s="3" t="str">
        <f>IF(copyYourOldExportHere!I419="x",IF(copyYourOldExportHere!H419="","",copyYourOldExportHere!H419),"")</f>
        <v/>
      </c>
      <c r="I419" s="3" t="str">
        <f>IF(copyYourOldExportHere!I419="x",IF(copyYourOldExportHere!I419="","",copyYourOldExportHere!I419),"")</f>
        <v/>
      </c>
      <c r="J419" s="3" t="str">
        <f>IF(copyYourOldExportHere!I419="x",IF(copyYourOldExportHere!J419="","",copyYourOldExportHere!J419),"")</f>
        <v/>
      </c>
      <c r="K419" s="3" t="str">
        <f>IF(copyYourOldExportHere!I419="x",IF(copyYourOldExportHere!K419="","",copyYourOldExportHere!K419),"")</f>
        <v/>
      </c>
      <c r="L419" s="3" t="str">
        <f>IF(copyYourOldExportHere!I419="x",IF(copyYourOldExportHere!L419="","",copyYourOldExportHere!L419),"")</f>
        <v/>
      </c>
      <c r="M419" s="3" t="str">
        <f>IF(copyYourOldExportHere!I419="x",IF(copyYourOldExportHere!M419="","",copyYourOldExportHere!M419),"")</f>
        <v/>
      </c>
      <c r="N419" s="3" t="str">
        <f>IF(copyYourOldExportHere!I419="x",IF(copyYourOldExportHere!N419="","",copyYourOldExportHere!N419),"")</f>
        <v/>
      </c>
      <c r="O419" s="3" t="str">
        <f>IF(copyYourOldExportHere!I419="x",IF(copyYourOldExportHere!O419="","",copyYourOldExportHere!O419),"")</f>
        <v/>
      </c>
      <c r="P419" s="3" t="str">
        <f>IF(copyYourOldExportHere!I419="x",IF(copyYourOldExportHere!P419="","",copyYourOldExportHere!P419),"")</f>
        <v/>
      </c>
      <c r="R419" s="4">
        <v>418</v>
      </c>
      <c r="S419" s="4"/>
      <c r="T419" s="4" t="s">
        <v>22</v>
      </c>
      <c r="U419" s="4"/>
      <c r="V419" s="4" t="s">
        <v>1647</v>
      </c>
      <c r="W419" s="4" t="s">
        <v>21</v>
      </c>
      <c r="X419" s="4">
        <v>24</v>
      </c>
      <c r="Y419" s="4" t="s">
        <v>63</v>
      </c>
      <c r="Z419" s="4" t="str">
        <f t="shared" si="67"/>
        <v/>
      </c>
      <c r="AA419" s="4" t="str">
        <f t="shared" si="68"/>
        <v/>
      </c>
      <c r="AB419" s="4" t="str">
        <f t="shared" si="69"/>
        <v/>
      </c>
      <c r="AC419" s="4" t="str">
        <f t="shared" si="70"/>
        <v/>
      </c>
      <c r="AD419" s="4" t="str">
        <f t="shared" si="71"/>
        <v/>
      </c>
      <c r="AE419" s="4" t="str">
        <f t="shared" si="72"/>
        <v/>
      </c>
      <c r="AF419" s="4" t="str">
        <f t="shared" si="73"/>
        <v/>
      </c>
      <c r="AG419" s="4" t="str">
        <f t="shared" si="74"/>
        <v/>
      </c>
      <c r="AN419" t="str">
        <f t="shared" si="75"/>
        <v>Ellard,Fraser*pCHA</v>
      </c>
      <c r="AO419" t="str">
        <f>IF(ISERROR(VLOOKUP(SUBSTITUTE(SUBSTITUTE(AN419,"*","~*"),"+","~+"),playerChgs!G$2:H$400,2,FALSE)),"",VLOOKUP(SUBSTITUTE(SUBSTITUTE(AN419,"*","~*"),"+","~+"),playerChgs!G$2:H$400,2,FALSE))</f>
        <v/>
      </c>
      <c r="AP419" t="str">
        <f t="shared" si="76"/>
        <v>Ellard,Fraser*pCHA</v>
      </c>
    </row>
    <row r="420" spans="1:42" x14ac:dyDescent="0.4">
      <c r="A420" t="str">
        <f t="shared" si="66"/>
        <v/>
      </c>
      <c r="B420" s="3" t="str">
        <f>IF(copyYourOldExportHere!I420="x",IF(copyYourOldExportHere!A420="","",copyYourOldExportHere!A420),"")</f>
        <v/>
      </c>
      <c r="C420" s="3" t="str">
        <f>IF(copyYourOldExportHere!I420="x",IF(copyYourOldExportHere!C420="","",copyYourOldExportHere!C420),"")</f>
        <v/>
      </c>
      <c r="D420" s="3" t="str">
        <f>IF(copyYourOldExportHere!I420="x",IF(copyYourOldExportHere!D420="","",copyYourOldExportHere!D420),"")</f>
        <v/>
      </c>
      <c r="E420" s="3" t="str">
        <f>IF(copyYourOldExportHere!I420="x",IF(copyYourOldExportHere!E420="","",copyYourOldExportHere!E420),"")</f>
        <v/>
      </c>
      <c r="F420" s="3" t="str">
        <f>IF(copyYourOldExportHere!I420="x",IF(copyYourOldExportHere!F420="","",copyYourOldExportHere!F420),"")</f>
        <v/>
      </c>
      <c r="G420" s="3" t="str">
        <f>IF(copyYourOldExportHere!I420="x",IF(copyYourOldExportHere!G420="","",copyYourOldExportHere!G420),"")</f>
        <v/>
      </c>
      <c r="H420" s="3" t="str">
        <f>IF(copyYourOldExportHere!I420="x",IF(copyYourOldExportHere!H420="","",copyYourOldExportHere!H420),"")</f>
        <v/>
      </c>
      <c r="I420" s="3" t="str">
        <f>IF(copyYourOldExportHere!I420="x",IF(copyYourOldExportHere!I420="","",copyYourOldExportHere!I420),"")</f>
        <v/>
      </c>
      <c r="J420" s="3" t="str">
        <f>IF(copyYourOldExportHere!I420="x",IF(copyYourOldExportHere!J420="","",copyYourOldExportHere!J420),"")</f>
        <v/>
      </c>
      <c r="K420" s="3" t="str">
        <f>IF(copyYourOldExportHere!I420="x",IF(copyYourOldExportHere!K420="","",copyYourOldExportHere!K420),"")</f>
        <v/>
      </c>
      <c r="L420" s="3" t="str">
        <f>IF(copyYourOldExportHere!I420="x",IF(copyYourOldExportHere!L420="","",copyYourOldExportHere!L420),"")</f>
        <v/>
      </c>
      <c r="M420" s="3" t="str">
        <f>IF(copyYourOldExportHere!I420="x",IF(copyYourOldExportHere!M420="","",copyYourOldExportHere!M420),"")</f>
        <v/>
      </c>
      <c r="N420" s="3" t="str">
        <f>IF(copyYourOldExportHere!I420="x",IF(copyYourOldExportHere!N420="","",copyYourOldExportHere!N420),"")</f>
        <v/>
      </c>
      <c r="O420" s="3" t="str">
        <f>IF(copyYourOldExportHere!I420="x",IF(copyYourOldExportHere!O420="","",copyYourOldExportHere!O420),"")</f>
        <v/>
      </c>
      <c r="P420" s="3" t="str">
        <f>IF(copyYourOldExportHere!I420="x",IF(copyYourOldExportHere!P420="","",copyYourOldExportHere!P420),"")</f>
        <v/>
      </c>
      <c r="R420" s="4">
        <v>419</v>
      </c>
      <c r="S420" s="4" t="s">
        <v>12</v>
      </c>
      <c r="T420" s="4" t="s">
        <v>43</v>
      </c>
      <c r="U420" s="4"/>
      <c r="V420" s="4" t="s">
        <v>1648</v>
      </c>
      <c r="W420" s="4" t="s">
        <v>26</v>
      </c>
      <c r="X420" s="4">
        <v>5</v>
      </c>
      <c r="Y420" s="4" t="s">
        <v>1649</v>
      </c>
      <c r="Z420" s="4" t="str">
        <f t="shared" si="67"/>
        <v/>
      </c>
      <c r="AA420" s="4" t="str">
        <f t="shared" si="68"/>
        <v/>
      </c>
      <c r="AB420" s="4" t="str">
        <f t="shared" si="69"/>
        <v/>
      </c>
      <c r="AC420" s="4" t="str">
        <f t="shared" si="70"/>
        <v/>
      </c>
      <c r="AD420" s="4" t="str">
        <f t="shared" si="71"/>
        <v/>
      </c>
      <c r="AE420" s="4" t="str">
        <f t="shared" si="72"/>
        <v/>
      </c>
      <c r="AF420" s="4" t="str">
        <f t="shared" si="73"/>
        <v/>
      </c>
      <c r="AG420" s="4" t="str">
        <f t="shared" si="74"/>
        <v/>
      </c>
      <c r="AN420" t="str">
        <f t="shared" si="75"/>
        <v>Ellis,Duke*hNYA</v>
      </c>
      <c r="AO420" t="str">
        <f>IF(ISERROR(VLOOKUP(SUBSTITUTE(SUBSTITUTE(AN420,"*","~*"),"+","~+"),playerChgs!G$2:H$400,2,FALSE)),"",VLOOKUP(SUBSTITUTE(SUBSTITUTE(AN420,"*","~*"),"+","~+"),playerChgs!G$2:H$400,2,FALSE))</f>
        <v/>
      </c>
      <c r="AP420" t="str">
        <f t="shared" si="76"/>
        <v>Ellis,Duke*hNYA</v>
      </c>
    </row>
    <row r="421" spans="1:42" x14ac:dyDescent="0.4">
      <c r="A421" t="str">
        <f t="shared" si="66"/>
        <v/>
      </c>
      <c r="B421" s="3" t="str">
        <f>IF(copyYourOldExportHere!I421="x",IF(copyYourOldExportHere!A421="","",copyYourOldExportHere!A421),"")</f>
        <v/>
      </c>
      <c r="C421" s="3" t="str">
        <f>IF(copyYourOldExportHere!I421="x",IF(copyYourOldExportHere!C421="","",copyYourOldExportHere!C421),"")</f>
        <v/>
      </c>
      <c r="D421" s="3" t="str">
        <f>IF(copyYourOldExportHere!I421="x",IF(copyYourOldExportHere!D421="","",copyYourOldExportHere!D421),"")</f>
        <v/>
      </c>
      <c r="E421" s="3" t="str">
        <f>IF(copyYourOldExportHere!I421="x",IF(copyYourOldExportHere!E421="","",copyYourOldExportHere!E421),"")</f>
        <v/>
      </c>
      <c r="F421" s="3" t="str">
        <f>IF(copyYourOldExportHere!I421="x",IF(copyYourOldExportHere!F421="","",copyYourOldExportHere!F421),"")</f>
        <v/>
      </c>
      <c r="G421" s="3" t="str">
        <f>IF(copyYourOldExportHere!I421="x",IF(copyYourOldExportHere!G421="","",copyYourOldExportHere!G421),"")</f>
        <v/>
      </c>
      <c r="H421" s="3" t="str">
        <f>IF(copyYourOldExportHere!I421="x",IF(copyYourOldExportHere!H421="","",copyYourOldExportHere!H421),"")</f>
        <v/>
      </c>
      <c r="I421" s="3" t="str">
        <f>IF(copyYourOldExportHere!I421="x",IF(copyYourOldExportHere!I421="","",copyYourOldExportHere!I421),"")</f>
        <v/>
      </c>
      <c r="J421" s="3" t="str">
        <f>IF(copyYourOldExportHere!I421="x",IF(copyYourOldExportHere!J421="","",copyYourOldExportHere!J421),"")</f>
        <v/>
      </c>
      <c r="K421" s="3" t="str">
        <f>IF(copyYourOldExportHere!I421="x",IF(copyYourOldExportHere!K421="","",copyYourOldExportHere!K421),"")</f>
        <v/>
      </c>
      <c r="L421" s="3" t="str">
        <f>IF(copyYourOldExportHere!I421="x",IF(copyYourOldExportHere!L421="","",copyYourOldExportHere!L421),"")</f>
        <v/>
      </c>
      <c r="M421" s="3" t="str">
        <f>IF(copyYourOldExportHere!I421="x",IF(copyYourOldExportHere!M421="","",copyYourOldExportHere!M421),"")</f>
        <v/>
      </c>
      <c r="N421" s="3" t="str">
        <f>IF(copyYourOldExportHere!I421="x",IF(copyYourOldExportHere!N421="","",copyYourOldExportHere!N421),"")</f>
        <v/>
      </c>
      <c r="O421" s="3" t="str">
        <f>IF(copyYourOldExportHere!I421="x",IF(copyYourOldExportHere!O421="","",copyYourOldExportHere!O421),"")</f>
        <v/>
      </c>
      <c r="P421" s="3" t="str">
        <f>IF(copyYourOldExportHere!I421="x",IF(copyYourOldExportHere!P421="","",copyYourOldExportHere!P421),"")</f>
        <v/>
      </c>
      <c r="R421" s="4">
        <v>420</v>
      </c>
      <c r="S421" s="4" t="s">
        <v>12</v>
      </c>
      <c r="T421" s="4" t="s">
        <v>71</v>
      </c>
      <c r="U421" s="4"/>
      <c r="V421" s="4" t="s">
        <v>1650</v>
      </c>
      <c r="W421" s="4" t="s">
        <v>21</v>
      </c>
      <c r="X421" s="4">
        <v>18</v>
      </c>
      <c r="Y421" s="4" t="s">
        <v>57</v>
      </c>
      <c r="Z421" s="4" t="str">
        <f t="shared" si="67"/>
        <v/>
      </c>
      <c r="AA421" s="4" t="str">
        <f t="shared" si="68"/>
        <v/>
      </c>
      <c r="AB421" s="4" t="str">
        <f t="shared" si="69"/>
        <v/>
      </c>
      <c r="AC421" s="4" t="str">
        <f t="shared" si="70"/>
        <v/>
      </c>
      <c r="AD421" s="4" t="str">
        <f t="shared" si="71"/>
        <v/>
      </c>
      <c r="AE421" s="4" t="str">
        <f t="shared" si="72"/>
        <v/>
      </c>
      <c r="AF421" s="4" t="str">
        <f t="shared" si="73"/>
        <v/>
      </c>
      <c r="AG421" s="4" t="str">
        <f t="shared" si="74"/>
        <v/>
      </c>
      <c r="AN421" t="str">
        <f t="shared" si="75"/>
        <v>Emanuel,Kent*pMMN</v>
      </c>
      <c r="AO421" t="str">
        <f>IF(ISERROR(VLOOKUP(SUBSTITUTE(SUBSTITUTE(AN421,"*","~*"),"+","~+"),playerChgs!G$2:H$400,2,FALSE)),"",VLOOKUP(SUBSTITUTE(SUBSTITUTE(AN421,"*","~*"),"+","~+"),playerChgs!G$2:H$400,2,FALSE))</f>
        <v/>
      </c>
      <c r="AP421" t="str">
        <f t="shared" si="76"/>
        <v>Emanuel,Kent*pMMN</v>
      </c>
    </row>
    <row r="422" spans="1:42" x14ac:dyDescent="0.4">
      <c r="A422" t="str">
        <f t="shared" si="66"/>
        <v/>
      </c>
      <c r="B422" s="3" t="str">
        <f>IF(copyYourOldExportHere!I422="x",IF(copyYourOldExportHere!A422="","",copyYourOldExportHere!A422),"")</f>
        <v/>
      </c>
      <c r="C422" s="3" t="str">
        <f>IF(copyYourOldExportHere!I422="x",IF(copyYourOldExportHere!C422="","",copyYourOldExportHere!C422),"")</f>
        <v/>
      </c>
      <c r="D422" s="3" t="str">
        <f>IF(copyYourOldExportHere!I422="x",IF(copyYourOldExportHere!D422="","",copyYourOldExportHere!D422),"")</f>
        <v/>
      </c>
      <c r="E422" s="3" t="str">
        <f>IF(copyYourOldExportHere!I422="x",IF(copyYourOldExportHere!E422="","",copyYourOldExportHere!E422),"")</f>
        <v/>
      </c>
      <c r="F422" s="3" t="str">
        <f>IF(copyYourOldExportHere!I422="x",IF(copyYourOldExportHere!F422="","",copyYourOldExportHere!F422),"")</f>
        <v/>
      </c>
      <c r="G422" s="3" t="str">
        <f>IF(copyYourOldExportHere!I422="x",IF(copyYourOldExportHere!G422="","",copyYourOldExportHere!G422),"")</f>
        <v/>
      </c>
      <c r="H422" s="3" t="str">
        <f>IF(copyYourOldExportHere!I422="x",IF(copyYourOldExportHere!H422="","",copyYourOldExportHere!H422),"")</f>
        <v/>
      </c>
      <c r="I422" s="3" t="str">
        <f>IF(copyYourOldExportHere!I422="x",IF(copyYourOldExportHere!I422="","",copyYourOldExportHere!I422),"")</f>
        <v/>
      </c>
      <c r="J422" s="3" t="str">
        <f>IF(copyYourOldExportHere!I422="x",IF(copyYourOldExportHere!J422="","",copyYourOldExportHere!J422),"")</f>
        <v/>
      </c>
      <c r="K422" s="3" t="str">
        <f>IF(copyYourOldExportHere!I422="x",IF(copyYourOldExportHere!K422="","",copyYourOldExportHere!K422),"")</f>
        <v/>
      </c>
      <c r="L422" s="3" t="str">
        <f>IF(copyYourOldExportHere!I422="x",IF(copyYourOldExportHere!L422="","",copyYourOldExportHere!L422),"")</f>
        <v/>
      </c>
      <c r="M422" s="3" t="str">
        <f>IF(copyYourOldExportHere!I422="x",IF(copyYourOldExportHere!M422="","",copyYourOldExportHere!M422),"")</f>
        <v/>
      </c>
      <c r="N422" s="3" t="str">
        <f>IF(copyYourOldExportHere!I422="x",IF(copyYourOldExportHere!N422="","",copyYourOldExportHere!N422),"")</f>
        <v/>
      </c>
      <c r="O422" s="3" t="str">
        <f>IF(copyYourOldExportHere!I422="x",IF(copyYourOldExportHere!O422="","",copyYourOldExportHere!O422),"")</f>
        <v/>
      </c>
      <c r="P422" s="3" t="str">
        <f>IF(copyYourOldExportHere!I422="x",IF(copyYourOldExportHere!P422="","",copyYourOldExportHere!P422),"")</f>
        <v/>
      </c>
      <c r="R422" s="4">
        <v>421</v>
      </c>
      <c r="S422" s="4"/>
      <c r="T422" s="4" t="s">
        <v>33</v>
      </c>
      <c r="U422" s="4"/>
      <c r="V422" s="4" t="s">
        <v>1074</v>
      </c>
      <c r="W422" s="4" t="s">
        <v>26</v>
      </c>
      <c r="X422" s="4">
        <v>116</v>
      </c>
      <c r="Y422" s="4" t="s">
        <v>1443</v>
      </c>
      <c r="Z422" s="4" t="str">
        <f t="shared" si="67"/>
        <v/>
      </c>
      <c r="AA422" s="4" t="str">
        <f t="shared" si="68"/>
        <v/>
      </c>
      <c r="AB422" s="4" t="str">
        <f t="shared" si="69"/>
        <v/>
      </c>
      <c r="AC422" s="4" t="str">
        <f t="shared" si="70"/>
        <v/>
      </c>
      <c r="AD422" s="4" t="str">
        <f t="shared" si="71"/>
        <v/>
      </c>
      <c r="AE422" s="4" t="str">
        <f t="shared" si="72"/>
        <v/>
      </c>
      <c r="AF422" s="4" t="str">
        <f t="shared" si="73"/>
        <v/>
      </c>
      <c r="AG422" s="4" t="str">
        <f t="shared" si="74"/>
        <v/>
      </c>
      <c r="AN422" t="str">
        <f t="shared" si="75"/>
        <v>Encarnacion,ChristianhCIN</v>
      </c>
      <c r="AO422" t="str">
        <f>IF(ISERROR(VLOOKUP(SUBSTITUTE(SUBSTITUTE(AN422,"*","~*"),"+","~+"),playerChgs!G$2:H$400,2,FALSE)),"",VLOOKUP(SUBSTITUTE(SUBSTITUTE(AN422,"*","~*"),"+","~+"),playerChgs!G$2:H$400,2,FALSE))</f>
        <v/>
      </c>
      <c r="AP422" t="str">
        <f t="shared" si="76"/>
        <v>Encarnacion,ChristianhCIN</v>
      </c>
    </row>
    <row r="423" spans="1:42" x14ac:dyDescent="0.4">
      <c r="A423" t="str">
        <f t="shared" si="66"/>
        <v/>
      </c>
      <c r="B423" s="3" t="str">
        <f>IF(copyYourOldExportHere!I423="x",IF(copyYourOldExportHere!A423="","",copyYourOldExportHere!A423),"")</f>
        <v/>
      </c>
      <c r="C423" s="3" t="str">
        <f>IF(copyYourOldExportHere!I423="x",IF(copyYourOldExportHere!C423="","",copyYourOldExportHere!C423),"")</f>
        <v/>
      </c>
      <c r="D423" s="3" t="str">
        <f>IF(copyYourOldExportHere!I423="x",IF(copyYourOldExportHere!D423="","",copyYourOldExportHere!D423),"")</f>
        <v/>
      </c>
      <c r="E423" s="3" t="str">
        <f>IF(copyYourOldExportHere!I423="x",IF(copyYourOldExportHere!E423="","",copyYourOldExportHere!E423),"")</f>
        <v/>
      </c>
      <c r="F423" s="3" t="str">
        <f>IF(copyYourOldExportHere!I423="x",IF(copyYourOldExportHere!F423="","",copyYourOldExportHere!F423),"")</f>
        <v/>
      </c>
      <c r="G423" s="3" t="str">
        <f>IF(copyYourOldExportHere!I423="x",IF(copyYourOldExportHere!G423="","",copyYourOldExportHere!G423),"")</f>
        <v/>
      </c>
      <c r="H423" s="3" t="str">
        <f>IF(copyYourOldExportHere!I423="x",IF(copyYourOldExportHere!H423="","",copyYourOldExportHere!H423),"")</f>
        <v/>
      </c>
      <c r="I423" s="3" t="str">
        <f>IF(copyYourOldExportHere!I423="x",IF(copyYourOldExportHere!I423="","",copyYourOldExportHere!I423),"")</f>
        <v/>
      </c>
      <c r="J423" s="3" t="str">
        <f>IF(copyYourOldExportHere!I423="x",IF(copyYourOldExportHere!J423="","",copyYourOldExportHere!J423),"")</f>
        <v/>
      </c>
      <c r="K423" s="3" t="str">
        <f>IF(copyYourOldExportHere!I423="x",IF(copyYourOldExportHere!K423="","",copyYourOldExportHere!K423),"")</f>
        <v/>
      </c>
      <c r="L423" s="3" t="str">
        <f>IF(copyYourOldExportHere!I423="x",IF(copyYourOldExportHere!L423="","",copyYourOldExportHere!L423),"")</f>
        <v/>
      </c>
      <c r="M423" s="3" t="str">
        <f>IF(copyYourOldExportHere!I423="x",IF(copyYourOldExportHere!M423="","",copyYourOldExportHere!M423),"")</f>
        <v/>
      </c>
      <c r="N423" s="3" t="str">
        <f>IF(copyYourOldExportHere!I423="x",IF(copyYourOldExportHere!N423="","",copyYourOldExportHere!N423),"")</f>
        <v/>
      </c>
      <c r="O423" s="3" t="str">
        <f>IF(copyYourOldExportHere!I423="x",IF(copyYourOldExportHere!O423="","",copyYourOldExportHere!O423),"")</f>
        <v/>
      </c>
      <c r="P423" s="3" t="str">
        <f>IF(copyYourOldExportHere!I423="x",IF(copyYourOldExportHere!P423="","",copyYourOldExportHere!P423),"")</f>
        <v/>
      </c>
      <c r="R423" s="4">
        <v>422</v>
      </c>
      <c r="S423" s="4"/>
      <c r="T423" s="4" t="s">
        <v>27</v>
      </c>
      <c r="U423" s="4"/>
      <c r="V423" s="4" t="s">
        <v>1651</v>
      </c>
      <c r="W423" s="4" t="s">
        <v>26</v>
      </c>
      <c r="X423" s="4">
        <v>113</v>
      </c>
      <c r="Y423" s="4" t="s">
        <v>1652</v>
      </c>
      <c r="Z423" s="4" t="str">
        <f t="shared" si="67"/>
        <v/>
      </c>
      <c r="AA423" s="4" t="str">
        <f t="shared" si="68"/>
        <v/>
      </c>
      <c r="AB423" s="4" t="str">
        <f t="shared" si="69"/>
        <v/>
      </c>
      <c r="AC423" s="4" t="str">
        <f t="shared" si="70"/>
        <v/>
      </c>
      <c r="AD423" s="4" t="str">
        <f t="shared" si="71"/>
        <v/>
      </c>
      <c r="AE423" s="4" t="str">
        <f t="shared" si="72"/>
        <v/>
      </c>
      <c r="AF423" s="4" t="str">
        <f t="shared" si="73"/>
        <v/>
      </c>
      <c r="AG423" s="4" t="str">
        <f t="shared" si="74"/>
        <v/>
      </c>
      <c r="AN423" t="str">
        <f t="shared" si="75"/>
        <v>Encarnacion,JerarhSFN</v>
      </c>
      <c r="AO423" t="str">
        <f>IF(ISERROR(VLOOKUP(SUBSTITUTE(SUBSTITUTE(AN423,"*","~*"),"+","~+"),playerChgs!G$2:H$400,2,FALSE)),"",VLOOKUP(SUBSTITUTE(SUBSTITUTE(AN423,"*","~*"),"+","~+"),playerChgs!G$2:H$400,2,FALSE))</f>
        <v/>
      </c>
      <c r="AP423" t="str">
        <f t="shared" si="76"/>
        <v>Encarnacion,JerarhSFN</v>
      </c>
    </row>
    <row r="424" spans="1:42" x14ac:dyDescent="0.4">
      <c r="A424" t="str">
        <f t="shared" si="66"/>
        <v/>
      </c>
      <c r="B424" s="3" t="str">
        <f>IF(copyYourOldExportHere!I424="x",IF(copyYourOldExportHere!A424="","",copyYourOldExportHere!A424),"")</f>
        <v/>
      </c>
      <c r="C424" s="3" t="str">
        <f>IF(copyYourOldExportHere!I424="x",IF(copyYourOldExportHere!C424="","",copyYourOldExportHere!C424),"")</f>
        <v/>
      </c>
      <c r="D424" s="3" t="str">
        <f>IF(copyYourOldExportHere!I424="x",IF(copyYourOldExportHere!D424="","",copyYourOldExportHere!D424),"")</f>
        <v/>
      </c>
      <c r="E424" s="3" t="str">
        <f>IF(copyYourOldExportHere!I424="x",IF(copyYourOldExportHere!E424="","",copyYourOldExportHere!E424),"")</f>
        <v/>
      </c>
      <c r="F424" s="3" t="str">
        <f>IF(copyYourOldExportHere!I424="x",IF(copyYourOldExportHere!F424="","",copyYourOldExportHere!F424),"")</f>
        <v/>
      </c>
      <c r="G424" s="3" t="str">
        <f>IF(copyYourOldExportHere!I424="x",IF(copyYourOldExportHere!G424="","",copyYourOldExportHere!G424),"")</f>
        <v/>
      </c>
      <c r="H424" s="3" t="str">
        <f>IF(copyYourOldExportHere!I424="x",IF(copyYourOldExportHere!H424="","",copyYourOldExportHere!H424),"")</f>
        <v/>
      </c>
      <c r="I424" s="3" t="str">
        <f>IF(copyYourOldExportHere!I424="x",IF(copyYourOldExportHere!I424="","",copyYourOldExportHere!I424),"")</f>
        <v/>
      </c>
      <c r="J424" s="3" t="str">
        <f>IF(copyYourOldExportHere!I424="x",IF(copyYourOldExportHere!J424="","",copyYourOldExportHere!J424),"")</f>
        <v/>
      </c>
      <c r="K424" s="3" t="str">
        <f>IF(copyYourOldExportHere!I424="x",IF(copyYourOldExportHere!K424="","",copyYourOldExportHere!K424),"")</f>
        <v/>
      </c>
      <c r="L424" s="3" t="str">
        <f>IF(copyYourOldExportHere!I424="x",IF(copyYourOldExportHere!L424="","",copyYourOldExportHere!L424),"")</f>
        <v/>
      </c>
      <c r="M424" s="3" t="str">
        <f>IF(copyYourOldExportHere!I424="x",IF(copyYourOldExportHere!M424="","",copyYourOldExportHere!M424),"")</f>
        <v/>
      </c>
      <c r="N424" s="3" t="str">
        <f>IF(copyYourOldExportHere!I424="x",IF(copyYourOldExportHere!N424="","",copyYourOldExportHere!N424),"")</f>
        <v/>
      </c>
      <c r="O424" s="3" t="str">
        <f>IF(copyYourOldExportHere!I424="x",IF(copyYourOldExportHere!O424="","",copyYourOldExportHere!O424),"")</f>
        <v/>
      </c>
      <c r="P424" s="3" t="str">
        <f>IF(copyYourOldExportHere!I424="x",IF(copyYourOldExportHere!P424="","",copyYourOldExportHere!P424),"")</f>
        <v/>
      </c>
      <c r="R424" s="4">
        <v>423</v>
      </c>
      <c r="S424" s="4"/>
      <c r="T424" s="4" t="s">
        <v>47</v>
      </c>
      <c r="U424" s="4"/>
      <c r="V424" s="4" t="s">
        <v>1075</v>
      </c>
      <c r="W424" s="4" t="s">
        <v>21</v>
      </c>
      <c r="X424" s="4">
        <v>22</v>
      </c>
      <c r="Y424" s="4" t="s">
        <v>57</v>
      </c>
      <c r="Z424" s="4" t="str">
        <f t="shared" si="67"/>
        <v/>
      </c>
      <c r="AA424" s="4" t="str">
        <f t="shared" si="68"/>
        <v/>
      </c>
      <c r="AB424" s="4" t="str">
        <f t="shared" si="69"/>
        <v/>
      </c>
      <c r="AC424" s="4" t="str">
        <f t="shared" si="70"/>
        <v/>
      </c>
      <c r="AD424" s="4" t="str">
        <f t="shared" si="71"/>
        <v/>
      </c>
      <c r="AE424" s="4" t="str">
        <f t="shared" si="72"/>
        <v/>
      </c>
      <c r="AF424" s="4" t="str">
        <f t="shared" si="73"/>
        <v/>
      </c>
      <c r="AG424" s="4" t="str">
        <f t="shared" si="74"/>
        <v/>
      </c>
      <c r="AN424" t="str">
        <f t="shared" si="75"/>
        <v>Englert,MasonpDEA</v>
      </c>
      <c r="AO424" t="str">
        <f>IF(ISERROR(VLOOKUP(SUBSTITUTE(SUBSTITUTE(AN424,"*","~*"),"+","~+"),playerChgs!G$2:H$400,2,FALSE)),"",VLOOKUP(SUBSTITUTE(SUBSTITUTE(AN424,"*","~*"),"+","~+"),playerChgs!G$2:H$400,2,FALSE))</f>
        <v/>
      </c>
      <c r="AP424" t="str">
        <f t="shared" si="76"/>
        <v>Englert,MasonpDEA</v>
      </c>
    </row>
    <row r="425" spans="1:42" x14ac:dyDescent="0.4">
      <c r="A425" t="str">
        <f t="shared" si="66"/>
        <v/>
      </c>
      <c r="B425" s="3" t="str">
        <f>IF(copyYourOldExportHere!I425="x",IF(copyYourOldExportHere!A425="","",copyYourOldExportHere!A425),"")</f>
        <v/>
      </c>
      <c r="C425" s="3" t="str">
        <f>IF(copyYourOldExportHere!I425="x",IF(copyYourOldExportHere!C425="","",copyYourOldExportHere!C425),"")</f>
        <v/>
      </c>
      <c r="D425" s="3" t="str">
        <f>IF(copyYourOldExportHere!I425="x",IF(copyYourOldExportHere!D425="","",copyYourOldExportHere!D425),"")</f>
        <v/>
      </c>
      <c r="E425" s="3" t="str">
        <f>IF(copyYourOldExportHere!I425="x",IF(copyYourOldExportHere!E425="","",copyYourOldExportHere!E425),"")</f>
        <v/>
      </c>
      <c r="F425" s="3" t="str">
        <f>IF(copyYourOldExportHere!I425="x",IF(copyYourOldExportHere!F425="","",copyYourOldExportHere!F425),"")</f>
        <v/>
      </c>
      <c r="G425" s="3" t="str">
        <f>IF(copyYourOldExportHere!I425="x",IF(copyYourOldExportHere!G425="","",copyYourOldExportHere!G425),"")</f>
        <v/>
      </c>
      <c r="H425" s="3" t="str">
        <f>IF(copyYourOldExportHere!I425="x",IF(copyYourOldExportHere!H425="","",copyYourOldExportHere!H425),"")</f>
        <v/>
      </c>
      <c r="I425" s="3" t="str">
        <f>IF(copyYourOldExportHere!I425="x",IF(copyYourOldExportHere!I425="","",copyYourOldExportHere!I425),"")</f>
        <v/>
      </c>
      <c r="J425" s="3" t="str">
        <f>IF(copyYourOldExportHere!I425="x",IF(copyYourOldExportHere!J425="","",copyYourOldExportHere!J425),"")</f>
        <v/>
      </c>
      <c r="K425" s="3" t="str">
        <f>IF(copyYourOldExportHere!I425="x",IF(copyYourOldExportHere!K425="","",copyYourOldExportHere!K425),"")</f>
        <v/>
      </c>
      <c r="L425" s="3" t="str">
        <f>IF(copyYourOldExportHere!I425="x",IF(copyYourOldExportHere!L425="","",copyYourOldExportHere!L425),"")</f>
        <v/>
      </c>
      <c r="M425" s="3" t="str">
        <f>IF(copyYourOldExportHere!I425="x",IF(copyYourOldExportHere!M425="","",copyYourOldExportHere!M425),"")</f>
        <v/>
      </c>
      <c r="N425" s="3" t="str">
        <f>IF(copyYourOldExportHere!I425="x",IF(copyYourOldExportHere!N425="","",copyYourOldExportHere!N425),"")</f>
        <v/>
      </c>
      <c r="O425" s="3" t="str">
        <f>IF(copyYourOldExportHere!I425="x",IF(copyYourOldExportHere!O425="","",copyYourOldExportHere!O425),"")</f>
        <v/>
      </c>
      <c r="P425" s="3" t="str">
        <f>IF(copyYourOldExportHere!I425="x",IF(copyYourOldExportHere!P425="","",copyYourOldExportHere!P425),"")</f>
        <v/>
      </c>
      <c r="R425" s="4">
        <v>424</v>
      </c>
      <c r="S425" s="4"/>
      <c r="T425" s="4" t="s">
        <v>38</v>
      </c>
      <c r="U425" s="4"/>
      <c r="V425" s="4" t="s">
        <v>333</v>
      </c>
      <c r="W425" s="4" t="s">
        <v>21</v>
      </c>
      <c r="X425" s="4">
        <v>171</v>
      </c>
      <c r="Y425" s="4" t="s">
        <v>64</v>
      </c>
      <c r="Z425" s="4" t="str">
        <f t="shared" si="67"/>
        <v/>
      </c>
      <c r="AA425" s="4" t="str">
        <f t="shared" si="68"/>
        <v/>
      </c>
      <c r="AB425" s="4" t="str">
        <f t="shared" si="69"/>
        <v/>
      </c>
      <c r="AC425" s="4" t="str">
        <f t="shared" si="70"/>
        <v/>
      </c>
      <c r="AD425" s="4" t="str">
        <f t="shared" si="71"/>
        <v/>
      </c>
      <c r="AE425" s="4" t="str">
        <f t="shared" si="72"/>
        <v/>
      </c>
      <c r="AF425" s="4" t="str">
        <f t="shared" si="73"/>
        <v/>
      </c>
      <c r="AG425" s="4" t="str">
        <f t="shared" si="74"/>
        <v/>
      </c>
      <c r="AN425" t="str">
        <f t="shared" si="75"/>
        <v>Eovaldi,NathanpTEA</v>
      </c>
      <c r="AO425" t="str">
        <f>IF(ISERROR(VLOOKUP(SUBSTITUTE(SUBSTITUTE(AN425,"*","~*"),"+","~+"),playerChgs!G$2:H$400,2,FALSE)),"",VLOOKUP(SUBSTITUTE(SUBSTITUTE(AN425,"*","~*"),"+","~+"),playerChgs!G$2:H$400,2,FALSE))</f>
        <v/>
      </c>
      <c r="AP425" t="str">
        <f t="shared" si="76"/>
        <v>Eovaldi,NathanpTEA</v>
      </c>
    </row>
    <row r="426" spans="1:42" x14ac:dyDescent="0.4">
      <c r="A426" t="str">
        <f t="shared" si="66"/>
        <v/>
      </c>
      <c r="B426" s="3" t="str">
        <f>IF(copyYourOldExportHere!I426="x",IF(copyYourOldExportHere!A426="","",copyYourOldExportHere!A426),"")</f>
        <v/>
      </c>
      <c r="C426" s="3" t="str">
        <f>IF(copyYourOldExportHere!I426="x",IF(copyYourOldExportHere!C426="","",copyYourOldExportHere!C426),"")</f>
        <v/>
      </c>
      <c r="D426" s="3" t="str">
        <f>IF(copyYourOldExportHere!I426="x",IF(copyYourOldExportHere!D426="","",copyYourOldExportHere!D426),"")</f>
        <v/>
      </c>
      <c r="E426" s="3" t="str">
        <f>IF(copyYourOldExportHere!I426="x",IF(copyYourOldExportHere!E426="","",copyYourOldExportHere!E426),"")</f>
        <v/>
      </c>
      <c r="F426" s="3" t="str">
        <f>IF(copyYourOldExportHere!I426="x",IF(copyYourOldExportHere!F426="","",copyYourOldExportHere!F426),"")</f>
        <v/>
      </c>
      <c r="G426" s="3" t="str">
        <f>IF(copyYourOldExportHere!I426="x",IF(copyYourOldExportHere!G426="","",copyYourOldExportHere!G426),"")</f>
        <v/>
      </c>
      <c r="H426" s="3" t="str">
        <f>IF(copyYourOldExportHere!I426="x",IF(copyYourOldExportHere!H426="","",copyYourOldExportHere!H426),"")</f>
        <v/>
      </c>
      <c r="I426" s="3" t="str">
        <f>IF(copyYourOldExportHere!I426="x",IF(copyYourOldExportHere!I426="","",copyYourOldExportHere!I426),"")</f>
        <v/>
      </c>
      <c r="J426" s="3" t="str">
        <f>IF(copyYourOldExportHere!I426="x",IF(copyYourOldExportHere!J426="","",copyYourOldExportHere!J426),"")</f>
        <v/>
      </c>
      <c r="K426" s="3" t="str">
        <f>IF(copyYourOldExportHere!I426="x",IF(copyYourOldExportHere!K426="","",copyYourOldExportHere!K426),"")</f>
        <v/>
      </c>
      <c r="L426" s="3" t="str">
        <f>IF(copyYourOldExportHere!I426="x",IF(copyYourOldExportHere!L426="","",copyYourOldExportHere!L426),"")</f>
        <v/>
      </c>
      <c r="M426" s="3" t="str">
        <f>IF(copyYourOldExportHere!I426="x",IF(copyYourOldExportHere!M426="","",copyYourOldExportHere!M426),"")</f>
        <v/>
      </c>
      <c r="N426" s="3" t="str">
        <f>IF(copyYourOldExportHere!I426="x",IF(copyYourOldExportHere!N426="","",copyYourOldExportHere!N426),"")</f>
        <v/>
      </c>
      <c r="O426" s="3" t="str">
        <f>IF(copyYourOldExportHere!I426="x",IF(copyYourOldExportHere!O426="","",copyYourOldExportHere!O426),"")</f>
        <v/>
      </c>
      <c r="P426" s="3" t="str">
        <f>IF(copyYourOldExportHere!I426="x",IF(copyYourOldExportHere!P426="","",copyYourOldExportHere!P426),"")</f>
        <v/>
      </c>
      <c r="R426" s="4">
        <v>425</v>
      </c>
      <c r="S426" s="4"/>
      <c r="T426" s="4" t="s">
        <v>36</v>
      </c>
      <c r="U426" s="4"/>
      <c r="V426" s="4" t="s">
        <v>1076</v>
      </c>
      <c r="W426" s="4" t="s">
        <v>21</v>
      </c>
      <c r="X426" s="4">
        <v>62</v>
      </c>
      <c r="Y426" s="4" t="s">
        <v>8</v>
      </c>
      <c r="Z426" s="4" t="str">
        <f t="shared" si="67"/>
        <v/>
      </c>
      <c r="AA426" s="4" t="str">
        <f t="shared" si="68"/>
        <v/>
      </c>
      <c r="AB426" s="4" t="str">
        <f t="shared" si="69"/>
        <v/>
      </c>
      <c r="AC426" s="4" t="str">
        <f t="shared" si="70"/>
        <v/>
      </c>
      <c r="AD426" s="4" t="str">
        <f t="shared" si="71"/>
        <v/>
      </c>
      <c r="AE426" s="4" t="str">
        <f t="shared" si="72"/>
        <v/>
      </c>
      <c r="AF426" s="4" t="str">
        <f t="shared" si="73"/>
        <v/>
      </c>
      <c r="AG426" s="4" t="str">
        <f t="shared" si="74"/>
        <v/>
      </c>
      <c r="AN426" t="str">
        <f t="shared" si="75"/>
        <v>Erceg,LucaspKCA</v>
      </c>
      <c r="AO426" t="str">
        <f>IF(ISERROR(VLOOKUP(SUBSTITUTE(SUBSTITUTE(AN426,"*","~*"),"+","~+"),playerChgs!G$2:H$400,2,FALSE)),"",VLOOKUP(SUBSTITUTE(SUBSTITUTE(AN426,"*","~*"),"+","~+"),playerChgs!G$2:H$400,2,FALSE))</f>
        <v>Erceg,LucaspOAA</v>
      </c>
      <c r="AP426" t="str">
        <f t="shared" si="76"/>
        <v>Erceg,LucaspOAA</v>
      </c>
    </row>
    <row r="427" spans="1:42" x14ac:dyDescent="0.4">
      <c r="A427" t="str">
        <f t="shared" si="66"/>
        <v/>
      </c>
      <c r="B427" s="3" t="str">
        <f>IF(copyYourOldExportHere!I427="x",IF(copyYourOldExportHere!A427="","",copyYourOldExportHere!A427),"")</f>
        <v/>
      </c>
      <c r="C427" s="3" t="str">
        <f>IF(copyYourOldExportHere!I427="x",IF(copyYourOldExportHere!C427="","",copyYourOldExportHere!C427),"")</f>
        <v/>
      </c>
      <c r="D427" s="3" t="str">
        <f>IF(copyYourOldExportHere!I427="x",IF(copyYourOldExportHere!D427="","",copyYourOldExportHere!D427),"")</f>
        <v/>
      </c>
      <c r="E427" s="3" t="str">
        <f>IF(copyYourOldExportHere!I427="x",IF(copyYourOldExportHere!E427="","",copyYourOldExportHere!E427),"")</f>
        <v/>
      </c>
      <c r="F427" s="3" t="str">
        <f>IF(copyYourOldExportHere!I427="x",IF(copyYourOldExportHere!F427="","",copyYourOldExportHere!F427),"")</f>
        <v/>
      </c>
      <c r="G427" s="3" t="str">
        <f>IF(copyYourOldExportHere!I427="x",IF(copyYourOldExportHere!G427="","",copyYourOldExportHere!G427),"")</f>
        <v/>
      </c>
      <c r="H427" s="3" t="str">
        <f>IF(copyYourOldExportHere!I427="x",IF(copyYourOldExportHere!H427="","",copyYourOldExportHere!H427),"")</f>
        <v/>
      </c>
      <c r="I427" s="3" t="str">
        <f>IF(copyYourOldExportHere!I427="x",IF(copyYourOldExportHere!I427="","",copyYourOldExportHere!I427),"")</f>
        <v/>
      </c>
      <c r="J427" s="3" t="str">
        <f>IF(copyYourOldExportHere!I427="x",IF(copyYourOldExportHere!J427="","",copyYourOldExportHere!J427),"")</f>
        <v/>
      </c>
      <c r="K427" s="3" t="str">
        <f>IF(copyYourOldExportHere!I427="x",IF(copyYourOldExportHere!K427="","",copyYourOldExportHere!K427),"")</f>
        <v/>
      </c>
      <c r="L427" s="3" t="str">
        <f>IF(copyYourOldExportHere!I427="x",IF(copyYourOldExportHere!L427="","",copyYourOldExportHere!L427),"")</f>
        <v/>
      </c>
      <c r="M427" s="3" t="str">
        <f>IF(copyYourOldExportHere!I427="x",IF(copyYourOldExportHere!M427="","",copyYourOldExportHere!M427),"")</f>
        <v/>
      </c>
      <c r="N427" s="3" t="str">
        <f>IF(copyYourOldExportHere!I427="x",IF(copyYourOldExportHere!N427="","",copyYourOldExportHere!N427),"")</f>
        <v/>
      </c>
      <c r="O427" s="3" t="str">
        <f>IF(copyYourOldExportHere!I427="x",IF(copyYourOldExportHere!O427="","",copyYourOldExportHere!O427),"")</f>
        <v/>
      </c>
      <c r="P427" s="3" t="str">
        <f>IF(copyYourOldExportHere!I427="x",IF(copyYourOldExportHere!P427="","",copyYourOldExportHere!P427),"")</f>
        <v/>
      </c>
      <c r="R427" s="4">
        <v>426</v>
      </c>
      <c r="S427" s="4"/>
      <c r="T427" s="4" t="s">
        <v>33</v>
      </c>
      <c r="U427" s="4"/>
      <c r="V427" s="4" t="s">
        <v>516</v>
      </c>
      <c r="W427" s="4" t="s">
        <v>26</v>
      </c>
      <c r="X427" s="4">
        <v>357</v>
      </c>
      <c r="Y427" s="4" t="s">
        <v>1653</v>
      </c>
      <c r="Z427" s="4" t="str">
        <f t="shared" si="67"/>
        <v/>
      </c>
      <c r="AA427" s="4" t="str">
        <f t="shared" si="68"/>
        <v/>
      </c>
      <c r="AB427" s="4" t="str">
        <f t="shared" si="69"/>
        <v/>
      </c>
      <c r="AC427" s="4" t="str">
        <f t="shared" si="70"/>
        <v/>
      </c>
      <c r="AD427" s="4" t="str">
        <f t="shared" si="71"/>
        <v/>
      </c>
      <c r="AE427" s="4" t="str">
        <f t="shared" si="72"/>
        <v/>
      </c>
      <c r="AF427" s="4" t="str">
        <f t="shared" si="73"/>
        <v/>
      </c>
      <c r="AG427" s="4" t="str">
        <f t="shared" si="74"/>
        <v/>
      </c>
      <c r="AN427" t="str">
        <f t="shared" si="75"/>
        <v>Espinal,SantiagohCIN</v>
      </c>
      <c r="AO427" t="str">
        <f>IF(ISERROR(VLOOKUP(SUBSTITUTE(SUBSTITUTE(AN427,"*","~*"),"+","~+"),playerChgs!G$2:H$400,2,FALSE)),"",VLOOKUP(SUBSTITUTE(SUBSTITUTE(AN427,"*","~*"),"+","~+"),playerChgs!G$2:H$400,2,FALSE))</f>
        <v>Espinal,SantiagohTOA</v>
      </c>
      <c r="AP427" t="str">
        <f t="shared" si="76"/>
        <v>Espinal,SantiagohTOA</v>
      </c>
    </row>
    <row r="428" spans="1:42" x14ac:dyDescent="0.4">
      <c r="A428" t="str">
        <f t="shared" si="66"/>
        <v/>
      </c>
      <c r="B428" s="3" t="str">
        <f>IF(copyYourOldExportHere!I428="x",IF(copyYourOldExportHere!A428="","",copyYourOldExportHere!A428),"")</f>
        <v/>
      </c>
      <c r="C428" s="3" t="str">
        <f>IF(copyYourOldExportHere!I428="x",IF(copyYourOldExportHere!C428="","",copyYourOldExportHere!C428),"")</f>
        <v/>
      </c>
      <c r="D428" s="3" t="str">
        <f>IF(copyYourOldExportHere!I428="x",IF(copyYourOldExportHere!D428="","",copyYourOldExportHere!D428),"")</f>
        <v/>
      </c>
      <c r="E428" s="3" t="str">
        <f>IF(copyYourOldExportHere!I428="x",IF(copyYourOldExportHere!E428="","",copyYourOldExportHere!E428),"")</f>
        <v/>
      </c>
      <c r="F428" s="3" t="str">
        <f>IF(copyYourOldExportHere!I428="x",IF(copyYourOldExportHere!F428="","",copyYourOldExportHere!F428),"")</f>
        <v/>
      </c>
      <c r="G428" s="3" t="str">
        <f>IF(copyYourOldExportHere!I428="x",IF(copyYourOldExportHere!G428="","",copyYourOldExportHere!G428),"")</f>
        <v/>
      </c>
      <c r="H428" s="3" t="str">
        <f>IF(copyYourOldExportHere!I428="x",IF(copyYourOldExportHere!H428="","",copyYourOldExportHere!H428),"")</f>
        <v/>
      </c>
      <c r="I428" s="3" t="str">
        <f>IF(copyYourOldExportHere!I428="x",IF(copyYourOldExportHere!I428="","",copyYourOldExportHere!I428),"")</f>
        <v/>
      </c>
      <c r="J428" s="3" t="str">
        <f>IF(copyYourOldExportHere!I428="x",IF(copyYourOldExportHere!J428="","",copyYourOldExportHere!J428),"")</f>
        <v/>
      </c>
      <c r="K428" s="3" t="str">
        <f>IF(copyYourOldExportHere!I428="x",IF(copyYourOldExportHere!K428="","",copyYourOldExportHere!K428),"")</f>
        <v/>
      </c>
      <c r="L428" s="3" t="str">
        <f>IF(copyYourOldExportHere!I428="x",IF(copyYourOldExportHere!L428="","",copyYourOldExportHere!L428),"")</f>
        <v/>
      </c>
      <c r="M428" s="3" t="str">
        <f>IF(copyYourOldExportHere!I428="x",IF(copyYourOldExportHere!M428="","",copyYourOldExportHere!M428),"")</f>
        <v/>
      </c>
      <c r="N428" s="3" t="str">
        <f>IF(copyYourOldExportHere!I428="x",IF(copyYourOldExportHere!N428="","",copyYourOldExportHere!N428),"")</f>
        <v/>
      </c>
      <c r="O428" s="3" t="str">
        <f>IF(copyYourOldExportHere!I428="x",IF(copyYourOldExportHere!O428="","",copyYourOldExportHere!O428),"")</f>
        <v/>
      </c>
      <c r="P428" s="3" t="str">
        <f>IF(copyYourOldExportHere!I428="x",IF(copyYourOldExportHere!P428="","",copyYourOldExportHere!P428),"")</f>
        <v/>
      </c>
      <c r="R428" s="4">
        <v>427</v>
      </c>
      <c r="S428" s="4" t="s">
        <v>12</v>
      </c>
      <c r="T428" s="4" t="s">
        <v>48</v>
      </c>
      <c r="U428" s="4"/>
      <c r="V428" s="4" t="s">
        <v>517</v>
      </c>
      <c r="W428" s="4" t="s">
        <v>21</v>
      </c>
      <c r="X428" s="4">
        <v>9</v>
      </c>
      <c r="Y428" s="4" t="s">
        <v>314</v>
      </c>
      <c r="Z428" s="4" t="str">
        <f t="shared" si="67"/>
        <v/>
      </c>
      <c r="AA428" s="4" t="str">
        <f t="shared" si="68"/>
        <v/>
      </c>
      <c r="AB428" s="4" t="str">
        <f t="shared" si="69"/>
        <v/>
      </c>
      <c r="AC428" s="4" t="str">
        <f t="shared" si="70"/>
        <v/>
      </c>
      <c r="AD428" s="4" t="str">
        <f t="shared" si="71"/>
        <v/>
      </c>
      <c r="AE428" s="4" t="str">
        <f t="shared" si="72"/>
        <v/>
      </c>
      <c r="AF428" s="4" t="str">
        <f t="shared" si="73"/>
        <v/>
      </c>
      <c r="AG428" s="4" t="str">
        <f t="shared" si="74"/>
        <v/>
      </c>
      <c r="AN428" t="str">
        <f t="shared" si="75"/>
        <v>Espino,PaolopTOA</v>
      </c>
      <c r="AO428" t="str">
        <f>IF(ISERROR(VLOOKUP(SUBSTITUTE(SUBSTITUTE(AN428,"*","~*"),"+","~+"),playerChgs!G$2:H$400,2,FALSE)),"",VLOOKUP(SUBSTITUTE(SUBSTITUTE(AN428,"*","~*"),"+","~+"),playerChgs!G$2:H$400,2,FALSE))</f>
        <v>Espino,PaolopWAN</v>
      </c>
      <c r="AP428" t="str">
        <f t="shared" si="76"/>
        <v>Espino,PaolopWAN</v>
      </c>
    </row>
    <row r="429" spans="1:42" x14ac:dyDescent="0.4">
      <c r="A429" t="str">
        <f t="shared" si="66"/>
        <v/>
      </c>
      <c r="B429" s="3" t="str">
        <f>IF(copyYourOldExportHere!I429="x",IF(copyYourOldExportHere!A429="","",copyYourOldExportHere!A429),"")</f>
        <v/>
      </c>
      <c r="C429" s="3" t="str">
        <f>IF(copyYourOldExportHere!I429="x",IF(copyYourOldExportHere!C429="","",copyYourOldExportHere!C429),"")</f>
        <v/>
      </c>
      <c r="D429" s="3" t="str">
        <f>IF(copyYourOldExportHere!I429="x",IF(copyYourOldExportHere!D429="","",copyYourOldExportHere!D429),"")</f>
        <v/>
      </c>
      <c r="E429" s="3" t="str">
        <f>IF(copyYourOldExportHere!I429="x",IF(copyYourOldExportHere!E429="","",copyYourOldExportHere!E429),"")</f>
        <v/>
      </c>
      <c r="F429" s="3" t="str">
        <f>IF(copyYourOldExportHere!I429="x",IF(copyYourOldExportHere!F429="","",copyYourOldExportHere!F429),"")</f>
        <v/>
      </c>
      <c r="G429" s="3" t="str">
        <f>IF(copyYourOldExportHere!I429="x",IF(copyYourOldExportHere!G429="","",copyYourOldExportHere!G429),"")</f>
        <v/>
      </c>
      <c r="H429" s="3" t="str">
        <f>IF(copyYourOldExportHere!I429="x",IF(copyYourOldExportHere!H429="","",copyYourOldExportHere!H429),"")</f>
        <v/>
      </c>
      <c r="I429" s="3" t="str">
        <f>IF(copyYourOldExportHere!I429="x",IF(copyYourOldExportHere!I429="","",copyYourOldExportHere!I429),"")</f>
        <v/>
      </c>
      <c r="J429" s="3" t="str">
        <f>IF(copyYourOldExportHere!I429="x",IF(copyYourOldExportHere!J429="","",copyYourOldExportHere!J429),"")</f>
        <v/>
      </c>
      <c r="K429" s="3" t="str">
        <f>IF(copyYourOldExportHere!I429="x",IF(copyYourOldExportHere!K429="","",copyYourOldExportHere!K429),"")</f>
        <v/>
      </c>
      <c r="L429" s="3" t="str">
        <f>IF(copyYourOldExportHere!I429="x",IF(copyYourOldExportHere!L429="","",copyYourOldExportHere!L429),"")</f>
        <v/>
      </c>
      <c r="M429" s="3" t="str">
        <f>IF(copyYourOldExportHere!I429="x",IF(copyYourOldExportHere!M429="","",copyYourOldExportHere!M429),"")</f>
        <v/>
      </c>
      <c r="N429" s="3" t="str">
        <f>IF(copyYourOldExportHere!I429="x",IF(copyYourOldExportHere!N429="","",copyYourOldExportHere!N429),"")</f>
        <v/>
      </c>
      <c r="O429" s="3" t="str">
        <f>IF(copyYourOldExportHere!I429="x",IF(copyYourOldExportHere!O429="","",copyYourOldExportHere!O429),"")</f>
        <v/>
      </c>
      <c r="P429" s="3" t="str">
        <f>IF(copyYourOldExportHere!I429="x",IF(copyYourOldExportHere!P429="","",copyYourOldExportHere!P429),"")</f>
        <v/>
      </c>
      <c r="R429" s="4">
        <v>428</v>
      </c>
      <c r="S429" s="4"/>
      <c r="T429" s="4" t="s">
        <v>44</v>
      </c>
      <c r="U429" s="4"/>
      <c r="V429" s="4" t="s">
        <v>1077</v>
      </c>
      <c r="W429" s="4" t="s">
        <v>21</v>
      </c>
      <c r="X429" s="4">
        <v>128</v>
      </c>
      <c r="Y429" s="4" t="s">
        <v>66</v>
      </c>
      <c r="Z429" s="4" t="str">
        <f t="shared" si="67"/>
        <v/>
      </c>
      <c r="AA429" s="4" t="str">
        <f t="shared" si="68"/>
        <v/>
      </c>
      <c r="AB429" s="4" t="str">
        <f t="shared" si="69"/>
        <v/>
      </c>
      <c r="AC429" s="4" t="str">
        <f t="shared" si="70"/>
        <v/>
      </c>
      <c r="AD429" s="4" t="str">
        <f t="shared" si="71"/>
        <v/>
      </c>
      <c r="AE429" s="4" t="str">
        <f t="shared" si="72"/>
        <v/>
      </c>
      <c r="AF429" s="4" t="str">
        <f t="shared" si="73"/>
        <v/>
      </c>
      <c r="AG429" s="4" t="str">
        <f t="shared" si="74"/>
        <v/>
      </c>
      <c r="AN429" t="str">
        <f t="shared" si="75"/>
        <v>Estes,JoeypOAA</v>
      </c>
      <c r="AO429" t="str">
        <f>IF(ISERROR(VLOOKUP(SUBSTITUTE(SUBSTITUTE(AN429,"*","~*"),"+","~+"),playerChgs!G$2:H$400,2,FALSE)),"",VLOOKUP(SUBSTITUTE(SUBSTITUTE(AN429,"*","~*"),"+","~+"),playerChgs!G$2:H$400,2,FALSE))</f>
        <v/>
      </c>
      <c r="AP429" t="str">
        <f t="shared" si="76"/>
        <v>Estes,JoeypOAA</v>
      </c>
    </row>
    <row r="430" spans="1:42" x14ac:dyDescent="0.4">
      <c r="A430" t="str">
        <f t="shared" si="66"/>
        <v/>
      </c>
      <c r="B430" s="3" t="str">
        <f>IF(copyYourOldExportHere!I430="x",IF(copyYourOldExportHere!A430="","",copyYourOldExportHere!A430),"")</f>
        <v/>
      </c>
      <c r="C430" s="3" t="str">
        <f>IF(copyYourOldExportHere!I430="x",IF(copyYourOldExportHere!C430="","",copyYourOldExportHere!C430),"")</f>
        <v/>
      </c>
      <c r="D430" s="3" t="str">
        <f>IF(copyYourOldExportHere!I430="x",IF(copyYourOldExportHere!D430="","",copyYourOldExportHere!D430),"")</f>
        <v/>
      </c>
      <c r="E430" s="3" t="str">
        <f>IF(copyYourOldExportHere!I430="x",IF(copyYourOldExportHere!E430="","",copyYourOldExportHere!E430),"")</f>
        <v/>
      </c>
      <c r="F430" s="3" t="str">
        <f>IF(copyYourOldExportHere!I430="x",IF(copyYourOldExportHere!F430="","",copyYourOldExportHere!F430),"")</f>
        <v/>
      </c>
      <c r="G430" s="3" t="str">
        <f>IF(copyYourOldExportHere!I430="x",IF(copyYourOldExportHere!G430="","",copyYourOldExportHere!G430),"")</f>
        <v/>
      </c>
      <c r="H430" s="3" t="str">
        <f>IF(copyYourOldExportHere!I430="x",IF(copyYourOldExportHere!H430="","",copyYourOldExportHere!H430),"")</f>
        <v/>
      </c>
      <c r="I430" s="3" t="str">
        <f>IF(copyYourOldExportHere!I430="x",IF(copyYourOldExportHere!I430="","",copyYourOldExportHere!I430),"")</f>
        <v/>
      </c>
      <c r="J430" s="3" t="str">
        <f>IF(copyYourOldExportHere!I430="x",IF(copyYourOldExportHere!J430="","",copyYourOldExportHere!J430),"")</f>
        <v/>
      </c>
      <c r="K430" s="3" t="str">
        <f>IF(copyYourOldExportHere!I430="x",IF(copyYourOldExportHere!K430="","",copyYourOldExportHere!K430),"")</f>
        <v/>
      </c>
      <c r="L430" s="3" t="str">
        <f>IF(copyYourOldExportHere!I430="x",IF(copyYourOldExportHere!L430="","",copyYourOldExportHere!L430),"")</f>
        <v/>
      </c>
      <c r="M430" s="3" t="str">
        <f>IF(copyYourOldExportHere!I430="x",IF(copyYourOldExportHere!M430="","",copyYourOldExportHere!M430),"")</f>
        <v/>
      </c>
      <c r="N430" s="3" t="str">
        <f>IF(copyYourOldExportHere!I430="x",IF(copyYourOldExportHere!N430="","",copyYourOldExportHere!N430),"")</f>
        <v/>
      </c>
      <c r="O430" s="3" t="str">
        <f>IF(copyYourOldExportHere!I430="x",IF(copyYourOldExportHere!O430="","",copyYourOldExportHere!O430),"")</f>
        <v/>
      </c>
      <c r="P430" s="3" t="str">
        <f>IF(copyYourOldExportHere!I430="x",IF(copyYourOldExportHere!P430="","",copyYourOldExportHere!P430),"")</f>
        <v/>
      </c>
      <c r="R430" s="4">
        <v>429</v>
      </c>
      <c r="S430" s="4"/>
      <c r="T430" s="4" t="s">
        <v>37</v>
      </c>
      <c r="U430" s="4"/>
      <c r="V430" s="4" t="s">
        <v>418</v>
      </c>
      <c r="W430" s="4" t="s">
        <v>21</v>
      </c>
      <c r="X430" s="4">
        <v>55</v>
      </c>
      <c r="Y430" s="4" t="s">
        <v>58</v>
      </c>
      <c r="Z430" s="4" t="str">
        <f t="shared" si="67"/>
        <v/>
      </c>
      <c r="AA430" s="4" t="str">
        <f t="shared" si="68"/>
        <v/>
      </c>
      <c r="AB430" s="4" t="str">
        <f t="shared" si="69"/>
        <v/>
      </c>
      <c r="AC430" s="4" t="str">
        <f t="shared" si="70"/>
        <v/>
      </c>
      <c r="AD430" s="4" t="str">
        <f t="shared" si="71"/>
        <v/>
      </c>
      <c r="AE430" s="4" t="str">
        <f t="shared" si="72"/>
        <v/>
      </c>
      <c r="AF430" s="4" t="str">
        <f t="shared" si="73"/>
        <v/>
      </c>
      <c r="AG430" s="4" t="str">
        <f t="shared" si="74"/>
        <v/>
      </c>
      <c r="AN430" t="str">
        <f t="shared" si="75"/>
        <v>Estevez,CarlospPHN</v>
      </c>
      <c r="AO430" t="str">
        <f>IF(ISERROR(VLOOKUP(SUBSTITUTE(SUBSTITUTE(AN430,"*","~*"),"+","~+"),playerChgs!G$2:H$400,2,FALSE)),"",VLOOKUP(SUBSTITUTE(SUBSTITUTE(AN430,"*","~*"),"+","~+"),playerChgs!G$2:H$400,2,FALSE))</f>
        <v>Estevez,CarlospLAA</v>
      </c>
      <c r="AP430" t="str">
        <f t="shared" si="76"/>
        <v>Estevez,CarlospLAA</v>
      </c>
    </row>
    <row r="431" spans="1:42" x14ac:dyDescent="0.4">
      <c r="A431" t="str">
        <f t="shared" si="66"/>
        <v/>
      </c>
      <c r="B431" s="3" t="str">
        <f>IF(copyYourOldExportHere!I431="x",IF(copyYourOldExportHere!A431="","",copyYourOldExportHere!A431),"")</f>
        <v/>
      </c>
      <c r="C431" s="3" t="str">
        <f>IF(copyYourOldExportHere!I431="x",IF(copyYourOldExportHere!C431="","",copyYourOldExportHere!C431),"")</f>
        <v/>
      </c>
      <c r="D431" s="3" t="str">
        <f>IF(copyYourOldExportHere!I431="x",IF(copyYourOldExportHere!D431="","",copyYourOldExportHere!D431),"")</f>
        <v/>
      </c>
      <c r="E431" s="3" t="str">
        <f>IF(copyYourOldExportHere!I431="x",IF(copyYourOldExportHere!E431="","",copyYourOldExportHere!E431),"")</f>
        <v/>
      </c>
      <c r="F431" s="3" t="str">
        <f>IF(copyYourOldExportHere!I431="x",IF(copyYourOldExportHere!F431="","",copyYourOldExportHere!F431),"")</f>
        <v/>
      </c>
      <c r="G431" s="3" t="str">
        <f>IF(copyYourOldExportHere!I431="x",IF(copyYourOldExportHere!G431="","",copyYourOldExportHere!G431),"")</f>
        <v/>
      </c>
      <c r="H431" s="3" t="str">
        <f>IF(copyYourOldExportHere!I431="x",IF(copyYourOldExportHere!H431="","",copyYourOldExportHere!H431),"")</f>
        <v/>
      </c>
      <c r="I431" s="3" t="str">
        <f>IF(copyYourOldExportHere!I431="x",IF(copyYourOldExportHere!I431="","",copyYourOldExportHere!I431),"")</f>
        <v/>
      </c>
      <c r="J431" s="3" t="str">
        <f>IF(copyYourOldExportHere!I431="x",IF(copyYourOldExportHere!J431="","",copyYourOldExportHere!J431),"")</f>
        <v/>
      </c>
      <c r="K431" s="3" t="str">
        <f>IF(copyYourOldExportHere!I431="x",IF(copyYourOldExportHere!K431="","",copyYourOldExportHere!K431),"")</f>
        <v/>
      </c>
      <c r="L431" s="3" t="str">
        <f>IF(copyYourOldExportHere!I431="x",IF(copyYourOldExportHere!L431="","",copyYourOldExportHere!L431),"")</f>
        <v/>
      </c>
      <c r="M431" s="3" t="str">
        <f>IF(copyYourOldExportHere!I431="x",IF(copyYourOldExportHere!M431="","",copyYourOldExportHere!M431),"")</f>
        <v/>
      </c>
      <c r="N431" s="3" t="str">
        <f>IF(copyYourOldExportHere!I431="x",IF(copyYourOldExportHere!N431="","",copyYourOldExportHere!N431),"")</f>
        <v/>
      </c>
      <c r="O431" s="3" t="str">
        <f>IF(copyYourOldExportHere!I431="x",IF(copyYourOldExportHere!O431="","",copyYourOldExportHere!O431),"")</f>
        <v/>
      </c>
      <c r="P431" s="3" t="str">
        <f>IF(copyYourOldExportHere!I431="x",IF(copyYourOldExportHere!P431="","",copyYourOldExportHere!P431),"")</f>
        <v/>
      </c>
      <c r="R431" s="4">
        <v>430</v>
      </c>
      <c r="S431" s="4" t="s">
        <v>13</v>
      </c>
      <c r="T431" s="4" t="s">
        <v>50</v>
      </c>
      <c r="U431" s="4"/>
      <c r="V431" s="4" t="s">
        <v>418</v>
      </c>
      <c r="W431" s="4" t="s">
        <v>21</v>
      </c>
      <c r="X431" s="4">
        <v>34</v>
      </c>
      <c r="Y431" s="4" t="s">
        <v>70</v>
      </c>
      <c r="Z431" s="4" t="str">
        <f t="shared" si="67"/>
        <v/>
      </c>
      <c r="AA431" s="4" t="str">
        <f t="shared" si="68"/>
        <v/>
      </c>
      <c r="AB431" s="4" t="str">
        <f t="shared" si="69"/>
        <v/>
      </c>
      <c r="AC431" s="4" t="str">
        <f t="shared" si="70"/>
        <v/>
      </c>
      <c r="AD431" s="4" t="str">
        <f t="shared" si="71"/>
        <v/>
      </c>
      <c r="AE431" s="4" t="str">
        <f t="shared" si="72"/>
        <v/>
      </c>
      <c r="AF431" s="4" t="str">
        <f t="shared" si="73"/>
        <v/>
      </c>
      <c r="AG431" s="4" t="str">
        <f t="shared" si="74"/>
        <v/>
      </c>
      <c r="AN431" t="str">
        <f t="shared" si="75"/>
        <v>Estevez,CarlospLAA</v>
      </c>
      <c r="AO431" t="str">
        <f>IF(ISERROR(VLOOKUP(SUBSTITUTE(SUBSTITUTE(AN431,"*","~*"),"+","~+"),playerChgs!G$2:H$400,2,FALSE)),"",VLOOKUP(SUBSTITUTE(SUBSTITUTE(AN431,"*","~*"),"+","~+"),playerChgs!G$2:H$400,2,FALSE))</f>
        <v/>
      </c>
      <c r="AP431" t="str">
        <f t="shared" si="76"/>
        <v>Estevez,CarlospLAA</v>
      </c>
    </row>
    <row r="432" spans="1:42" x14ac:dyDescent="0.4">
      <c r="A432" t="str">
        <f t="shared" si="66"/>
        <v/>
      </c>
      <c r="B432" s="3" t="str">
        <f>IF(copyYourOldExportHere!I432="x",IF(copyYourOldExportHere!A432="","",copyYourOldExportHere!A432),"")</f>
        <v/>
      </c>
      <c r="C432" s="3" t="str">
        <f>IF(copyYourOldExportHere!I432="x",IF(copyYourOldExportHere!C432="","",copyYourOldExportHere!C432),"")</f>
        <v/>
      </c>
      <c r="D432" s="3" t="str">
        <f>IF(copyYourOldExportHere!I432="x",IF(copyYourOldExportHere!D432="","",copyYourOldExportHere!D432),"")</f>
        <v/>
      </c>
      <c r="E432" s="3" t="str">
        <f>IF(copyYourOldExportHere!I432="x",IF(copyYourOldExportHere!E432="","",copyYourOldExportHere!E432),"")</f>
        <v/>
      </c>
      <c r="F432" s="3" t="str">
        <f>IF(copyYourOldExportHere!I432="x",IF(copyYourOldExportHere!F432="","",copyYourOldExportHere!F432),"")</f>
        <v/>
      </c>
      <c r="G432" s="3" t="str">
        <f>IF(copyYourOldExportHere!I432="x",IF(copyYourOldExportHere!G432="","",copyYourOldExportHere!G432),"")</f>
        <v/>
      </c>
      <c r="H432" s="3" t="str">
        <f>IF(copyYourOldExportHere!I432="x",IF(copyYourOldExportHere!H432="","",copyYourOldExportHere!H432),"")</f>
        <v/>
      </c>
      <c r="I432" s="3" t="str">
        <f>IF(copyYourOldExportHere!I432="x",IF(copyYourOldExportHere!I432="","",copyYourOldExportHere!I432),"")</f>
        <v/>
      </c>
      <c r="J432" s="3" t="str">
        <f>IF(copyYourOldExportHere!I432="x",IF(copyYourOldExportHere!J432="","",copyYourOldExportHere!J432),"")</f>
        <v/>
      </c>
      <c r="K432" s="3" t="str">
        <f>IF(copyYourOldExportHere!I432="x",IF(copyYourOldExportHere!K432="","",copyYourOldExportHere!K432),"")</f>
        <v/>
      </c>
      <c r="L432" s="3" t="str">
        <f>IF(copyYourOldExportHere!I432="x",IF(copyYourOldExportHere!L432="","",copyYourOldExportHere!L432),"")</f>
        <v/>
      </c>
      <c r="M432" s="3" t="str">
        <f>IF(copyYourOldExportHere!I432="x",IF(copyYourOldExportHere!M432="","",copyYourOldExportHere!M432),"")</f>
        <v/>
      </c>
      <c r="N432" s="3" t="str">
        <f>IF(copyYourOldExportHere!I432="x",IF(copyYourOldExportHere!N432="","",copyYourOldExportHere!N432),"")</f>
        <v/>
      </c>
      <c r="O432" s="3" t="str">
        <f>IF(copyYourOldExportHere!I432="x",IF(copyYourOldExportHere!O432="","",copyYourOldExportHere!O432),"")</f>
        <v/>
      </c>
      <c r="P432" s="3" t="str">
        <f>IF(copyYourOldExportHere!I432="x",IF(copyYourOldExportHere!P432="","",copyYourOldExportHere!P432),"")</f>
        <v/>
      </c>
      <c r="R432" s="4">
        <v>431</v>
      </c>
      <c r="S432" s="4" t="s">
        <v>13</v>
      </c>
      <c r="T432" s="4" t="s">
        <v>37</v>
      </c>
      <c r="U432" s="4"/>
      <c r="V432" s="4" t="s">
        <v>418</v>
      </c>
      <c r="W432" s="4" t="s">
        <v>21</v>
      </c>
      <c r="X432" s="4">
        <v>21</v>
      </c>
      <c r="Y432" s="4" t="s">
        <v>8</v>
      </c>
      <c r="Z432" s="4" t="str">
        <f t="shared" si="67"/>
        <v/>
      </c>
      <c r="AA432" s="4" t="str">
        <f t="shared" si="68"/>
        <v/>
      </c>
      <c r="AB432" s="4" t="str">
        <f t="shared" si="69"/>
        <v/>
      </c>
      <c r="AC432" s="4" t="str">
        <f t="shared" si="70"/>
        <v/>
      </c>
      <c r="AD432" s="4" t="str">
        <f t="shared" si="71"/>
        <v/>
      </c>
      <c r="AE432" s="4" t="str">
        <f t="shared" si="72"/>
        <v/>
      </c>
      <c r="AF432" s="4" t="str">
        <f t="shared" si="73"/>
        <v/>
      </c>
      <c r="AG432" s="4" t="str">
        <f t="shared" si="74"/>
        <v/>
      </c>
      <c r="AN432" t="str">
        <f t="shared" si="75"/>
        <v>Estevez,CarlospPHN</v>
      </c>
      <c r="AO432" t="str">
        <f>IF(ISERROR(VLOOKUP(SUBSTITUTE(SUBSTITUTE(AN432,"*","~*"),"+","~+"),playerChgs!G$2:H$400,2,FALSE)),"",VLOOKUP(SUBSTITUTE(SUBSTITUTE(AN432,"*","~*"),"+","~+"),playerChgs!G$2:H$400,2,FALSE))</f>
        <v>Estevez,CarlospLAA</v>
      </c>
      <c r="AP432" t="str">
        <f t="shared" si="76"/>
        <v>Estevez,CarlospLAA</v>
      </c>
    </row>
    <row r="433" spans="1:42" x14ac:dyDescent="0.4">
      <c r="A433" t="str">
        <f t="shared" si="66"/>
        <v/>
      </c>
      <c r="B433" s="3" t="str">
        <f>IF(copyYourOldExportHere!I433="x",IF(copyYourOldExportHere!A433="","",copyYourOldExportHere!A433),"")</f>
        <v/>
      </c>
      <c r="C433" s="3" t="str">
        <f>IF(copyYourOldExportHere!I433="x",IF(copyYourOldExportHere!C433="","",copyYourOldExportHere!C433),"")</f>
        <v/>
      </c>
      <c r="D433" s="3" t="str">
        <f>IF(copyYourOldExportHere!I433="x",IF(copyYourOldExportHere!D433="","",copyYourOldExportHere!D433),"")</f>
        <v/>
      </c>
      <c r="E433" s="3" t="str">
        <f>IF(copyYourOldExportHere!I433="x",IF(copyYourOldExportHere!E433="","",copyYourOldExportHere!E433),"")</f>
        <v/>
      </c>
      <c r="F433" s="3" t="str">
        <f>IF(copyYourOldExportHere!I433="x",IF(copyYourOldExportHere!F433="","",copyYourOldExportHere!F433),"")</f>
        <v/>
      </c>
      <c r="G433" s="3" t="str">
        <f>IF(copyYourOldExportHere!I433="x",IF(copyYourOldExportHere!G433="","",copyYourOldExportHere!G433),"")</f>
        <v/>
      </c>
      <c r="H433" s="3" t="str">
        <f>IF(copyYourOldExportHere!I433="x",IF(copyYourOldExportHere!H433="","",copyYourOldExportHere!H433),"")</f>
        <v/>
      </c>
      <c r="I433" s="3" t="str">
        <f>IF(copyYourOldExportHere!I433="x",IF(copyYourOldExportHere!I433="","",copyYourOldExportHere!I433),"")</f>
        <v/>
      </c>
      <c r="J433" s="3" t="str">
        <f>IF(copyYourOldExportHere!I433="x",IF(copyYourOldExportHere!J433="","",copyYourOldExportHere!J433),"")</f>
        <v/>
      </c>
      <c r="K433" s="3" t="str">
        <f>IF(copyYourOldExportHere!I433="x",IF(copyYourOldExportHere!K433="","",copyYourOldExportHere!K433),"")</f>
        <v/>
      </c>
      <c r="L433" s="3" t="str">
        <f>IF(copyYourOldExportHere!I433="x",IF(copyYourOldExportHere!L433="","",copyYourOldExportHere!L433),"")</f>
        <v/>
      </c>
      <c r="M433" s="3" t="str">
        <f>IF(copyYourOldExportHere!I433="x",IF(copyYourOldExportHere!M433="","",copyYourOldExportHere!M433),"")</f>
        <v/>
      </c>
      <c r="N433" s="3" t="str">
        <f>IF(copyYourOldExportHere!I433="x",IF(copyYourOldExportHere!N433="","",copyYourOldExportHere!N433),"")</f>
        <v/>
      </c>
      <c r="O433" s="3" t="str">
        <f>IF(copyYourOldExportHere!I433="x",IF(copyYourOldExportHere!O433="","",copyYourOldExportHere!O433),"")</f>
        <v/>
      </c>
      <c r="P433" s="3" t="str">
        <f>IF(copyYourOldExportHere!I433="x",IF(copyYourOldExportHere!P433="","",copyYourOldExportHere!P433),"")</f>
        <v/>
      </c>
      <c r="R433" s="4">
        <v>432</v>
      </c>
      <c r="S433" s="4"/>
      <c r="T433" s="4" t="s">
        <v>25</v>
      </c>
      <c r="U433" s="4"/>
      <c r="V433" s="4" t="s">
        <v>798</v>
      </c>
      <c r="W433" s="4" t="s">
        <v>21</v>
      </c>
      <c r="X433" s="4">
        <v>61</v>
      </c>
      <c r="Y433" s="4" t="s">
        <v>63</v>
      </c>
      <c r="Z433" s="4" t="str">
        <f t="shared" si="67"/>
        <v/>
      </c>
      <c r="AA433" s="4" t="str">
        <f t="shared" si="68"/>
        <v/>
      </c>
      <c r="AB433" s="4" t="str">
        <f t="shared" si="69"/>
        <v/>
      </c>
      <c r="AC433" s="4" t="str">
        <f t="shared" si="70"/>
        <v/>
      </c>
      <c r="AD433" s="4" t="str">
        <f t="shared" si="71"/>
        <v/>
      </c>
      <c r="AE433" s="4" t="str">
        <f t="shared" si="72"/>
        <v/>
      </c>
      <c r="AF433" s="4" t="str">
        <f t="shared" si="73"/>
        <v/>
      </c>
      <c r="AG433" s="4" t="str">
        <f t="shared" si="74"/>
        <v/>
      </c>
      <c r="AN433" t="str">
        <f t="shared" si="75"/>
        <v>Estrada,JeremiahpSDN</v>
      </c>
      <c r="AO433" t="str">
        <f>IF(ISERROR(VLOOKUP(SUBSTITUTE(SUBSTITUTE(AN433,"*","~*"),"+","~+"),playerChgs!G$2:H$400,2,FALSE)),"",VLOOKUP(SUBSTITUTE(SUBSTITUTE(AN433,"*","~*"),"+","~+"),playerChgs!G$2:H$400,2,FALSE))</f>
        <v>Estrada,JeremiahpCHN</v>
      </c>
      <c r="AP433" t="str">
        <f t="shared" si="76"/>
        <v>Estrada,JeremiahpCHN</v>
      </c>
    </row>
    <row r="434" spans="1:42" x14ac:dyDescent="0.4">
      <c r="A434" t="str">
        <f t="shared" si="66"/>
        <v/>
      </c>
      <c r="B434" s="3" t="str">
        <f>IF(copyYourOldExportHere!I434="x",IF(copyYourOldExportHere!A434="","",copyYourOldExportHere!A434),"")</f>
        <v/>
      </c>
      <c r="C434" s="3" t="str">
        <f>IF(copyYourOldExportHere!I434="x",IF(copyYourOldExportHere!C434="","",copyYourOldExportHere!C434),"")</f>
        <v/>
      </c>
      <c r="D434" s="3" t="str">
        <f>IF(copyYourOldExportHere!I434="x",IF(copyYourOldExportHere!D434="","",copyYourOldExportHere!D434),"")</f>
        <v/>
      </c>
      <c r="E434" s="3" t="str">
        <f>IF(copyYourOldExportHere!I434="x",IF(copyYourOldExportHere!E434="","",copyYourOldExportHere!E434),"")</f>
        <v/>
      </c>
      <c r="F434" s="3" t="str">
        <f>IF(copyYourOldExportHere!I434="x",IF(copyYourOldExportHere!F434="","",copyYourOldExportHere!F434),"")</f>
        <v/>
      </c>
      <c r="G434" s="3" t="str">
        <f>IF(copyYourOldExportHere!I434="x",IF(copyYourOldExportHere!G434="","",copyYourOldExportHere!G434),"")</f>
        <v/>
      </c>
      <c r="H434" s="3" t="str">
        <f>IF(copyYourOldExportHere!I434="x",IF(copyYourOldExportHere!H434="","",copyYourOldExportHere!H434),"")</f>
        <v/>
      </c>
      <c r="I434" s="3" t="str">
        <f>IF(copyYourOldExportHere!I434="x",IF(copyYourOldExportHere!I434="","",copyYourOldExportHere!I434),"")</f>
        <v/>
      </c>
      <c r="J434" s="3" t="str">
        <f>IF(copyYourOldExportHere!I434="x",IF(copyYourOldExportHere!J434="","",copyYourOldExportHere!J434),"")</f>
        <v/>
      </c>
      <c r="K434" s="3" t="str">
        <f>IF(copyYourOldExportHere!I434="x",IF(copyYourOldExportHere!K434="","",copyYourOldExportHere!K434),"")</f>
        <v/>
      </c>
      <c r="L434" s="3" t="str">
        <f>IF(copyYourOldExportHere!I434="x",IF(copyYourOldExportHere!L434="","",copyYourOldExportHere!L434),"")</f>
        <v/>
      </c>
      <c r="M434" s="3" t="str">
        <f>IF(copyYourOldExportHere!I434="x",IF(copyYourOldExportHere!M434="","",copyYourOldExportHere!M434),"")</f>
        <v/>
      </c>
      <c r="N434" s="3" t="str">
        <f>IF(copyYourOldExportHere!I434="x",IF(copyYourOldExportHere!N434="","",copyYourOldExportHere!N434),"")</f>
        <v/>
      </c>
      <c r="O434" s="3" t="str">
        <f>IF(copyYourOldExportHere!I434="x",IF(copyYourOldExportHere!O434="","",copyYourOldExportHere!O434),"")</f>
        <v/>
      </c>
      <c r="P434" s="3" t="str">
        <f>IF(copyYourOldExportHere!I434="x",IF(copyYourOldExportHere!P434="","",copyYourOldExportHere!P434),"")</f>
        <v/>
      </c>
      <c r="R434" s="4">
        <v>433</v>
      </c>
      <c r="S434" s="4"/>
      <c r="T434" s="4" t="s">
        <v>27</v>
      </c>
      <c r="U434" s="4"/>
      <c r="V434" s="4" t="s">
        <v>419</v>
      </c>
      <c r="W434" s="4" t="s">
        <v>26</v>
      </c>
      <c r="X434" s="4">
        <v>364</v>
      </c>
      <c r="Y434" s="4" t="s">
        <v>1654</v>
      </c>
      <c r="Z434" s="4" t="str">
        <f t="shared" si="67"/>
        <v/>
      </c>
      <c r="AA434" s="4" t="str">
        <f t="shared" si="68"/>
        <v/>
      </c>
      <c r="AB434" s="4" t="str">
        <f t="shared" si="69"/>
        <v/>
      </c>
      <c r="AC434" s="4" t="str">
        <f t="shared" si="70"/>
        <v/>
      </c>
      <c r="AD434" s="4" t="str">
        <f t="shared" si="71"/>
        <v/>
      </c>
      <c r="AE434" s="4" t="str">
        <f t="shared" si="72"/>
        <v/>
      </c>
      <c r="AF434" s="4" t="str">
        <f t="shared" si="73"/>
        <v/>
      </c>
      <c r="AG434" s="4" t="str">
        <f t="shared" si="74"/>
        <v/>
      </c>
      <c r="AN434" t="str">
        <f t="shared" si="75"/>
        <v>Estrada,ThairohSFN</v>
      </c>
      <c r="AO434" t="str">
        <f>IF(ISERROR(VLOOKUP(SUBSTITUTE(SUBSTITUTE(AN434,"*","~*"),"+","~+"),playerChgs!G$2:H$400,2,FALSE)),"",VLOOKUP(SUBSTITUTE(SUBSTITUTE(AN434,"*","~*"),"+","~+"),playerChgs!G$2:H$400,2,FALSE))</f>
        <v/>
      </c>
      <c r="AP434" t="str">
        <f t="shared" si="76"/>
        <v>Estrada,ThairohSFN</v>
      </c>
    </row>
    <row r="435" spans="1:42" x14ac:dyDescent="0.4">
      <c r="A435" t="str">
        <f t="shared" si="66"/>
        <v/>
      </c>
      <c r="B435" s="3" t="str">
        <f>IF(copyYourOldExportHere!I435="x",IF(copyYourOldExportHere!A435="","",copyYourOldExportHere!A435),"")</f>
        <v/>
      </c>
      <c r="C435" s="3" t="str">
        <f>IF(copyYourOldExportHere!I435="x",IF(copyYourOldExportHere!C435="","",copyYourOldExportHere!C435),"")</f>
        <v/>
      </c>
      <c r="D435" s="3" t="str">
        <f>IF(copyYourOldExportHere!I435="x",IF(copyYourOldExportHere!D435="","",copyYourOldExportHere!D435),"")</f>
        <v/>
      </c>
      <c r="E435" s="3" t="str">
        <f>IF(copyYourOldExportHere!I435="x",IF(copyYourOldExportHere!E435="","",copyYourOldExportHere!E435),"")</f>
        <v/>
      </c>
      <c r="F435" s="3" t="str">
        <f>IF(copyYourOldExportHere!I435="x",IF(copyYourOldExportHere!F435="","",copyYourOldExportHere!F435),"")</f>
        <v/>
      </c>
      <c r="G435" s="3" t="str">
        <f>IF(copyYourOldExportHere!I435="x",IF(copyYourOldExportHere!G435="","",copyYourOldExportHere!G435),"")</f>
        <v/>
      </c>
      <c r="H435" s="3" t="str">
        <f>IF(copyYourOldExportHere!I435="x",IF(copyYourOldExportHere!H435="","",copyYourOldExportHere!H435),"")</f>
        <v/>
      </c>
      <c r="I435" s="3" t="str">
        <f>IF(copyYourOldExportHere!I435="x",IF(copyYourOldExportHere!I435="","",copyYourOldExportHere!I435),"")</f>
        <v/>
      </c>
      <c r="J435" s="3" t="str">
        <f>IF(copyYourOldExportHere!I435="x",IF(copyYourOldExportHere!J435="","",copyYourOldExportHere!J435),"")</f>
        <v/>
      </c>
      <c r="K435" s="3" t="str">
        <f>IF(copyYourOldExportHere!I435="x",IF(copyYourOldExportHere!K435="","",copyYourOldExportHere!K435),"")</f>
        <v/>
      </c>
      <c r="L435" s="3" t="str">
        <f>IF(copyYourOldExportHere!I435="x",IF(copyYourOldExportHere!L435="","",copyYourOldExportHere!L435),"")</f>
        <v/>
      </c>
      <c r="M435" s="3" t="str">
        <f>IF(copyYourOldExportHere!I435="x",IF(copyYourOldExportHere!M435="","",copyYourOldExportHere!M435),"")</f>
        <v/>
      </c>
      <c r="N435" s="3" t="str">
        <f>IF(copyYourOldExportHere!I435="x",IF(copyYourOldExportHere!N435="","",copyYourOldExportHere!N435),"")</f>
        <v/>
      </c>
      <c r="O435" s="3" t="str">
        <f>IF(copyYourOldExportHere!I435="x",IF(copyYourOldExportHere!O435="","",copyYourOldExportHere!O435),"")</f>
        <v/>
      </c>
      <c r="P435" s="3" t="str">
        <f>IF(copyYourOldExportHere!I435="x",IF(copyYourOldExportHere!P435="","",copyYourOldExportHere!P435),"")</f>
        <v/>
      </c>
      <c r="R435" s="4">
        <v>434</v>
      </c>
      <c r="S435" s="4" t="s">
        <v>12</v>
      </c>
      <c r="T435" s="4" t="s">
        <v>38</v>
      </c>
      <c r="U435" s="4"/>
      <c r="V435" s="4" t="s">
        <v>1655</v>
      </c>
      <c r="W435" s="4" t="s">
        <v>26</v>
      </c>
      <c r="X435" s="4">
        <v>5</v>
      </c>
      <c r="Y435" s="4" t="s">
        <v>1656</v>
      </c>
      <c r="Z435" s="4" t="str">
        <f t="shared" si="67"/>
        <v/>
      </c>
      <c r="AA435" s="4" t="str">
        <f t="shared" si="68"/>
        <v/>
      </c>
      <c r="AB435" s="4" t="str">
        <f t="shared" si="69"/>
        <v/>
      </c>
      <c r="AC435" s="4" t="str">
        <f t="shared" si="70"/>
        <v/>
      </c>
      <c r="AD435" s="4" t="str">
        <f t="shared" si="71"/>
        <v/>
      </c>
      <c r="AE435" s="4" t="str">
        <f t="shared" si="72"/>
        <v/>
      </c>
      <c r="AF435" s="4" t="str">
        <f t="shared" si="73"/>
        <v/>
      </c>
      <c r="AG435" s="4" t="str">
        <f t="shared" si="74"/>
        <v/>
      </c>
      <c r="AN435" t="str">
        <f t="shared" si="75"/>
        <v>Fabian,SandrohTEA</v>
      </c>
      <c r="AO435" t="str">
        <f>IF(ISERROR(VLOOKUP(SUBSTITUTE(SUBSTITUTE(AN435,"*","~*"),"+","~+"),playerChgs!G$2:H$400,2,FALSE)),"",VLOOKUP(SUBSTITUTE(SUBSTITUTE(AN435,"*","~*"),"+","~+"),playerChgs!G$2:H$400,2,FALSE))</f>
        <v/>
      </c>
      <c r="AP435" t="str">
        <f t="shared" si="76"/>
        <v>Fabian,SandrohTEA</v>
      </c>
    </row>
    <row r="436" spans="1:42" x14ac:dyDescent="0.4">
      <c r="A436" t="str">
        <f t="shared" si="66"/>
        <v/>
      </c>
      <c r="B436" s="3" t="str">
        <f>IF(copyYourOldExportHere!I436="x",IF(copyYourOldExportHere!A436="","",copyYourOldExportHere!A436),"")</f>
        <v/>
      </c>
      <c r="C436" s="3" t="str">
        <f>IF(copyYourOldExportHere!I436="x",IF(copyYourOldExportHere!C436="","",copyYourOldExportHere!C436),"")</f>
        <v/>
      </c>
      <c r="D436" s="3" t="str">
        <f>IF(copyYourOldExportHere!I436="x",IF(copyYourOldExportHere!D436="","",copyYourOldExportHere!D436),"")</f>
        <v/>
      </c>
      <c r="E436" s="3" t="str">
        <f>IF(copyYourOldExportHere!I436="x",IF(copyYourOldExportHere!E436="","",copyYourOldExportHere!E436),"")</f>
        <v/>
      </c>
      <c r="F436" s="3" t="str">
        <f>IF(copyYourOldExportHere!I436="x",IF(copyYourOldExportHere!F436="","",copyYourOldExportHere!F436),"")</f>
        <v/>
      </c>
      <c r="G436" s="3" t="str">
        <f>IF(copyYourOldExportHere!I436="x",IF(copyYourOldExportHere!G436="","",copyYourOldExportHere!G436),"")</f>
        <v/>
      </c>
      <c r="H436" s="3" t="str">
        <f>IF(copyYourOldExportHere!I436="x",IF(copyYourOldExportHere!H436="","",copyYourOldExportHere!H436),"")</f>
        <v/>
      </c>
      <c r="I436" s="3" t="str">
        <f>IF(copyYourOldExportHere!I436="x",IF(copyYourOldExportHere!I436="","",copyYourOldExportHere!I436),"")</f>
        <v/>
      </c>
      <c r="J436" s="3" t="str">
        <f>IF(copyYourOldExportHere!I436="x",IF(copyYourOldExportHere!J436="","",copyYourOldExportHere!J436),"")</f>
        <v/>
      </c>
      <c r="K436" s="3" t="str">
        <f>IF(copyYourOldExportHere!I436="x",IF(copyYourOldExportHere!K436="","",copyYourOldExportHere!K436),"")</f>
        <v/>
      </c>
      <c r="L436" s="3" t="str">
        <f>IF(copyYourOldExportHere!I436="x",IF(copyYourOldExportHere!L436="","",copyYourOldExportHere!L436),"")</f>
        <v/>
      </c>
      <c r="M436" s="3" t="str">
        <f>IF(copyYourOldExportHere!I436="x",IF(copyYourOldExportHere!M436="","",copyYourOldExportHere!M436),"")</f>
        <v/>
      </c>
      <c r="N436" s="3" t="str">
        <f>IF(copyYourOldExportHere!I436="x",IF(copyYourOldExportHere!N436="","",copyYourOldExportHere!N436),"")</f>
        <v/>
      </c>
      <c r="O436" s="3" t="str">
        <f>IF(copyYourOldExportHere!I436="x",IF(copyYourOldExportHere!O436="","",copyYourOldExportHere!O436),"")</f>
        <v/>
      </c>
      <c r="P436" s="3" t="str">
        <f>IF(copyYourOldExportHere!I436="x",IF(copyYourOldExportHere!P436="","",copyYourOldExportHere!P436),"")</f>
        <v/>
      </c>
      <c r="R436" s="4">
        <v>435</v>
      </c>
      <c r="S436" s="4"/>
      <c r="T436" s="4" t="s">
        <v>47</v>
      </c>
      <c r="U436" s="4"/>
      <c r="V436" s="4" t="s">
        <v>799</v>
      </c>
      <c r="W436" s="4" t="s">
        <v>21</v>
      </c>
      <c r="X436" s="4">
        <v>57</v>
      </c>
      <c r="Y436" s="4" t="s">
        <v>328</v>
      </c>
      <c r="Z436" s="4" t="str">
        <f t="shared" si="67"/>
        <v/>
      </c>
      <c r="AA436" s="4" t="str">
        <f t="shared" si="68"/>
        <v/>
      </c>
      <c r="AB436" s="4" t="str">
        <f t="shared" si="69"/>
        <v/>
      </c>
      <c r="AC436" s="4" t="str">
        <f t="shared" si="70"/>
        <v/>
      </c>
      <c r="AD436" s="4" t="str">
        <f t="shared" si="71"/>
        <v/>
      </c>
      <c r="AE436" s="4" t="str">
        <f t="shared" si="72"/>
        <v/>
      </c>
      <c r="AF436" s="4" t="str">
        <f t="shared" si="73"/>
        <v/>
      </c>
      <c r="AG436" s="4" t="str">
        <f t="shared" si="74"/>
        <v/>
      </c>
      <c r="AN436" t="str">
        <f t="shared" si="75"/>
        <v>Faedo,AlexpDEA</v>
      </c>
      <c r="AO436" t="str">
        <f>IF(ISERROR(VLOOKUP(SUBSTITUTE(SUBSTITUTE(AN436,"*","~*"),"+","~+"),playerChgs!G$2:H$400,2,FALSE)),"",VLOOKUP(SUBSTITUTE(SUBSTITUTE(AN436,"*","~*"),"+","~+"),playerChgs!G$2:H$400,2,FALSE))</f>
        <v/>
      </c>
      <c r="AP436" t="str">
        <f t="shared" si="76"/>
        <v>Faedo,AlexpDEA</v>
      </c>
    </row>
    <row r="437" spans="1:42" x14ac:dyDescent="0.4">
      <c r="A437" t="str">
        <f t="shared" si="66"/>
        <v/>
      </c>
      <c r="B437" s="3" t="str">
        <f>IF(copyYourOldExportHere!I437="x",IF(copyYourOldExportHere!A437="","",copyYourOldExportHere!A437),"")</f>
        <v/>
      </c>
      <c r="C437" s="3" t="str">
        <f>IF(copyYourOldExportHere!I437="x",IF(copyYourOldExportHere!C437="","",copyYourOldExportHere!C437),"")</f>
        <v/>
      </c>
      <c r="D437" s="3" t="str">
        <f>IF(copyYourOldExportHere!I437="x",IF(copyYourOldExportHere!D437="","",copyYourOldExportHere!D437),"")</f>
        <v/>
      </c>
      <c r="E437" s="3" t="str">
        <f>IF(copyYourOldExportHere!I437="x",IF(copyYourOldExportHere!E437="","",copyYourOldExportHere!E437),"")</f>
        <v/>
      </c>
      <c r="F437" s="3" t="str">
        <f>IF(copyYourOldExportHere!I437="x",IF(copyYourOldExportHere!F437="","",copyYourOldExportHere!F437),"")</f>
        <v/>
      </c>
      <c r="G437" s="3" t="str">
        <f>IF(copyYourOldExportHere!I437="x",IF(copyYourOldExportHere!G437="","",copyYourOldExportHere!G437),"")</f>
        <v/>
      </c>
      <c r="H437" s="3" t="str">
        <f>IF(copyYourOldExportHere!I437="x",IF(copyYourOldExportHere!H437="","",copyYourOldExportHere!H437),"")</f>
        <v/>
      </c>
      <c r="I437" s="3" t="str">
        <f>IF(copyYourOldExportHere!I437="x",IF(copyYourOldExportHere!I437="","",copyYourOldExportHere!I437),"")</f>
        <v/>
      </c>
      <c r="J437" s="3" t="str">
        <f>IF(copyYourOldExportHere!I437="x",IF(copyYourOldExportHere!J437="","",copyYourOldExportHere!J437),"")</f>
        <v/>
      </c>
      <c r="K437" s="3" t="str">
        <f>IF(copyYourOldExportHere!I437="x",IF(copyYourOldExportHere!K437="","",copyYourOldExportHere!K437),"")</f>
        <v/>
      </c>
      <c r="L437" s="3" t="str">
        <f>IF(copyYourOldExportHere!I437="x",IF(copyYourOldExportHere!L437="","",copyYourOldExportHere!L437),"")</f>
        <v/>
      </c>
      <c r="M437" s="3" t="str">
        <f>IF(copyYourOldExportHere!I437="x",IF(copyYourOldExportHere!M437="","",copyYourOldExportHere!M437),"")</f>
        <v/>
      </c>
      <c r="N437" s="3" t="str">
        <f>IF(copyYourOldExportHere!I437="x",IF(copyYourOldExportHere!N437="","",copyYourOldExportHere!N437),"")</f>
        <v/>
      </c>
      <c r="O437" s="3" t="str">
        <f>IF(copyYourOldExportHere!I437="x",IF(copyYourOldExportHere!O437="","",copyYourOldExportHere!O437),"")</f>
        <v/>
      </c>
      <c r="P437" s="3" t="str">
        <f>IF(copyYourOldExportHere!I437="x",IF(copyYourOldExportHere!P437="","",copyYourOldExportHere!P437),"")</f>
        <v/>
      </c>
      <c r="R437" s="4">
        <v>436</v>
      </c>
      <c r="S437" s="4"/>
      <c r="T437" s="4" t="s">
        <v>46</v>
      </c>
      <c r="U437" s="4"/>
      <c r="V437" s="4" t="s">
        <v>518</v>
      </c>
      <c r="W437" s="4" t="s">
        <v>21</v>
      </c>
      <c r="X437" s="4">
        <v>45</v>
      </c>
      <c r="Y437" s="4" t="s">
        <v>58</v>
      </c>
      <c r="Z437" s="4" t="str">
        <f t="shared" si="67"/>
        <v/>
      </c>
      <c r="AA437" s="4" t="str">
        <f t="shared" si="68"/>
        <v/>
      </c>
      <c r="AB437" s="4" t="str">
        <f t="shared" si="69"/>
        <v/>
      </c>
      <c r="AC437" s="4" t="str">
        <f t="shared" si="70"/>
        <v/>
      </c>
      <c r="AD437" s="4" t="str">
        <f t="shared" si="71"/>
        <v/>
      </c>
      <c r="AE437" s="4" t="str">
        <f t="shared" si="72"/>
        <v/>
      </c>
      <c r="AF437" s="4" t="str">
        <f t="shared" si="73"/>
        <v/>
      </c>
      <c r="AG437" s="4" t="str">
        <f t="shared" si="74"/>
        <v/>
      </c>
      <c r="AN437" t="str">
        <f t="shared" si="75"/>
        <v>Fairbanks,PetepTBA</v>
      </c>
      <c r="AO437" t="str">
        <f>IF(ISERROR(VLOOKUP(SUBSTITUTE(SUBSTITUTE(AN437,"*","~*"),"+","~+"),playerChgs!G$2:H$400,2,FALSE)),"",VLOOKUP(SUBSTITUTE(SUBSTITUTE(AN437,"*","~*"),"+","~+"),playerChgs!G$2:H$400,2,FALSE))</f>
        <v/>
      </c>
      <c r="AP437" t="str">
        <f t="shared" si="76"/>
        <v>Fairbanks,PetepTBA</v>
      </c>
    </row>
    <row r="438" spans="1:42" x14ac:dyDescent="0.4">
      <c r="A438" t="str">
        <f t="shared" si="66"/>
        <v/>
      </c>
      <c r="B438" s="3" t="str">
        <f>IF(copyYourOldExportHere!I438="x",IF(copyYourOldExportHere!A438="","",copyYourOldExportHere!A438),"")</f>
        <v/>
      </c>
      <c r="C438" s="3" t="str">
        <f>IF(copyYourOldExportHere!I438="x",IF(copyYourOldExportHere!C438="","",copyYourOldExportHere!C438),"")</f>
        <v/>
      </c>
      <c r="D438" s="3" t="str">
        <f>IF(copyYourOldExportHere!I438="x",IF(copyYourOldExportHere!D438="","",copyYourOldExportHere!D438),"")</f>
        <v/>
      </c>
      <c r="E438" s="3" t="str">
        <f>IF(copyYourOldExportHere!I438="x",IF(copyYourOldExportHere!E438="","",copyYourOldExportHere!E438),"")</f>
        <v/>
      </c>
      <c r="F438" s="3" t="str">
        <f>IF(copyYourOldExportHere!I438="x",IF(copyYourOldExportHere!F438="","",copyYourOldExportHere!F438),"")</f>
        <v/>
      </c>
      <c r="G438" s="3" t="str">
        <f>IF(copyYourOldExportHere!I438="x",IF(copyYourOldExportHere!G438="","",copyYourOldExportHere!G438),"")</f>
        <v/>
      </c>
      <c r="H438" s="3" t="str">
        <f>IF(copyYourOldExportHere!I438="x",IF(copyYourOldExportHere!H438="","",copyYourOldExportHere!H438),"")</f>
        <v/>
      </c>
      <c r="I438" s="3" t="str">
        <f>IF(copyYourOldExportHere!I438="x",IF(copyYourOldExportHere!I438="","",copyYourOldExportHere!I438),"")</f>
        <v/>
      </c>
      <c r="J438" s="3" t="str">
        <f>IF(copyYourOldExportHere!I438="x",IF(copyYourOldExportHere!J438="","",copyYourOldExportHere!J438),"")</f>
        <v/>
      </c>
      <c r="K438" s="3" t="str">
        <f>IF(copyYourOldExportHere!I438="x",IF(copyYourOldExportHere!K438="","",copyYourOldExportHere!K438),"")</f>
        <v/>
      </c>
      <c r="L438" s="3" t="str">
        <f>IF(copyYourOldExportHere!I438="x",IF(copyYourOldExportHere!L438="","",copyYourOldExportHere!L438),"")</f>
        <v/>
      </c>
      <c r="M438" s="3" t="str">
        <f>IF(copyYourOldExportHere!I438="x",IF(copyYourOldExportHere!M438="","",copyYourOldExportHere!M438),"")</f>
        <v/>
      </c>
      <c r="N438" s="3" t="str">
        <f>IF(copyYourOldExportHere!I438="x",IF(copyYourOldExportHere!N438="","",copyYourOldExportHere!N438),"")</f>
        <v/>
      </c>
      <c r="O438" s="3" t="str">
        <f>IF(copyYourOldExportHere!I438="x",IF(copyYourOldExportHere!O438="","",copyYourOldExportHere!O438),"")</f>
        <v/>
      </c>
      <c r="P438" s="3" t="str">
        <f>IF(copyYourOldExportHere!I438="x",IF(copyYourOldExportHere!P438="","",copyYourOldExportHere!P438),"")</f>
        <v/>
      </c>
      <c r="R438" s="4">
        <v>437</v>
      </c>
      <c r="S438" s="4"/>
      <c r="T438" s="4" t="s">
        <v>33</v>
      </c>
      <c r="U438" s="4"/>
      <c r="V438" s="4" t="s">
        <v>623</v>
      </c>
      <c r="W438" s="4" t="s">
        <v>26</v>
      </c>
      <c r="X438" s="4">
        <v>209</v>
      </c>
      <c r="Y438" s="4" t="s">
        <v>1657</v>
      </c>
      <c r="Z438" s="4" t="str">
        <f t="shared" si="67"/>
        <v/>
      </c>
      <c r="AA438" s="4" t="str">
        <f t="shared" si="68"/>
        <v/>
      </c>
      <c r="AB438" s="4" t="str">
        <f t="shared" si="69"/>
        <v/>
      </c>
      <c r="AC438" s="4" t="str">
        <f t="shared" si="70"/>
        <v/>
      </c>
      <c r="AD438" s="4" t="str">
        <f t="shared" si="71"/>
        <v/>
      </c>
      <c r="AE438" s="4" t="str">
        <f t="shared" si="72"/>
        <v/>
      </c>
      <c r="AF438" s="4" t="str">
        <f t="shared" si="73"/>
        <v/>
      </c>
      <c r="AG438" s="4" t="str">
        <f t="shared" si="74"/>
        <v/>
      </c>
      <c r="AN438" t="str">
        <f t="shared" si="75"/>
        <v>Fairchild,StuarthCIN</v>
      </c>
      <c r="AO438" t="str">
        <f>IF(ISERROR(VLOOKUP(SUBSTITUTE(SUBSTITUTE(AN438,"*","~*"),"+","~+"),playerChgs!G$2:H$400,2,FALSE)),"",VLOOKUP(SUBSTITUTE(SUBSTITUTE(AN438,"*","~*"),"+","~+"),playerChgs!G$2:H$400,2,FALSE))</f>
        <v/>
      </c>
      <c r="AP438" t="str">
        <f t="shared" si="76"/>
        <v>Fairchild,StuarthCIN</v>
      </c>
    </row>
    <row r="439" spans="1:42" x14ac:dyDescent="0.4">
      <c r="A439" t="str">
        <f t="shared" si="66"/>
        <v/>
      </c>
      <c r="B439" s="3" t="str">
        <f>IF(copyYourOldExportHere!I439="x",IF(copyYourOldExportHere!A439="","",copyYourOldExportHere!A439),"")</f>
        <v/>
      </c>
      <c r="C439" s="3" t="str">
        <f>IF(copyYourOldExportHere!I439="x",IF(copyYourOldExportHere!C439="","",copyYourOldExportHere!C439),"")</f>
        <v/>
      </c>
      <c r="D439" s="3" t="str">
        <f>IF(copyYourOldExportHere!I439="x",IF(copyYourOldExportHere!D439="","",copyYourOldExportHere!D439),"")</f>
        <v/>
      </c>
      <c r="E439" s="3" t="str">
        <f>IF(copyYourOldExportHere!I439="x",IF(copyYourOldExportHere!E439="","",copyYourOldExportHere!E439),"")</f>
        <v/>
      </c>
      <c r="F439" s="3" t="str">
        <f>IF(copyYourOldExportHere!I439="x",IF(copyYourOldExportHere!F439="","",copyYourOldExportHere!F439),"")</f>
        <v/>
      </c>
      <c r="G439" s="3" t="str">
        <f>IF(copyYourOldExportHere!I439="x",IF(copyYourOldExportHere!G439="","",copyYourOldExportHere!G439),"")</f>
        <v/>
      </c>
      <c r="H439" s="3" t="str">
        <f>IF(copyYourOldExportHere!I439="x",IF(copyYourOldExportHere!H439="","",copyYourOldExportHere!H439),"")</f>
        <v/>
      </c>
      <c r="I439" s="3" t="str">
        <f>IF(copyYourOldExportHere!I439="x",IF(copyYourOldExportHere!I439="","",copyYourOldExportHere!I439),"")</f>
        <v/>
      </c>
      <c r="J439" s="3" t="str">
        <f>IF(copyYourOldExportHere!I439="x",IF(copyYourOldExportHere!J439="","",copyYourOldExportHere!J439),"")</f>
        <v/>
      </c>
      <c r="K439" s="3" t="str">
        <f>IF(copyYourOldExportHere!I439="x",IF(copyYourOldExportHere!K439="","",copyYourOldExportHere!K439),"")</f>
        <v/>
      </c>
      <c r="L439" s="3" t="str">
        <f>IF(copyYourOldExportHere!I439="x",IF(copyYourOldExportHere!L439="","",copyYourOldExportHere!L439),"")</f>
        <v/>
      </c>
      <c r="M439" s="3" t="str">
        <f>IF(copyYourOldExportHere!I439="x",IF(copyYourOldExportHere!M439="","",copyYourOldExportHere!M439),"")</f>
        <v/>
      </c>
      <c r="N439" s="3" t="str">
        <f>IF(copyYourOldExportHere!I439="x",IF(copyYourOldExportHere!N439="","",copyYourOldExportHere!N439),"")</f>
        <v/>
      </c>
      <c r="O439" s="3" t="str">
        <f>IF(copyYourOldExportHere!I439="x",IF(copyYourOldExportHere!O439="","",copyYourOldExportHere!O439),"")</f>
        <v/>
      </c>
      <c r="P439" s="3" t="str">
        <f>IF(copyYourOldExportHere!I439="x",IF(copyYourOldExportHere!P439="","",copyYourOldExportHere!P439),"")</f>
        <v/>
      </c>
      <c r="R439" s="4">
        <v>438</v>
      </c>
      <c r="S439" s="4"/>
      <c r="T439" s="4" t="s">
        <v>31</v>
      </c>
      <c r="U439" s="4"/>
      <c r="V439" s="4" t="s">
        <v>624</v>
      </c>
      <c r="W439" s="4" t="s">
        <v>21</v>
      </c>
      <c r="X439" s="4">
        <v>142</v>
      </c>
      <c r="Y439" s="4" t="s">
        <v>66</v>
      </c>
      <c r="Z439" s="4" t="str">
        <f t="shared" si="67"/>
        <v/>
      </c>
      <c r="AA439" s="4" t="str">
        <f t="shared" si="68"/>
        <v/>
      </c>
      <c r="AB439" s="4" t="str">
        <f t="shared" si="69"/>
        <v/>
      </c>
      <c r="AC439" s="4" t="str">
        <f t="shared" si="70"/>
        <v/>
      </c>
      <c r="AD439" s="4" t="str">
        <f t="shared" si="71"/>
        <v/>
      </c>
      <c r="AE439" s="4" t="str">
        <f t="shared" si="72"/>
        <v/>
      </c>
      <c r="AF439" s="4" t="str">
        <f t="shared" si="73"/>
        <v/>
      </c>
      <c r="AG439" s="4" t="str">
        <f t="shared" si="74"/>
        <v/>
      </c>
      <c r="AN439" t="str">
        <f t="shared" si="75"/>
        <v>Falter,Bailey*pPIN</v>
      </c>
      <c r="AO439" t="str">
        <f>IF(ISERROR(VLOOKUP(SUBSTITUTE(SUBSTITUTE(AN439,"*","~*"),"+","~+"),playerChgs!G$2:H$400,2,FALSE)),"",VLOOKUP(SUBSTITUTE(SUBSTITUTE(AN439,"*","~*"),"+","~+"),playerChgs!G$2:H$400,2,FALSE))</f>
        <v/>
      </c>
      <c r="AP439" t="str">
        <f t="shared" si="76"/>
        <v>Falter,Bailey*pPIN</v>
      </c>
    </row>
    <row r="440" spans="1:42" x14ac:dyDescent="0.4">
      <c r="A440" t="str">
        <f t="shared" si="66"/>
        <v/>
      </c>
      <c r="B440" s="3" t="str">
        <f>IF(copyYourOldExportHere!I440="x",IF(copyYourOldExportHere!A440="","",copyYourOldExportHere!A440),"")</f>
        <v/>
      </c>
      <c r="C440" s="3" t="str">
        <f>IF(copyYourOldExportHere!I440="x",IF(copyYourOldExportHere!C440="","",copyYourOldExportHere!C440),"")</f>
        <v/>
      </c>
      <c r="D440" s="3" t="str">
        <f>IF(copyYourOldExportHere!I440="x",IF(copyYourOldExportHere!D440="","",copyYourOldExportHere!D440),"")</f>
        <v/>
      </c>
      <c r="E440" s="3" t="str">
        <f>IF(copyYourOldExportHere!I440="x",IF(copyYourOldExportHere!E440="","",copyYourOldExportHere!E440),"")</f>
        <v/>
      </c>
      <c r="F440" s="3" t="str">
        <f>IF(copyYourOldExportHere!I440="x",IF(copyYourOldExportHere!F440="","",copyYourOldExportHere!F440),"")</f>
        <v/>
      </c>
      <c r="G440" s="3" t="str">
        <f>IF(copyYourOldExportHere!I440="x",IF(copyYourOldExportHere!G440="","",copyYourOldExportHere!G440),"")</f>
        <v/>
      </c>
      <c r="H440" s="3" t="str">
        <f>IF(copyYourOldExportHere!I440="x",IF(copyYourOldExportHere!H440="","",copyYourOldExportHere!H440),"")</f>
        <v/>
      </c>
      <c r="I440" s="3" t="str">
        <f>IF(copyYourOldExportHere!I440="x",IF(copyYourOldExportHere!I440="","",copyYourOldExportHere!I440),"")</f>
        <v/>
      </c>
      <c r="J440" s="3" t="str">
        <f>IF(copyYourOldExportHere!I440="x",IF(copyYourOldExportHere!J440="","",copyYourOldExportHere!J440),"")</f>
        <v/>
      </c>
      <c r="K440" s="3" t="str">
        <f>IF(copyYourOldExportHere!I440="x",IF(copyYourOldExportHere!K440="","",copyYourOldExportHere!K440),"")</f>
        <v/>
      </c>
      <c r="L440" s="3" t="str">
        <f>IF(copyYourOldExportHere!I440="x",IF(copyYourOldExportHere!L440="","",copyYourOldExportHere!L440),"")</f>
        <v/>
      </c>
      <c r="M440" s="3" t="str">
        <f>IF(copyYourOldExportHere!I440="x",IF(copyYourOldExportHere!M440="","",copyYourOldExportHere!M440),"")</f>
        <v/>
      </c>
      <c r="N440" s="3" t="str">
        <f>IF(copyYourOldExportHere!I440="x",IF(copyYourOldExportHere!N440="","",copyYourOldExportHere!N440),"")</f>
        <v/>
      </c>
      <c r="O440" s="3" t="str">
        <f>IF(copyYourOldExportHere!I440="x",IF(copyYourOldExportHere!O440="","",copyYourOldExportHere!O440),"")</f>
        <v/>
      </c>
      <c r="P440" s="3" t="str">
        <f>IF(copyYourOldExportHere!I440="x",IF(copyYourOldExportHere!P440="","",copyYourOldExportHere!P440),"")</f>
        <v/>
      </c>
      <c r="R440" s="4">
        <v>439</v>
      </c>
      <c r="S440" s="4"/>
      <c r="T440" s="4" t="s">
        <v>33</v>
      </c>
      <c r="U440" s="4"/>
      <c r="V440" s="4" t="s">
        <v>111</v>
      </c>
      <c r="W440" s="4" t="s">
        <v>21</v>
      </c>
      <c r="X440" s="4">
        <v>71</v>
      </c>
      <c r="Y440" s="4" t="s">
        <v>69</v>
      </c>
      <c r="Z440" s="4" t="str">
        <f t="shared" si="67"/>
        <v/>
      </c>
      <c r="AA440" s="4" t="str">
        <f t="shared" si="68"/>
        <v/>
      </c>
      <c r="AB440" s="4" t="str">
        <f t="shared" si="69"/>
        <v/>
      </c>
      <c r="AC440" s="4" t="str">
        <f t="shared" si="70"/>
        <v/>
      </c>
      <c r="AD440" s="4" t="str">
        <f t="shared" si="71"/>
        <v/>
      </c>
      <c r="AE440" s="4" t="str">
        <f t="shared" si="72"/>
        <v/>
      </c>
      <c r="AF440" s="4" t="str">
        <f t="shared" si="73"/>
        <v/>
      </c>
      <c r="AG440" s="4" t="str">
        <f t="shared" si="74"/>
        <v/>
      </c>
      <c r="AN440" t="str">
        <f t="shared" si="75"/>
        <v>Farmer,BuckpCIN</v>
      </c>
      <c r="AO440" t="str">
        <f>IF(ISERROR(VLOOKUP(SUBSTITUTE(SUBSTITUTE(AN440,"*","~*"),"+","~+"),playerChgs!G$2:H$400,2,FALSE)),"",VLOOKUP(SUBSTITUTE(SUBSTITUTE(AN440,"*","~*"),"+","~+"),playerChgs!G$2:H$400,2,FALSE))</f>
        <v/>
      </c>
      <c r="AP440" t="str">
        <f t="shared" si="76"/>
        <v>Farmer,BuckpCIN</v>
      </c>
    </row>
    <row r="441" spans="1:42" x14ac:dyDescent="0.4">
      <c r="A441" t="str">
        <f t="shared" si="66"/>
        <v/>
      </c>
      <c r="B441" s="3" t="str">
        <f>IF(copyYourOldExportHere!I441="x",IF(copyYourOldExportHere!A441="","",copyYourOldExportHere!A441),"")</f>
        <v/>
      </c>
      <c r="C441" s="3" t="str">
        <f>IF(copyYourOldExportHere!I441="x",IF(copyYourOldExportHere!C441="","",copyYourOldExportHere!C441),"")</f>
        <v/>
      </c>
      <c r="D441" s="3" t="str">
        <f>IF(copyYourOldExportHere!I441="x",IF(copyYourOldExportHere!D441="","",copyYourOldExportHere!D441),"")</f>
        <v/>
      </c>
      <c r="E441" s="3" t="str">
        <f>IF(copyYourOldExportHere!I441="x",IF(copyYourOldExportHere!E441="","",copyYourOldExportHere!E441),"")</f>
        <v/>
      </c>
      <c r="F441" s="3" t="str">
        <f>IF(copyYourOldExportHere!I441="x",IF(copyYourOldExportHere!F441="","",copyYourOldExportHere!F441),"")</f>
        <v/>
      </c>
      <c r="G441" s="3" t="str">
        <f>IF(copyYourOldExportHere!I441="x",IF(copyYourOldExportHere!G441="","",copyYourOldExportHere!G441),"")</f>
        <v/>
      </c>
      <c r="H441" s="3" t="str">
        <f>IF(copyYourOldExportHere!I441="x",IF(copyYourOldExportHere!H441="","",copyYourOldExportHere!H441),"")</f>
        <v/>
      </c>
      <c r="I441" s="3" t="str">
        <f>IF(copyYourOldExportHere!I441="x",IF(copyYourOldExportHere!I441="","",copyYourOldExportHere!I441),"")</f>
        <v/>
      </c>
      <c r="J441" s="3" t="str">
        <f>IF(copyYourOldExportHere!I441="x",IF(copyYourOldExportHere!J441="","",copyYourOldExportHere!J441),"")</f>
        <v/>
      </c>
      <c r="K441" s="3" t="str">
        <f>IF(copyYourOldExportHere!I441="x",IF(copyYourOldExportHere!K441="","",copyYourOldExportHere!K441),"")</f>
        <v/>
      </c>
      <c r="L441" s="3" t="str">
        <f>IF(copyYourOldExportHere!I441="x",IF(copyYourOldExportHere!L441="","",copyYourOldExportHere!L441),"")</f>
        <v/>
      </c>
      <c r="M441" s="3" t="str">
        <f>IF(copyYourOldExportHere!I441="x",IF(copyYourOldExportHere!M441="","",copyYourOldExportHere!M441),"")</f>
        <v/>
      </c>
      <c r="N441" s="3" t="str">
        <f>IF(copyYourOldExportHere!I441="x",IF(copyYourOldExportHere!N441="","",copyYourOldExportHere!N441),"")</f>
        <v/>
      </c>
      <c r="O441" s="3" t="str">
        <f>IF(copyYourOldExportHere!I441="x",IF(copyYourOldExportHere!O441="","",copyYourOldExportHere!O441),"")</f>
        <v/>
      </c>
      <c r="P441" s="3" t="str">
        <f>IF(copyYourOldExportHere!I441="x",IF(copyYourOldExportHere!P441="","",copyYourOldExportHere!P441),"")</f>
        <v/>
      </c>
      <c r="R441" s="4">
        <v>440</v>
      </c>
      <c r="S441" s="4"/>
      <c r="T441" s="4" t="s">
        <v>41</v>
      </c>
      <c r="U441" s="4"/>
      <c r="V441" s="4" t="s">
        <v>240</v>
      </c>
      <c r="W441" s="4" t="s">
        <v>26</v>
      </c>
      <c r="X441" s="4">
        <v>215</v>
      </c>
      <c r="Y441" s="4" t="s">
        <v>1658</v>
      </c>
      <c r="Z441" s="4" t="str">
        <f t="shared" si="67"/>
        <v/>
      </c>
      <c r="AA441" s="4" t="str">
        <f t="shared" si="68"/>
        <v/>
      </c>
      <c r="AB441" s="4" t="str">
        <f t="shared" si="69"/>
        <v/>
      </c>
      <c r="AC441" s="4" t="str">
        <f t="shared" si="70"/>
        <v/>
      </c>
      <c r="AD441" s="4" t="str">
        <f t="shared" si="71"/>
        <v/>
      </c>
      <c r="AE441" s="4" t="str">
        <f t="shared" si="72"/>
        <v/>
      </c>
      <c r="AF441" s="4" t="str">
        <f t="shared" si="73"/>
        <v/>
      </c>
      <c r="AG441" s="4" t="str">
        <f t="shared" si="74"/>
        <v/>
      </c>
      <c r="AN441" t="str">
        <f t="shared" si="75"/>
        <v>Farmer,KylehMNA</v>
      </c>
      <c r="AO441" t="str">
        <f>IF(ISERROR(VLOOKUP(SUBSTITUTE(SUBSTITUTE(AN441,"*","~*"),"+","~+"),playerChgs!G$2:H$400,2,FALSE)),"",VLOOKUP(SUBSTITUTE(SUBSTITUTE(AN441,"*","~*"),"+","~+"),playerChgs!G$2:H$400,2,FALSE))</f>
        <v/>
      </c>
      <c r="AP441" t="str">
        <f t="shared" si="76"/>
        <v>Farmer,KylehMNA</v>
      </c>
    </row>
    <row r="442" spans="1:42" x14ac:dyDescent="0.4">
      <c r="A442" t="str">
        <f t="shared" si="66"/>
        <v/>
      </c>
      <c r="B442" s="3" t="str">
        <f>IF(copyYourOldExportHere!I442="x",IF(copyYourOldExportHere!A442="","",copyYourOldExportHere!A442),"")</f>
        <v/>
      </c>
      <c r="C442" s="3" t="str">
        <f>IF(copyYourOldExportHere!I442="x",IF(copyYourOldExportHere!C442="","",copyYourOldExportHere!C442),"")</f>
        <v/>
      </c>
      <c r="D442" s="3" t="str">
        <f>IF(copyYourOldExportHere!I442="x",IF(copyYourOldExportHere!D442="","",copyYourOldExportHere!D442),"")</f>
        <v/>
      </c>
      <c r="E442" s="3" t="str">
        <f>IF(copyYourOldExportHere!I442="x",IF(copyYourOldExportHere!E442="","",copyYourOldExportHere!E442),"")</f>
        <v/>
      </c>
      <c r="F442" s="3" t="str">
        <f>IF(copyYourOldExportHere!I442="x",IF(copyYourOldExportHere!F442="","",copyYourOldExportHere!F442),"")</f>
        <v/>
      </c>
      <c r="G442" s="3" t="str">
        <f>IF(copyYourOldExportHere!I442="x",IF(copyYourOldExportHere!G442="","",copyYourOldExportHere!G442),"")</f>
        <v/>
      </c>
      <c r="H442" s="3" t="str">
        <f>IF(copyYourOldExportHere!I442="x",IF(copyYourOldExportHere!H442="","",copyYourOldExportHere!H442),"")</f>
        <v/>
      </c>
      <c r="I442" s="3" t="str">
        <f>IF(copyYourOldExportHere!I442="x",IF(copyYourOldExportHere!I442="","",copyYourOldExportHere!I442),"")</f>
        <v/>
      </c>
      <c r="J442" s="3" t="str">
        <f>IF(copyYourOldExportHere!I442="x",IF(copyYourOldExportHere!J442="","",copyYourOldExportHere!J442),"")</f>
        <v/>
      </c>
      <c r="K442" s="3" t="str">
        <f>IF(copyYourOldExportHere!I442="x",IF(copyYourOldExportHere!K442="","",copyYourOldExportHere!K442),"")</f>
        <v/>
      </c>
      <c r="L442" s="3" t="str">
        <f>IF(copyYourOldExportHere!I442="x",IF(copyYourOldExportHere!L442="","",copyYourOldExportHere!L442),"")</f>
        <v/>
      </c>
      <c r="M442" s="3" t="str">
        <f>IF(copyYourOldExportHere!I442="x",IF(copyYourOldExportHere!M442="","",copyYourOldExportHere!M442),"")</f>
        <v/>
      </c>
      <c r="N442" s="3" t="str">
        <f>IF(copyYourOldExportHere!I442="x",IF(copyYourOldExportHere!N442="","",copyYourOldExportHere!N442),"")</f>
        <v/>
      </c>
      <c r="O442" s="3" t="str">
        <f>IF(copyYourOldExportHere!I442="x",IF(copyYourOldExportHere!O442="","",copyYourOldExportHere!O442),"")</f>
        <v/>
      </c>
      <c r="P442" s="3" t="str">
        <f>IF(copyYourOldExportHere!I442="x",IF(copyYourOldExportHere!P442="","",copyYourOldExportHere!P442),"")</f>
        <v/>
      </c>
      <c r="R442" s="4">
        <v>441</v>
      </c>
      <c r="S442" s="4"/>
      <c r="T442" s="4" t="s">
        <v>71</v>
      </c>
      <c r="U442" s="4"/>
      <c r="V442" s="4" t="s">
        <v>800</v>
      </c>
      <c r="W442" s="4" t="s">
        <v>21</v>
      </c>
      <c r="X442" s="4">
        <v>54</v>
      </c>
      <c r="Y442" s="4" t="s">
        <v>61</v>
      </c>
      <c r="Z442" s="4" t="str">
        <f t="shared" si="67"/>
        <v/>
      </c>
      <c r="AA442" s="4" t="str">
        <f t="shared" si="68"/>
        <v/>
      </c>
      <c r="AB442" s="4" t="str">
        <f t="shared" si="69"/>
        <v/>
      </c>
      <c r="AC442" s="4" t="str">
        <f t="shared" si="70"/>
        <v/>
      </c>
      <c r="AD442" s="4" t="str">
        <f t="shared" si="71"/>
        <v/>
      </c>
      <c r="AE442" s="4" t="str">
        <f t="shared" si="72"/>
        <v/>
      </c>
      <c r="AF442" s="4" t="str">
        <f t="shared" si="73"/>
        <v/>
      </c>
      <c r="AG442" s="4" t="str">
        <f t="shared" si="74"/>
        <v/>
      </c>
      <c r="AN442" t="str">
        <f t="shared" si="75"/>
        <v>Faucher,CalvinpMMN</v>
      </c>
      <c r="AO442" t="str">
        <f>IF(ISERROR(VLOOKUP(SUBSTITUTE(SUBSTITUTE(AN442,"*","~*"),"+","~+"),playerChgs!G$2:H$400,2,FALSE)),"",VLOOKUP(SUBSTITUTE(SUBSTITUTE(AN442,"*","~*"),"+","~+"),playerChgs!G$2:H$400,2,FALSE))</f>
        <v>Faucher,CalvinpTBA</v>
      </c>
      <c r="AP442" t="str">
        <f t="shared" si="76"/>
        <v>Faucher,CalvinpTBA</v>
      </c>
    </row>
    <row r="443" spans="1:42" x14ac:dyDescent="0.4">
      <c r="A443" t="str">
        <f t="shared" si="66"/>
        <v/>
      </c>
      <c r="B443" s="3" t="str">
        <f>IF(copyYourOldExportHere!I443="x",IF(copyYourOldExportHere!A443="","",copyYourOldExportHere!A443),"")</f>
        <v/>
      </c>
      <c r="C443" s="3" t="str">
        <f>IF(copyYourOldExportHere!I443="x",IF(copyYourOldExportHere!C443="","",copyYourOldExportHere!C443),"")</f>
        <v/>
      </c>
      <c r="D443" s="3" t="str">
        <f>IF(copyYourOldExportHere!I443="x",IF(copyYourOldExportHere!D443="","",copyYourOldExportHere!D443),"")</f>
        <v/>
      </c>
      <c r="E443" s="3" t="str">
        <f>IF(copyYourOldExportHere!I443="x",IF(copyYourOldExportHere!E443="","",copyYourOldExportHere!E443),"")</f>
        <v/>
      </c>
      <c r="F443" s="3" t="str">
        <f>IF(copyYourOldExportHere!I443="x",IF(copyYourOldExportHere!F443="","",copyYourOldExportHere!F443),"")</f>
        <v/>
      </c>
      <c r="G443" s="3" t="str">
        <f>IF(copyYourOldExportHere!I443="x",IF(copyYourOldExportHere!G443="","",copyYourOldExportHere!G443),"")</f>
        <v/>
      </c>
      <c r="H443" s="3" t="str">
        <f>IF(copyYourOldExportHere!I443="x",IF(copyYourOldExportHere!H443="","",copyYourOldExportHere!H443),"")</f>
        <v/>
      </c>
      <c r="I443" s="3" t="str">
        <f>IF(copyYourOldExportHere!I443="x",IF(copyYourOldExportHere!I443="","",copyYourOldExportHere!I443),"")</f>
        <v/>
      </c>
      <c r="J443" s="3" t="str">
        <f>IF(copyYourOldExportHere!I443="x",IF(copyYourOldExportHere!J443="","",copyYourOldExportHere!J443),"")</f>
        <v/>
      </c>
      <c r="K443" s="3" t="str">
        <f>IF(copyYourOldExportHere!I443="x",IF(copyYourOldExportHere!K443="","",copyYourOldExportHere!K443),"")</f>
        <v/>
      </c>
      <c r="L443" s="3" t="str">
        <f>IF(copyYourOldExportHere!I443="x",IF(copyYourOldExportHere!L443="","",copyYourOldExportHere!L443),"")</f>
        <v/>
      </c>
      <c r="M443" s="3" t="str">
        <f>IF(copyYourOldExportHere!I443="x",IF(copyYourOldExportHere!M443="","",copyYourOldExportHere!M443),"")</f>
        <v/>
      </c>
      <c r="N443" s="3" t="str">
        <f>IF(copyYourOldExportHere!I443="x",IF(copyYourOldExportHere!N443="","",copyYourOldExportHere!N443),"")</f>
        <v/>
      </c>
      <c r="O443" s="3" t="str">
        <f>IF(copyYourOldExportHere!I443="x",IF(copyYourOldExportHere!O443="","",copyYourOldExportHere!O443),"")</f>
        <v/>
      </c>
      <c r="P443" s="3" t="str">
        <f>IF(copyYourOldExportHere!I443="x",IF(copyYourOldExportHere!P443="","",copyYourOldExportHere!P443),"")</f>
        <v/>
      </c>
      <c r="R443" s="4">
        <v>442</v>
      </c>
      <c r="S443" s="4"/>
      <c r="T443" s="4" t="s">
        <v>42</v>
      </c>
      <c r="U443" s="4"/>
      <c r="V443" s="4" t="s">
        <v>1659</v>
      </c>
      <c r="W443" s="4" t="s">
        <v>21</v>
      </c>
      <c r="X443" s="4">
        <v>177</v>
      </c>
      <c r="Y443" s="4" t="s">
        <v>64</v>
      </c>
      <c r="Z443" s="4" t="str">
        <f t="shared" si="67"/>
        <v/>
      </c>
      <c r="AA443" s="4" t="str">
        <f t="shared" si="68"/>
        <v/>
      </c>
      <c r="AB443" s="4" t="str">
        <f t="shared" si="69"/>
        <v/>
      </c>
      <c r="AC443" s="4" t="str">
        <f t="shared" si="70"/>
        <v/>
      </c>
      <c r="AD443" s="4" t="str">
        <f t="shared" si="71"/>
        <v/>
      </c>
      <c r="AE443" s="4" t="str">
        <f t="shared" si="72"/>
        <v/>
      </c>
      <c r="AF443" s="4" t="str">
        <f t="shared" si="73"/>
        <v/>
      </c>
      <c r="AG443" s="4" t="str">
        <f t="shared" si="74"/>
        <v/>
      </c>
      <c r="AN443" t="str">
        <f t="shared" si="75"/>
        <v>Fedde,ErickpSLN</v>
      </c>
      <c r="AO443" t="str">
        <f>IF(ISERROR(VLOOKUP(SUBSTITUTE(SUBSTITUTE(AN443,"*","~*"),"+","~+"),playerChgs!G$2:H$400,2,FALSE)),"",VLOOKUP(SUBSTITUTE(SUBSTITUTE(AN443,"*","~*"),"+","~+"),playerChgs!G$2:H$400,2,FALSE))</f>
        <v/>
      </c>
      <c r="AP443" t="str">
        <f t="shared" si="76"/>
        <v>Fedde,ErickpSLN</v>
      </c>
    </row>
    <row r="444" spans="1:42" x14ac:dyDescent="0.4">
      <c r="A444" t="str">
        <f t="shared" si="66"/>
        <v/>
      </c>
      <c r="B444" s="3" t="str">
        <f>IF(copyYourOldExportHere!I444="x",IF(copyYourOldExportHere!A444="","",copyYourOldExportHere!A444),"")</f>
        <v/>
      </c>
      <c r="C444" s="3" t="str">
        <f>IF(copyYourOldExportHere!I444="x",IF(copyYourOldExportHere!C444="","",copyYourOldExportHere!C444),"")</f>
        <v/>
      </c>
      <c r="D444" s="3" t="str">
        <f>IF(copyYourOldExportHere!I444="x",IF(copyYourOldExportHere!D444="","",copyYourOldExportHere!D444),"")</f>
        <v/>
      </c>
      <c r="E444" s="3" t="str">
        <f>IF(copyYourOldExportHere!I444="x",IF(copyYourOldExportHere!E444="","",copyYourOldExportHere!E444),"")</f>
        <v/>
      </c>
      <c r="F444" s="3" t="str">
        <f>IF(copyYourOldExportHere!I444="x",IF(copyYourOldExportHere!F444="","",copyYourOldExportHere!F444),"")</f>
        <v/>
      </c>
      <c r="G444" s="3" t="str">
        <f>IF(copyYourOldExportHere!I444="x",IF(copyYourOldExportHere!G444="","",copyYourOldExportHere!G444),"")</f>
        <v/>
      </c>
      <c r="H444" s="3" t="str">
        <f>IF(copyYourOldExportHere!I444="x",IF(copyYourOldExportHere!H444="","",copyYourOldExportHere!H444),"")</f>
        <v/>
      </c>
      <c r="I444" s="3" t="str">
        <f>IF(copyYourOldExportHere!I444="x",IF(copyYourOldExportHere!I444="","",copyYourOldExportHere!I444),"")</f>
        <v/>
      </c>
      <c r="J444" s="3" t="str">
        <f>IF(copyYourOldExportHere!I444="x",IF(copyYourOldExportHere!J444="","",copyYourOldExportHere!J444),"")</f>
        <v/>
      </c>
      <c r="K444" s="3" t="str">
        <f>IF(copyYourOldExportHere!I444="x",IF(copyYourOldExportHere!K444="","",copyYourOldExportHere!K444),"")</f>
        <v/>
      </c>
      <c r="L444" s="3" t="str">
        <f>IF(copyYourOldExportHere!I444="x",IF(copyYourOldExportHere!L444="","",copyYourOldExportHere!L444),"")</f>
        <v/>
      </c>
      <c r="M444" s="3" t="str">
        <f>IF(copyYourOldExportHere!I444="x",IF(copyYourOldExportHere!M444="","",copyYourOldExportHere!M444),"")</f>
        <v/>
      </c>
      <c r="N444" s="3" t="str">
        <f>IF(copyYourOldExportHere!I444="x",IF(copyYourOldExportHere!N444="","",copyYourOldExportHere!N444),"")</f>
        <v/>
      </c>
      <c r="O444" s="3" t="str">
        <f>IF(copyYourOldExportHere!I444="x",IF(copyYourOldExportHere!O444="","",copyYourOldExportHere!O444),"")</f>
        <v/>
      </c>
      <c r="P444" s="3" t="str">
        <f>IF(copyYourOldExportHere!I444="x",IF(copyYourOldExportHere!P444="","",copyYourOldExportHere!P444),"")</f>
        <v/>
      </c>
      <c r="R444" s="4">
        <v>443</v>
      </c>
      <c r="S444" s="4" t="s">
        <v>13</v>
      </c>
      <c r="T444" s="4" t="s">
        <v>22</v>
      </c>
      <c r="U444" s="4"/>
      <c r="V444" s="4" t="s">
        <v>1659</v>
      </c>
      <c r="W444" s="4" t="s">
        <v>21</v>
      </c>
      <c r="X444" s="4">
        <v>122</v>
      </c>
      <c r="Y444" s="4" t="s">
        <v>64</v>
      </c>
      <c r="Z444" s="4" t="str">
        <f t="shared" si="67"/>
        <v/>
      </c>
      <c r="AA444" s="4" t="str">
        <f t="shared" si="68"/>
        <v/>
      </c>
      <c r="AB444" s="4" t="str">
        <f t="shared" si="69"/>
        <v/>
      </c>
      <c r="AC444" s="4" t="str">
        <f t="shared" si="70"/>
        <v/>
      </c>
      <c r="AD444" s="4" t="str">
        <f t="shared" si="71"/>
        <v/>
      </c>
      <c r="AE444" s="4" t="str">
        <f t="shared" si="72"/>
        <v/>
      </c>
      <c r="AF444" s="4" t="str">
        <f t="shared" si="73"/>
        <v/>
      </c>
      <c r="AG444" s="4" t="str">
        <f t="shared" si="74"/>
        <v/>
      </c>
      <c r="AN444" t="str">
        <f t="shared" si="75"/>
        <v>Fedde,ErickpCHA</v>
      </c>
      <c r="AO444" t="str">
        <f>IF(ISERROR(VLOOKUP(SUBSTITUTE(SUBSTITUTE(AN444,"*","~*"),"+","~+"),playerChgs!G$2:H$400,2,FALSE)),"",VLOOKUP(SUBSTITUTE(SUBSTITUTE(AN444,"*","~*"),"+","~+"),playerChgs!G$2:H$400,2,FALSE))</f>
        <v/>
      </c>
      <c r="AP444" t="str">
        <f t="shared" si="76"/>
        <v>Fedde,ErickpCHA</v>
      </c>
    </row>
    <row r="445" spans="1:42" x14ac:dyDescent="0.4">
      <c r="A445" t="str">
        <f t="shared" si="66"/>
        <v/>
      </c>
      <c r="B445" s="3" t="str">
        <f>IF(copyYourOldExportHere!I445="x",IF(copyYourOldExportHere!A445="","",copyYourOldExportHere!A445),"")</f>
        <v/>
      </c>
      <c r="C445" s="3" t="str">
        <f>IF(copyYourOldExportHere!I445="x",IF(copyYourOldExportHere!C445="","",copyYourOldExportHere!C445),"")</f>
        <v/>
      </c>
      <c r="D445" s="3" t="str">
        <f>IF(copyYourOldExportHere!I445="x",IF(copyYourOldExportHere!D445="","",copyYourOldExportHere!D445),"")</f>
        <v/>
      </c>
      <c r="E445" s="3" t="str">
        <f>IF(copyYourOldExportHere!I445="x",IF(copyYourOldExportHere!E445="","",copyYourOldExportHere!E445),"")</f>
        <v/>
      </c>
      <c r="F445" s="3" t="str">
        <f>IF(copyYourOldExportHere!I445="x",IF(copyYourOldExportHere!F445="","",copyYourOldExportHere!F445),"")</f>
        <v/>
      </c>
      <c r="G445" s="3" t="str">
        <f>IF(copyYourOldExportHere!I445="x",IF(copyYourOldExportHere!G445="","",copyYourOldExportHere!G445),"")</f>
        <v/>
      </c>
      <c r="H445" s="3" t="str">
        <f>IF(copyYourOldExportHere!I445="x",IF(copyYourOldExportHere!H445="","",copyYourOldExportHere!H445),"")</f>
        <v/>
      </c>
      <c r="I445" s="3" t="str">
        <f>IF(copyYourOldExportHere!I445="x",IF(copyYourOldExportHere!I445="","",copyYourOldExportHere!I445),"")</f>
        <v/>
      </c>
      <c r="J445" s="3" t="str">
        <f>IF(copyYourOldExportHere!I445="x",IF(copyYourOldExportHere!J445="","",copyYourOldExportHere!J445),"")</f>
        <v/>
      </c>
      <c r="K445" s="3" t="str">
        <f>IF(copyYourOldExportHere!I445="x",IF(copyYourOldExportHere!K445="","",copyYourOldExportHere!K445),"")</f>
        <v/>
      </c>
      <c r="L445" s="3" t="str">
        <f>IF(copyYourOldExportHere!I445="x",IF(copyYourOldExportHere!L445="","",copyYourOldExportHere!L445),"")</f>
        <v/>
      </c>
      <c r="M445" s="3" t="str">
        <f>IF(copyYourOldExportHere!I445="x",IF(copyYourOldExportHere!M445="","",copyYourOldExportHere!M445),"")</f>
        <v/>
      </c>
      <c r="N445" s="3" t="str">
        <f>IF(copyYourOldExportHere!I445="x",IF(copyYourOldExportHere!N445="","",copyYourOldExportHere!N445),"")</f>
        <v/>
      </c>
      <c r="O445" s="3" t="str">
        <f>IF(copyYourOldExportHere!I445="x",IF(copyYourOldExportHere!O445="","",copyYourOldExportHere!O445),"")</f>
        <v/>
      </c>
      <c r="P445" s="3" t="str">
        <f>IF(copyYourOldExportHere!I445="x",IF(copyYourOldExportHere!P445="","",copyYourOldExportHere!P445),"")</f>
        <v/>
      </c>
      <c r="R445" s="4">
        <v>444</v>
      </c>
      <c r="S445" s="4" t="s">
        <v>13</v>
      </c>
      <c r="T445" s="4" t="s">
        <v>42</v>
      </c>
      <c r="U445" s="4"/>
      <c r="V445" s="4" t="s">
        <v>1659</v>
      </c>
      <c r="W445" s="4" t="s">
        <v>21</v>
      </c>
      <c r="X445" s="4">
        <v>56</v>
      </c>
      <c r="Y445" s="4" t="s">
        <v>66</v>
      </c>
      <c r="Z445" s="4" t="str">
        <f t="shared" si="67"/>
        <v/>
      </c>
      <c r="AA445" s="4" t="str">
        <f t="shared" si="68"/>
        <v/>
      </c>
      <c r="AB445" s="4" t="str">
        <f t="shared" si="69"/>
        <v/>
      </c>
      <c r="AC445" s="4" t="str">
        <f t="shared" si="70"/>
        <v/>
      </c>
      <c r="AD445" s="4" t="str">
        <f t="shared" si="71"/>
        <v/>
      </c>
      <c r="AE445" s="4" t="str">
        <f t="shared" si="72"/>
        <v/>
      </c>
      <c r="AF445" s="4" t="str">
        <f t="shared" si="73"/>
        <v/>
      </c>
      <c r="AG445" s="4" t="str">
        <f t="shared" si="74"/>
        <v/>
      </c>
      <c r="AN445" t="str">
        <f t="shared" si="75"/>
        <v>Fedde,ErickpSLN</v>
      </c>
      <c r="AO445" t="str">
        <f>IF(ISERROR(VLOOKUP(SUBSTITUTE(SUBSTITUTE(AN445,"*","~*"),"+","~+"),playerChgs!G$2:H$400,2,FALSE)),"",VLOOKUP(SUBSTITUTE(SUBSTITUTE(AN445,"*","~*"),"+","~+"),playerChgs!G$2:H$400,2,FALSE))</f>
        <v/>
      </c>
      <c r="AP445" t="str">
        <f t="shared" si="76"/>
        <v>Fedde,ErickpSLN</v>
      </c>
    </row>
    <row r="446" spans="1:42" x14ac:dyDescent="0.4">
      <c r="A446" t="str">
        <f t="shared" si="66"/>
        <v/>
      </c>
      <c r="B446" s="3" t="str">
        <f>IF(copyYourOldExportHere!I446="x",IF(copyYourOldExportHere!A446="","",copyYourOldExportHere!A446),"")</f>
        <v/>
      </c>
      <c r="C446" s="3" t="str">
        <f>IF(copyYourOldExportHere!I446="x",IF(copyYourOldExportHere!C446="","",copyYourOldExportHere!C446),"")</f>
        <v/>
      </c>
      <c r="D446" s="3" t="str">
        <f>IF(copyYourOldExportHere!I446="x",IF(copyYourOldExportHere!D446="","",copyYourOldExportHere!D446),"")</f>
        <v/>
      </c>
      <c r="E446" s="3" t="str">
        <f>IF(copyYourOldExportHere!I446="x",IF(copyYourOldExportHere!E446="","",copyYourOldExportHere!E446),"")</f>
        <v/>
      </c>
      <c r="F446" s="3" t="str">
        <f>IF(copyYourOldExportHere!I446="x",IF(copyYourOldExportHere!F446="","",copyYourOldExportHere!F446),"")</f>
        <v/>
      </c>
      <c r="G446" s="3" t="str">
        <f>IF(copyYourOldExportHere!I446="x",IF(copyYourOldExportHere!G446="","",copyYourOldExportHere!G446),"")</f>
        <v/>
      </c>
      <c r="H446" s="3" t="str">
        <f>IF(copyYourOldExportHere!I446="x",IF(copyYourOldExportHere!H446="","",copyYourOldExportHere!H446),"")</f>
        <v/>
      </c>
      <c r="I446" s="3" t="str">
        <f>IF(copyYourOldExportHere!I446="x",IF(copyYourOldExportHere!I446="","",copyYourOldExportHere!I446),"")</f>
        <v/>
      </c>
      <c r="J446" s="3" t="str">
        <f>IF(copyYourOldExportHere!I446="x",IF(copyYourOldExportHere!J446="","",copyYourOldExportHere!J446),"")</f>
        <v/>
      </c>
      <c r="K446" s="3" t="str">
        <f>IF(copyYourOldExportHere!I446="x",IF(copyYourOldExportHere!K446="","",copyYourOldExportHere!K446),"")</f>
        <v/>
      </c>
      <c r="L446" s="3" t="str">
        <f>IF(copyYourOldExportHere!I446="x",IF(copyYourOldExportHere!L446="","",copyYourOldExportHere!L446),"")</f>
        <v/>
      </c>
      <c r="M446" s="3" t="str">
        <f>IF(copyYourOldExportHere!I446="x",IF(copyYourOldExportHere!M446="","",copyYourOldExportHere!M446),"")</f>
        <v/>
      </c>
      <c r="N446" s="3" t="str">
        <f>IF(copyYourOldExportHere!I446="x",IF(copyYourOldExportHere!N446="","",copyYourOldExportHere!N446),"")</f>
        <v/>
      </c>
      <c r="O446" s="3" t="str">
        <f>IF(copyYourOldExportHere!I446="x",IF(copyYourOldExportHere!O446="","",copyYourOldExportHere!O446),"")</f>
        <v/>
      </c>
      <c r="P446" s="3" t="str">
        <f>IF(copyYourOldExportHere!I446="x",IF(copyYourOldExportHere!P446="","",copyYourOldExportHere!P446),"")</f>
        <v/>
      </c>
      <c r="R446" s="4">
        <v>445</v>
      </c>
      <c r="S446" s="4" t="s">
        <v>12</v>
      </c>
      <c r="T446" s="4" t="s">
        <v>28</v>
      </c>
      <c r="U446" s="4"/>
      <c r="V446" s="4" t="s">
        <v>1660</v>
      </c>
      <c r="W446" s="4" t="s">
        <v>26</v>
      </c>
      <c r="X446" s="4">
        <v>12</v>
      </c>
      <c r="Y446" s="4" t="s">
        <v>1661</v>
      </c>
      <c r="Z446" s="4" t="str">
        <f t="shared" si="67"/>
        <v/>
      </c>
      <c r="AA446" s="4" t="str">
        <f t="shared" si="68"/>
        <v/>
      </c>
      <c r="AB446" s="4" t="str">
        <f t="shared" si="69"/>
        <v/>
      </c>
      <c r="AC446" s="4" t="str">
        <f t="shared" si="70"/>
        <v/>
      </c>
      <c r="AD446" s="4" t="str">
        <f t="shared" si="71"/>
        <v/>
      </c>
      <c r="AE446" s="4" t="str">
        <f t="shared" si="72"/>
        <v/>
      </c>
      <c r="AF446" s="4" t="str">
        <f t="shared" si="73"/>
        <v/>
      </c>
      <c r="AG446" s="4" t="str">
        <f t="shared" si="74"/>
        <v/>
      </c>
      <c r="AN446" t="str">
        <f t="shared" si="75"/>
        <v>Feduccia,Hunter*hLAN</v>
      </c>
      <c r="AO446" t="str">
        <f>IF(ISERROR(VLOOKUP(SUBSTITUTE(SUBSTITUTE(AN446,"*","~*"),"+","~+"),playerChgs!G$2:H$400,2,FALSE)),"",VLOOKUP(SUBSTITUTE(SUBSTITUTE(AN446,"*","~*"),"+","~+"),playerChgs!G$2:H$400,2,FALSE))</f>
        <v/>
      </c>
      <c r="AP446" t="str">
        <f t="shared" si="76"/>
        <v>Feduccia,Hunter*hLAN</v>
      </c>
    </row>
    <row r="447" spans="1:42" x14ac:dyDescent="0.4">
      <c r="A447" t="str">
        <f t="shared" si="66"/>
        <v/>
      </c>
      <c r="B447" s="3" t="str">
        <f>IF(copyYourOldExportHere!I447="x",IF(copyYourOldExportHere!A447="","",copyYourOldExportHere!A447),"")</f>
        <v/>
      </c>
      <c r="C447" s="3" t="str">
        <f>IF(copyYourOldExportHere!I447="x",IF(copyYourOldExportHere!C447="","",copyYourOldExportHere!C447),"")</f>
        <v/>
      </c>
      <c r="D447" s="3" t="str">
        <f>IF(copyYourOldExportHere!I447="x",IF(copyYourOldExportHere!D447="","",copyYourOldExportHere!D447),"")</f>
        <v/>
      </c>
      <c r="E447" s="3" t="str">
        <f>IF(copyYourOldExportHere!I447="x",IF(copyYourOldExportHere!E447="","",copyYourOldExportHere!E447),"")</f>
        <v/>
      </c>
      <c r="F447" s="3" t="str">
        <f>IF(copyYourOldExportHere!I447="x",IF(copyYourOldExportHere!F447="","",copyYourOldExportHere!F447),"")</f>
        <v/>
      </c>
      <c r="G447" s="3" t="str">
        <f>IF(copyYourOldExportHere!I447="x",IF(copyYourOldExportHere!G447="","",copyYourOldExportHere!G447),"")</f>
        <v/>
      </c>
      <c r="H447" s="3" t="str">
        <f>IF(copyYourOldExportHere!I447="x",IF(copyYourOldExportHere!H447="","",copyYourOldExportHere!H447),"")</f>
        <v/>
      </c>
      <c r="I447" s="3" t="str">
        <f>IF(copyYourOldExportHere!I447="x",IF(copyYourOldExportHere!I447="","",copyYourOldExportHere!I447),"")</f>
        <v/>
      </c>
      <c r="J447" s="3" t="str">
        <f>IF(copyYourOldExportHere!I447="x",IF(copyYourOldExportHere!J447="","",copyYourOldExportHere!J447),"")</f>
        <v/>
      </c>
      <c r="K447" s="3" t="str">
        <f>IF(copyYourOldExportHere!I447="x",IF(copyYourOldExportHere!K447="","",copyYourOldExportHere!K447),"")</f>
        <v/>
      </c>
      <c r="L447" s="3" t="str">
        <f>IF(copyYourOldExportHere!I447="x",IF(copyYourOldExportHere!L447="","",copyYourOldExportHere!L447),"")</f>
        <v/>
      </c>
      <c r="M447" s="3" t="str">
        <f>IF(copyYourOldExportHere!I447="x",IF(copyYourOldExportHere!M447="","",copyYourOldExportHere!M447),"")</f>
        <v/>
      </c>
      <c r="N447" s="3" t="str">
        <f>IF(copyYourOldExportHere!I447="x",IF(copyYourOldExportHere!N447="","",copyYourOldExportHere!N447),"")</f>
        <v/>
      </c>
      <c r="O447" s="3" t="str">
        <f>IF(copyYourOldExportHere!I447="x",IF(copyYourOldExportHere!O447="","",copyYourOldExportHere!O447),"")</f>
        <v/>
      </c>
      <c r="P447" s="3" t="str">
        <f>IF(copyYourOldExportHere!I447="x",IF(copyYourOldExportHere!P447="","",copyYourOldExportHere!P447),"")</f>
        <v/>
      </c>
      <c r="R447" s="4">
        <v>446</v>
      </c>
      <c r="S447" s="4" t="s">
        <v>12</v>
      </c>
      <c r="T447" s="4" t="s">
        <v>31</v>
      </c>
      <c r="U447" s="4"/>
      <c r="V447" s="4" t="s">
        <v>1662</v>
      </c>
      <c r="W447" s="4" t="s">
        <v>21</v>
      </c>
      <c r="X447" s="4">
        <v>2</v>
      </c>
      <c r="Y447" s="4" t="s">
        <v>59</v>
      </c>
      <c r="Z447" s="4" t="str">
        <f t="shared" si="67"/>
        <v/>
      </c>
      <c r="AA447" s="4" t="str">
        <f t="shared" si="68"/>
        <v/>
      </c>
      <c r="AB447" s="4" t="str">
        <f t="shared" si="69"/>
        <v/>
      </c>
      <c r="AC447" s="4" t="str">
        <f t="shared" si="70"/>
        <v/>
      </c>
      <c r="AD447" s="4" t="str">
        <f t="shared" si="71"/>
        <v/>
      </c>
      <c r="AE447" s="4" t="str">
        <f t="shared" si="72"/>
        <v/>
      </c>
      <c r="AF447" s="4" t="str">
        <f t="shared" si="73"/>
        <v/>
      </c>
      <c r="AG447" s="4" t="str">
        <f t="shared" si="74"/>
        <v/>
      </c>
      <c r="AN447" t="str">
        <f t="shared" si="75"/>
        <v>Feigl,Brady*pPIN</v>
      </c>
      <c r="AO447" t="str">
        <f>IF(ISERROR(VLOOKUP(SUBSTITUTE(SUBSTITUTE(AN447,"*","~*"),"+","~+"),playerChgs!G$2:H$400,2,FALSE)),"",VLOOKUP(SUBSTITUTE(SUBSTITUTE(AN447,"*","~*"),"+","~+"),playerChgs!G$2:H$400,2,FALSE))</f>
        <v/>
      </c>
      <c r="AP447" t="str">
        <f t="shared" si="76"/>
        <v>Feigl,Brady*pPIN</v>
      </c>
    </row>
    <row r="448" spans="1:42" x14ac:dyDescent="0.4">
      <c r="A448" t="str">
        <f t="shared" si="66"/>
        <v/>
      </c>
      <c r="B448" s="3" t="str">
        <f>IF(copyYourOldExportHere!I448="x",IF(copyYourOldExportHere!A448="","",copyYourOldExportHere!A448),"")</f>
        <v/>
      </c>
      <c r="C448" s="3" t="str">
        <f>IF(copyYourOldExportHere!I448="x",IF(copyYourOldExportHere!C448="","",copyYourOldExportHere!C448),"")</f>
        <v/>
      </c>
      <c r="D448" s="3" t="str">
        <f>IF(copyYourOldExportHere!I448="x",IF(copyYourOldExportHere!D448="","",copyYourOldExportHere!D448),"")</f>
        <v/>
      </c>
      <c r="E448" s="3" t="str">
        <f>IF(copyYourOldExportHere!I448="x",IF(copyYourOldExportHere!E448="","",copyYourOldExportHere!E448),"")</f>
        <v/>
      </c>
      <c r="F448" s="3" t="str">
        <f>IF(copyYourOldExportHere!I448="x",IF(copyYourOldExportHere!F448="","",copyYourOldExportHere!F448),"")</f>
        <v/>
      </c>
      <c r="G448" s="3" t="str">
        <f>IF(copyYourOldExportHere!I448="x",IF(copyYourOldExportHere!G448="","",copyYourOldExportHere!G448),"")</f>
        <v/>
      </c>
      <c r="H448" s="3" t="str">
        <f>IF(copyYourOldExportHere!I448="x",IF(copyYourOldExportHere!H448="","",copyYourOldExportHere!H448),"")</f>
        <v/>
      </c>
      <c r="I448" s="3" t="str">
        <f>IF(copyYourOldExportHere!I448="x",IF(copyYourOldExportHere!I448="","",copyYourOldExportHere!I448),"")</f>
        <v/>
      </c>
      <c r="J448" s="3" t="str">
        <f>IF(copyYourOldExportHere!I448="x",IF(copyYourOldExportHere!J448="","",copyYourOldExportHere!J448),"")</f>
        <v/>
      </c>
      <c r="K448" s="3" t="str">
        <f>IF(copyYourOldExportHere!I448="x",IF(copyYourOldExportHere!K448="","",copyYourOldExportHere!K448),"")</f>
        <v/>
      </c>
      <c r="L448" s="3" t="str">
        <f>IF(copyYourOldExportHere!I448="x",IF(copyYourOldExportHere!L448="","",copyYourOldExportHere!L448),"")</f>
        <v/>
      </c>
      <c r="M448" s="3" t="str">
        <f>IF(copyYourOldExportHere!I448="x",IF(copyYourOldExportHere!M448="","",copyYourOldExportHere!M448),"")</f>
        <v/>
      </c>
      <c r="N448" s="3" t="str">
        <f>IF(copyYourOldExportHere!I448="x",IF(copyYourOldExportHere!N448="","",copyYourOldExportHere!N448),"")</f>
        <v/>
      </c>
      <c r="O448" s="3" t="str">
        <f>IF(copyYourOldExportHere!I448="x",IF(copyYourOldExportHere!O448="","",copyYourOldExportHere!O448),"")</f>
        <v/>
      </c>
      <c r="P448" s="3" t="str">
        <f>IF(copyYourOldExportHere!I448="x",IF(copyYourOldExportHere!P448="","",copyYourOldExportHere!P448),"")</f>
        <v/>
      </c>
      <c r="R448" s="4">
        <v>447</v>
      </c>
      <c r="S448" s="4"/>
      <c r="T448" s="4" t="s">
        <v>45</v>
      </c>
      <c r="U448" s="4"/>
      <c r="V448" s="4" t="s">
        <v>625</v>
      </c>
      <c r="W448" s="4" t="s">
        <v>21</v>
      </c>
      <c r="X448" s="4">
        <v>162</v>
      </c>
      <c r="Y448" s="4" t="s">
        <v>66</v>
      </c>
      <c r="Z448" s="4" t="str">
        <f t="shared" si="67"/>
        <v/>
      </c>
      <c r="AA448" s="4" t="str">
        <f t="shared" si="68"/>
        <v/>
      </c>
      <c r="AB448" s="4" t="str">
        <f t="shared" si="69"/>
        <v/>
      </c>
      <c r="AC448" s="4" t="str">
        <f t="shared" si="70"/>
        <v/>
      </c>
      <c r="AD448" s="4" t="str">
        <f t="shared" si="71"/>
        <v/>
      </c>
      <c r="AE448" s="4" t="str">
        <f t="shared" si="72"/>
        <v/>
      </c>
      <c r="AF448" s="4" t="str">
        <f t="shared" si="73"/>
        <v/>
      </c>
      <c r="AG448" s="4" t="str">
        <f t="shared" si="74"/>
        <v/>
      </c>
      <c r="AN448" t="str">
        <f t="shared" si="75"/>
        <v>Feltner,RyanpCON</v>
      </c>
      <c r="AO448" t="str">
        <f>IF(ISERROR(VLOOKUP(SUBSTITUTE(SUBSTITUTE(AN448,"*","~*"),"+","~+"),playerChgs!G$2:H$400,2,FALSE)),"",VLOOKUP(SUBSTITUTE(SUBSTITUTE(AN448,"*","~*"),"+","~+"),playerChgs!G$2:H$400,2,FALSE))</f>
        <v/>
      </c>
      <c r="AP448" t="str">
        <f t="shared" si="76"/>
        <v>Feltner,RyanpCON</v>
      </c>
    </row>
    <row r="449" spans="1:42" x14ac:dyDescent="0.4">
      <c r="A449" t="str">
        <f t="shared" si="66"/>
        <v/>
      </c>
      <c r="B449" s="3" t="str">
        <f>IF(copyYourOldExportHere!I449="x",IF(copyYourOldExportHere!A449="","",copyYourOldExportHere!A449),"")</f>
        <v/>
      </c>
      <c r="C449" s="3" t="str">
        <f>IF(copyYourOldExportHere!I449="x",IF(copyYourOldExportHere!C449="","",copyYourOldExportHere!C449),"")</f>
        <v/>
      </c>
      <c r="D449" s="3" t="str">
        <f>IF(copyYourOldExportHere!I449="x",IF(copyYourOldExportHere!D449="","",copyYourOldExportHere!D449),"")</f>
        <v/>
      </c>
      <c r="E449" s="3" t="str">
        <f>IF(copyYourOldExportHere!I449="x",IF(copyYourOldExportHere!E449="","",copyYourOldExportHere!E449),"")</f>
        <v/>
      </c>
      <c r="F449" s="3" t="str">
        <f>IF(copyYourOldExportHere!I449="x",IF(copyYourOldExportHere!F449="","",copyYourOldExportHere!F449),"")</f>
        <v/>
      </c>
      <c r="G449" s="3" t="str">
        <f>IF(copyYourOldExportHere!I449="x",IF(copyYourOldExportHere!G449="","",copyYourOldExportHere!G449),"")</f>
        <v/>
      </c>
      <c r="H449" s="3" t="str">
        <f>IF(copyYourOldExportHere!I449="x",IF(copyYourOldExportHere!H449="","",copyYourOldExportHere!H449),"")</f>
        <v/>
      </c>
      <c r="I449" s="3" t="str">
        <f>IF(copyYourOldExportHere!I449="x",IF(copyYourOldExportHere!I449="","",copyYourOldExportHere!I449),"")</f>
        <v/>
      </c>
      <c r="J449" s="3" t="str">
        <f>IF(copyYourOldExportHere!I449="x",IF(copyYourOldExportHere!J449="","",copyYourOldExportHere!J449),"")</f>
        <v/>
      </c>
      <c r="K449" s="3" t="str">
        <f>IF(copyYourOldExportHere!I449="x",IF(copyYourOldExportHere!K449="","",copyYourOldExportHere!K449),"")</f>
        <v/>
      </c>
      <c r="L449" s="3" t="str">
        <f>IF(copyYourOldExportHere!I449="x",IF(copyYourOldExportHere!L449="","",copyYourOldExportHere!L449),"")</f>
        <v/>
      </c>
      <c r="M449" s="3" t="str">
        <f>IF(copyYourOldExportHere!I449="x",IF(copyYourOldExportHere!M449="","",copyYourOldExportHere!M449),"")</f>
        <v/>
      </c>
      <c r="N449" s="3" t="str">
        <f>IF(copyYourOldExportHere!I449="x",IF(copyYourOldExportHere!N449="","",copyYourOldExportHere!N449),"")</f>
        <v/>
      </c>
      <c r="O449" s="3" t="str">
        <f>IF(copyYourOldExportHere!I449="x",IF(copyYourOldExportHere!O449="","",copyYourOldExportHere!O449),"")</f>
        <v/>
      </c>
      <c r="P449" s="3" t="str">
        <f>IF(copyYourOldExportHere!I449="x",IF(copyYourOldExportHere!P449="","",copyYourOldExportHere!P449),"")</f>
        <v/>
      </c>
      <c r="R449" s="4">
        <v>448</v>
      </c>
      <c r="S449" s="4"/>
      <c r="T449" s="4" t="s">
        <v>72</v>
      </c>
      <c r="U449" s="4"/>
      <c r="V449" s="4" t="s">
        <v>801</v>
      </c>
      <c r="W449" s="4" t="s">
        <v>21</v>
      </c>
      <c r="X449" s="4">
        <v>54</v>
      </c>
      <c r="Y449" s="4" t="s">
        <v>63</v>
      </c>
      <c r="Z449" s="4" t="str">
        <f t="shared" si="67"/>
        <v/>
      </c>
      <c r="AA449" s="4" t="str">
        <f t="shared" si="68"/>
        <v/>
      </c>
      <c r="AB449" s="4" t="str">
        <f t="shared" si="69"/>
        <v/>
      </c>
      <c r="AC449" s="4" t="str">
        <f t="shared" si="70"/>
        <v/>
      </c>
      <c r="AD449" s="4" t="str">
        <f t="shared" si="71"/>
        <v/>
      </c>
      <c r="AE449" s="4" t="str">
        <f t="shared" si="72"/>
        <v/>
      </c>
      <c r="AF449" s="4" t="str">
        <f t="shared" si="73"/>
        <v/>
      </c>
      <c r="AG449" s="4" t="str">
        <f t="shared" si="74"/>
        <v/>
      </c>
      <c r="AN449" t="str">
        <f t="shared" si="75"/>
        <v>Ferguson,Caleb*pHOA</v>
      </c>
      <c r="AO449" t="str">
        <f>IF(ISERROR(VLOOKUP(SUBSTITUTE(SUBSTITUTE(AN449,"*","~*"),"+","~+"),playerChgs!G$2:H$400,2,FALSE)),"",VLOOKUP(SUBSTITUTE(SUBSTITUTE(AN449,"*","~*"),"+","~+"),playerChgs!G$2:H$400,2,FALSE))</f>
        <v/>
      </c>
      <c r="AP449" t="str">
        <f t="shared" si="76"/>
        <v>Ferguson,Caleb*pHOA</v>
      </c>
    </row>
    <row r="450" spans="1:42" x14ac:dyDescent="0.4">
      <c r="A450" t="str">
        <f t="shared" si="66"/>
        <v/>
      </c>
      <c r="B450" s="3" t="str">
        <f>IF(copyYourOldExportHere!I450="x",IF(copyYourOldExportHere!A450="","",copyYourOldExportHere!A450),"")</f>
        <v/>
      </c>
      <c r="C450" s="3" t="str">
        <f>IF(copyYourOldExportHere!I450="x",IF(copyYourOldExportHere!C450="","",copyYourOldExportHere!C450),"")</f>
        <v/>
      </c>
      <c r="D450" s="3" t="str">
        <f>IF(copyYourOldExportHere!I450="x",IF(copyYourOldExportHere!D450="","",copyYourOldExportHere!D450),"")</f>
        <v/>
      </c>
      <c r="E450" s="3" t="str">
        <f>IF(copyYourOldExportHere!I450="x",IF(copyYourOldExportHere!E450="","",copyYourOldExportHere!E450),"")</f>
        <v/>
      </c>
      <c r="F450" s="3" t="str">
        <f>IF(copyYourOldExportHere!I450="x",IF(copyYourOldExportHere!F450="","",copyYourOldExportHere!F450),"")</f>
        <v/>
      </c>
      <c r="G450" s="3" t="str">
        <f>IF(copyYourOldExportHere!I450="x",IF(copyYourOldExportHere!G450="","",copyYourOldExportHere!G450),"")</f>
        <v/>
      </c>
      <c r="H450" s="3" t="str">
        <f>IF(copyYourOldExportHere!I450="x",IF(copyYourOldExportHere!H450="","",copyYourOldExportHere!H450),"")</f>
        <v/>
      </c>
      <c r="I450" s="3" t="str">
        <f>IF(copyYourOldExportHere!I450="x",IF(copyYourOldExportHere!I450="","",copyYourOldExportHere!I450),"")</f>
        <v/>
      </c>
      <c r="J450" s="3" t="str">
        <f>IF(copyYourOldExportHere!I450="x",IF(copyYourOldExportHere!J450="","",copyYourOldExportHere!J450),"")</f>
        <v/>
      </c>
      <c r="K450" s="3" t="str">
        <f>IF(copyYourOldExportHere!I450="x",IF(copyYourOldExportHere!K450="","",copyYourOldExportHere!K450),"")</f>
        <v/>
      </c>
      <c r="L450" s="3" t="str">
        <f>IF(copyYourOldExportHere!I450="x",IF(copyYourOldExportHere!L450="","",copyYourOldExportHere!L450),"")</f>
        <v/>
      </c>
      <c r="M450" s="3" t="str">
        <f>IF(copyYourOldExportHere!I450="x",IF(copyYourOldExportHere!M450="","",copyYourOldExportHere!M450),"")</f>
        <v/>
      </c>
      <c r="N450" s="3" t="str">
        <f>IF(copyYourOldExportHere!I450="x",IF(copyYourOldExportHere!N450="","",copyYourOldExportHere!N450),"")</f>
        <v/>
      </c>
      <c r="O450" s="3" t="str">
        <f>IF(copyYourOldExportHere!I450="x",IF(copyYourOldExportHere!O450="","",copyYourOldExportHere!O450),"")</f>
        <v/>
      </c>
      <c r="P450" s="3" t="str">
        <f>IF(copyYourOldExportHere!I450="x",IF(copyYourOldExportHere!P450="","",copyYourOldExportHere!P450),"")</f>
        <v/>
      </c>
      <c r="R450" s="4">
        <v>449</v>
      </c>
      <c r="S450" s="4"/>
      <c r="T450" s="4" t="s">
        <v>44</v>
      </c>
      <c r="U450" s="4"/>
      <c r="V450" s="4" t="s">
        <v>1663</v>
      </c>
      <c r="W450" s="4" t="s">
        <v>21</v>
      </c>
      <c r="X450" s="4">
        <v>51</v>
      </c>
      <c r="Y450" s="4" t="s">
        <v>0</v>
      </c>
      <c r="Z450" s="4" t="str">
        <f t="shared" si="67"/>
        <v/>
      </c>
      <c r="AA450" s="4" t="str">
        <f t="shared" si="68"/>
        <v/>
      </c>
      <c r="AB450" s="4" t="str">
        <f t="shared" si="69"/>
        <v/>
      </c>
      <c r="AC450" s="4" t="str">
        <f t="shared" si="70"/>
        <v/>
      </c>
      <c r="AD450" s="4" t="str">
        <f t="shared" si="71"/>
        <v/>
      </c>
      <c r="AE450" s="4" t="str">
        <f t="shared" si="72"/>
        <v/>
      </c>
      <c r="AF450" s="4" t="str">
        <f t="shared" si="73"/>
        <v/>
      </c>
      <c r="AG450" s="4" t="str">
        <f t="shared" si="74"/>
        <v/>
      </c>
      <c r="AN450" t="str">
        <f t="shared" si="75"/>
        <v>Ferguson,TylerpOAA</v>
      </c>
      <c r="AO450" t="str">
        <f>IF(ISERROR(VLOOKUP(SUBSTITUTE(SUBSTITUTE(AN450,"*","~*"),"+","~+"),playerChgs!G$2:H$400,2,FALSE)),"",VLOOKUP(SUBSTITUTE(SUBSTITUTE(AN450,"*","~*"),"+","~+"),playerChgs!G$2:H$400,2,FALSE))</f>
        <v/>
      </c>
      <c r="AP450" t="str">
        <f t="shared" si="76"/>
        <v>Ferguson,TylerpOAA</v>
      </c>
    </row>
    <row r="451" spans="1:42" x14ac:dyDescent="0.4">
      <c r="A451" t="str">
        <f t="shared" ref="A451:A514" si="77">E451&amp;F451&amp;C451</f>
        <v/>
      </c>
      <c r="B451" s="3" t="str">
        <f>IF(copyYourOldExportHere!I451="x",IF(copyYourOldExportHere!A451="","",copyYourOldExportHere!A451),"")</f>
        <v/>
      </c>
      <c r="C451" s="3" t="str">
        <f>IF(copyYourOldExportHere!I451="x",IF(copyYourOldExportHere!C451="","",copyYourOldExportHere!C451),"")</f>
        <v/>
      </c>
      <c r="D451" s="3" t="str">
        <f>IF(copyYourOldExportHere!I451="x",IF(copyYourOldExportHere!D451="","",copyYourOldExportHere!D451),"")</f>
        <v/>
      </c>
      <c r="E451" s="3" t="str">
        <f>IF(copyYourOldExportHere!I451="x",IF(copyYourOldExportHere!E451="","",copyYourOldExportHere!E451),"")</f>
        <v/>
      </c>
      <c r="F451" s="3" t="str">
        <f>IF(copyYourOldExportHere!I451="x",IF(copyYourOldExportHere!F451="","",copyYourOldExportHere!F451),"")</f>
        <v/>
      </c>
      <c r="G451" s="3" t="str">
        <f>IF(copyYourOldExportHere!I451="x",IF(copyYourOldExportHere!G451="","",copyYourOldExportHere!G451),"")</f>
        <v/>
      </c>
      <c r="H451" s="3" t="str">
        <f>IF(copyYourOldExportHere!I451="x",IF(copyYourOldExportHere!H451="","",copyYourOldExportHere!H451),"")</f>
        <v/>
      </c>
      <c r="I451" s="3" t="str">
        <f>IF(copyYourOldExportHere!I451="x",IF(copyYourOldExportHere!I451="","",copyYourOldExportHere!I451),"")</f>
        <v/>
      </c>
      <c r="J451" s="3" t="str">
        <f>IF(copyYourOldExportHere!I451="x",IF(copyYourOldExportHere!J451="","",copyYourOldExportHere!J451),"")</f>
        <v/>
      </c>
      <c r="K451" s="3" t="str">
        <f>IF(copyYourOldExportHere!I451="x",IF(copyYourOldExportHere!K451="","",copyYourOldExportHere!K451),"")</f>
        <v/>
      </c>
      <c r="L451" s="3" t="str">
        <f>IF(copyYourOldExportHere!I451="x",IF(copyYourOldExportHere!L451="","",copyYourOldExportHere!L451),"")</f>
        <v/>
      </c>
      <c r="M451" s="3" t="str">
        <f>IF(copyYourOldExportHere!I451="x",IF(copyYourOldExportHere!M451="","",copyYourOldExportHere!M451),"")</f>
        <v/>
      </c>
      <c r="N451" s="3" t="str">
        <f>IF(copyYourOldExportHere!I451="x",IF(copyYourOldExportHere!N451="","",copyYourOldExportHere!N451),"")</f>
        <v/>
      </c>
      <c r="O451" s="3" t="str">
        <f>IF(copyYourOldExportHere!I451="x",IF(copyYourOldExportHere!O451="","",copyYourOldExportHere!O451),"")</f>
        <v/>
      </c>
      <c r="P451" s="3" t="str">
        <f>IF(copyYourOldExportHere!I451="x",IF(copyYourOldExportHere!P451="","",copyYourOldExportHere!P451),"")</f>
        <v/>
      </c>
      <c r="R451" s="4">
        <v>450</v>
      </c>
      <c r="S451" s="4"/>
      <c r="T451" s="4" t="s">
        <v>36</v>
      </c>
      <c r="U451" s="4"/>
      <c r="V451" s="4" t="s">
        <v>802</v>
      </c>
      <c r="W451" s="4" t="s">
        <v>26</v>
      </c>
      <c r="X451" s="4">
        <v>339</v>
      </c>
      <c r="Y451" s="4" t="s">
        <v>1664</v>
      </c>
      <c r="Z451" s="4" t="str">
        <f t="shared" ref="Z451:Z514" si="78">IF(S451&lt;&gt;"multiple",IF(ISERROR(VLOOKUP(SUBSTITUTE(SUBSTITUTE($AP451,"*","~*"),"+","~+"),$A$2:$P$1689,9,FALSE)),"",VLOOKUP(SUBSTITUTE(SUBSTITUTE($AP451,"*","~*"),"+","~+"),$A$2:$P$1689,9,FALSE)),"")</f>
        <v/>
      </c>
      <c r="AA451" s="4" t="str">
        <f t="shared" ref="AA451:AA514" si="79">IF(S451&lt;&gt;"multiple",IF($Z451="x",IF(ISERROR(VLOOKUP(SUBSTITUTE(SUBSTITUTE($AP451,"*","~*"),"+","~+"),$A$2:$P$1689,10,FALSE)),"",IF(VLOOKUP(SUBSTITUTE(SUBSTITUTE($AP451,"*","~*"),"+","~+"),$A$2:$P$1689,10,FALSE)="","x-fa",VLOOKUP(SUBSTITUTE(SUBSTITUTE($AP451,"*","~*"),"+","~+"),$A$2:$P$1689,10,FALSE))),""),"")</f>
        <v/>
      </c>
      <c r="AB451" s="4" t="str">
        <f t="shared" ref="AB451:AB514" si="80">IF(ISERROR(VLOOKUP(SUBSTITUTE(SUBSTITUTE($AP451,"*","~*"),"+","~+"),$A$2:$P$1689,11,FALSE)),"",VLOOKUP(SUBSTITUTE(SUBSTITUTE($AP451,"*","~*"),"+","~+"),$A$2:$P$1689,11,FALSE))</f>
        <v/>
      </c>
      <c r="AC451" s="4" t="str">
        <f t="shared" ref="AC451:AC514" si="81">IF(ISERROR(VLOOKUP(SUBSTITUTE(SUBSTITUTE($AP451,"*","~*"),"+","~+"),$A$2:$P$1689,12,FALSE)),"",VLOOKUP(SUBSTITUTE(SUBSTITUTE($AP451,"*","~*"),"+","~+"),$A$2:$P$1689,12,FALSE))</f>
        <v/>
      </c>
      <c r="AD451" s="4" t="str">
        <f t="shared" ref="AD451:AD514" si="82">IF(ISERROR(VLOOKUP(SUBSTITUTE(SUBSTITUTE($AP451,"*","~*"),"+","~+"),$A$2:$P$1689,13,FALSE)),"",VLOOKUP(SUBSTITUTE(SUBSTITUTE($AP451,"*","~*"),"+","~+"),$A$2:$P$1689,13,FALSE))</f>
        <v/>
      </c>
      <c r="AE451" s="4" t="str">
        <f t="shared" ref="AE451:AE514" si="83">IF(ISERROR(VLOOKUP(SUBSTITUTE(SUBSTITUTE($AP451,"*","~*"),"+","~+"),$A$2:$P$1689,14,FALSE)),"",VLOOKUP(SUBSTITUTE(SUBSTITUTE($AP451,"*","~*"),"+","~+"),$A$2:$P$1689,14,FALSE))</f>
        <v/>
      </c>
      <c r="AF451" s="4" t="str">
        <f t="shared" ref="AF451:AF514" si="84">IF(ISERROR(VLOOKUP(SUBSTITUTE(SUBSTITUTE($AP451,"*","~*"),"+","~+"),$A$2:$P$1689,15,FALSE)),"",VLOOKUP(SUBSTITUTE(SUBSTITUTE($AP451,"*","~*"),"+","~+"),$A$2:$P$1689,15,FALSE))</f>
        <v/>
      </c>
      <c r="AG451" s="4" t="str">
        <f t="shared" ref="AG451:AG514" si="85">IF(ISERROR(VLOOKUP(SUBSTITUTE(SUBSTITUTE($AP451,"*","~*"),"+","~+"),$A$2:$P$1689,16,FALSE)),"",VLOOKUP(SUBSTITUTE(SUBSTITUTE($AP451,"*","~*"),"+","~+"),$A$2:$P$1689,16,FALSE))</f>
        <v/>
      </c>
      <c r="AN451" t="str">
        <f t="shared" ref="AN451:AN514" si="86">IF(OR(RIGHT(V451)="*",RIGHT(V451)="+"),CONCATENATE(LEFT(V451,LEN(V451)),W451,T451),CONCATENATE(LEFT(V451,LEN(V451)),W451,T451))</f>
        <v>Fermin,FreddyhKCA</v>
      </c>
      <c r="AO451" t="str">
        <f>IF(ISERROR(VLOOKUP(SUBSTITUTE(SUBSTITUTE(AN451,"*","~*"),"+","~+"),playerChgs!G$2:H$400,2,FALSE)),"",VLOOKUP(SUBSTITUTE(SUBSTITUTE(AN451,"*","~*"),"+","~+"),playerChgs!G$2:H$400,2,FALSE))</f>
        <v/>
      </c>
      <c r="AP451" t="str">
        <f t="shared" ref="AP451:AP514" si="87">IF(AO451="",AN451,AO451)</f>
        <v>Fermin,FreddyhKCA</v>
      </c>
    </row>
    <row r="452" spans="1:42" x14ac:dyDescent="0.4">
      <c r="A452" t="str">
        <f t="shared" si="77"/>
        <v/>
      </c>
      <c r="B452" s="3" t="str">
        <f>IF(copyYourOldExportHere!I452="x",IF(copyYourOldExportHere!A452="","",copyYourOldExportHere!A452),"")</f>
        <v/>
      </c>
      <c r="C452" s="3" t="str">
        <f>IF(copyYourOldExportHere!I452="x",IF(copyYourOldExportHere!C452="","",copyYourOldExportHere!C452),"")</f>
        <v/>
      </c>
      <c r="D452" s="3" t="str">
        <f>IF(copyYourOldExportHere!I452="x",IF(copyYourOldExportHere!D452="","",copyYourOldExportHere!D452),"")</f>
        <v/>
      </c>
      <c r="E452" s="3" t="str">
        <f>IF(copyYourOldExportHere!I452="x",IF(copyYourOldExportHere!E452="","",copyYourOldExportHere!E452),"")</f>
        <v/>
      </c>
      <c r="F452" s="3" t="str">
        <f>IF(copyYourOldExportHere!I452="x",IF(copyYourOldExportHere!F452="","",copyYourOldExportHere!F452),"")</f>
        <v/>
      </c>
      <c r="G452" s="3" t="str">
        <f>IF(copyYourOldExportHere!I452="x",IF(copyYourOldExportHere!G452="","",copyYourOldExportHere!G452),"")</f>
        <v/>
      </c>
      <c r="H452" s="3" t="str">
        <f>IF(copyYourOldExportHere!I452="x",IF(copyYourOldExportHere!H452="","",copyYourOldExportHere!H452),"")</f>
        <v/>
      </c>
      <c r="I452" s="3" t="str">
        <f>IF(copyYourOldExportHere!I452="x",IF(copyYourOldExportHere!I452="","",copyYourOldExportHere!I452),"")</f>
        <v/>
      </c>
      <c r="J452" s="3" t="str">
        <f>IF(copyYourOldExportHere!I452="x",IF(copyYourOldExportHere!J452="","",copyYourOldExportHere!J452),"")</f>
        <v/>
      </c>
      <c r="K452" s="3" t="str">
        <f>IF(copyYourOldExportHere!I452="x",IF(copyYourOldExportHere!K452="","",copyYourOldExportHere!K452),"")</f>
        <v/>
      </c>
      <c r="L452" s="3" t="str">
        <f>IF(copyYourOldExportHere!I452="x",IF(copyYourOldExportHere!L452="","",copyYourOldExportHere!L452),"")</f>
        <v/>
      </c>
      <c r="M452" s="3" t="str">
        <f>IF(copyYourOldExportHere!I452="x",IF(copyYourOldExportHere!M452="","",copyYourOldExportHere!M452),"")</f>
        <v/>
      </c>
      <c r="N452" s="3" t="str">
        <f>IF(copyYourOldExportHere!I452="x",IF(copyYourOldExportHere!N452="","",copyYourOldExportHere!N452),"")</f>
        <v/>
      </c>
      <c r="O452" s="3" t="str">
        <f>IF(copyYourOldExportHere!I452="x",IF(copyYourOldExportHere!O452="","",copyYourOldExportHere!O452),"")</f>
        <v/>
      </c>
      <c r="P452" s="3" t="str">
        <f>IF(copyYourOldExportHere!I452="x",IF(copyYourOldExportHere!P452="","",copyYourOldExportHere!P452),"")</f>
        <v/>
      </c>
      <c r="R452" s="4">
        <v>451</v>
      </c>
      <c r="S452" s="4"/>
      <c r="T452" s="4" t="s">
        <v>42</v>
      </c>
      <c r="U452" s="4"/>
      <c r="V452" s="4" t="s">
        <v>1078</v>
      </c>
      <c r="W452" s="4" t="s">
        <v>26</v>
      </c>
      <c r="X452" s="4">
        <v>71</v>
      </c>
      <c r="Y452" s="4" t="s">
        <v>1665</v>
      </c>
      <c r="Z452" s="4" t="str">
        <f t="shared" si="78"/>
        <v/>
      </c>
      <c r="AA452" s="4" t="str">
        <f t="shared" si="79"/>
        <v/>
      </c>
      <c r="AB452" s="4" t="str">
        <f t="shared" si="80"/>
        <v/>
      </c>
      <c r="AC452" s="4" t="str">
        <f t="shared" si="81"/>
        <v/>
      </c>
      <c r="AD452" s="4" t="str">
        <f t="shared" si="82"/>
        <v/>
      </c>
      <c r="AE452" s="4" t="str">
        <f t="shared" si="83"/>
        <v/>
      </c>
      <c r="AF452" s="4" t="str">
        <f t="shared" si="84"/>
        <v/>
      </c>
      <c r="AG452" s="4" t="str">
        <f t="shared" si="85"/>
        <v/>
      </c>
      <c r="AN452" t="str">
        <f t="shared" si="86"/>
        <v>Fermin,JosehSLN</v>
      </c>
      <c r="AO452" t="str">
        <f>IF(ISERROR(VLOOKUP(SUBSTITUTE(SUBSTITUTE(AN452,"*","~*"),"+","~+"),playerChgs!G$2:H$400,2,FALSE)),"",VLOOKUP(SUBSTITUTE(SUBSTITUTE(AN452,"*","~*"),"+","~+"),playerChgs!G$2:H$400,2,FALSE))</f>
        <v/>
      </c>
      <c r="AP452" t="str">
        <f t="shared" si="87"/>
        <v>Fermin,JosehSLN</v>
      </c>
    </row>
    <row r="453" spans="1:42" x14ac:dyDescent="0.4">
      <c r="A453" t="str">
        <f t="shared" si="77"/>
        <v/>
      </c>
      <c r="B453" s="3" t="str">
        <f>IF(copyYourOldExportHere!I453="x",IF(copyYourOldExportHere!A453="","",copyYourOldExportHere!A453),"")</f>
        <v/>
      </c>
      <c r="C453" s="3" t="str">
        <f>IF(copyYourOldExportHere!I453="x",IF(copyYourOldExportHere!C453="","",copyYourOldExportHere!C453),"")</f>
        <v/>
      </c>
      <c r="D453" s="3" t="str">
        <f>IF(copyYourOldExportHere!I453="x",IF(copyYourOldExportHere!D453="","",copyYourOldExportHere!D453),"")</f>
        <v/>
      </c>
      <c r="E453" s="3" t="str">
        <f>IF(copyYourOldExportHere!I453="x",IF(copyYourOldExportHere!E453="","",copyYourOldExportHere!E453),"")</f>
        <v/>
      </c>
      <c r="F453" s="3" t="str">
        <f>IF(copyYourOldExportHere!I453="x",IF(copyYourOldExportHere!F453="","",copyYourOldExportHere!F453),"")</f>
        <v/>
      </c>
      <c r="G453" s="3" t="str">
        <f>IF(copyYourOldExportHere!I453="x",IF(copyYourOldExportHere!G453="","",copyYourOldExportHere!G453),"")</f>
        <v/>
      </c>
      <c r="H453" s="3" t="str">
        <f>IF(copyYourOldExportHere!I453="x",IF(copyYourOldExportHere!H453="","",copyYourOldExportHere!H453),"")</f>
        <v/>
      </c>
      <c r="I453" s="3" t="str">
        <f>IF(copyYourOldExportHere!I453="x",IF(copyYourOldExportHere!I453="","",copyYourOldExportHere!I453),"")</f>
        <v/>
      </c>
      <c r="J453" s="3" t="str">
        <f>IF(copyYourOldExportHere!I453="x",IF(copyYourOldExportHere!J453="","",copyYourOldExportHere!J453),"")</f>
        <v/>
      </c>
      <c r="K453" s="3" t="str">
        <f>IF(copyYourOldExportHere!I453="x",IF(copyYourOldExportHere!K453="","",copyYourOldExportHere!K453),"")</f>
        <v/>
      </c>
      <c r="L453" s="3" t="str">
        <f>IF(copyYourOldExportHere!I453="x",IF(copyYourOldExportHere!L453="","",copyYourOldExportHere!L453),"")</f>
        <v/>
      </c>
      <c r="M453" s="3" t="str">
        <f>IF(copyYourOldExportHere!I453="x",IF(copyYourOldExportHere!M453="","",copyYourOldExportHere!M453),"")</f>
        <v/>
      </c>
      <c r="N453" s="3" t="str">
        <f>IF(copyYourOldExportHere!I453="x",IF(copyYourOldExportHere!N453="","",copyYourOldExportHere!N453),"")</f>
        <v/>
      </c>
      <c r="O453" s="3" t="str">
        <f>IF(copyYourOldExportHere!I453="x",IF(copyYourOldExportHere!O453="","",copyYourOldExportHere!O453),"")</f>
        <v/>
      </c>
      <c r="P453" s="3" t="str">
        <f>IF(copyYourOldExportHere!I453="x",IF(copyYourOldExportHere!P453="","",copyYourOldExportHere!P453),"")</f>
        <v/>
      </c>
      <c r="R453" s="4">
        <v>452</v>
      </c>
      <c r="S453" s="4"/>
      <c r="T453" s="4" t="s">
        <v>42</v>
      </c>
      <c r="U453" s="4"/>
      <c r="V453" s="4" t="s">
        <v>1666</v>
      </c>
      <c r="W453" s="4" t="s">
        <v>21</v>
      </c>
      <c r="X453" s="4">
        <v>67</v>
      </c>
      <c r="Y453" s="4" t="s">
        <v>0</v>
      </c>
      <c r="Z453" s="4" t="str">
        <f t="shared" si="78"/>
        <v/>
      </c>
      <c r="AA453" s="4" t="str">
        <f t="shared" si="79"/>
        <v/>
      </c>
      <c r="AB453" s="4" t="str">
        <f t="shared" si="80"/>
        <v/>
      </c>
      <c r="AC453" s="4" t="str">
        <f t="shared" si="81"/>
        <v/>
      </c>
      <c r="AD453" s="4" t="str">
        <f t="shared" si="82"/>
        <v/>
      </c>
      <c r="AE453" s="4" t="str">
        <f t="shared" si="83"/>
        <v/>
      </c>
      <c r="AF453" s="4" t="str">
        <f t="shared" si="84"/>
        <v/>
      </c>
      <c r="AG453" s="4" t="str">
        <f t="shared" si="85"/>
        <v/>
      </c>
      <c r="AN453" t="str">
        <f t="shared" si="86"/>
        <v>Fernandez,RyanpSLN</v>
      </c>
      <c r="AO453" t="str">
        <f>IF(ISERROR(VLOOKUP(SUBSTITUTE(SUBSTITUTE(AN453,"*","~*"),"+","~+"),playerChgs!G$2:H$400,2,FALSE)),"",VLOOKUP(SUBSTITUTE(SUBSTITUTE(AN453,"*","~*"),"+","~+"),playerChgs!G$2:H$400,2,FALSE))</f>
        <v/>
      </c>
      <c r="AP453" t="str">
        <f t="shared" si="87"/>
        <v>Fernandez,RyanpSLN</v>
      </c>
    </row>
    <row r="454" spans="1:42" x14ac:dyDescent="0.4">
      <c r="A454" t="str">
        <f t="shared" si="77"/>
        <v/>
      </c>
      <c r="B454" s="3" t="str">
        <f>IF(copyYourOldExportHere!I454="x",IF(copyYourOldExportHere!A454="","",copyYourOldExportHere!A454),"")</f>
        <v/>
      </c>
      <c r="C454" s="3" t="str">
        <f>IF(copyYourOldExportHere!I454="x",IF(copyYourOldExportHere!C454="","",copyYourOldExportHere!C454),"")</f>
        <v/>
      </c>
      <c r="D454" s="3" t="str">
        <f>IF(copyYourOldExportHere!I454="x",IF(copyYourOldExportHere!D454="","",copyYourOldExportHere!D454),"")</f>
        <v/>
      </c>
      <c r="E454" s="3" t="str">
        <f>IF(copyYourOldExportHere!I454="x",IF(copyYourOldExportHere!E454="","",copyYourOldExportHere!E454),"")</f>
        <v/>
      </c>
      <c r="F454" s="3" t="str">
        <f>IF(copyYourOldExportHere!I454="x",IF(copyYourOldExportHere!F454="","",copyYourOldExportHere!F454),"")</f>
        <v/>
      </c>
      <c r="G454" s="3" t="str">
        <f>IF(copyYourOldExportHere!I454="x",IF(copyYourOldExportHere!G454="","",copyYourOldExportHere!G454),"")</f>
        <v/>
      </c>
      <c r="H454" s="3" t="str">
        <f>IF(copyYourOldExportHere!I454="x",IF(copyYourOldExportHere!H454="","",copyYourOldExportHere!H454),"")</f>
        <v/>
      </c>
      <c r="I454" s="3" t="str">
        <f>IF(copyYourOldExportHere!I454="x",IF(copyYourOldExportHere!I454="","",copyYourOldExportHere!I454),"")</f>
        <v/>
      </c>
      <c r="J454" s="3" t="str">
        <f>IF(copyYourOldExportHere!I454="x",IF(copyYourOldExportHere!J454="","",copyYourOldExportHere!J454),"")</f>
        <v/>
      </c>
      <c r="K454" s="3" t="str">
        <f>IF(copyYourOldExportHere!I454="x",IF(copyYourOldExportHere!K454="","",copyYourOldExportHere!K454),"")</f>
        <v/>
      </c>
      <c r="L454" s="3" t="str">
        <f>IF(copyYourOldExportHere!I454="x",IF(copyYourOldExportHere!L454="","",copyYourOldExportHere!L454),"")</f>
        <v/>
      </c>
      <c r="M454" s="3" t="str">
        <f>IF(copyYourOldExportHere!I454="x",IF(copyYourOldExportHere!M454="","",copyYourOldExportHere!M454),"")</f>
        <v/>
      </c>
      <c r="N454" s="3" t="str">
        <f>IF(copyYourOldExportHere!I454="x",IF(copyYourOldExportHere!N454="","",copyYourOldExportHere!N454),"")</f>
        <v/>
      </c>
      <c r="O454" s="3" t="str">
        <f>IF(copyYourOldExportHere!I454="x",IF(copyYourOldExportHere!O454="","",copyYourOldExportHere!O454),"")</f>
        <v/>
      </c>
      <c r="P454" s="3" t="str">
        <f>IF(copyYourOldExportHere!I454="x",IF(copyYourOldExportHere!P454="","",copyYourOldExportHere!P454),"")</f>
        <v/>
      </c>
      <c r="R454" s="4">
        <v>453</v>
      </c>
      <c r="S454" s="4"/>
      <c r="T454" s="4" t="s">
        <v>32</v>
      </c>
      <c r="U454" s="4"/>
      <c r="V454" s="4" t="s">
        <v>1079</v>
      </c>
      <c r="W454" s="4" t="s">
        <v>21</v>
      </c>
      <c r="X454" s="4">
        <v>32</v>
      </c>
      <c r="Y454" s="4" t="s">
        <v>63</v>
      </c>
      <c r="Z454" s="4" t="str">
        <f t="shared" si="78"/>
        <v/>
      </c>
      <c r="AA454" s="4" t="str">
        <f t="shared" si="79"/>
        <v/>
      </c>
      <c r="AB454" s="4" t="str">
        <f t="shared" si="80"/>
        <v/>
      </c>
      <c r="AC454" s="4" t="str">
        <f t="shared" si="81"/>
        <v/>
      </c>
      <c r="AD454" s="4" t="str">
        <f t="shared" si="82"/>
        <v/>
      </c>
      <c r="AE454" s="4" t="str">
        <f t="shared" si="83"/>
        <v/>
      </c>
      <c r="AF454" s="4" t="str">
        <f t="shared" si="84"/>
        <v/>
      </c>
      <c r="AG454" s="4" t="str">
        <f t="shared" si="85"/>
        <v/>
      </c>
      <c r="AN454" t="str">
        <f t="shared" si="86"/>
        <v>Ferrer,Jose*pWAN</v>
      </c>
      <c r="AO454" t="str">
        <f>IF(ISERROR(VLOOKUP(SUBSTITUTE(SUBSTITUTE(AN454,"*","~*"),"+","~+"),playerChgs!G$2:H$400,2,FALSE)),"",VLOOKUP(SUBSTITUTE(SUBSTITUTE(AN454,"*","~*"),"+","~+"),playerChgs!G$2:H$400,2,FALSE))</f>
        <v/>
      </c>
      <c r="AP454" t="str">
        <f t="shared" si="87"/>
        <v>Ferrer,Jose*pWAN</v>
      </c>
    </row>
    <row r="455" spans="1:42" x14ac:dyDescent="0.4">
      <c r="A455" t="str">
        <f t="shared" si="77"/>
        <v/>
      </c>
      <c r="B455" s="3" t="str">
        <f>IF(copyYourOldExportHere!I455="x",IF(copyYourOldExportHere!A455="","",copyYourOldExportHere!A455),"")</f>
        <v/>
      </c>
      <c r="C455" s="3" t="str">
        <f>IF(copyYourOldExportHere!I455="x",IF(copyYourOldExportHere!C455="","",copyYourOldExportHere!C455),"")</f>
        <v/>
      </c>
      <c r="D455" s="3" t="str">
        <f>IF(copyYourOldExportHere!I455="x",IF(copyYourOldExportHere!D455="","",copyYourOldExportHere!D455),"")</f>
        <v/>
      </c>
      <c r="E455" s="3" t="str">
        <f>IF(copyYourOldExportHere!I455="x",IF(copyYourOldExportHere!E455="","",copyYourOldExportHere!E455),"")</f>
        <v/>
      </c>
      <c r="F455" s="3" t="str">
        <f>IF(copyYourOldExportHere!I455="x",IF(copyYourOldExportHere!F455="","",copyYourOldExportHere!F455),"")</f>
        <v/>
      </c>
      <c r="G455" s="3" t="str">
        <f>IF(copyYourOldExportHere!I455="x",IF(copyYourOldExportHere!G455="","",copyYourOldExportHere!G455),"")</f>
        <v/>
      </c>
      <c r="H455" s="3" t="str">
        <f>IF(copyYourOldExportHere!I455="x",IF(copyYourOldExportHere!H455="","",copyYourOldExportHere!H455),"")</f>
        <v/>
      </c>
      <c r="I455" s="3" t="str">
        <f>IF(copyYourOldExportHere!I455="x",IF(copyYourOldExportHere!I455="","",copyYourOldExportHere!I455),"")</f>
        <v/>
      </c>
      <c r="J455" s="3" t="str">
        <f>IF(copyYourOldExportHere!I455="x",IF(copyYourOldExportHere!J455="","",copyYourOldExportHere!J455),"")</f>
        <v/>
      </c>
      <c r="K455" s="3" t="str">
        <f>IF(copyYourOldExportHere!I455="x",IF(copyYourOldExportHere!K455="","",copyYourOldExportHere!K455),"")</f>
        <v/>
      </c>
      <c r="L455" s="3" t="str">
        <f>IF(copyYourOldExportHere!I455="x",IF(copyYourOldExportHere!L455="","",copyYourOldExportHere!L455),"")</f>
        <v/>
      </c>
      <c r="M455" s="3" t="str">
        <f>IF(copyYourOldExportHere!I455="x",IF(copyYourOldExportHere!M455="","",copyYourOldExportHere!M455),"")</f>
        <v/>
      </c>
      <c r="N455" s="3" t="str">
        <f>IF(copyYourOldExportHere!I455="x",IF(copyYourOldExportHere!N455="","",copyYourOldExportHere!N455),"")</f>
        <v/>
      </c>
      <c r="O455" s="3" t="str">
        <f>IF(copyYourOldExportHere!I455="x",IF(copyYourOldExportHere!O455="","",copyYourOldExportHere!O455),"")</f>
        <v/>
      </c>
      <c r="P455" s="3" t="str">
        <f>IF(copyYourOldExportHere!I455="x",IF(copyYourOldExportHere!P455="","",copyYourOldExportHere!P455),"")</f>
        <v/>
      </c>
      <c r="R455" s="4">
        <v>454</v>
      </c>
      <c r="S455" s="4"/>
      <c r="T455" s="4" t="s">
        <v>41</v>
      </c>
      <c r="U455" s="4"/>
      <c r="V455" s="4" t="s">
        <v>1667</v>
      </c>
      <c r="W455" s="4" t="s">
        <v>21</v>
      </c>
      <c r="X455" s="4">
        <v>64</v>
      </c>
      <c r="Y455" s="4" t="s">
        <v>62</v>
      </c>
      <c r="Z455" s="4" t="str">
        <f t="shared" si="78"/>
        <v/>
      </c>
      <c r="AA455" s="4" t="str">
        <f t="shared" si="79"/>
        <v/>
      </c>
      <c r="AB455" s="4" t="str">
        <f t="shared" si="80"/>
        <v/>
      </c>
      <c r="AC455" s="4" t="str">
        <f t="shared" si="81"/>
        <v/>
      </c>
      <c r="AD455" s="4" t="str">
        <f t="shared" si="82"/>
        <v/>
      </c>
      <c r="AE455" s="4" t="str">
        <f t="shared" si="83"/>
        <v/>
      </c>
      <c r="AF455" s="4" t="str">
        <f t="shared" si="84"/>
        <v/>
      </c>
      <c r="AG455" s="4" t="str">
        <f t="shared" si="85"/>
        <v/>
      </c>
      <c r="AN455" t="str">
        <f t="shared" si="86"/>
        <v>Festa,DavidpMNA</v>
      </c>
      <c r="AO455" t="str">
        <f>IF(ISERROR(VLOOKUP(SUBSTITUTE(SUBSTITUTE(AN455,"*","~*"),"+","~+"),playerChgs!G$2:H$400,2,FALSE)),"",VLOOKUP(SUBSTITUTE(SUBSTITUTE(AN455,"*","~*"),"+","~+"),playerChgs!G$2:H$400,2,FALSE))</f>
        <v/>
      </c>
      <c r="AP455" t="str">
        <f t="shared" si="87"/>
        <v>Festa,DavidpMNA</v>
      </c>
    </row>
    <row r="456" spans="1:42" x14ac:dyDescent="0.4">
      <c r="A456" t="str">
        <f t="shared" si="77"/>
        <v/>
      </c>
      <c r="B456" s="3" t="str">
        <f>IF(copyYourOldExportHere!I456="x",IF(copyYourOldExportHere!A456="","",copyYourOldExportHere!A456),"")</f>
        <v/>
      </c>
      <c r="C456" s="3" t="str">
        <f>IF(copyYourOldExportHere!I456="x",IF(copyYourOldExportHere!C456="","",copyYourOldExportHere!C456),"")</f>
        <v/>
      </c>
      <c r="D456" s="3" t="str">
        <f>IF(copyYourOldExportHere!I456="x",IF(copyYourOldExportHere!D456="","",copyYourOldExportHere!D456),"")</f>
        <v/>
      </c>
      <c r="E456" s="3" t="str">
        <f>IF(copyYourOldExportHere!I456="x",IF(copyYourOldExportHere!E456="","",copyYourOldExportHere!E456),"")</f>
        <v/>
      </c>
      <c r="F456" s="3" t="str">
        <f>IF(copyYourOldExportHere!I456="x",IF(copyYourOldExportHere!F456="","",copyYourOldExportHere!F456),"")</f>
        <v/>
      </c>
      <c r="G456" s="3" t="str">
        <f>IF(copyYourOldExportHere!I456="x",IF(copyYourOldExportHere!G456="","",copyYourOldExportHere!G456),"")</f>
        <v/>
      </c>
      <c r="H456" s="3" t="str">
        <f>IF(copyYourOldExportHere!I456="x",IF(copyYourOldExportHere!H456="","",copyYourOldExportHere!H456),"")</f>
        <v/>
      </c>
      <c r="I456" s="3" t="str">
        <f>IF(copyYourOldExportHere!I456="x",IF(copyYourOldExportHere!I456="","",copyYourOldExportHere!I456),"")</f>
        <v/>
      </c>
      <c r="J456" s="3" t="str">
        <f>IF(copyYourOldExportHere!I456="x",IF(copyYourOldExportHere!J456="","",copyYourOldExportHere!J456),"")</f>
        <v/>
      </c>
      <c r="K456" s="3" t="str">
        <f>IF(copyYourOldExportHere!I456="x",IF(copyYourOldExportHere!K456="","",copyYourOldExportHere!K456),"")</f>
        <v/>
      </c>
      <c r="L456" s="3" t="str">
        <f>IF(copyYourOldExportHere!I456="x",IF(copyYourOldExportHere!L456="","",copyYourOldExportHere!L456),"")</f>
        <v/>
      </c>
      <c r="M456" s="3" t="str">
        <f>IF(copyYourOldExportHere!I456="x",IF(copyYourOldExportHere!M456="","",copyYourOldExportHere!M456),"")</f>
        <v/>
      </c>
      <c r="N456" s="3" t="str">
        <f>IF(copyYourOldExportHere!I456="x",IF(copyYourOldExportHere!N456="","",copyYourOldExportHere!N456),"")</f>
        <v/>
      </c>
      <c r="O456" s="3" t="str">
        <f>IF(copyYourOldExportHere!I456="x",IF(copyYourOldExportHere!O456="","",copyYourOldExportHere!O456),"")</f>
        <v/>
      </c>
      <c r="P456" s="3" t="str">
        <f>IF(copyYourOldExportHere!I456="x",IF(copyYourOldExportHere!P456="","",copyYourOldExportHere!P456),"")</f>
        <v/>
      </c>
      <c r="R456" s="4">
        <v>455</v>
      </c>
      <c r="S456" s="4"/>
      <c r="T456" s="4" t="s">
        <v>38</v>
      </c>
      <c r="U456" s="4"/>
      <c r="V456" s="4" t="s">
        <v>1668</v>
      </c>
      <c r="W456" s="4" t="s">
        <v>21</v>
      </c>
      <c r="X456" s="4">
        <v>24</v>
      </c>
      <c r="Y456" s="4" t="s">
        <v>59</v>
      </c>
      <c r="Z456" s="4" t="str">
        <f t="shared" si="78"/>
        <v/>
      </c>
      <c r="AA456" s="4" t="str">
        <f t="shared" si="79"/>
        <v/>
      </c>
      <c r="AB456" s="4" t="str">
        <f t="shared" si="80"/>
        <v/>
      </c>
      <c r="AC456" s="4" t="str">
        <f t="shared" si="81"/>
        <v/>
      </c>
      <c r="AD456" s="4" t="str">
        <f t="shared" si="82"/>
        <v/>
      </c>
      <c r="AE456" s="4" t="str">
        <f t="shared" si="83"/>
        <v/>
      </c>
      <c r="AF456" s="4" t="str">
        <f t="shared" si="84"/>
        <v/>
      </c>
      <c r="AG456" s="4" t="str">
        <f t="shared" si="85"/>
        <v/>
      </c>
      <c r="AN456" t="str">
        <f t="shared" si="86"/>
        <v>Festa,MattpTEA</v>
      </c>
      <c r="AO456" t="str">
        <f>IF(ISERROR(VLOOKUP(SUBSTITUTE(SUBSTITUTE(AN456,"*","~*"),"+","~+"),playerChgs!G$2:H$400,2,FALSE)),"",VLOOKUP(SUBSTITUTE(SUBSTITUTE(AN456,"*","~*"),"+","~+"),playerChgs!G$2:H$400,2,FALSE))</f>
        <v/>
      </c>
      <c r="AP456" t="str">
        <f t="shared" si="87"/>
        <v>Festa,MattpTEA</v>
      </c>
    </row>
    <row r="457" spans="1:42" x14ac:dyDescent="0.4">
      <c r="A457" t="str">
        <f t="shared" si="77"/>
        <v/>
      </c>
      <c r="B457" s="3" t="str">
        <f>IF(copyYourOldExportHere!I457="x",IF(copyYourOldExportHere!A457="","",copyYourOldExportHere!A457),"")</f>
        <v/>
      </c>
      <c r="C457" s="3" t="str">
        <f>IF(copyYourOldExportHere!I457="x",IF(copyYourOldExportHere!C457="","",copyYourOldExportHere!C457),"")</f>
        <v/>
      </c>
      <c r="D457" s="3" t="str">
        <f>IF(copyYourOldExportHere!I457="x",IF(copyYourOldExportHere!D457="","",copyYourOldExportHere!D457),"")</f>
        <v/>
      </c>
      <c r="E457" s="3" t="str">
        <f>IF(copyYourOldExportHere!I457="x",IF(copyYourOldExportHere!E457="","",copyYourOldExportHere!E457),"")</f>
        <v/>
      </c>
      <c r="F457" s="3" t="str">
        <f>IF(copyYourOldExportHere!I457="x",IF(copyYourOldExportHere!F457="","",copyYourOldExportHere!F457),"")</f>
        <v/>
      </c>
      <c r="G457" s="3" t="str">
        <f>IF(copyYourOldExportHere!I457="x",IF(copyYourOldExportHere!G457="","",copyYourOldExportHere!G457),"")</f>
        <v/>
      </c>
      <c r="H457" s="3" t="str">
        <f>IF(copyYourOldExportHere!I457="x",IF(copyYourOldExportHere!H457="","",copyYourOldExportHere!H457),"")</f>
        <v/>
      </c>
      <c r="I457" s="3" t="str">
        <f>IF(copyYourOldExportHere!I457="x",IF(copyYourOldExportHere!I457="","",copyYourOldExportHere!I457),"")</f>
        <v/>
      </c>
      <c r="J457" s="3" t="str">
        <f>IF(copyYourOldExportHere!I457="x",IF(copyYourOldExportHere!J457="","",copyYourOldExportHere!J457),"")</f>
        <v/>
      </c>
      <c r="K457" s="3" t="str">
        <f>IF(copyYourOldExportHere!I457="x",IF(copyYourOldExportHere!K457="","",copyYourOldExportHere!K457),"")</f>
        <v/>
      </c>
      <c r="L457" s="3" t="str">
        <f>IF(copyYourOldExportHere!I457="x",IF(copyYourOldExportHere!L457="","",copyYourOldExportHere!L457),"")</f>
        <v/>
      </c>
      <c r="M457" s="3" t="str">
        <f>IF(copyYourOldExportHere!I457="x",IF(copyYourOldExportHere!M457="","",copyYourOldExportHere!M457),"")</f>
        <v/>
      </c>
      <c r="N457" s="3" t="str">
        <f>IF(copyYourOldExportHere!I457="x",IF(copyYourOldExportHere!N457="","",copyYourOldExportHere!N457),"")</f>
        <v/>
      </c>
      <c r="O457" s="3" t="str">
        <f>IF(copyYourOldExportHere!I457="x",IF(copyYourOldExportHere!O457="","",copyYourOldExportHere!O457),"")</f>
        <v/>
      </c>
      <c r="P457" s="3" t="str">
        <f>IF(copyYourOldExportHere!I457="x",IF(copyYourOldExportHere!P457="","",copyYourOldExportHere!P457),"")</f>
        <v/>
      </c>
      <c r="R457" s="4">
        <v>456</v>
      </c>
      <c r="S457" s="4" t="s">
        <v>13</v>
      </c>
      <c r="T457" s="4" t="s">
        <v>38</v>
      </c>
      <c r="U457" s="4"/>
      <c r="V457" s="4" t="s">
        <v>1668</v>
      </c>
      <c r="W457" s="4" t="s">
        <v>21</v>
      </c>
      <c r="X457" s="4">
        <v>23</v>
      </c>
      <c r="Y457" s="4" t="s">
        <v>59</v>
      </c>
      <c r="Z457" s="4" t="str">
        <f t="shared" si="78"/>
        <v/>
      </c>
      <c r="AA457" s="4" t="str">
        <f t="shared" si="79"/>
        <v/>
      </c>
      <c r="AB457" s="4" t="str">
        <f t="shared" si="80"/>
        <v/>
      </c>
      <c r="AC457" s="4" t="str">
        <f t="shared" si="81"/>
        <v/>
      </c>
      <c r="AD457" s="4" t="str">
        <f t="shared" si="82"/>
        <v/>
      </c>
      <c r="AE457" s="4" t="str">
        <f t="shared" si="83"/>
        <v/>
      </c>
      <c r="AF457" s="4" t="str">
        <f t="shared" si="84"/>
        <v/>
      </c>
      <c r="AG457" s="4" t="str">
        <f t="shared" si="85"/>
        <v/>
      </c>
      <c r="AN457" t="str">
        <f t="shared" si="86"/>
        <v>Festa,MattpTEA</v>
      </c>
      <c r="AO457" t="str">
        <f>IF(ISERROR(VLOOKUP(SUBSTITUTE(SUBSTITUTE(AN457,"*","~*"),"+","~+"),playerChgs!G$2:H$400,2,FALSE)),"",VLOOKUP(SUBSTITUTE(SUBSTITUTE(AN457,"*","~*"),"+","~+"),playerChgs!G$2:H$400,2,FALSE))</f>
        <v/>
      </c>
      <c r="AP457" t="str">
        <f t="shared" si="87"/>
        <v>Festa,MattpTEA</v>
      </c>
    </row>
    <row r="458" spans="1:42" x14ac:dyDescent="0.4">
      <c r="A458" t="str">
        <f t="shared" si="77"/>
        <v/>
      </c>
      <c r="B458" s="3" t="str">
        <f>IF(copyYourOldExportHere!I458="x",IF(copyYourOldExportHere!A458="","",copyYourOldExportHere!A458),"")</f>
        <v/>
      </c>
      <c r="C458" s="3" t="str">
        <f>IF(copyYourOldExportHere!I458="x",IF(copyYourOldExportHere!C458="","",copyYourOldExportHere!C458),"")</f>
        <v/>
      </c>
      <c r="D458" s="3" t="str">
        <f>IF(copyYourOldExportHere!I458="x",IF(copyYourOldExportHere!D458="","",copyYourOldExportHere!D458),"")</f>
        <v/>
      </c>
      <c r="E458" s="3" t="str">
        <f>IF(copyYourOldExportHere!I458="x",IF(copyYourOldExportHere!E458="","",copyYourOldExportHere!E458),"")</f>
        <v/>
      </c>
      <c r="F458" s="3" t="str">
        <f>IF(copyYourOldExportHere!I458="x",IF(copyYourOldExportHere!F458="","",copyYourOldExportHere!F458),"")</f>
        <v/>
      </c>
      <c r="G458" s="3" t="str">
        <f>IF(copyYourOldExportHere!I458="x",IF(copyYourOldExportHere!G458="","",copyYourOldExportHere!G458),"")</f>
        <v/>
      </c>
      <c r="H458" s="3" t="str">
        <f>IF(copyYourOldExportHere!I458="x",IF(copyYourOldExportHere!H458="","",copyYourOldExportHere!H458),"")</f>
        <v/>
      </c>
      <c r="I458" s="3" t="str">
        <f>IF(copyYourOldExportHere!I458="x",IF(copyYourOldExportHere!I458="","",copyYourOldExportHere!I458),"")</f>
        <v/>
      </c>
      <c r="J458" s="3" t="str">
        <f>IF(copyYourOldExportHere!I458="x",IF(copyYourOldExportHere!J458="","",copyYourOldExportHere!J458),"")</f>
        <v/>
      </c>
      <c r="K458" s="3" t="str">
        <f>IF(copyYourOldExportHere!I458="x",IF(copyYourOldExportHere!K458="","",copyYourOldExportHere!K458),"")</f>
        <v/>
      </c>
      <c r="L458" s="3" t="str">
        <f>IF(copyYourOldExportHere!I458="x",IF(copyYourOldExportHere!L458="","",copyYourOldExportHere!L458),"")</f>
        <v/>
      </c>
      <c r="M458" s="3" t="str">
        <f>IF(copyYourOldExportHere!I458="x",IF(copyYourOldExportHere!M458="","",copyYourOldExportHere!M458),"")</f>
        <v/>
      </c>
      <c r="N458" s="3" t="str">
        <f>IF(copyYourOldExportHere!I458="x",IF(copyYourOldExportHere!N458="","",copyYourOldExportHere!N458),"")</f>
        <v/>
      </c>
      <c r="O458" s="3" t="str">
        <f>IF(copyYourOldExportHere!I458="x",IF(copyYourOldExportHere!O458="","",copyYourOldExportHere!O458),"")</f>
        <v/>
      </c>
      <c r="P458" s="3" t="str">
        <f>IF(copyYourOldExportHere!I458="x",IF(copyYourOldExportHere!P458="","",copyYourOldExportHere!P458),"")</f>
        <v/>
      </c>
      <c r="R458" s="4">
        <v>457</v>
      </c>
      <c r="S458" s="4" t="s">
        <v>13</v>
      </c>
      <c r="T458" s="4" t="s">
        <v>24</v>
      </c>
      <c r="U458" s="4"/>
      <c r="V458" s="4" t="s">
        <v>1668</v>
      </c>
      <c r="W458" s="4" t="s">
        <v>21</v>
      </c>
      <c r="X458" s="4">
        <v>1</v>
      </c>
      <c r="Y458" s="4" t="s">
        <v>59</v>
      </c>
      <c r="Z458" s="4" t="str">
        <f t="shared" si="78"/>
        <v/>
      </c>
      <c r="AA458" s="4" t="str">
        <f t="shared" si="79"/>
        <v/>
      </c>
      <c r="AB458" s="4" t="str">
        <f t="shared" si="80"/>
        <v/>
      </c>
      <c r="AC458" s="4" t="str">
        <f t="shared" si="81"/>
        <v/>
      </c>
      <c r="AD458" s="4" t="str">
        <f t="shared" si="82"/>
        <v/>
      </c>
      <c r="AE458" s="4" t="str">
        <f t="shared" si="83"/>
        <v/>
      </c>
      <c r="AF458" s="4" t="str">
        <f t="shared" si="84"/>
        <v/>
      </c>
      <c r="AG458" s="4" t="str">
        <f t="shared" si="85"/>
        <v/>
      </c>
      <c r="AN458" t="str">
        <f t="shared" si="86"/>
        <v>Festa,MattpNYN</v>
      </c>
      <c r="AO458" t="str">
        <f>IF(ISERROR(VLOOKUP(SUBSTITUTE(SUBSTITUTE(AN458,"*","~*"),"+","~+"),playerChgs!G$2:H$400,2,FALSE)),"",VLOOKUP(SUBSTITUTE(SUBSTITUTE(AN458,"*","~*"),"+","~+"),playerChgs!G$2:H$400,2,FALSE))</f>
        <v/>
      </c>
      <c r="AP458" t="str">
        <f t="shared" si="87"/>
        <v>Festa,MattpNYN</v>
      </c>
    </row>
    <row r="459" spans="1:42" x14ac:dyDescent="0.4">
      <c r="A459" t="str">
        <f t="shared" si="77"/>
        <v/>
      </c>
      <c r="B459" s="3" t="str">
        <f>IF(copyYourOldExportHere!I459="x",IF(copyYourOldExportHere!A459="","",copyYourOldExportHere!A459),"")</f>
        <v/>
      </c>
      <c r="C459" s="3" t="str">
        <f>IF(copyYourOldExportHere!I459="x",IF(copyYourOldExportHere!C459="","",copyYourOldExportHere!C459),"")</f>
        <v/>
      </c>
      <c r="D459" s="3" t="str">
        <f>IF(copyYourOldExportHere!I459="x",IF(copyYourOldExportHere!D459="","",copyYourOldExportHere!D459),"")</f>
        <v/>
      </c>
      <c r="E459" s="3" t="str">
        <f>IF(copyYourOldExportHere!I459="x",IF(copyYourOldExportHere!E459="","",copyYourOldExportHere!E459),"")</f>
        <v/>
      </c>
      <c r="F459" s="3" t="str">
        <f>IF(copyYourOldExportHere!I459="x",IF(copyYourOldExportHere!F459="","",copyYourOldExportHere!F459),"")</f>
        <v/>
      </c>
      <c r="G459" s="3" t="str">
        <f>IF(copyYourOldExportHere!I459="x",IF(copyYourOldExportHere!G459="","",copyYourOldExportHere!G459),"")</f>
        <v/>
      </c>
      <c r="H459" s="3" t="str">
        <f>IF(copyYourOldExportHere!I459="x",IF(copyYourOldExportHere!H459="","",copyYourOldExportHere!H459),"")</f>
        <v/>
      </c>
      <c r="I459" s="3" t="str">
        <f>IF(copyYourOldExportHere!I459="x",IF(copyYourOldExportHere!I459="","",copyYourOldExportHere!I459),"")</f>
        <v/>
      </c>
      <c r="J459" s="3" t="str">
        <f>IF(copyYourOldExportHere!I459="x",IF(copyYourOldExportHere!J459="","",copyYourOldExportHere!J459),"")</f>
        <v/>
      </c>
      <c r="K459" s="3" t="str">
        <f>IF(copyYourOldExportHere!I459="x",IF(copyYourOldExportHere!K459="","",copyYourOldExportHere!K459),"")</f>
        <v/>
      </c>
      <c r="L459" s="3" t="str">
        <f>IF(copyYourOldExportHere!I459="x",IF(copyYourOldExportHere!L459="","",copyYourOldExportHere!L459),"")</f>
        <v/>
      </c>
      <c r="M459" s="3" t="str">
        <f>IF(copyYourOldExportHere!I459="x",IF(copyYourOldExportHere!M459="","",copyYourOldExportHere!M459),"")</f>
        <v/>
      </c>
      <c r="N459" s="3" t="str">
        <f>IF(copyYourOldExportHere!I459="x",IF(copyYourOldExportHere!N459="","",copyYourOldExportHere!N459),"")</f>
        <v/>
      </c>
      <c r="O459" s="3" t="str">
        <f>IF(copyYourOldExportHere!I459="x",IF(copyYourOldExportHere!O459="","",copyYourOldExportHere!O459),"")</f>
        <v/>
      </c>
      <c r="P459" s="3" t="str">
        <f>IF(copyYourOldExportHere!I459="x",IF(copyYourOldExportHere!P459="","",copyYourOldExportHere!P459),"")</f>
        <v/>
      </c>
      <c r="R459" s="4">
        <v>458</v>
      </c>
      <c r="S459" s="4" t="s">
        <v>12</v>
      </c>
      <c r="T459" s="4" t="s">
        <v>28</v>
      </c>
      <c r="U459" s="4"/>
      <c r="V459" s="4" t="s">
        <v>1669</v>
      </c>
      <c r="W459" s="4" t="s">
        <v>21</v>
      </c>
      <c r="X459" s="4">
        <v>11</v>
      </c>
      <c r="Y459" s="4" t="s">
        <v>63</v>
      </c>
      <c r="Z459" s="4" t="str">
        <f t="shared" si="78"/>
        <v/>
      </c>
      <c r="AA459" s="4" t="str">
        <f t="shared" si="79"/>
        <v/>
      </c>
      <c r="AB459" s="4" t="str">
        <f t="shared" si="80"/>
        <v/>
      </c>
      <c r="AC459" s="4" t="str">
        <f t="shared" si="81"/>
        <v/>
      </c>
      <c r="AD459" s="4" t="str">
        <f t="shared" si="82"/>
        <v/>
      </c>
      <c r="AE459" s="4" t="str">
        <f t="shared" si="83"/>
        <v/>
      </c>
      <c r="AF459" s="4" t="str">
        <f t="shared" si="84"/>
        <v/>
      </c>
      <c r="AG459" s="4" t="str">
        <f t="shared" si="85"/>
        <v/>
      </c>
      <c r="AN459" t="str">
        <f t="shared" si="86"/>
        <v>Feyereisen,J.P.pLAN</v>
      </c>
      <c r="AO459" t="str">
        <f>IF(ISERROR(VLOOKUP(SUBSTITUTE(SUBSTITUTE(AN459,"*","~*"),"+","~+"),playerChgs!G$2:H$400,2,FALSE)),"",VLOOKUP(SUBSTITUTE(SUBSTITUTE(AN459,"*","~*"),"+","~+"),playerChgs!G$2:H$400,2,FALSE))</f>
        <v/>
      </c>
      <c r="AP459" t="str">
        <f t="shared" si="87"/>
        <v>Feyereisen,J.P.pLAN</v>
      </c>
    </row>
    <row r="460" spans="1:42" x14ac:dyDescent="0.4">
      <c r="A460" t="str">
        <f t="shared" si="77"/>
        <v/>
      </c>
      <c r="B460" s="3" t="str">
        <f>IF(copyYourOldExportHere!I460="x",IF(copyYourOldExportHere!A460="","",copyYourOldExportHere!A460),"")</f>
        <v/>
      </c>
      <c r="C460" s="3" t="str">
        <f>IF(copyYourOldExportHere!I460="x",IF(copyYourOldExportHere!C460="","",copyYourOldExportHere!C460),"")</f>
        <v/>
      </c>
      <c r="D460" s="3" t="str">
        <f>IF(copyYourOldExportHere!I460="x",IF(copyYourOldExportHere!D460="","",copyYourOldExportHere!D460),"")</f>
        <v/>
      </c>
      <c r="E460" s="3" t="str">
        <f>IF(copyYourOldExportHere!I460="x",IF(copyYourOldExportHere!E460="","",copyYourOldExportHere!E460),"")</f>
        <v/>
      </c>
      <c r="F460" s="3" t="str">
        <f>IF(copyYourOldExportHere!I460="x",IF(copyYourOldExportHere!F460="","",copyYourOldExportHere!F460),"")</f>
        <v/>
      </c>
      <c r="G460" s="3" t="str">
        <f>IF(copyYourOldExportHere!I460="x",IF(copyYourOldExportHere!G460="","",copyYourOldExportHere!G460),"")</f>
        <v/>
      </c>
      <c r="H460" s="3" t="str">
        <f>IF(copyYourOldExportHere!I460="x",IF(copyYourOldExportHere!H460="","",copyYourOldExportHere!H460),"")</f>
        <v/>
      </c>
      <c r="I460" s="3" t="str">
        <f>IF(copyYourOldExportHere!I460="x",IF(copyYourOldExportHere!I460="","",copyYourOldExportHere!I460),"")</f>
        <v/>
      </c>
      <c r="J460" s="3" t="str">
        <f>IF(copyYourOldExportHere!I460="x",IF(copyYourOldExportHere!J460="","",copyYourOldExportHere!J460),"")</f>
        <v/>
      </c>
      <c r="K460" s="3" t="str">
        <f>IF(copyYourOldExportHere!I460="x",IF(copyYourOldExportHere!K460="","",copyYourOldExportHere!K460),"")</f>
        <v/>
      </c>
      <c r="L460" s="3" t="str">
        <f>IF(copyYourOldExportHere!I460="x",IF(copyYourOldExportHere!L460="","",copyYourOldExportHere!L460),"")</f>
        <v/>
      </c>
      <c r="M460" s="3" t="str">
        <f>IF(copyYourOldExportHere!I460="x",IF(copyYourOldExportHere!M460="","",copyYourOldExportHere!M460),"")</f>
        <v/>
      </c>
      <c r="N460" s="3" t="str">
        <f>IF(copyYourOldExportHere!I460="x",IF(copyYourOldExportHere!N460="","",copyYourOldExportHere!N460),"")</f>
        <v/>
      </c>
      <c r="O460" s="3" t="str">
        <f>IF(copyYourOldExportHere!I460="x",IF(copyYourOldExportHere!O460="","",copyYourOldExportHere!O460),"")</f>
        <v/>
      </c>
      <c r="P460" s="3" t="str">
        <f>IF(copyYourOldExportHere!I460="x",IF(copyYourOldExportHere!P460="","",copyYourOldExportHere!P460),"")</f>
        <v/>
      </c>
      <c r="R460" s="4">
        <v>459</v>
      </c>
      <c r="S460" s="4"/>
      <c r="T460" s="4" t="s">
        <v>32</v>
      </c>
      <c r="U460" s="4"/>
      <c r="V460" s="4" t="s">
        <v>519</v>
      </c>
      <c r="W460" s="4" t="s">
        <v>21</v>
      </c>
      <c r="X460" s="4">
        <v>64</v>
      </c>
      <c r="Y460" s="4" t="s">
        <v>70</v>
      </c>
      <c r="Z460" s="4" t="str">
        <f t="shared" si="78"/>
        <v/>
      </c>
      <c r="AA460" s="4" t="str">
        <f t="shared" si="79"/>
        <v/>
      </c>
      <c r="AB460" s="4" t="str">
        <f t="shared" si="80"/>
        <v/>
      </c>
      <c r="AC460" s="4" t="str">
        <f t="shared" si="81"/>
        <v/>
      </c>
      <c r="AD460" s="4" t="str">
        <f t="shared" si="82"/>
        <v/>
      </c>
      <c r="AE460" s="4" t="str">
        <f t="shared" si="83"/>
        <v/>
      </c>
      <c r="AF460" s="4" t="str">
        <f t="shared" si="84"/>
        <v/>
      </c>
      <c r="AG460" s="4" t="str">
        <f t="shared" si="85"/>
        <v/>
      </c>
      <c r="AN460" t="str">
        <f t="shared" si="86"/>
        <v>Finnegan,KylepWAN</v>
      </c>
      <c r="AO460" t="str">
        <f>IF(ISERROR(VLOOKUP(SUBSTITUTE(SUBSTITUTE(AN460,"*","~*"),"+","~+"),playerChgs!G$2:H$400,2,FALSE)),"",VLOOKUP(SUBSTITUTE(SUBSTITUTE(AN460,"*","~*"),"+","~+"),playerChgs!G$2:H$400,2,FALSE))</f>
        <v/>
      </c>
      <c r="AP460" t="str">
        <f t="shared" si="87"/>
        <v>Finnegan,KylepWAN</v>
      </c>
    </row>
    <row r="461" spans="1:42" x14ac:dyDescent="0.4">
      <c r="A461" t="str">
        <f t="shared" si="77"/>
        <v/>
      </c>
      <c r="B461" s="3" t="str">
        <f>IF(copyYourOldExportHere!I461="x",IF(copyYourOldExportHere!A461="","",copyYourOldExportHere!A461),"")</f>
        <v/>
      </c>
      <c r="C461" s="3" t="str">
        <f>IF(copyYourOldExportHere!I461="x",IF(copyYourOldExportHere!C461="","",copyYourOldExportHere!C461),"")</f>
        <v/>
      </c>
      <c r="D461" s="3" t="str">
        <f>IF(copyYourOldExportHere!I461="x",IF(copyYourOldExportHere!D461="","",copyYourOldExportHere!D461),"")</f>
        <v/>
      </c>
      <c r="E461" s="3" t="str">
        <f>IF(copyYourOldExportHere!I461="x",IF(copyYourOldExportHere!E461="","",copyYourOldExportHere!E461),"")</f>
        <v/>
      </c>
      <c r="F461" s="3" t="str">
        <f>IF(copyYourOldExportHere!I461="x",IF(copyYourOldExportHere!F461="","",copyYourOldExportHere!F461),"")</f>
        <v/>
      </c>
      <c r="G461" s="3" t="str">
        <f>IF(copyYourOldExportHere!I461="x",IF(copyYourOldExportHere!G461="","",copyYourOldExportHere!G461),"")</f>
        <v/>
      </c>
      <c r="H461" s="3" t="str">
        <f>IF(copyYourOldExportHere!I461="x",IF(copyYourOldExportHere!H461="","",copyYourOldExportHere!H461),"")</f>
        <v/>
      </c>
      <c r="I461" s="3" t="str">
        <f>IF(copyYourOldExportHere!I461="x",IF(copyYourOldExportHere!I461="","",copyYourOldExportHere!I461),"")</f>
        <v/>
      </c>
      <c r="J461" s="3" t="str">
        <f>IF(copyYourOldExportHere!I461="x",IF(copyYourOldExportHere!J461="","",copyYourOldExportHere!J461),"")</f>
        <v/>
      </c>
      <c r="K461" s="3" t="str">
        <f>IF(copyYourOldExportHere!I461="x",IF(copyYourOldExportHere!K461="","",copyYourOldExportHere!K461),"")</f>
        <v/>
      </c>
      <c r="L461" s="3" t="str">
        <f>IF(copyYourOldExportHere!I461="x",IF(copyYourOldExportHere!L461="","",copyYourOldExportHere!L461),"")</f>
        <v/>
      </c>
      <c r="M461" s="3" t="str">
        <f>IF(copyYourOldExportHere!I461="x",IF(copyYourOldExportHere!M461="","",copyYourOldExportHere!M461),"")</f>
        <v/>
      </c>
      <c r="N461" s="3" t="str">
        <f>IF(copyYourOldExportHere!I461="x",IF(copyYourOldExportHere!N461="","",copyYourOldExportHere!N461),"")</f>
        <v/>
      </c>
      <c r="O461" s="3" t="str">
        <f>IF(copyYourOldExportHere!I461="x",IF(copyYourOldExportHere!O461="","",copyYourOldExportHere!O461),"")</f>
        <v/>
      </c>
      <c r="P461" s="3" t="str">
        <f>IF(copyYourOldExportHere!I461="x",IF(copyYourOldExportHere!P461="","",copyYourOldExportHere!P461),"")</f>
        <v/>
      </c>
      <c r="R461" s="4">
        <v>460</v>
      </c>
      <c r="S461" s="4"/>
      <c r="T461" s="4" t="s">
        <v>49</v>
      </c>
      <c r="U461" s="4"/>
      <c r="V461" s="4" t="s">
        <v>1670</v>
      </c>
      <c r="W461" s="4" t="s">
        <v>21</v>
      </c>
      <c r="X461" s="4">
        <v>21</v>
      </c>
      <c r="Y461" s="4" t="s">
        <v>66</v>
      </c>
      <c r="Z461" s="4" t="str">
        <f t="shared" si="78"/>
        <v/>
      </c>
      <c r="AA461" s="4" t="str">
        <f t="shared" si="79"/>
        <v/>
      </c>
      <c r="AB461" s="4" t="str">
        <f t="shared" si="80"/>
        <v/>
      </c>
      <c r="AC461" s="4" t="str">
        <f t="shared" si="81"/>
        <v/>
      </c>
      <c r="AD461" s="4" t="str">
        <f t="shared" si="82"/>
        <v/>
      </c>
      <c r="AE461" s="4" t="str">
        <f t="shared" si="83"/>
        <v/>
      </c>
      <c r="AF461" s="4" t="str">
        <f t="shared" si="84"/>
        <v/>
      </c>
      <c r="AG461" s="4" t="str">
        <f t="shared" si="85"/>
        <v/>
      </c>
      <c r="AN461" t="str">
        <f t="shared" si="86"/>
        <v>Fitts,RichardpBOA</v>
      </c>
      <c r="AO461" t="str">
        <f>IF(ISERROR(VLOOKUP(SUBSTITUTE(SUBSTITUTE(AN461,"*","~*"),"+","~+"),playerChgs!G$2:H$400,2,FALSE)),"",VLOOKUP(SUBSTITUTE(SUBSTITUTE(AN461,"*","~*"),"+","~+"),playerChgs!G$2:H$400,2,FALSE))</f>
        <v/>
      </c>
      <c r="AP461" t="str">
        <f t="shared" si="87"/>
        <v>Fitts,RichardpBOA</v>
      </c>
    </row>
    <row r="462" spans="1:42" x14ac:dyDescent="0.4">
      <c r="A462" t="str">
        <f t="shared" si="77"/>
        <v/>
      </c>
      <c r="B462" s="3" t="str">
        <f>IF(copyYourOldExportHere!I462="x",IF(copyYourOldExportHere!A462="","",copyYourOldExportHere!A462),"")</f>
        <v/>
      </c>
      <c r="C462" s="3" t="str">
        <f>IF(copyYourOldExportHere!I462="x",IF(copyYourOldExportHere!C462="","",copyYourOldExportHere!C462),"")</f>
        <v/>
      </c>
      <c r="D462" s="3" t="str">
        <f>IF(copyYourOldExportHere!I462="x",IF(copyYourOldExportHere!D462="","",copyYourOldExportHere!D462),"")</f>
        <v/>
      </c>
      <c r="E462" s="3" t="str">
        <f>IF(copyYourOldExportHere!I462="x",IF(copyYourOldExportHere!E462="","",copyYourOldExportHere!E462),"")</f>
        <v/>
      </c>
      <c r="F462" s="3" t="str">
        <f>IF(copyYourOldExportHere!I462="x",IF(copyYourOldExportHere!F462="","",copyYourOldExportHere!F462),"")</f>
        <v/>
      </c>
      <c r="G462" s="3" t="str">
        <f>IF(copyYourOldExportHere!I462="x",IF(copyYourOldExportHere!G462="","",copyYourOldExportHere!G462),"")</f>
        <v/>
      </c>
      <c r="H462" s="3" t="str">
        <f>IF(copyYourOldExportHere!I462="x",IF(copyYourOldExportHere!H462="","",copyYourOldExportHere!H462),"")</f>
        <v/>
      </c>
      <c r="I462" s="3" t="str">
        <f>IF(copyYourOldExportHere!I462="x",IF(copyYourOldExportHere!I462="","",copyYourOldExportHere!I462),"")</f>
        <v/>
      </c>
      <c r="J462" s="3" t="str">
        <f>IF(copyYourOldExportHere!I462="x",IF(copyYourOldExportHere!J462="","",copyYourOldExportHere!J462),"")</f>
        <v/>
      </c>
      <c r="K462" s="3" t="str">
        <f>IF(copyYourOldExportHere!I462="x",IF(copyYourOldExportHere!K462="","",copyYourOldExportHere!K462),"")</f>
        <v/>
      </c>
      <c r="L462" s="3" t="str">
        <f>IF(copyYourOldExportHere!I462="x",IF(copyYourOldExportHere!L462="","",copyYourOldExportHere!L462),"")</f>
        <v/>
      </c>
      <c r="M462" s="3" t="str">
        <f>IF(copyYourOldExportHere!I462="x",IF(copyYourOldExportHere!M462="","",copyYourOldExportHere!M462),"")</f>
        <v/>
      </c>
      <c r="N462" s="3" t="str">
        <f>IF(copyYourOldExportHere!I462="x",IF(copyYourOldExportHere!N462="","",copyYourOldExportHere!N462),"")</f>
        <v/>
      </c>
      <c r="O462" s="3" t="str">
        <f>IF(copyYourOldExportHere!I462="x",IF(copyYourOldExportHere!O462="","",copyYourOldExportHere!O462),"")</f>
        <v/>
      </c>
      <c r="P462" s="3" t="str">
        <f>IF(copyYourOldExportHere!I462="x",IF(copyYourOldExportHere!P462="","",copyYourOldExportHere!P462),"")</f>
        <v/>
      </c>
      <c r="R462" s="4">
        <v>461</v>
      </c>
      <c r="S462" s="4"/>
      <c r="T462" s="4" t="s">
        <v>27</v>
      </c>
      <c r="U462" s="4"/>
      <c r="V462" s="4" t="s">
        <v>1080</v>
      </c>
      <c r="W462" s="4" t="s">
        <v>26</v>
      </c>
      <c r="X462" s="4">
        <v>314</v>
      </c>
      <c r="Y462" s="4" t="s">
        <v>1671</v>
      </c>
      <c r="Z462" s="4" t="str">
        <f t="shared" si="78"/>
        <v/>
      </c>
      <c r="AA462" s="4" t="str">
        <f t="shared" si="79"/>
        <v/>
      </c>
      <c r="AB462" s="4" t="str">
        <f t="shared" si="80"/>
        <v/>
      </c>
      <c r="AC462" s="4" t="str">
        <f t="shared" si="81"/>
        <v/>
      </c>
      <c r="AD462" s="4" t="str">
        <f t="shared" si="82"/>
        <v/>
      </c>
      <c r="AE462" s="4" t="str">
        <f t="shared" si="83"/>
        <v/>
      </c>
      <c r="AF462" s="4" t="str">
        <f t="shared" si="84"/>
        <v/>
      </c>
      <c r="AG462" s="4" t="str">
        <f t="shared" si="85"/>
        <v/>
      </c>
      <c r="AN462" t="str">
        <f t="shared" si="86"/>
        <v>Fitzgerald,TylerhSFN</v>
      </c>
      <c r="AO462" t="str">
        <f>IF(ISERROR(VLOOKUP(SUBSTITUTE(SUBSTITUTE(AN462,"*","~*"),"+","~+"),playerChgs!G$2:H$400,2,FALSE)),"",VLOOKUP(SUBSTITUTE(SUBSTITUTE(AN462,"*","~*"),"+","~+"),playerChgs!G$2:H$400,2,FALSE))</f>
        <v/>
      </c>
      <c r="AP462" t="str">
        <f t="shared" si="87"/>
        <v>Fitzgerald,TylerhSFN</v>
      </c>
    </row>
    <row r="463" spans="1:42" x14ac:dyDescent="0.4">
      <c r="A463" t="str">
        <f t="shared" si="77"/>
        <v/>
      </c>
      <c r="B463" s="3" t="str">
        <f>IF(copyYourOldExportHere!I463="x",IF(copyYourOldExportHere!A463="","",copyYourOldExportHere!A463),"")</f>
        <v/>
      </c>
      <c r="C463" s="3" t="str">
        <f>IF(copyYourOldExportHere!I463="x",IF(copyYourOldExportHere!C463="","",copyYourOldExportHere!C463),"")</f>
        <v/>
      </c>
      <c r="D463" s="3" t="str">
        <f>IF(copyYourOldExportHere!I463="x",IF(copyYourOldExportHere!D463="","",copyYourOldExportHere!D463),"")</f>
        <v/>
      </c>
      <c r="E463" s="3" t="str">
        <f>IF(copyYourOldExportHere!I463="x",IF(copyYourOldExportHere!E463="","",copyYourOldExportHere!E463),"")</f>
        <v/>
      </c>
      <c r="F463" s="3" t="str">
        <f>IF(copyYourOldExportHere!I463="x",IF(copyYourOldExportHere!F463="","",copyYourOldExportHere!F463),"")</f>
        <v/>
      </c>
      <c r="G463" s="3" t="str">
        <f>IF(copyYourOldExportHere!I463="x",IF(copyYourOldExportHere!G463="","",copyYourOldExportHere!G463),"")</f>
        <v/>
      </c>
      <c r="H463" s="3" t="str">
        <f>IF(copyYourOldExportHere!I463="x",IF(copyYourOldExportHere!H463="","",copyYourOldExportHere!H463),"")</f>
        <v/>
      </c>
      <c r="I463" s="3" t="str">
        <f>IF(copyYourOldExportHere!I463="x",IF(copyYourOldExportHere!I463="","",copyYourOldExportHere!I463),"")</f>
        <v/>
      </c>
      <c r="J463" s="3" t="str">
        <f>IF(copyYourOldExportHere!I463="x",IF(copyYourOldExportHere!J463="","",copyYourOldExportHere!J463),"")</f>
        <v/>
      </c>
      <c r="K463" s="3" t="str">
        <f>IF(copyYourOldExportHere!I463="x",IF(copyYourOldExportHere!K463="","",copyYourOldExportHere!K463),"")</f>
        <v/>
      </c>
      <c r="L463" s="3" t="str">
        <f>IF(copyYourOldExportHere!I463="x",IF(copyYourOldExportHere!L463="","",copyYourOldExportHere!L463),"")</f>
        <v/>
      </c>
      <c r="M463" s="3" t="str">
        <f>IF(copyYourOldExportHere!I463="x",IF(copyYourOldExportHere!M463="","",copyYourOldExportHere!M463),"")</f>
        <v/>
      </c>
      <c r="N463" s="3" t="str">
        <f>IF(copyYourOldExportHere!I463="x",IF(copyYourOldExportHere!N463="","",copyYourOldExportHere!N463),"")</f>
        <v/>
      </c>
      <c r="O463" s="3" t="str">
        <f>IF(copyYourOldExportHere!I463="x",IF(copyYourOldExportHere!O463="","",copyYourOldExportHere!O463),"")</f>
        <v/>
      </c>
      <c r="P463" s="3" t="str">
        <f>IF(copyYourOldExportHere!I463="x",IF(copyYourOldExportHere!P463="","",copyYourOldExportHere!P463),"")</f>
        <v/>
      </c>
      <c r="R463" s="4">
        <v>462</v>
      </c>
      <c r="S463" s="4"/>
      <c r="T463" s="4" t="s">
        <v>28</v>
      </c>
      <c r="U463" s="4"/>
      <c r="V463" s="4" t="s">
        <v>241</v>
      </c>
      <c r="W463" s="4" t="s">
        <v>21</v>
      </c>
      <c r="X463" s="4">
        <v>162</v>
      </c>
      <c r="Y463" s="4" t="s">
        <v>64</v>
      </c>
      <c r="Z463" s="4" t="str">
        <f t="shared" si="78"/>
        <v/>
      </c>
      <c r="AA463" s="4" t="str">
        <f t="shared" si="79"/>
        <v/>
      </c>
      <c r="AB463" s="4" t="str">
        <f t="shared" si="80"/>
        <v/>
      </c>
      <c r="AC463" s="4" t="str">
        <f t="shared" si="81"/>
        <v/>
      </c>
      <c r="AD463" s="4" t="str">
        <f t="shared" si="82"/>
        <v/>
      </c>
      <c r="AE463" s="4" t="str">
        <f t="shared" si="83"/>
        <v/>
      </c>
      <c r="AF463" s="4" t="str">
        <f t="shared" si="84"/>
        <v/>
      </c>
      <c r="AG463" s="4" t="str">
        <f t="shared" si="85"/>
        <v/>
      </c>
      <c r="AN463" t="str">
        <f t="shared" si="86"/>
        <v>Flaherty,JackpLAN</v>
      </c>
      <c r="AO463" t="str">
        <f>IF(ISERROR(VLOOKUP(SUBSTITUTE(SUBSTITUTE(AN463,"*","~*"),"+","~+"),playerChgs!G$2:H$400,2,FALSE)),"",VLOOKUP(SUBSTITUTE(SUBSTITUTE(AN463,"*","~*"),"+","~+"),playerChgs!G$2:H$400,2,FALSE))</f>
        <v>Flaherty,JackpBAA</v>
      </c>
      <c r="AP463" t="str">
        <f t="shared" si="87"/>
        <v>Flaherty,JackpBAA</v>
      </c>
    </row>
    <row r="464" spans="1:42" x14ac:dyDescent="0.4">
      <c r="A464" t="str">
        <f t="shared" si="77"/>
        <v/>
      </c>
      <c r="B464" s="3" t="str">
        <f>IF(copyYourOldExportHere!I464="x",IF(copyYourOldExportHere!A464="","",copyYourOldExportHere!A464),"")</f>
        <v/>
      </c>
      <c r="C464" s="3" t="str">
        <f>IF(copyYourOldExportHere!I464="x",IF(copyYourOldExportHere!C464="","",copyYourOldExportHere!C464),"")</f>
        <v/>
      </c>
      <c r="D464" s="3" t="str">
        <f>IF(copyYourOldExportHere!I464="x",IF(copyYourOldExportHere!D464="","",copyYourOldExportHere!D464),"")</f>
        <v/>
      </c>
      <c r="E464" s="3" t="str">
        <f>IF(copyYourOldExportHere!I464="x",IF(copyYourOldExportHere!E464="","",copyYourOldExportHere!E464),"")</f>
        <v/>
      </c>
      <c r="F464" s="3" t="str">
        <f>IF(copyYourOldExportHere!I464="x",IF(copyYourOldExportHere!F464="","",copyYourOldExportHere!F464),"")</f>
        <v/>
      </c>
      <c r="G464" s="3" t="str">
        <f>IF(copyYourOldExportHere!I464="x",IF(copyYourOldExportHere!G464="","",copyYourOldExportHere!G464),"")</f>
        <v/>
      </c>
      <c r="H464" s="3" t="str">
        <f>IF(copyYourOldExportHere!I464="x",IF(copyYourOldExportHere!H464="","",copyYourOldExportHere!H464),"")</f>
        <v/>
      </c>
      <c r="I464" s="3" t="str">
        <f>IF(copyYourOldExportHere!I464="x",IF(copyYourOldExportHere!I464="","",copyYourOldExportHere!I464),"")</f>
        <v/>
      </c>
      <c r="J464" s="3" t="str">
        <f>IF(copyYourOldExportHere!I464="x",IF(copyYourOldExportHere!J464="","",copyYourOldExportHere!J464),"")</f>
        <v/>
      </c>
      <c r="K464" s="3" t="str">
        <f>IF(copyYourOldExportHere!I464="x",IF(copyYourOldExportHere!K464="","",copyYourOldExportHere!K464),"")</f>
        <v/>
      </c>
      <c r="L464" s="3" t="str">
        <f>IF(copyYourOldExportHere!I464="x",IF(copyYourOldExportHere!L464="","",copyYourOldExportHere!L464),"")</f>
        <v/>
      </c>
      <c r="M464" s="3" t="str">
        <f>IF(copyYourOldExportHere!I464="x",IF(copyYourOldExportHere!M464="","",copyYourOldExportHere!M464),"")</f>
        <v/>
      </c>
      <c r="N464" s="3" t="str">
        <f>IF(copyYourOldExportHere!I464="x",IF(copyYourOldExportHere!N464="","",copyYourOldExportHere!N464),"")</f>
        <v/>
      </c>
      <c r="O464" s="3" t="str">
        <f>IF(copyYourOldExportHere!I464="x",IF(copyYourOldExportHere!O464="","",copyYourOldExportHere!O464),"")</f>
        <v/>
      </c>
      <c r="P464" s="3" t="str">
        <f>IF(copyYourOldExportHere!I464="x",IF(copyYourOldExportHere!P464="","",copyYourOldExportHere!P464),"")</f>
        <v/>
      </c>
      <c r="R464" s="4">
        <v>463</v>
      </c>
      <c r="S464" s="4" t="s">
        <v>13</v>
      </c>
      <c r="T464" s="4" t="s">
        <v>47</v>
      </c>
      <c r="U464" s="4"/>
      <c r="V464" s="4" t="s">
        <v>241</v>
      </c>
      <c r="W464" s="4" t="s">
        <v>21</v>
      </c>
      <c r="X464" s="4">
        <v>107</v>
      </c>
      <c r="Y464" s="4" t="s">
        <v>64</v>
      </c>
      <c r="Z464" s="4" t="str">
        <f t="shared" si="78"/>
        <v/>
      </c>
      <c r="AA464" s="4" t="str">
        <f t="shared" si="79"/>
        <v/>
      </c>
      <c r="AB464" s="4" t="str">
        <f t="shared" si="80"/>
        <v/>
      </c>
      <c r="AC464" s="4" t="str">
        <f t="shared" si="81"/>
        <v/>
      </c>
      <c r="AD464" s="4" t="str">
        <f t="shared" si="82"/>
        <v/>
      </c>
      <c r="AE464" s="4" t="str">
        <f t="shared" si="83"/>
        <v/>
      </c>
      <c r="AF464" s="4" t="str">
        <f t="shared" si="84"/>
        <v/>
      </c>
      <c r="AG464" s="4" t="str">
        <f t="shared" si="85"/>
        <v/>
      </c>
      <c r="AN464" t="str">
        <f t="shared" si="86"/>
        <v>Flaherty,JackpDEA</v>
      </c>
      <c r="AO464" t="str">
        <f>IF(ISERROR(VLOOKUP(SUBSTITUTE(SUBSTITUTE(AN464,"*","~*"),"+","~+"),playerChgs!G$2:H$400,2,FALSE)),"",VLOOKUP(SUBSTITUTE(SUBSTITUTE(AN464,"*","~*"),"+","~+"),playerChgs!G$2:H$400,2,FALSE))</f>
        <v/>
      </c>
      <c r="AP464" t="str">
        <f t="shared" si="87"/>
        <v>Flaherty,JackpDEA</v>
      </c>
    </row>
    <row r="465" spans="1:42" x14ac:dyDescent="0.4">
      <c r="A465" t="str">
        <f t="shared" si="77"/>
        <v/>
      </c>
      <c r="B465" s="3" t="str">
        <f>IF(copyYourOldExportHere!I465="x",IF(copyYourOldExportHere!A465="","",copyYourOldExportHere!A465),"")</f>
        <v/>
      </c>
      <c r="C465" s="3" t="str">
        <f>IF(copyYourOldExportHere!I465="x",IF(copyYourOldExportHere!C465="","",copyYourOldExportHere!C465),"")</f>
        <v/>
      </c>
      <c r="D465" s="3" t="str">
        <f>IF(copyYourOldExportHere!I465="x",IF(copyYourOldExportHere!D465="","",copyYourOldExportHere!D465),"")</f>
        <v/>
      </c>
      <c r="E465" s="3" t="str">
        <f>IF(copyYourOldExportHere!I465="x",IF(copyYourOldExportHere!E465="","",copyYourOldExportHere!E465),"")</f>
        <v/>
      </c>
      <c r="F465" s="3" t="str">
        <f>IF(copyYourOldExportHere!I465="x",IF(copyYourOldExportHere!F465="","",copyYourOldExportHere!F465),"")</f>
        <v/>
      </c>
      <c r="G465" s="3" t="str">
        <f>IF(copyYourOldExportHere!I465="x",IF(copyYourOldExportHere!G465="","",copyYourOldExportHere!G465),"")</f>
        <v/>
      </c>
      <c r="H465" s="3" t="str">
        <f>IF(copyYourOldExportHere!I465="x",IF(copyYourOldExportHere!H465="","",copyYourOldExportHere!H465),"")</f>
        <v/>
      </c>
      <c r="I465" s="3" t="str">
        <f>IF(copyYourOldExportHere!I465="x",IF(copyYourOldExportHere!I465="","",copyYourOldExportHere!I465),"")</f>
        <v/>
      </c>
      <c r="J465" s="3" t="str">
        <f>IF(copyYourOldExportHere!I465="x",IF(copyYourOldExportHere!J465="","",copyYourOldExportHere!J465),"")</f>
        <v/>
      </c>
      <c r="K465" s="3" t="str">
        <f>IF(copyYourOldExportHere!I465="x",IF(copyYourOldExportHere!K465="","",copyYourOldExportHere!K465),"")</f>
        <v/>
      </c>
      <c r="L465" s="3" t="str">
        <f>IF(copyYourOldExportHere!I465="x",IF(copyYourOldExportHere!L465="","",copyYourOldExportHere!L465),"")</f>
        <v/>
      </c>
      <c r="M465" s="3" t="str">
        <f>IF(copyYourOldExportHere!I465="x",IF(copyYourOldExportHere!M465="","",copyYourOldExportHere!M465),"")</f>
        <v/>
      </c>
      <c r="N465" s="3" t="str">
        <f>IF(copyYourOldExportHere!I465="x",IF(copyYourOldExportHere!N465="","",copyYourOldExportHere!N465),"")</f>
        <v/>
      </c>
      <c r="O465" s="3" t="str">
        <f>IF(copyYourOldExportHere!I465="x",IF(copyYourOldExportHere!O465="","",copyYourOldExportHere!O465),"")</f>
        <v/>
      </c>
      <c r="P465" s="3" t="str">
        <f>IF(copyYourOldExportHere!I465="x",IF(copyYourOldExportHere!P465="","",copyYourOldExportHere!P465),"")</f>
        <v/>
      </c>
      <c r="R465" s="4">
        <v>464</v>
      </c>
      <c r="S465" s="4" t="s">
        <v>13</v>
      </c>
      <c r="T465" s="4" t="s">
        <v>28</v>
      </c>
      <c r="U465" s="4"/>
      <c r="V465" s="4" t="s">
        <v>241</v>
      </c>
      <c r="W465" s="4" t="s">
        <v>21</v>
      </c>
      <c r="X465" s="4">
        <v>55</v>
      </c>
      <c r="Y465" s="4" t="s">
        <v>64</v>
      </c>
      <c r="Z465" s="4" t="str">
        <f t="shared" si="78"/>
        <v/>
      </c>
      <c r="AA465" s="4" t="str">
        <f t="shared" si="79"/>
        <v/>
      </c>
      <c r="AB465" s="4" t="str">
        <f t="shared" si="80"/>
        <v/>
      </c>
      <c r="AC465" s="4" t="str">
        <f t="shared" si="81"/>
        <v/>
      </c>
      <c r="AD465" s="4" t="str">
        <f t="shared" si="82"/>
        <v/>
      </c>
      <c r="AE465" s="4" t="str">
        <f t="shared" si="83"/>
        <v/>
      </c>
      <c r="AF465" s="4" t="str">
        <f t="shared" si="84"/>
        <v/>
      </c>
      <c r="AG465" s="4" t="str">
        <f t="shared" si="85"/>
        <v/>
      </c>
      <c r="AN465" t="str">
        <f t="shared" si="86"/>
        <v>Flaherty,JackpLAN</v>
      </c>
      <c r="AO465" t="str">
        <f>IF(ISERROR(VLOOKUP(SUBSTITUTE(SUBSTITUTE(AN465,"*","~*"),"+","~+"),playerChgs!G$2:H$400,2,FALSE)),"",VLOOKUP(SUBSTITUTE(SUBSTITUTE(AN465,"*","~*"),"+","~+"),playerChgs!G$2:H$400,2,FALSE))</f>
        <v>Flaherty,JackpBAA</v>
      </c>
      <c r="AP465" t="str">
        <f t="shared" si="87"/>
        <v>Flaherty,JackpBAA</v>
      </c>
    </row>
    <row r="466" spans="1:42" x14ac:dyDescent="0.4">
      <c r="A466" t="str">
        <f t="shared" si="77"/>
        <v/>
      </c>
      <c r="B466" s="3" t="str">
        <f>IF(copyYourOldExportHere!I466="x",IF(copyYourOldExportHere!A466="","",copyYourOldExportHere!A466),"")</f>
        <v/>
      </c>
      <c r="C466" s="3" t="str">
        <f>IF(copyYourOldExportHere!I466="x",IF(copyYourOldExportHere!C466="","",copyYourOldExportHere!C466),"")</f>
        <v/>
      </c>
      <c r="D466" s="3" t="str">
        <f>IF(copyYourOldExportHere!I466="x",IF(copyYourOldExportHere!D466="","",copyYourOldExportHere!D466),"")</f>
        <v/>
      </c>
      <c r="E466" s="3" t="str">
        <f>IF(copyYourOldExportHere!I466="x",IF(copyYourOldExportHere!E466="","",copyYourOldExportHere!E466),"")</f>
        <v/>
      </c>
      <c r="F466" s="3" t="str">
        <f>IF(copyYourOldExportHere!I466="x",IF(copyYourOldExportHere!F466="","",copyYourOldExportHere!F466),"")</f>
        <v/>
      </c>
      <c r="G466" s="3" t="str">
        <f>IF(copyYourOldExportHere!I466="x",IF(copyYourOldExportHere!G466="","",copyYourOldExportHere!G466),"")</f>
        <v/>
      </c>
      <c r="H466" s="3" t="str">
        <f>IF(copyYourOldExportHere!I466="x",IF(copyYourOldExportHere!H466="","",copyYourOldExportHere!H466),"")</f>
        <v/>
      </c>
      <c r="I466" s="3" t="str">
        <f>IF(copyYourOldExportHere!I466="x",IF(copyYourOldExportHere!I466="","",copyYourOldExportHere!I466),"")</f>
        <v/>
      </c>
      <c r="J466" s="3" t="str">
        <f>IF(copyYourOldExportHere!I466="x",IF(copyYourOldExportHere!J466="","",copyYourOldExportHere!J466),"")</f>
        <v/>
      </c>
      <c r="K466" s="3" t="str">
        <f>IF(copyYourOldExportHere!I466="x",IF(copyYourOldExportHere!K466="","",copyYourOldExportHere!K466),"")</f>
        <v/>
      </c>
      <c r="L466" s="3" t="str">
        <f>IF(copyYourOldExportHere!I466="x",IF(copyYourOldExportHere!L466="","",copyYourOldExportHere!L466),"")</f>
        <v/>
      </c>
      <c r="M466" s="3" t="str">
        <f>IF(copyYourOldExportHere!I466="x",IF(copyYourOldExportHere!M466="","",copyYourOldExportHere!M466),"")</f>
        <v/>
      </c>
      <c r="N466" s="3" t="str">
        <f>IF(copyYourOldExportHere!I466="x",IF(copyYourOldExportHere!N466="","",copyYourOldExportHere!N466),"")</f>
        <v/>
      </c>
      <c r="O466" s="3" t="str">
        <f>IF(copyYourOldExportHere!I466="x",IF(copyYourOldExportHere!O466="","",copyYourOldExportHere!O466),"")</f>
        <v/>
      </c>
      <c r="P466" s="3" t="str">
        <f>IF(copyYourOldExportHere!I466="x",IF(copyYourOldExportHere!P466="","",copyYourOldExportHere!P466),"")</f>
        <v/>
      </c>
      <c r="R466" s="4">
        <v>465</v>
      </c>
      <c r="S466" s="4"/>
      <c r="T466" s="4" t="s">
        <v>31</v>
      </c>
      <c r="U466" s="4"/>
      <c r="V466" s="4" t="s">
        <v>520</v>
      </c>
      <c r="W466" s="4" t="s">
        <v>21</v>
      </c>
      <c r="X466" s="4">
        <v>31</v>
      </c>
      <c r="Y466" s="4" t="s">
        <v>336</v>
      </c>
      <c r="Z466" s="4" t="str">
        <f t="shared" si="78"/>
        <v/>
      </c>
      <c r="AA466" s="4" t="str">
        <f t="shared" si="79"/>
        <v/>
      </c>
      <c r="AB466" s="4" t="str">
        <f t="shared" si="80"/>
        <v/>
      </c>
      <c r="AC466" s="4" t="str">
        <f t="shared" si="81"/>
        <v/>
      </c>
      <c r="AD466" s="4" t="str">
        <f t="shared" si="82"/>
        <v/>
      </c>
      <c r="AE466" s="4" t="str">
        <f t="shared" si="83"/>
        <v/>
      </c>
      <c r="AF466" s="4" t="str">
        <f t="shared" si="84"/>
        <v/>
      </c>
      <c r="AG466" s="4" t="str">
        <f t="shared" si="85"/>
        <v/>
      </c>
      <c r="AN466" t="str">
        <f t="shared" si="86"/>
        <v>Fleming,Josh*pPIN</v>
      </c>
      <c r="AO466" t="str">
        <f>IF(ISERROR(VLOOKUP(SUBSTITUTE(SUBSTITUTE(AN466,"*","~*"),"+","~+"),playerChgs!G$2:H$400,2,FALSE)),"",VLOOKUP(SUBSTITUTE(SUBSTITUTE(AN466,"*","~*"),"+","~+"),playerChgs!G$2:H$400,2,FALSE))</f>
        <v/>
      </c>
      <c r="AP466" t="str">
        <f t="shared" si="87"/>
        <v>Fleming,Josh*pPIN</v>
      </c>
    </row>
    <row r="467" spans="1:42" x14ac:dyDescent="0.4">
      <c r="A467" t="str">
        <f t="shared" si="77"/>
        <v/>
      </c>
      <c r="B467" s="3" t="str">
        <f>IF(copyYourOldExportHere!I467="x",IF(copyYourOldExportHere!A467="","",copyYourOldExportHere!A467),"")</f>
        <v/>
      </c>
      <c r="C467" s="3" t="str">
        <f>IF(copyYourOldExportHere!I467="x",IF(copyYourOldExportHere!C467="","",copyYourOldExportHere!C467),"")</f>
        <v/>
      </c>
      <c r="D467" s="3" t="str">
        <f>IF(copyYourOldExportHere!I467="x",IF(copyYourOldExportHere!D467="","",copyYourOldExportHere!D467),"")</f>
        <v/>
      </c>
      <c r="E467" s="3" t="str">
        <f>IF(copyYourOldExportHere!I467="x",IF(copyYourOldExportHere!E467="","",copyYourOldExportHere!E467),"")</f>
        <v/>
      </c>
      <c r="F467" s="3" t="str">
        <f>IF(copyYourOldExportHere!I467="x",IF(copyYourOldExportHere!F467="","",copyYourOldExportHere!F467),"")</f>
        <v/>
      </c>
      <c r="G467" s="3" t="str">
        <f>IF(copyYourOldExportHere!I467="x",IF(copyYourOldExportHere!G467="","",copyYourOldExportHere!G467),"")</f>
        <v/>
      </c>
      <c r="H467" s="3" t="str">
        <f>IF(copyYourOldExportHere!I467="x",IF(copyYourOldExportHere!H467="","",copyYourOldExportHere!H467),"")</f>
        <v/>
      </c>
      <c r="I467" s="3" t="str">
        <f>IF(copyYourOldExportHere!I467="x",IF(copyYourOldExportHere!I467="","",copyYourOldExportHere!I467),"")</f>
        <v/>
      </c>
      <c r="J467" s="3" t="str">
        <f>IF(copyYourOldExportHere!I467="x",IF(copyYourOldExportHere!J467="","",copyYourOldExportHere!J467),"")</f>
        <v/>
      </c>
      <c r="K467" s="3" t="str">
        <f>IF(copyYourOldExportHere!I467="x",IF(copyYourOldExportHere!K467="","",copyYourOldExportHere!K467),"")</f>
        <v/>
      </c>
      <c r="L467" s="3" t="str">
        <f>IF(copyYourOldExportHere!I467="x",IF(copyYourOldExportHere!L467="","",copyYourOldExportHere!L467),"")</f>
        <v/>
      </c>
      <c r="M467" s="3" t="str">
        <f>IF(copyYourOldExportHere!I467="x",IF(copyYourOldExportHere!M467="","",copyYourOldExportHere!M467),"")</f>
        <v/>
      </c>
      <c r="N467" s="3" t="str">
        <f>IF(copyYourOldExportHere!I467="x",IF(copyYourOldExportHere!N467="","",copyYourOldExportHere!N467),"")</f>
        <v/>
      </c>
      <c r="O467" s="3" t="str">
        <f>IF(copyYourOldExportHere!I467="x",IF(copyYourOldExportHere!O467="","",copyYourOldExportHere!O467),"")</f>
        <v/>
      </c>
      <c r="P467" s="3" t="str">
        <f>IF(copyYourOldExportHere!I467="x",IF(copyYourOldExportHere!P467="","",copyYourOldExportHere!P467),"")</f>
        <v/>
      </c>
      <c r="R467" s="4">
        <v>466</v>
      </c>
      <c r="S467" s="4" t="s">
        <v>12</v>
      </c>
      <c r="T467" s="4" t="s">
        <v>35</v>
      </c>
      <c r="U467" s="4"/>
      <c r="V467" s="4" t="s">
        <v>334</v>
      </c>
      <c r="W467" s="4" t="s">
        <v>26</v>
      </c>
      <c r="X467" s="4">
        <v>8</v>
      </c>
      <c r="Y467" s="4" t="s">
        <v>1009</v>
      </c>
      <c r="Z467" s="4" t="str">
        <f t="shared" si="78"/>
        <v/>
      </c>
      <c r="AA467" s="4" t="str">
        <f t="shared" si="79"/>
        <v/>
      </c>
      <c r="AB467" s="4" t="str">
        <f t="shared" si="80"/>
        <v/>
      </c>
      <c r="AC467" s="4" t="str">
        <f t="shared" si="81"/>
        <v/>
      </c>
      <c r="AD467" s="4" t="str">
        <f t="shared" si="82"/>
        <v/>
      </c>
      <c r="AE467" s="4" t="str">
        <f t="shared" si="83"/>
        <v/>
      </c>
      <c r="AF467" s="4" t="str">
        <f t="shared" si="84"/>
        <v/>
      </c>
      <c r="AG467" s="4" t="str">
        <f t="shared" si="85"/>
        <v/>
      </c>
      <c r="AN467" t="str">
        <f t="shared" si="86"/>
        <v>Fletcher,DavidhATN</v>
      </c>
      <c r="AO467" t="str">
        <f>IF(ISERROR(VLOOKUP(SUBSTITUTE(SUBSTITUTE(AN467,"*","~*"),"+","~+"),playerChgs!G$2:H$400,2,FALSE)),"",VLOOKUP(SUBSTITUTE(SUBSTITUTE(AN467,"*","~*"),"+","~+"),playerChgs!G$2:H$400,2,FALSE))</f>
        <v>Fletcher,DavidhLAA</v>
      </c>
      <c r="AP467" t="str">
        <f t="shared" si="87"/>
        <v>Fletcher,DavidhLAA</v>
      </c>
    </row>
    <row r="468" spans="1:42" x14ac:dyDescent="0.4">
      <c r="A468" t="str">
        <f t="shared" si="77"/>
        <v/>
      </c>
      <c r="B468" s="3" t="str">
        <f>IF(copyYourOldExportHere!I468="x",IF(copyYourOldExportHere!A468="","",copyYourOldExportHere!A468),"")</f>
        <v/>
      </c>
      <c r="C468" s="3" t="str">
        <f>IF(copyYourOldExportHere!I468="x",IF(copyYourOldExportHere!C468="","",copyYourOldExportHere!C468),"")</f>
        <v/>
      </c>
      <c r="D468" s="3" t="str">
        <f>IF(copyYourOldExportHere!I468="x",IF(copyYourOldExportHere!D468="","",copyYourOldExportHere!D468),"")</f>
        <v/>
      </c>
      <c r="E468" s="3" t="str">
        <f>IF(copyYourOldExportHere!I468="x",IF(copyYourOldExportHere!E468="","",copyYourOldExportHere!E468),"")</f>
        <v/>
      </c>
      <c r="F468" s="3" t="str">
        <f>IF(copyYourOldExportHere!I468="x",IF(copyYourOldExportHere!F468="","",copyYourOldExportHere!F468),"")</f>
        <v/>
      </c>
      <c r="G468" s="3" t="str">
        <f>IF(copyYourOldExportHere!I468="x",IF(copyYourOldExportHere!G468="","",copyYourOldExportHere!G468),"")</f>
        <v/>
      </c>
      <c r="H468" s="3" t="str">
        <f>IF(copyYourOldExportHere!I468="x",IF(copyYourOldExportHere!H468="","",copyYourOldExportHere!H468),"")</f>
        <v/>
      </c>
      <c r="I468" s="3" t="str">
        <f>IF(copyYourOldExportHere!I468="x",IF(copyYourOldExportHere!I468="","",copyYourOldExportHere!I468),"")</f>
        <v/>
      </c>
      <c r="J468" s="3" t="str">
        <f>IF(copyYourOldExportHere!I468="x",IF(copyYourOldExportHere!J468="","",copyYourOldExportHere!J468),"")</f>
        <v/>
      </c>
      <c r="K468" s="3" t="str">
        <f>IF(copyYourOldExportHere!I468="x",IF(copyYourOldExportHere!K468="","",copyYourOldExportHere!K468),"")</f>
        <v/>
      </c>
      <c r="L468" s="3" t="str">
        <f>IF(copyYourOldExportHere!I468="x",IF(copyYourOldExportHere!L468="","",copyYourOldExportHere!L468),"")</f>
        <v/>
      </c>
      <c r="M468" s="3" t="str">
        <f>IF(copyYourOldExportHere!I468="x",IF(copyYourOldExportHere!M468="","",copyYourOldExportHere!M468),"")</f>
        <v/>
      </c>
      <c r="N468" s="3" t="str">
        <f>IF(copyYourOldExportHere!I468="x",IF(copyYourOldExportHere!N468="","",copyYourOldExportHere!N468),"")</f>
        <v/>
      </c>
      <c r="O468" s="3" t="str">
        <f>IF(copyYourOldExportHere!I468="x",IF(copyYourOldExportHere!O468="","",copyYourOldExportHere!O468),"")</f>
        <v/>
      </c>
      <c r="P468" s="3" t="str">
        <f>IF(copyYourOldExportHere!I468="x",IF(copyYourOldExportHere!P468="","",copyYourOldExportHere!P468),"")</f>
        <v/>
      </c>
      <c r="R468" s="4">
        <v>467</v>
      </c>
      <c r="S468" s="4"/>
      <c r="T468" s="4" t="s">
        <v>22</v>
      </c>
      <c r="U468" s="4"/>
      <c r="V468" s="4" t="s">
        <v>1081</v>
      </c>
      <c r="W468" s="4" t="s">
        <v>26</v>
      </c>
      <c r="X468" s="4">
        <v>223</v>
      </c>
      <c r="Y468" s="4" t="s">
        <v>1672</v>
      </c>
      <c r="Z468" s="4" t="str">
        <f t="shared" si="78"/>
        <v/>
      </c>
      <c r="AA468" s="4" t="str">
        <f t="shared" si="79"/>
        <v/>
      </c>
      <c r="AB468" s="4" t="str">
        <f t="shared" si="80"/>
        <v/>
      </c>
      <c r="AC468" s="4" t="str">
        <f t="shared" si="81"/>
        <v/>
      </c>
      <c r="AD468" s="4" t="str">
        <f t="shared" si="82"/>
        <v/>
      </c>
      <c r="AE468" s="4" t="str">
        <f t="shared" si="83"/>
        <v/>
      </c>
      <c r="AF468" s="4" t="str">
        <f t="shared" si="84"/>
        <v/>
      </c>
      <c r="AG468" s="4" t="str">
        <f t="shared" si="85"/>
        <v/>
      </c>
      <c r="AN468" t="str">
        <f t="shared" si="86"/>
        <v>Fletcher,Dominic*hCHA</v>
      </c>
      <c r="AO468" t="str">
        <f>IF(ISERROR(VLOOKUP(SUBSTITUTE(SUBSTITUTE(AN468,"*","~*"),"+","~+"),playerChgs!G$2:H$400,2,FALSE)),"",VLOOKUP(SUBSTITUTE(SUBSTITUTE(AN468,"*","~*"),"+","~+"),playerChgs!G$2:H$400,2,FALSE))</f>
        <v/>
      </c>
      <c r="AP468" t="str">
        <f t="shared" si="87"/>
        <v>Fletcher,Dominic*hCHA</v>
      </c>
    </row>
    <row r="469" spans="1:42" x14ac:dyDescent="0.4">
      <c r="A469" t="str">
        <f t="shared" si="77"/>
        <v/>
      </c>
      <c r="B469" s="3" t="str">
        <f>IF(copyYourOldExportHere!I469="x",IF(copyYourOldExportHere!A469="","",copyYourOldExportHere!A469),"")</f>
        <v/>
      </c>
      <c r="C469" s="3" t="str">
        <f>IF(copyYourOldExportHere!I469="x",IF(copyYourOldExportHere!C469="","",copyYourOldExportHere!C469),"")</f>
        <v/>
      </c>
      <c r="D469" s="3" t="str">
        <f>IF(copyYourOldExportHere!I469="x",IF(copyYourOldExportHere!D469="","",copyYourOldExportHere!D469),"")</f>
        <v/>
      </c>
      <c r="E469" s="3" t="str">
        <f>IF(copyYourOldExportHere!I469="x",IF(copyYourOldExportHere!E469="","",copyYourOldExportHere!E469),"")</f>
        <v/>
      </c>
      <c r="F469" s="3" t="str">
        <f>IF(copyYourOldExportHere!I469="x",IF(copyYourOldExportHere!F469="","",copyYourOldExportHere!F469),"")</f>
        <v/>
      </c>
      <c r="G469" s="3" t="str">
        <f>IF(copyYourOldExportHere!I469="x",IF(copyYourOldExportHere!G469="","",copyYourOldExportHere!G469),"")</f>
        <v/>
      </c>
      <c r="H469" s="3" t="str">
        <f>IF(copyYourOldExportHere!I469="x",IF(copyYourOldExportHere!H469="","",copyYourOldExportHere!H469),"")</f>
        <v/>
      </c>
      <c r="I469" s="3" t="str">
        <f>IF(copyYourOldExportHere!I469="x",IF(copyYourOldExportHere!I469="","",copyYourOldExportHere!I469),"")</f>
        <v/>
      </c>
      <c r="J469" s="3" t="str">
        <f>IF(copyYourOldExportHere!I469="x",IF(copyYourOldExportHere!J469="","",copyYourOldExportHere!J469),"")</f>
        <v/>
      </c>
      <c r="K469" s="3" t="str">
        <f>IF(copyYourOldExportHere!I469="x",IF(copyYourOldExportHere!K469="","",copyYourOldExportHere!K469),"")</f>
        <v/>
      </c>
      <c r="L469" s="3" t="str">
        <f>IF(copyYourOldExportHere!I469="x",IF(copyYourOldExportHere!L469="","",copyYourOldExportHere!L469),"")</f>
        <v/>
      </c>
      <c r="M469" s="3" t="str">
        <f>IF(copyYourOldExportHere!I469="x",IF(copyYourOldExportHere!M469="","",copyYourOldExportHere!M469),"")</f>
        <v/>
      </c>
      <c r="N469" s="3" t="str">
        <f>IF(copyYourOldExportHere!I469="x",IF(copyYourOldExportHere!N469="","",copyYourOldExportHere!N469),"")</f>
        <v/>
      </c>
      <c r="O469" s="3" t="str">
        <f>IF(copyYourOldExportHere!I469="x",IF(copyYourOldExportHere!O469="","",copyYourOldExportHere!O469),"")</f>
        <v/>
      </c>
      <c r="P469" s="3" t="str">
        <f>IF(copyYourOldExportHere!I469="x",IF(copyYourOldExportHere!P469="","",copyYourOldExportHere!P469),"")</f>
        <v/>
      </c>
      <c r="R469" s="4">
        <v>468</v>
      </c>
      <c r="S469" s="4"/>
      <c r="T469" s="4" t="s">
        <v>22</v>
      </c>
      <c r="U469" s="4"/>
      <c r="V469" s="4" t="s">
        <v>626</v>
      </c>
      <c r="W469" s="4" t="s">
        <v>21</v>
      </c>
      <c r="X469" s="4">
        <v>160</v>
      </c>
      <c r="Y469" s="4" t="s">
        <v>1</v>
      </c>
      <c r="Z469" s="4" t="str">
        <f t="shared" si="78"/>
        <v/>
      </c>
      <c r="AA469" s="4" t="str">
        <f t="shared" si="79"/>
        <v/>
      </c>
      <c r="AB469" s="4" t="str">
        <f t="shared" si="80"/>
        <v/>
      </c>
      <c r="AC469" s="4" t="str">
        <f t="shared" si="81"/>
        <v/>
      </c>
      <c r="AD469" s="4" t="str">
        <f t="shared" si="82"/>
        <v/>
      </c>
      <c r="AE469" s="4" t="str">
        <f t="shared" si="83"/>
        <v/>
      </c>
      <c r="AF469" s="4" t="str">
        <f t="shared" si="84"/>
        <v/>
      </c>
      <c r="AG469" s="4" t="str">
        <f t="shared" si="85"/>
        <v/>
      </c>
      <c r="AN469" t="str">
        <f t="shared" si="86"/>
        <v>Flexen,ChrispCHA</v>
      </c>
      <c r="AO469" t="str">
        <f>IF(ISERROR(VLOOKUP(SUBSTITUTE(SUBSTITUTE(AN469,"*","~*"),"+","~+"),playerChgs!G$2:H$400,2,FALSE)),"",VLOOKUP(SUBSTITUTE(SUBSTITUTE(AN469,"*","~*"),"+","~+"),playerChgs!G$2:H$400,2,FALSE))</f>
        <v>Flexen,ChrispCON</v>
      </c>
      <c r="AP469" t="str">
        <f t="shared" si="87"/>
        <v>Flexen,ChrispCON</v>
      </c>
    </row>
    <row r="470" spans="1:42" x14ac:dyDescent="0.4">
      <c r="A470" t="str">
        <f t="shared" si="77"/>
        <v/>
      </c>
      <c r="B470" s="3" t="str">
        <f>IF(copyYourOldExportHere!I470="x",IF(copyYourOldExportHere!A470="","",copyYourOldExportHere!A470),"")</f>
        <v/>
      </c>
      <c r="C470" s="3" t="str">
        <f>IF(copyYourOldExportHere!I470="x",IF(copyYourOldExportHere!C470="","",copyYourOldExportHere!C470),"")</f>
        <v/>
      </c>
      <c r="D470" s="3" t="str">
        <f>IF(copyYourOldExportHere!I470="x",IF(copyYourOldExportHere!D470="","",copyYourOldExportHere!D470),"")</f>
        <v/>
      </c>
      <c r="E470" s="3" t="str">
        <f>IF(copyYourOldExportHere!I470="x",IF(copyYourOldExportHere!E470="","",copyYourOldExportHere!E470),"")</f>
        <v/>
      </c>
      <c r="F470" s="3" t="str">
        <f>IF(copyYourOldExportHere!I470="x",IF(copyYourOldExportHere!F470="","",copyYourOldExportHere!F470),"")</f>
        <v/>
      </c>
      <c r="G470" s="3" t="str">
        <f>IF(copyYourOldExportHere!I470="x",IF(copyYourOldExportHere!G470="","",copyYourOldExportHere!G470),"")</f>
        <v/>
      </c>
      <c r="H470" s="3" t="str">
        <f>IF(copyYourOldExportHere!I470="x",IF(copyYourOldExportHere!H470="","",copyYourOldExportHere!H470),"")</f>
        <v/>
      </c>
      <c r="I470" s="3" t="str">
        <f>IF(copyYourOldExportHere!I470="x",IF(copyYourOldExportHere!I470="","",copyYourOldExportHere!I470),"")</f>
        <v/>
      </c>
      <c r="J470" s="3" t="str">
        <f>IF(copyYourOldExportHere!I470="x",IF(copyYourOldExportHere!J470="","",copyYourOldExportHere!J470),"")</f>
        <v/>
      </c>
      <c r="K470" s="3" t="str">
        <f>IF(copyYourOldExportHere!I470="x",IF(copyYourOldExportHere!K470="","",copyYourOldExportHere!K470),"")</f>
        <v/>
      </c>
      <c r="L470" s="3" t="str">
        <f>IF(copyYourOldExportHere!I470="x",IF(copyYourOldExportHere!L470="","",copyYourOldExportHere!L470),"")</f>
        <v/>
      </c>
      <c r="M470" s="3" t="str">
        <f>IF(copyYourOldExportHere!I470="x",IF(copyYourOldExportHere!M470="","",copyYourOldExportHere!M470),"")</f>
        <v/>
      </c>
      <c r="N470" s="3" t="str">
        <f>IF(copyYourOldExportHere!I470="x",IF(copyYourOldExportHere!N470="","",copyYourOldExportHere!N470),"")</f>
        <v/>
      </c>
      <c r="O470" s="3" t="str">
        <f>IF(copyYourOldExportHere!I470="x",IF(copyYourOldExportHere!O470="","",copyYourOldExportHere!O470),"")</f>
        <v/>
      </c>
      <c r="P470" s="3" t="str">
        <f>IF(copyYourOldExportHere!I470="x",IF(copyYourOldExportHere!P470="","",copyYourOldExportHere!P470),"")</f>
        <v/>
      </c>
      <c r="R470" s="4">
        <v>469</v>
      </c>
      <c r="S470" s="4"/>
      <c r="T470" s="4" t="s">
        <v>27</v>
      </c>
      <c r="U470" s="4"/>
      <c r="V470" s="4" t="s">
        <v>112</v>
      </c>
      <c r="W470" s="4" t="s">
        <v>26</v>
      </c>
      <c r="X470" s="4">
        <v>214</v>
      </c>
      <c r="Y470" s="4" t="s">
        <v>1673</v>
      </c>
      <c r="Z470" s="4" t="str">
        <f t="shared" si="78"/>
        <v/>
      </c>
      <c r="AA470" s="4" t="str">
        <f t="shared" si="79"/>
        <v/>
      </c>
      <c r="AB470" s="4" t="str">
        <f t="shared" si="80"/>
        <v/>
      </c>
      <c r="AC470" s="4" t="str">
        <f t="shared" si="81"/>
        <v/>
      </c>
      <c r="AD470" s="4" t="str">
        <f t="shared" si="82"/>
        <v/>
      </c>
      <c r="AE470" s="4" t="str">
        <f t="shared" si="83"/>
        <v/>
      </c>
      <c r="AF470" s="4" t="str">
        <f t="shared" si="84"/>
        <v/>
      </c>
      <c r="AG470" s="4" t="str">
        <f t="shared" si="85"/>
        <v/>
      </c>
      <c r="AN470" t="str">
        <f t="shared" si="86"/>
        <v>Flores,WilmerhSFN</v>
      </c>
      <c r="AO470" t="str">
        <f>IF(ISERROR(VLOOKUP(SUBSTITUTE(SUBSTITUTE(AN470,"*","~*"),"+","~+"),playerChgs!G$2:H$400,2,FALSE)),"",VLOOKUP(SUBSTITUTE(SUBSTITUTE(AN470,"*","~*"),"+","~+"),playerChgs!G$2:H$400,2,FALSE))</f>
        <v/>
      </c>
      <c r="AP470" t="str">
        <f t="shared" si="87"/>
        <v>Flores,WilmerhSFN</v>
      </c>
    </row>
    <row r="471" spans="1:42" x14ac:dyDescent="0.4">
      <c r="A471" t="str">
        <f t="shared" si="77"/>
        <v/>
      </c>
      <c r="B471" s="3" t="str">
        <f>IF(copyYourOldExportHere!I471="x",IF(copyYourOldExportHere!A471="","",copyYourOldExportHere!A471),"")</f>
        <v/>
      </c>
      <c r="C471" s="3" t="str">
        <f>IF(copyYourOldExportHere!I471="x",IF(copyYourOldExportHere!C471="","",copyYourOldExportHere!C471),"")</f>
        <v/>
      </c>
      <c r="D471" s="3" t="str">
        <f>IF(copyYourOldExportHere!I471="x",IF(copyYourOldExportHere!D471="","",copyYourOldExportHere!D471),"")</f>
        <v/>
      </c>
      <c r="E471" s="3" t="str">
        <f>IF(copyYourOldExportHere!I471="x",IF(copyYourOldExportHere!E471="","",copyYourOldExportHere!E471),"")</f>
        <v/>
      </c>
      <c r="F471" s="3" t="str">
        <f>IF(copyYourOldExportHere!I471="x",IF(copyYourOldExportHere!F471="","",copyYourOldExportHere!F471),"")</f>
        <v/>
      </c>
      <c r="G471" s="3" t="str">
        <f>IF(copyYourOldExportHere!I471="x",IF(copyYourOldExportHere!G471="","",copyYourOldExportHere!G471),"")</f>
        <v/>
      </c>
      <c r="H471" s="3" t="str">
        <f>IF(copyYourOldExportHere!I471="x",IF(copyYourOldExportHere!H471="","",copyYourOldExportHere!H471),"")</f>
        <v/>
      </c>
      <c r="I471" s="3" t="str">
        <f>IF(copyYourOldExportHere!I471="x",IF(copyYourOldExportHere!I471="","",copyYourOldExportHere!I471),"")</f>
        <v/>
      </c>
      <c r="J471" s="3" t="str">
        <f>IF(copyYourOldExportHere!I471="x",IF(copyYourOldExportHere!J471="","",copyYourOldExportHere!J471),"")</f>
        <v/>
      </c>
      <c r="K471" s="3" t="str">
        <f>IF(copyYourOldExportHere!I471="x",IF(copyYourOldExportHere!K471="","",copyYourOldExportHere!K471),"")</f>
        <v/>
      </c>
      <c r="L471" s="3" t="str">
        <f>IF(copyYourOldExportHere!I471="x",IF(copyYourOldExportHere!L471="","",copyYourOldExportHere!L471),"")</f>
        <v/>
      </c>
      <c r="M471" s="3" t="str">
        <f>IF(copyYourOldExportHere!I471="x",IF(copyYourOldExportHere!M471="","",copyYourOldExportHere!M471),"")</f>
        <v/>
      </c>
      <c r="N471" s="3" t="str">
        <f>IF(copyYourOldExportHere!I471="x",IF(copyYourOldExportHere!N471="","",copyYourOldExportHere!N471),"")</f>
        <v/>
      </c>
      <c r="O471" s="3" t="str">
        <f>IF(copyYourOldExportHere!I471="x",IF(copyYourOldExportHere!O471="","",copyYourOldExportHere!O471),"")</f>
        <v/>
      </c>
      <c r="P471" s="3" t="str">
        <f>IF(copyYourOldExportHere!I471="x",IF(copyYourOldExportHere!P471="","",copyYourOldExportHere!P471),"")</f>
        <v/>
      </c>
      <c r="R471" s="4">
        <v>470</v>
      </c>
      <c r="S471" s="4"/>
      <c r="T471" s="4" t="s">
        <v>39</v>
      </c>
      <c r="U471" s="4"/>
      <c r="V471" s="4" t="s">
        <v>521</v>
      </c>
      <c r="W471" s="4" t="s">
        <v>26</v>
      </c>
      <c r="X471" s="4">
        <v>98</v>
      </c>
      <c r="Y471" s="4" t="s">
        <v>1674</v>
      </c>
      <c r="Z471" s="4" t="str">
        <f t="shared" si="78"/>
        <v/>
      </c>
      <c r="AA471" s="4" t="str">
        <f t="shared" si="79"/>
        <v/>
      </c>
      <c r="AB471" s="4" t="str">
        <f t="shared" si="80"/>
        <v/>
      </c>
      <c r="AC471" s="4" t="str">
        <f t="shared" si="81"/>
        <v/>
      </c>
      <c r="AD471" s="4" t="str">
        <f t="shared" si="82"/>
        <v/>
      </c>
      <c r="AE471" s="4" t="str">
        <f t="shared" si="83"/>
        <v/>
      </c>
      <c r="AF471" s="4" t="str">
        <f t="shared" si="84"/>
        <v/>
      </c>
      <c r="AG471" s="4" t="str">
        <f t="shared" si="85"/>
        <v/>
      </c>
      <c r="AN471" t="str">
        <f t="shared" si="86"/>
        <v>Florial,Estevan*hCLA</v>
      </c>
      <c r="AO471" t="str">
        <f>IF(ISERROR(VLOOKUP(SUBSTITUTE(SUBSTITUTE(AN471,"*","~*"),"+","~+"),playerChgs!G$2:H$400,2,FALSE)),"",VLOOKUP(SUBSTITUTE(SUBSTITUTE(AN471,"*","~*"),"+","~+"),playerChgs!G$2:H$400,2,FALSE))</f>
        <v/>
      </c>
      <c r="AP471" t="str">
        <f t="shared" si="87"/>
        <v>Florial,Estevan*hCLA</v>
      </c>
    </row>
    <row r="472" spans="1:42" x14ac:dyDescent="0.4">
      <c r="A472" t="str">
        <f t="shared" si="77"/>
        <v/>
      </c>
      <c r="B472" s="3" t="str">
        <f>IF(copyYourOldExportHere!I472="x",IF(copyYourOldExportHere!A472="","",copyYourOldExportHere!A472),"")</f>
        <v/>
      </c>
      <c r="C472" s="3" t="str">
        <f>IF(copyYourOldExportHere!I472="x",IF(copyYourOldExportHere!C472="","",copyYourOldExportHere!C472),"")</f>
        <v/>
      </c>
      <c r="D472" s="3" t="str">
        <f>IF(copyYourOldExportHere!I472="x",IF(copyYourOldExportHere!D472="","",copyYourOldExportHere!D472),"")</f>
        <v/>
      </c>
      <c r="E472" s="3" t="str">
        <f>IF(copyYourOldExportHere!I472="x",IF(copyYourOldExportHere!E472="","",copyYourOldExportHere!E472),"")</f>
        <v/>
      </c>
      <c r="F472" s="3" t="str">
        <f>IF(copyYourOldExportHere!I472="x",IF(copyYourOldExportHere!F472="","",copyYourOldExportHere!F472),"")</f>
        <v/>
      </c>
      <c r="G472" s="3" t="str">
        <f>IF(copyYourOldExportHere!I472="x",IF(copyYourOldExportHere!G472="","",copyYourOldExportHere!G472),"")</f>
        <v/>
      </c>
      <c r="H472" s="3" t="str">
        <f>IF(copyYourOldExportHere!I472="x",IF(copyYourOldExportHere!H472="","",copyYourOldExportHere!H472),"")</f>
        <v/>
      </c>
      <c r="I472" s="3" t="str">
        <f>IF(copyYourOldExportHere!I472="x",IF(copyYourOldExportHere!I472="","",copyYourOldExportHere!I472),"")</f>
        <v/>
      </c>
      <c r="J472" s="3" t="str">
        <f>IF(copyYourOldExportHere!I472="x",IF(copyYourOldExportHere!J472="","",copyYourOldExportHere!J472),"")</f>
        <v/>
      </c>
      <c r="K472" s="3" t="str">
        <f>IF(copyYourOldExportHere!I472="x",IF(copyYourOldExportHere!K472="","",copyYourOldExportHere!K472),"")</f>
        <v/>
      </c>
      <c r="L472" s="3" t="str">
        <f>IF(copyYourOldExportHere!I472="x",IF(copyYourOldExportHere!L472="","",copyYourOldExportHere!L472),"")</f>
        <v/>
      </c>
      <c r="M472" s="3" t="str">
        <f>IF(copyYourOldExportHere!I472="x",IF(copyYourOldExportHere!M472="","",copyYourOldExportHere!M472),"")</f>
        <v/>
      </c>
      <c r="N472" s="3" t="str">
        <f>IF(copyYourOldExportHere!I472="x",IF(copyYourOldExportHere!N472="","",copyYourOldExportHere!N472),"")</f>
        <v/>
      </c>
      <c r="O472" s="3" t="str">
        <f>IF(copyYourOldExportHere!I472="x",IF(copyYourOldExportHere!O472="","",copyYourOldExportHere!O472),"")</f>
        <v/>
      </c>
      <c r="P472" s="3" t="str">
        <f>IF(copyYourOldExportHere!I472="x",IF(copyYourOldExportHere!P472="","",copyYourOldExportHere!P472),"")</f>
        <v/>
      </c>
      <c r="R472" s="4">
        <v>471</v>
      </c>
      <c r="S472" s="4"/>
      <c r="T472" s="4" t="s">
        <v>30</v>
      </c>
      <c r="U472" s="4"/>
      <c r="V472" s="4" t="s">
        <v>242</v>
      </c>
      <c r="W472" s="4" t="s">
        <v>21</v>
      </c>
      <c r="X472" s="4">
        <v>69</v>
      </c>
      <c r="Y472" s="4" t="s">
        <v>59</v>
      </c>
      <c r="Z472" s="4" t="str">
        <f t="shared" si="78"/>
        <v/>
      </c>
      <c r="AA472" s="4" t="str">
        <f t="shared" si="79"/>
        <v/>
      </c>
      <c r="AB472" s="4" t="str">
        <f t="shared" si="80"/>
        <v/>
      </c>
      <c r="AC472" s="4" t="str">
        <f t="shared" si="81"/>
        <v/>
      </c>
      <c r="AD472" s="4" t="str">
        <f t="shared" si="82"/>
        <v/>
      </c>
      <c r="AE472" s="4" t="str">
        <f t="shared" si="83"/>
        <v/>
      </c>
      <c r="AF472" s="4" t="str">
        <f t="shared" si="84"/>
        <v/>
      </c>
      <c r="AG472" s="4" t="str">
        <f t="shared" si="85"/>
        <v/>
      </c>
      <c r="AN472" t="str">
        <f t="shared" si="86"/>
        <v>Floro,DylanpARN</v>
      </c>
      <c r="AO472" t="str">
        <f>IF(ISERROR(VLOOKUP(SUBSTITUTE(SUBSTITUTE(AN472,"*","~*"),"+","~+"),playerChgs!G$2:H$400,2,FALSE)),"",VLOOKUP(SUBSTITUTE(SUBSTITUTE(AN472,"*","~*"),"+","~+"),playerChgs!G$2:H$400,2,FALSE))</f>
        <v>Floro,DylanpMNA</v>
      </c>
      <c r="AP472" t="str">
        <f t="shared" si="87"/>
        <v>Floro,DylanpMNA</v>
      </c>
    </row>
    <row r="473" spans="1:42" x14ac:dyDescent="0.4">
      <c r="A473" t="str">
        <f t="shared" si="77"/>
        <v/>
      </c>
      <c r="B473" s="3" t="str">
        <f>IF(copyYourOldExportHere!I473="x",IF(copyYourOldExportHere!A473="","",copyYourOldExportHere!A473),"")</f>
        <v/>
      </c>
      <c r="C473" s="3" t="str">
        <f>IF(copyYourOldExportHere!I473="x",IF(copyYourOldExportHere!C473="","",copyYourOldExportHere!C473),"")</f>
        <v/>
      </c>
      <c r="D473" s="3" t="str">
        <f>IF(copyYourOldExportHere!I473="x",IF(copyYourOldExportHere!D473="","",copyYourOldExportHere!D473),"")</f>
        <v/>
      </c>
      <c r="E473" s="3" t="str">
        <f>IF(copyYourOldExportHere!I473="x",IF(copyYourOldExportHere!E473="","",copyYourOldExportHere!E473),"")</f>
        <v/>
      </c>
      <c r="F473" s="3" t="str">
        <f>IF(copyYourOldExportHere!I473="x",IF(copyYourOldExportHere!F473="","",copyYourOldExportHere!F473),"")</f>
        <v/>
      </c>
      <c r="G473" s="3" t="str">
        <f>IF(copyYourOldExportHere!I473="x",IF(copyYourOldExportHere!G473="","",copyYourOldExportHere!G473),"")</f>
        <v/>
      </c>
      <c r="H473" s="3" t="str">
        <f>IF(copyYourOldExportHere!I473="x",IF(copyYourOldExportHere!H473="","",copyYourOldExportHere!H473),"")</f>
        <v/>
      </c>
      <c r="I473" s="3" t="str">
        <f>IF(copyYourOldExportHere!I473="x",IF(copyYourOldExportHere!I473="","",copyYourOldExportHere!I473),"")</f>
        <v/>
      </c>
      <c r="J473" s="3" t="str">
        <f>IF(copyYourOldExportHere!I473="x",IF(copyYourOldExportHere!J473="","",copyYourOldExportHere!J473),"")</f>
        <v/>
      </c>
      <c r="K473" s="3" t="str">
        <f>IF(copyYourOldExportHere!I473="x",IF(copyYourOldExportHere!K473="","",copyYourOldExportHere!K473),"")</f>
        <v/>
      </c>
      <c r="L473" s="3" t="str">
        <f>IF(copyYourOldExportHere!I473="x",IF(copyYourOldExportHere!L473="","",copyYourOldExportHere!L473),"")</f>
        <v/>
      </c>
      <c r="M473" s="3" t="str">
        <f>IF(copyYourOldExportHere!I473="x",IF(copyYourOldExportHere!M473="","",copyYourOldExportHere!M473),"")</f>
        <v/>
      </c>
      <c r="N473" s="3" t="str">
        <f>IF(copyYourOldExportHere!I473="x",IF(copyYourOldExportHere!N473="","",copyYourOldExportHere!N473),"")</f>
        <v/>
      </c>
      <c r="O473" s="3" t="str">
        <f>IF(copyYourOldExportHere!I473="x",IF(copyYourOldExportHere!O473="","",copyYourOldExportHere!O473),"")</f>
        <v/>
      </c>
      <c r="P473" s="3" t="str">
        <f>IF(copyYourOldExportHere!I473="x",IF(copyYourOldExportHere!P473="","",copyYourOldExportHere!P473),"")</f>
        <v/>
      </c>
      <c r="R473" s="4">
        <v>472</v>
      </c>
      <c r="S473" s="4"/>
      <c r="T473" s="4" t="s">
        <v>47</v>
      </c>
      <c r="U473" s="4"/>
      <c r="V473" s="4" t="s">
        <v>627</v>
      </c>
      <c r="W473" s="4" t="s">
        <v>21</v>
      </c>
      <c r="X473" s="4">
        <v>60</v>
      </c>
      <c r="Y473" s="4" t="s">
        <v>58</v>
      </c>
      <c r="Z473" s="4" t="str">
        <f t="shared" si="78"/>
        <v/>
      </c>
      <c r="AA473" s="4" t="str">
        <f t="shared" si="79"/>
        <v/>
      </c>
      <c r="AB473" s="4" t="str">
        <f t="shared" si="80"/>
        <v/>
      </c>
      <c r="AC473" s="4" t="str">
        <f t="shared" si="81"/>
        <v/>
      </c>
      <c r="AD473" s="4" t="str">
        <f t="shared" si="82"/>
        <v/>
      </c>
      <c r="AE473" s="4" t="str">
        <f t="shared" si="83"/>
        <v/>
      </c>
      <c r="AF473" s="4" t="str">
        <f t="shared" si="84"/>
        <v/>
      </c>
      <c r="AG473" s="4" t="str">
        <f t="shared" si="85"/>
        <v/>
      </c>
      <c r="AN473" t="str">
        <f t="shared" si="86"/>
        <v>Foley,JasonpDEA</v>
      </c>
      <c r="AO473" t="str">
        <f>IF(ISERROR(VLOOKUP(SUBSTITUTE(SUBSTITUTE(AN473,"*","~*"),"+","~+"),playerChgs!G$2:H$400,2,FALSE)),"",VLOOKUP(SUBSTITUTE(SUBSTITUTE(AN473,"*","~*"),"+","~+"),playerChgs!G$2:H$400,2,FALSE))</f>
        <v/>
      </c>
      <c r="AP473" t="str">
        <f t="shared" si="87"/>
        <v>Foley,JasonpDEA</v>
      </c>
    </row>
    <row r="474" spans="1:42" x14ac:dyDescent="0.4">
      <c r="A474" t="str">
        <f t="shared" si="77"/>
        <v/>
      </c>
      <c r="B474" s="3" t="str">
        <f>IF(copyYourOldExportHere!I474="x",IF(copyYourOldExportHere!A474="","",copyYourOldExportHere!A474),"")</f>
        <v/>
      </c>
      <c r="C474" s="3" t="str">
        <f>IF(copyYourOldExportHere!I474="x",IF(copyYourOldExportHere!C474="","",copyYourOldExportHere!C474),"")</f>
        <v/>
      </c>
      <c r="D474" s="3" t="str">
        <f>IF(copyYourOldExportHere!I474="x",IF(copyYourOldExportHere!D474="","",copyYourOldExportHere!D474),"")</f>
        <v/>
      </c>
      <c r="E474" s="3" t="str">
        <f>IF(copyYourOldExportHere!I474="x",IF(copyYourOldExportHere!E474="","",copyYourOldExportHere!E474),"")</f>
        <v/>
      </c>
      <c r="F474" s="3" t="str">
        <f>IF(copyYourOldExportHere!I474="x",IF(copyYourOldExportHere!F474="","",copyYourOldExportHere!F474),"")</f>
        <v/>
      </c>
      <c r="G474" s="3" t="str">
        <f>IF(copyYourOldExportHere!I474="x",IF(copyYourOldExportHere!G474="","",copyYourOldExportHere!G474),"")</f>
        <v/>
      </c>
      <c r="H474" s="3" t="str">
        <f>IF(copyYourOldExportHere!I474="x",IF(copyYourOldExportHere!H474="","",copyYourOldExportHere!H474),"")</f>
        <v/>
      </c>
      <c r="I474" s="3" t="str">
        <f>IF(copyYourOldExportHere!I474="x",IF(copyYourOldExportHere!I474="","",copyYourOldExportHere!I474),"")</f>
        <v/>
      </c>
      <c r="J474" s="3" t="str">
        <f>IF(copyYourOldExportHere!I474="x",IF(copyYourOldExportHere!J474="","",copyYourOldExportHere!J474),"")</f>
        <v/>
      </c>
      <c r="K474" s="3" t="str">
        <f>IF(copyYourOldExportHere!I474="x",IF(copyYourOldExportHere!K474="","",copyYourOldExportHere!K474),"")</f>
        <v/>
      </c>
      <c r="L474" s="3" t="str">
        <f>IF(copyYourOldExportHere!I474="x",IF(copyYourOldExportHere!L474="","",copyYourOldExportHere!L474),"")</f>
        <v/>
      </c>
      <c r="M474" s="3" t="str">
        <f>IF(copyYourOldExportHere!I474="x",IF(copyYourOldExportHere!M474="","",copyYourOldExportHere!M474),"")</f>
        <v/>
      </c>
      <c r="N474" s="3" t="str">
        <f>IF(copyYourOldExportHere!I474="x",IF(copyYourOldExportHere!N474="","",copyYourOldExportHere!N474),"")</f>
        <v/>
      </c>
      <c r="O474" s="3" t="str">
        <f>IF(copyYourOldExportHere!I474="x",IF(copyYourOldExportHere!O474="","",copyYourOldExportHere!O474),"")</f>
        <v/>
      </c>
      <c r="P474" s="3" t="str">
        <f>IF(copyYourOldExportHere!I474="x",IF(copyYourOldExportHere!P474="","",copyYourOldExportHere!P474),"")</f>
        <v/>
      </c>
      <c r="R474" s="4">
        <v>473</v>
      </c>
      <c r="S474" s="4"/>
      <c r="T474" s="4" t="s">
        <v>33</v>
      </c>
      <c r="U474" s="4"/>
      <c r="V474" s="4" t="s">
        <v>420</v>
      </c>
      <c r="W474" s="4" t="s">
        <v>26</v>
      </c>
      <c r="X474" s="4">
        <v>60</v>
      </c>
      <c r="Y474" s="4" t="s">
        <v>1008</v>
      </c>
      <c r="Z474" s="4" t="str">
        <f t="shared" si="78"/>
        <v/>
      </c>
      <c r="AA474" s="4" t="str">
        <f t="shared" si="79"/>
        <v/>
      </c>
      <c r="AB474" s="4" t="str">
        <f t="shared" si="80"/>
        <v/>
      </c>
      <c r="AC474" s="4" t="str">
        <f t="shared" si="81"/>
        <v/>
      </c>
      <c r="AD474" s="4" t="str">
        <f t="shared" si="82"/>
        <v/>
      </c>
      <c r="AE474" s="4" t="str">
        <f t="shared" si="83"/>
        <v/>
      </c>
      <c r="AF474" s="4" t="str">
        <f t="shared" si="84"/>
        <v/>
      </c>
      <c r="AG474" s="4" t="str">
        <f t="shared" si="85"/>
        <v/>
      </c>
      <c r="AN474" t="str">
        <f t="shared" si="86"/>
        <v>Ford,Mike*hCIN</v>
      </c>
      <c r="AO474" t="str">
        <f>IF(ISERROR(VLOOKUP(SUBSTITUTE(SUBSTITUTE(AN474,"*","~*"),"+","~+"),playerChgs!G$2:H$400,2,FALSE)),"",VLOOKUP(SUBSTITUTE(SUBSTITUTE(AN474,"*","~*"),"+","~+"),playerChgs!G$2:H$400,2,FALSE))</f>
        <v/>
      </c>
      <c r="AP474" t="str">
        <f t="shared" si="87"/>
        <v>Ford,Mike*hCIN</v>
      </c>
    </row>
    <row r="475" spans="1:42" x14ac:dyDescent="0.4">
      <c r="A475" t="str">
        <f t="shared" si="77"/>
        <v/>
      </c>
      <c r="B475" s="3" t="str">
        <f>IF(copyYourOldExportHere!I475="x",IF(copyYourOldExportHere!A475="","",copyYourOldExportHere!A475),"")</f>
        <v/>
      </c>
      <c r="C475" s="3" t="str">
        <f>IF(copyYourOldExportHere!I475="x",IF(copyYourOldExportHere!C475="","",copyYourOldExportHere!C475),"")</f>
        <v/>
      </c>
      <c r="D475" s="3" t="str">
        <f>IF(copyYourOldExportHere!I475="x",IF(copyYourOldExportHere!D475="","",copyYourOldExportHere!D475),"")</f>
        <v/>
      </c>
      <c r="E475" s="3" t="str">
        <f>IF(copyYourOldExportHere!I475="x",IF(copyYourOldExportHere!E475="","",copyYourOldExportHere!E475),"")</f>
        <v/>
      </c>
      <c r="F475" s="3" t="str">
        <f>IF(copyYourOldExportHere!I475="x",IF(copyYourOldExportHere!F475="","",copyYourOldExportHere!F475),"")</f>
        <v/>
      </c>
      <c r="G475" s="3" t="str">
        <f>IF(copyYourOldExportHere!I475="x",IF(copyYourOldExportHere!G475="","",copyYourOldExportHere!G475),"")</f>
        <v/>
      </c>
      <c r="H475" s="3" t="str">
        <f>IF(copyYourOldExportHere!I475="x",IF(copyYourOldExportHere!H475="","",copyYourOldExportHere!H475),"")</f>
        <v/>
      </c>
      <c r="I475" s="3" t="str">
        <f>IF(copyYourOldExportHere!I475="x",IF(copyYourOldExportHere!I475="","",copyYourOldExportHere!I475),"")</f>
        <v/>
      </c>
      <c r="J475" s="3" t="str">
        <f>IF(copyYourOldExportHere!I475="x",IF(copyYourOldExportHere!J475="","",copyYourOldExportHere!J475),"")</f>
        <v/>
      </c>
      <c r="K475" s="3" t="str">
        <f>IF(copyYourOldExportHere!I475="x",IF(copyYourOldExportHere!K475="","",copyYourOldExportHere!K475),"")</f>
        <v/>
      </c>
      <c r="L475" s="3" t="str">
        <f>IF(copyYourOldExportHere!I475="x",IF(copyYourOldExportHere!L475="","",copyYourOldExportHere!L475),"")</f>
        <v/>
      </c>
      <c r="M475" s="3" t="str">
        <f>IF(copyYourOldExportHere!I475="x",IF(copyYourOldExportHere!M475="","",copyYourOldExportHere!M475),"")</f>
        <v/>
      </c>
      <c r="N475" s="3" t="str">
        <f>IF(copyYourOldExportHere!I475="x",IF(copyYourOldExportHere!N475="","",copyYourOldExportHere!N475),"")</f>
        <v/>
      </c>
      <c r="O475" s="3" t="str">
        <f>IF(copyYourOldExportHere!I475="x",IF(copyYourOldExportHere!O475="","",copyYourOldExportHere!O475),"")</f>
        <v/>
      </c>
      <c r="P475" s="3" t="str">
        <f>IF(copyYourOldExportHere!I475="x",IF(copyYourOldExportHere!P475="","",copyYourOldExportHere!P475),"")</f>
        <v/>
      </c>
      <c r="R475" s="4">
        <v>474</v>
      </c>
      <c r="S475" s="4"/>
      <c r="T475" s="4" t="s">
        <v>71</v>
      </c>
      <c r="U475" s="4"/>
      <c r="V475" s="4" t="s">
        <v>628</v>
      </c>
      <c r="W475" s="4" t="s">
        <v>26</v>
      </c>
      <c r="X475" s="4">
        <v>308</v>
      </c>
      <c r="Y475" s="4" t="s">
        <v>1675</v>
      </c>
      <c r="Z475" s="4" t="str">
        <f t="shared" si="78"/>
        <v/>
      </c>
      <c r="AA475" s="4" t="str">
        <f t="shared" si="79"/>
        <v/>
      </c>
      <c r="AB475" s="4" t="str">
        <f t="shared" si="80"/>
        <v/>
      </c>
      <c r="AC475" s="4" t="str">
        <f t="shared" si="81"/>
        <v/>
      </c>
      <c r="AD475" s="4" t="str">
        <f t="shared" si="82"/>
        <v/>
      </c>
      <c r="AE475" s="4" t="str">
        <f t="shared" si="83"/>
        <v/>
      </c>
      <c r="AF475" s="4" t="str">
        <f t="shared" si="84"/>
        <v/>
      </c>
      <c r="AG475" s="4" t="str">
        <f t="shared" si="85"/>
        <v/>
      </c>
      <c r="AN475" t="str">
        <f t="shared" si="86"/>
        <v>Fortes,NickhMMN</v>
      </c>
      <c r="AO475" t="str">
        <f>IF(ISERROR(VLOOKUP(SUBSTITUTE(SUBSTITUTE(AN475,"*","~*"),"+","~+"),playerChgs!G$2:H$400,2,FALSE)),"",VLOOKUP(SUBSTITUTE(SUBSTITUTE(AN475,"*","~*"),"+","~+"),playerChgs!G$2:H$400,2,FALSE))</f>
        <v/>
      </c>
      <c r="AP475" t="str">
        <f t="shared" si="87"/>
        <v>Fortes,NickhMMN</v>
      </c>
    </row>
    <row r="476" spans="1:42" x14ac:dyDescent="0.4">
      <c r="A476" t="str">
        <f t="shared" si="77"/>
        <v/>
      </c>
      <c r="B476" s="3" t="str">
        <f>IF(copyYourOldExportHere!I476="x",IF(copyYourOldExportHere!A476="","",copyYourOldExportHere!A476),"")</f>
        <v/>
      </c>
      <c r="C476" s="3" t="str">
        <f>IF(copyYourOldExportHere!I476="x",IF(copyYourOldExportHere!C476="","",copyYourOldExportHere!C476),"")</f>
        <v/>
      </c>
      <c r="D476" s="3" t="str">
        <f>IF(copyYourOldExportHere!I476="x",IF(copyYourOldExportHere!D476="","",copyYourOldExportHere!D476),"")</f>
        <v/>
      </c>
      <c r="E476" s="3" t="str">
        <f>IF(copyYourOldExportHere!I476="x",IF(copyYourOldExportHere!E476="","",copyYourOldExportHere!E476),"")</f>
        <v/>
      </c>
      <c r="F476" s="3" t="str">
        <f>IF(copyYourOldExportHere!I476="x",IF(copyYourOldExportHere!F476="","",copyYourOldExportHere!F476),"")</f>
        <v/>
      </c>
      <c r="G476" s="3" t="str">
        <f>IF(copyYourOldExportHere!I476="x",IF(copyYourOldExportHere!G476="","",copyYourOldExportHere!G476),"")</f>
        <v/>
      </c>
      <c r="H476" s="3" t="str">
        <f>IF(copyYourOldExportHere!I476="x",IF(copyYourOldExportHere!H476="","",copyYourOldExportHere!H476),"")</f>
        <v/>
      </c>
      <c r="I476" s="3" t="str">
        <f>IF(copyYourOldExportHere!I476="x",IF(copyYourOldExportHere!I476="","",copyYourOldExportHere!I476),"")</f>
        <v/>
      </c>
      <c r="J476" s="3" t="str">
        <f>IF(copyYourOldExportHere!I476="x",IF(copyYourOldExportHere!J476="","",copyYourOldExportHere!J476),"")</f>
        <v/>
      </c>
      <c r="K476" s="3" t="str">
        <f>IF(copyYourOldExportHere!I476="x",IF(copyYourOldExportHere!K476="","",copyYourOldExportHere!K476),"")</f>
        <v/>
      </c>
      <c r="L476" s="3" t="str">
        <f>IF(copyYourOldExportHere!I476="x",IF(copyYourOldExportHere!L476="","",copyYourOldExportHere!L476),"")</f>
        <v/>
      </c>
      <c r="M476" s="3" t="str">
        <f>IF(copyYourOldExportHere!I476="x",IF(copyYourOldExportHere!M476="","",copyYourOldExportHere!M476),"")</f>
        <v/>
      </c>
      <c r="N476" s="3" t="str">
        <f>IF(copyYourOldExportHere!I476="x",IF(copyYourOldExportHere!N476="","",copyYourOldExportHere!N476),"")</f>
        <v/>
      </c>
      <c r="O476" s="3" t="str">
        <f>IF(copyYourOldExportHere!I476="x",IF(copyYourOldExportHere!O476="","",copyYourOldExportHere!O476),"")</f>
        <v/>
      </c>
      <c r="P476" s="3" t="str">
        <f>IF(copyYourOldExportHere!I476="x",IF(copyYourOldExportHere!P476="","",copyYourOldExportHere!P476),"")</f>
        <v/>
      </c>
      <c r="R476" s="4">
        <v>475</v>
      </c>
      <c r="S476" s="4" t="s">
        <v>12</v>
      </c>
      <c r="T476" s="4" t="s">
        <v>38</v>
      </c>
      <c r="U476" s="4"/>
      <c r="V476" s="4" t="s">
        <v>1676</v>
      </c>
      <c r="W476" s="4" t="s">
        <v>26</v>
      </c>
      <c r="X476" s="4">
        <v>42</v>
      </c>
      <c r="Y476" s="4" t="s">
        <v>1677</v>
      </c>
      <c r="Z476" s="4" t="str">
        <f t="shared" si="78"/>
        <v/>
      </c>
      <c r="AA476" s="4" t="str">
        <f t="shared" si="79"/>
        <v/>
      </c>
      <c r="AB476" s="4" t="str">
        <f t="shared" si="80"/>
        <v/>
      </c>
      <c r="AC476" s="4" t="str">
        <f t="shared" si="81"/>
        <v/>
      </c>
      <c r="AD476" s="4" t="str">
        <f t="shared" si="82"/>
        <v/>
      </c>
      <c r="AE476" s="4" t="str">
        <f t="shared" si="83"/>
        <v/>
      </c>
      <c r="AF476" s="4" t="str">
        <f t="shared" si="84"/>
        <v/>
      </c>
      <c r="AG476" s="4" t="str">
        <f t="shared" si="85"/>
        <v/>
      </c>
      <c r="AN476" t="str">
        <f t="shared" si="86"/>
        <v>Foscue,JustinhTEA</v>
      </c>
      <c r="AO476" t="str">
        <f>IF(ISERROR(VLOOKUP(SUBSTITUTE(SUBSTITUTE(AN476,"*","~*"),"+","~+"),playerChgs!G$2:H$400,2,FALSE)),"",VLOOKUP(SUBSTITUTE(SUBSTITUTE(AN476,"*","~*"),"+","~+"),playerChgs!G$2:H$400,2,FALSE))</f>
        <v/>
      </c>
      <c r="AP476" t="str">
        <f t="shared" si="87"/>
        <v>Foscue,JustinhTEA</v>
      </c>
    </row>
    <row r="477" spans="1:42" x14ac:dyDescent="0.4">
      <c r="A477" t="str">
        <f t="shared" si="77"/>
        <v/>
      </c>
      <c r="B477" s="3" t="str">
        <f>IF(copyYourOldExportHere!I477="x",IF(copyYourOldExportHere!A477="","",copyYourOldExportHere!A477),"")</f>
        <v/>
      </c>
      <c r="C477" s="3" t="str">
        <f>IF(copyYourOldExportHere!I477="x",IF(copyYourOldExportHere!C477="","",copyYourOldExportHere!C477),"")</f>
        <v/>
      </c>
      <c r="D477" s="3" t="str">
        <f>IF(copyYourOldExportHere!I477="x",IF(copyYourOldExportHere!D477="","",copyYourOldExportHere!D477),"")</f>
        <v/>
      </c>
      <c r="E477" s="3" t="str">
        <f>IF(copyYourOldExportHere!I477="x",IF(copyYourOldExportHere!E477="","",copyYourOldExportHere!E477),"")</f>
        <v/>
      </c>
      <c r="F477" s="3" t="str">
        <f>IF(copyYourOldExportHere!I477="x",IF(copyYourOldExportHere!F477="","",copyYourOldExportHere!F477),"")</f>
        <v/>
      </c>
      <c r="G477" s="3" t="str">
        <f>IF(copyYourOldExportHere!I477="x",IF(copyYourOldExportHere!G477="","",copyYourOldExportHere!G477),"")</f>
        <v/>
      </c>
      <c r="H477" s="3" t="str">
        <f>IF(copyYourOldExportHere!I477="x",IF(copyYourOldExportHere!H477="","",copyYourOldExportHere!H477),"")</f>
        <v/>
      </c>
      <c r="I477" s="3" t="str">
        <f>IF(copyYourOldExportHere!I477="x",IF(copyYourOldExportHere!I477="","",copyYourOldExportHere!I477),"")</f>
        <v/>
      </c>
      <c r="J477" s="3" t="str">
        <f>IF(copyYourOldExportHere!I477="x",IF(copyYourOldExportHere!J477="","",copyYourOldExportHere!J477),"")</f>
        <v/>
      </c>
      <c r="K477" s="3" t="str">
        <f>IF(copyYourOldExportHere!I477="x",IF(copyYourOldExportHere!K477="","",copyYourOldExportHere!K477),"")</f>
        <v/>
      </c>
      <c r="L477" s="3" t="str">
        <f>IF(copyYourOldExportHere!I477="x",IF(copyYourOldExportHere!L477="","",copyYourOldExportHere!L477),"")</f>
        <v/>
      </c>
      <c r="M477" s="3" t="str">
        <f>IF(copyYourOldExportHere!I477="x",IF(copyYourOldExportHere!M477="","",copyYourOldExportHere!M477),"")</f>
        <v/>
      </c>
      <c r="N477" s="3" t="str">
        <f>IF(copyYourOldExportHere!I477="x",IF(copyYourOldExportHere!N477="","",copyYourOldExportHere!N477),"")</f>
        <v/>
      </c>
      <c r="O477" s="3" t="str">
        <f>IF(copyYourOldExportHere!I477="x",IF(copyYourOldExportHere!O477="","",copyYourOldExportHere!O477),"")</f>
        <v/>
      </c>
      <c r="P477" s="3" t="str">
        <f>IF(copyYourOldExportHere!I477="x",IF(copyYourOldExportHere!P477="","",copyYourOldExportHere!P477),"")</f>
        <v/>
      </c>
      <c r="R477" s="4">
        <v>476</v>
      </c>
      <c r="S477" s="4" t="s">
        <v>12</v>
      </c>
      <c r="T477" s="4" t="s">
        <v>22</v>
      </c>
      <c r="U477" s="4"/>
      <c r="V477" s="4" t="s">
        <v>1678</v>
      </c>
      <c r="W477" s="4" t="s">
        <v>21</v>
      </c>
      <c r="X477" s="4">
        <v>7</v>
      </c>
      <c r="Y477" s="4" t="s">
        <v>328</v>
      </c>
      <c r="Z477" s="4" t="str">
        <f t="shared" si="78"/>
        <v/>
      </c>
      <c r="AA477" s="4" t="str">
        <f t="shared" si="79"/>
        <v/>
      </c>
      <c r="AB477" s="4" t="str">
        <f t="shared" si="80"/>
        <v/>
      </c>
      <c r="AC477" s="4" t="str">
        <f t="shared" si="81"/>
        <v/>
      </c>
      <c r="AD477" s="4" t="str">
        <f t="shared" si="82"/>
        <v/>
      </c>
      <c r="AE477" s="4" t="str">
        <f t="shared" si="83"/>
        <v/>
      </c>
      <c r="AF477" s="4" t="str">
        <f t="shared" si="84"/>
        <v/>
      </c>
      <c r="AG477" s="4" t="str">
        <f t="shared" si="85"/>
        <v/>
      </c>
      <c r="AN477" t="str">
        <f t="shared" si="86"/>
        <v>Foster,MattpCHA</v>
      </c>
      <c r="AO477" t="str">
        <f>IF(ISERROR(VLOOKUP(SUBSTITUTE(SUBSTITUTE(AN477,"*","~*"),"+","~+"),playerChgs!G$2:H$400,2,FALSE)),"",VLOOKUP(SUBSTITUTE(SUBSTITUTE(AN477,"*","~*"),"+","~+"),playerChgs!G$2:H$400,2,FALSE))</f>
        <v/>
      </c>
      <c r="AP477" t="str">
        <f t="shared" si="87"/>
        <v>Foster,MattpCHA</v>
      </c>
    </row>
    <row r="478" spans="1:42" x14ac:dyDescent="0.4">
      <c r="A478" t="str">
        <f t="shared" si="77"/>
        <v/>
      </c>
      <c r="B478" s="3" t="str">
        <f>IF(copyYourOldExportHere!I478="x",IF(copyYourOldExportHere!A478="","",copyYourOldExportHere!A478),"")</f>
        <v/>
      </c>
      <c r="C478" s="3" t="str">
        <f>IF(copyYourOldExportHere!I478="x",IF(copyYourOldExportHere!C478="","",copyYourOldExportHere!C478),"")</f>
        <v/>
      </c>
      <c r="D478" s="3" t="str">
        <f>IF(copyYourOldExportHere!I478="x",IF(copyYourOldExportHere!D478="","",copyYourOldExportHere!D478),"")</f>
        <v/>
      </c>
      <c r="E478" s="3" t="str">
        <f>IF(copyYourOldExportHere!I478="x",IF(copyYourOldExportHere!E478="","",copyYourOldExportHere!E478),"")</f>
        <v/>
      </c>
      <c r="F478" s="3" t="str">
        <f>IF(copyYourOldExportHere!I478="x",IF(copyYourOldExportHere!F478="","",copyYourOldExportHere!F478),"")</f>
        <v/>
      </c>
      <c r="G478" s="3" t="str">
        <f>IF(copyYourOldExportHere!I478="x",IF(copyYourOldExportHere!G478="","",copyYourOldExportHere!G478),"")</f>
        <v/>
      </c>
      <c r="H478" s="3" t="str">
        <f>IF(copyYourOldExportHere!I478="x",IF(copyYourOldExportHere!H478="","",copyYourOldExportHere!H478),"")</f>
        <v/>
      </c>
      <c r="I478" s="3" t="str">
        <f>IF(copyYourOldExportHere!I478="x",IF(copyYourOldExportHere!I478="","",copyYourOldExportHere!I478),"")</f>
        <v/>
      </c>
      <c r="J478" s="3" t="str">
        <f>IF(copyYourOldExportHere!I478="x",IF(copyYourOldExportHere!J478="","",copyYourOldExportHere!J478),"")</f>
        <v/>
      </c>
      <c r="K478" s="3" t="str">
        <f>IF(copyYourOldExportHere!I478="x",IF(copyYourOldExportHere!K478="","",copyYourOldExportHere!K478),"")</f>
        <v/>
      </c>
      <c r="L478" s="3" t="str">
        <f>IF(copyYourOldExportHere!I478="x",IF(copyYourOldExportHere!L478="","",copyYourOldExportHere!L478),"")</f>
        <v/>
      </c>
      <c r="M478" s="3" t="str">
        <f>IF(copyYourOldExportHere!I478="x",IF(copyYourOldExportHere!M478="","",copyYourOldExportHere!M478),"")</f>
        <v/>
      </c>
      <c r="N478" s="3" t="str">
        <f>IF(copyYourOldExportHere!I478="x",IF(copyYourOldExportHere!N478="","",copyYourOldExportHere!N478),"")</f>
        <v/>
      </c>
      <c r="O478" s="3" t="str">
        <f>IF(copyYourOldExportHere!I478="x",IF(copyYourOldExportHere!O478="","",copyYourOldExportHere!O478),"")</f>
        <v/>
      </c>
      <c r="P478" s="3" t="str">
        <f>IF(copyYourOldExportHere!I478="x",IF(copyYourOldExportHere!P478="","",copyYourOldExportHere!P478),"")</f>
        <v/>
      </c>
      <c r="R478" s="4">
        <v>477</v>
      </c>
      <c r="S478" s="4"/>
      <c r="T478" s="4" t="s">
        <v>33</v>
      </c>
      <c r="U478" s="4"/>
      <c r="V478" s="4" t="s">
        <v>421</v>
      </c>
      <c r="W478" s="4" t="s">
        <v>26</v>
      </c>
      <c r="X478" s="4">
        <v>350</v>
      </c>
      <c r="Y478" s="4" t="s">
        <v>1679</v>
      </c>
      <c r="Z478" s="4" t="str">
        <f t="shared" si="78"/>
        <v/>
      </c>
      <c r="AA478" s="4" t="str">
        <f t="shared" si="79"/>
        <v/>
      </c>
      <c r="AB478" s="4" t="str">
        <f t="shared" si="80"/>
        <v/>
      </c>
      <c r="AC478" s="4" t="str">
        <f t="shared" si="81"/>
        <v/>
      </c>
      <c r="AD478" s="4" t="str">
        <f t="shared" si="82"/>
        <v/>
      </c>
      <c r="AE478" s="4" t="str">
        <f t="shared" si="83"/>
        <v/>
      </c>
      <c r="AF478" s="4" t="str">
        <f t="shared" si="84"/>
        <v/>
      </c>
      <c r="AG478" s="4" t="str">
        <f t="shared" si="85"/>
        <v/>
      </c>
      <c r="AN478" t="str">
        <f t="shared" si="86"/>
        <v>Fraley,Jake*hCIN</v>
      </c>
      <c r="AO478" t="str">
        <f>IF(ISERROR(VLOOKUP(SUBSTITUTE(SUBSTITUTE(AN478,"*","~*"),"+","~+"),playerChgs!G$2:H$400,2,FALSE)),"",VLOOKUP(SUBSTITUTE(SUBSTITUTE(AN478,"*","~*"),"+","~+"),playerChgs!G$2:H$400,2,FALSE))</f>
        <v/>
      </c>
      <c r="AP478" t="str">
        <f t="shared" si="87"/>
        <v>Fraley,Jake*hCIN</v>
      </c>
    </row>
    <row r="479" spans="1:42" x14ac:dyDescent="0.4">
      <c r="A479" t="str">
        <f t="shared" si="77"/>
        <v/>
      </c>
      <c r="B479" s="3" t="str">
        <f>IF(copyYourOldExportHere!I479="x",IF(copyYourOldExportHere!A479="","",copyYourOldExportHere!A479),"")</f>
        <v/>
      </c>
      <c r="C479" s="3" t="str">
        <f>IF(copyYourOldExportHere!I479="x",IF(copyYourOldExportHere!C479="","",copyYourOldExportHere!C479),"")</f>
        <v/>
      </c>
      <c r="D479" s="3" t="str">
        <f>IF(copyYourOldExportHere!I479="x",IF(copyYourOldExportHere!D479="","",copyYourOldExportHere!D479),"")</f>
        <v/>
      </c>
      <c r="E479" s="3" t="str">
        <f>IF(copyYourOldExportHere!I479="x",IF(copyYourOldExportHere!E479="","",copyYourOldExportHere!E479),"")</f>
        <v/>
      </c>
      <c r="F479" s="3" t="str">
        <f>IF(copyYourOldExportHere!I479="x",IF(copyYourOldExportHere!F479="","",copyYourOldExportHere!F479),"")</f>
        <v/>
      </c>
      <c r="G479" s="3" t="str">
        <f>IF(copyYourOldExportHere!I479="x",IF(copyYourOldExportHere!G479="","",copyYourOldExportHere!G479),"")</f>
        <v/>
      </c>
      <c r="H479" s="3" t="str">
        <f>IF(copyYourOldExportHere!I479="x",IF(copyYourOldExportHere!H479="","",copyYourOldExportHere!H479),"")</f>
        <v/>
      </c>
      <c r="I479" s="3" t="str">
        <f>IF(copyYourOldExportHere!I479="x",IF(copyYourOldExportHere!I479="","",copyYourOldExportHere!I479),"")</f>
        <v/>
      </c>
      <c r="J479" s="3" t="str">
        <f>IF(copyYourOldExportHere!I479="x",IF(copyYourOldExportHere!J479="","",copyYourOldExportHere!J479),"")</f>
        <v/>
      </c>
      <c r="K479" s="3" t="str">
        <f>IF(copyYourOldExportHere!I479="x",IF(copyYourOldExportHere!K479="","",copyYourOldExportHere!K479),"")</f>
        <v/>
      </c>
      <c r="L479" s="3" t="str">
        <f>IF(copyYourOldExportHere!I479="x",IF(copyYourOldExportHere!L479="","",copyYourOldExportHere!L479),"")</f>
        <v/>
      </c>
      <c r="M479" s="3" t="str">
        <f>IF(copyYourOldExportHere!I479="x",IF(copyYourOldExportHere!M479="","",copyYourOldExportHere!M479),"")</f>
        <v/>
      </c>
      <c r="N479" s="3" t="str">
        <f>IF(copyYourOldExportHere!I479="x",IF(copyYourOldExportHere!N479="","",copyYourOldExportHere!N479),"")</f>
        <v/>
      </c>
      <c r="O479" s="3" t="str">
        <f>IF(copyYourOldExportHere!I479="x",IF(copyYourOldExportHere!O479="","",copyYourOldExportHere!O479),"")</f>
        <v/>
      </c>
      <c r="P479" s="3" t="str">
        <f>IF(copyYourOldExportHere!I479="x",IF(copyYourOldExportHere!P479="","",copyYourOldExportHere!P479),"")</f>
        <v/>
      </c>
      <c r="R479" s="4">
        <v>478</v>
      </c>
      <c r="S479" s="4"/>
      <c r="T479" s="4" t="s">
        <v>72</v>
      </c>
      <c r="U479" s="4"/>
      <c r="V479" s="4" t="s">
        <v>1083</v>
      </c>
      <c r="W479" s="4" t="s">
        <v>21</v>
      </c>
      <c r="X479" s="4">
        <v>25</v>
      </c>
      <c r="Y479" s="4" t="s">
        <v>66</v>
      </c>
      <c r="Z479" s="4" t="str">
        <f t="shared" si="78"/>
        <v/>
      </c>
      <c r="AA479" s="4" t="str">
        <f t="shared" si="79"/>
        <v/>
      </c>
      <c r="AB479" s="4" t="str">
        <f t="shared" si="80"/>
        <v/>
      </c>
      <c r="AC479" s="4" t="str">
        <f t="shared" si="81"/>
        <v/>
      </c>
      <c r="AD479" s="4" t="str">
        <f t="shared" si="82"/>
        <v/>
      </c>
      <c r="AE479" s="4" t="str">
        <f t="shared" si="83"/>
        <v/>
      </c>
      <c r="AF479" s="4" t="str">
        <f t="shared" si="84"/>
        <v/>
      </c>
      <c r="AG479" s="4" t="str">
        <f t="shared" si="85"/>
        <v/>
      </c>
      <c r="AN479" t="str">
        <f t="shared" si="86"/>
        <v>France,J.P.pHOA</v>
      </c>
      <c r="AO479" t="str">
        <f>IF(ISERROR(VLOOKUP(SUBSTITUTE(SUBSTITUTE(AN479,"*","~*"),"+","~+"),playerChgs!G$2:H$400,2,FALSE)),"",VLOOKUP(SUBSTITUTE(SUBSTITUTE(AN479,"*","~*"),"+","~+"),playerChgs!G$2:H$400,2,FALSE))</f>
        <v/>
      </c>
      <c r="AP479" t="str">
        <f t="shared" si="87"/>
        <v>France,J.P.pHOA</v>
      </c>
    </row>
    <row r="480" spans="1:42" x14ac:dyDescent="0.4">
      <c r="A480" t="str">
        <f t="shared" si="77"/>
        <v/>
      </c>
      <c r="B480" s="3" t="str">
        <f>IF(copyYourOldExportHere!I480="x",IF(copyYourOldExportHere!A480="","",copyYourOldExportHere!A480),"")</f>
        <v/>
      </c>
      <c r="C480" s="3" t="str">
        <f>IF(copyYourOldExportHere!I480="x",IF(copyYourOldExportHere!C480="","",copyYourOldExportHere!C480),"")</f>
        <v/>
      </c>
      <c r="D480" s="3" t="str">
        <f>IF(copyYourOldExportHere!I480="x",IF(copyYourOldExportHere!D480="","",copyYourOldExportHere!D480),"")</f>
        <v/>
      </c>
      <c r="E480" s="3" t="str">
        <f>IF(copyYourOldExportHere!I480="x",IF(copyYourOldExportHere!E480="","",copyYourOldExportHere!E480),"")</f>
        <v/>
      </c>
      <c r="F480" s="3" t="str">
        <f>IF(copyYourOldExportHere!I480="x",IF(copyYourOldExportHere!F480="","",copyYourOldExportHere!F480),"")</f>
        <v/>
      </c>
      <c r="G480" s="3" t="str">
        <f>IF(copyYourOldExportHere!I480="x",IF(copyYourOldExportHere!G480="","",copyYourOldExportHere!G480),"")</f>
        <v/>
      </c>
      <c r="H480" s="3" t="str">
        <f>IF(copyYourOldExportHere!I480="x",IF(copyYourOldExportHere!H480="","",copyYourOldExportHere!H480),"")</f>
        <v/>
      </c>
      <c r="I480" s="3" t="str">
        <f>IF(copyYourOldExportHere!I480="x",IF(copyYourOldExportHere!I480="","",copyYourOldExportHere!I480),"")</f>
        <v/>
      </c>
      <c r="J480" s="3" t="str">
        <f>IF(copyYourOldExportHere!I480="x",IF(copyYourOldExportHere!J480="","",copyYourOldExportHere!J480),"")</f>
        <v/>
      </c>
      <c r="K480" s="3" t="str">
        <f>IF(copyYourOldExportHere!I480="x",IF(copyYourOldExportHere!K480="","",copyYourOldExportHere!K480),"")</f>
        <v/>
      </c>
      <c r="L480" s="3" t="str">
        <f>IF(copyYourOldExportHere!I480="x",IF(copyYourOldExportHere!L480="","",copyYourOldExportHere!L480),"")</f>
        <v/>
      </c>
      <c r="M480" s="3" t="str">
        <f>IF(copyYourOldExportHere!I480="x",IF(copyYourOldExportHere!M480="","",copyYourOldExportHere!M480),"")</f>
        <v/>
      </c>
      <c r="N480" s="3" t="str">
        <f>IF(copyYourOldExportHere!I480="x",IF(copyYourOldExportHere!N480="","",copyYourOldExportHere!N480),"")</f>
        <v/>
      </c>
      <c r="O480" s="3" t="str">
        <f>IF(copyYourOldExportHere!I480="x",IF(copyYourOldExportHere!O480="","",copyYourOldExportHere!O480),"")</f>
        <v/>
      </c>
      <c r="P480" s="3" t="str">
        <f>IF(copyYourOldExportHere!I480="x",IF(copyYourOldExportHere!P480="","",copyYourOldExportHere!P480),"")</f>
        <v/>
      </c>
      <c r="R480" s="4">
        <v>479</v>
      </c>
      <c r="S480" s="4"/>
      <c r="T480" s="4" t="s">
        <v>33</v>
      </c>
      <c r="U480" s="4"/>
      <c r="V480" s="4" t="s">
        <v>422</v>
      </c>
      <c r="W480" s="4" t="s">
        <v>26</v>
      </c>
      <c r="X480" s="4">
        <v>479</v>
      </c>
      <c r="Y480" s="4" t="s">
        <v>1680</v>
      </c>
      <c r="Z480" s="4" t="str">
        <f t="shared" si="78"/>
        <v/>
      </c>
      <c r="AA480" s="4" t="str">
        <f t="shared" si="79"/>
        <v/>
      </c>
      <c r="AB480" s="4" t="str">
        <f t="shared" si="80"/>
        <v/>
      </c>
      <c r="AC480" s="4" t="str">
        <f t="shared" si="81"/>
        <v/>
      </c>
      <c r="AD480" s="4" t="str">
        <f t="shared" si="82"/>
        <v/>
      </c>
      <c r="AE480" s="4" t="str">
        <f t="shared" si="83"/>
        <v/>
      </c>
      <c r="AF480" s="4" t="str">
        <f t="shared" si="84"/>
        <v/>
      </c>
      <c r="AG480" s="4" t="str">
        <f t="shared" si="85"/>
        <v/>
      </c>
      <c r="AN480" t="str">
        <f t="shared" si="86"/>
        <v>France,TyhCIN</v>
      </c>
      <c r="AO480" t="str">
        <f>IF(ISERROR(VLOOKUP(SUBSTITUTE(SUBSTITUTE(AN480,"*","~*"),"+","~+"),playerChgs!G$2:H$400,2,FALSE)),"",VLOOKUP(SUBSTITUTE(SUBSTITUTE(AN480,"*","~*"),"+","~+"),playerChgs!G$2:H$400,2,FALSE))</f>
        <v>France,TyhSEA</v>
      </c>
      <c r="AP480" t="str">
        <f t="shared" si="87"/>
        <v>France,TyhSEA</v>
      </c>
    </row>
    <row r="481" spans="1:42" x14ac:dyDescent="0.4">
      <c r="A481" t="str">
        <f t="shared" si="77"/>
        <v/>
      </c>
      <c r="B481" s="3" t="str">
        <f>IF(copyYourOldExportHere!I481="x",IF(copyYourOldExportHere!A481="","",copyYourOldExportHere!A481),"")</f>
        <v/>
      </c>
      <c r="C481" s="3" t="str">
        <f>IF(copyYourOldExportHere!I481="x",IF(copyYourOldExportHere!C481="","",copyYourOldExportHere!C481),"")</f>
        <v/>
      </c>
      <c r="D481" s="3" t="str">
        <f>IF(copyYourOldExportHere!I481="x",IF(copyYourOldExportHere!D481="","",copyYourOldExportHere!D481),"")</f>
        <v/>
      </c>
      <c r="E481" s="3" t="str">
        <f>IF(copyYourOldExportHere!I481="x",IF(copyYourOldExportHere!E481="","",copyYourOldExportHere!E481),"")</f>
        <v/>
      </c>
      <c r="F481" s="3" t="str">
        <f>IF(copyYourOldExportHere!I481="x",IF(copyYourOldExportHere!F481="","",copyYourOldExportHere!F481),"")</f>
        <v/>
      </c>
      <c r="G481" s="3" t="str">
        <f>IF(copyYourOldExportHere!I481="x",IF(copyYourOldExportHere!G481="","",copyYourOldExportHere!G481),"")</f>
        <v/>
      </c>
      <c r="H481" s="3" t="str">
        <f>IF(copyYourOldExportHere!I481="x",IF(copyYourOldExportHere!H481="","",copyYourOldExportHere!H481),"")</f>
        <v/>
      </c>
      <c r="I481" s="3" t="str">
        <f>IF(copyYourOldExportHere!I481="x",IF(copyYourOldExportHere!I481="","",copyYourOldExportHere!I481),"")</f>
        <v/>
      </c>
      <c r="J481" s="3" t="str">
        <f>IF(copyYourOldExportHere!I481="x",IF(copyYourOldExportHere!J481="","",copyYourOldExportHere!J481),"")</f>
        <v/>
      </c>
      <c r="K481" s="3" t="str">
        <f>IF(copyYourOldExportHere!I481="x",IF(copyYourOldExportHere!K481="","",copyYourOldExportHere!K481),"")</f>
        <v/>
      </c>
      <c r="L481" s="3" t="str">
        <f>IF(copyYourOldExportHere!I481="x",IF(copyYourOldExportHere!L481="","",copyYourOldExportHere!L481),"")</f>
        <v/>
      </c>
      <c r="M481" s="3" t="str">
        <f>IF(copyYourOldExportHere!I481="x",IF(copyYourOldExportHere!M481="","",copyYourOldExportHere!M481),"")</f>
        <v/>
      </c>
      <c r="N481" s="3" t="str">
        <f>IF(copyYourOldExportHere!I481="x",IF(copyYourOldExportHere!N481="","",copyYourOldExportHere!N481),"")</f>
        <v/>
      </c>
      <c r="O481" s="3" t="str">
        <f>IF(copyYourOldExportHere!I481="x",IF(copyYourOldExportHere!O481="","",copyYourOldExportHere!O481),"")</f>
        <v/>
      </c>
      <c r="P481" s="3" t="str">
        <f>IF(copyYourOldExportHere!I481="x",IF(copyYourOldExportHere!P481="","",copyYourOldExportHere!P481),"")</f>
        <v/>
      </c>
      <c r="R481" s="4">
        <v>480</v>
      </c>
      <c r="S481" s="4" t="s">
        <v>13</v>
      </c>
      <c r="T481" s="4" t="s">
        <v>40</v>
      </c>
      <c r="U481" s="4"/>
      <c r="V481" s="4" t="s">
        <v>422</v>
      </c>
      <c r="W481" s="4" t="s">
        <v>26</v>
      </c>
      <c r="X481" s="4">
        <v>300</v>
      </c>
      <c r="Y481" s="4" t="s">
        <v>1681</v>
      </c>
      <c r="Z481" s="4" t="str">
        <f t="shared" si="78"/>
        <v/>
      </c>
      <c r="AA481" s="4" t="str">
        <f t="shared" si="79"/>
        <v/>
      </c>
      <c r="AB481" s="4" t="str">
        <f t="shared" si="80"/>
        <v/>
      </c>
      <c r="AC481" s="4" t="str">
        <f t="shared" si="81"/>
        <v/>
      </c>
      <c r="AD481" s="4" t="str">
        <f t="shared" si="82"/>
        <v/>
      </c>
      <c r="AE481" s="4" t="str">
        <f t="shared" si="83"/>
        <v/>
      </c>
      <c r="AF481" s="4" t="str">
        <f t="shared" si="84"/>
        <v/>
      </c>
      <c r="AG481" s="4" t="str">
        <f t="shared" si="85"/>
        <v/>
      </c>
      <c r="AN481" t="str">
        <f t="shared" si="86"/>
        <v>France,TyhSEA</v>
      </c>
      <c r="AO481" t="str">
        <f>IF(ISERROR(VLOOKUP(SUBSTITUTE(SUBSTITUTE(AN481,"*","~*"),"+","~+"),playerChgs!G$2:H$400,2,FALSE)),"",VLOOKUP(SUBSTITUTE(SUBSTITUTE(AN481,"*","~*"),"+","~+"),playerChgs!G$2:H$400,2,FALSE))</f>
        <v/>
      </c>
      <c r="AP481" t="str">
        <f t="shared" si="87"/>
        <v>France,TyhSEA</v>
      </c>
    </row>
    <row r="482" spans="1:42" x14ac:dyDescent="0.4">
      <c r="A482" t="str">
        <f t="shared" si="77"/>
        <v/>
      </c>
      <c r="B482" s="3" t="str">
        <f>IF(copyYourOldExportHere!I482="x",IF(copyYourOldExportHere!A482="","",copyYourOldExportHere!A482),"")</f>
        <v/>
      </c>
      <c r="C482" s="3" t="str">
        <f>IF(copyYourOldExportHere!I482="x",IF(copyYourOldExportHere!C482="","",copyYourOldExportHere!C482),"")</f>
        <v/>
      </c>
      <c r="D482" s="3" t="str">
        <f>IF(copyYourOldExportHere!I482="x",IF(copyYourOldExportHere!D482="","",copyYourOldExportHere!D482),"")</f>
        <v/>
      </c>
      <c r="E482" s="3" t="str">
        <f>IF(copyYourOldExportHere!I482="x",IF(copyYourOldExportHere!E482="","",copyYourOldExportHere!E482),"")</f>
        <v/>
      </c>
      <c r="F482" s="3" t="str">
        <f>IF(copyYourOldExportHere!I482="x",IF(copyYourOldExportHere!F482="","",copyYourOldExportHere!F482),"")</f>
        <v/>
      </c>
      <c r="G482" s="3" t="str">
        <f>IF(copyYourOldExportHere!I482="x",IF(copyYourOldExportHere!G482="","",copyYourOldExportHere!G482),"")</f>
        <v/>
      </c>
      <c r="H482" s="3" t="str">
        <f>IF(copyYourOldExportHere!I482="x",IF(copyYourOldExportHere!H482="","",copyYourOldExportHere!H482),"")</f>
        <v/>
      </c>
      <c r="I482" s="3" t="str">
        <f>IF(copyYourOldExportHere!I482="x",IF(copyYourOldExportHere!I482="","",copyYourOldExportHere!I482),"")</f>
        <v/>
      </c>
      <c r="J482" s="3" t="str">
        <f>IF(copyYourOldExportHere!I482="x",IF(copyYourOldExportHere!J482="","",copyYourOldExportHere!J482),"")</f>
        <v/>
      </c>
      <c r="K482" s="3" t="str">
        <f>IF(copyYourOldExportHere!I482="x",IF(copyYourOldExportHere!K482="","",copyYourOldExportHere!K482),"")</f>
        <v/>
      </c>
      <c r="L482" s="3" t="str">
        <f>IF(copyYourOldExportHere!I482="x",IF(copyYourOldExportHere!L482="","",copyYourOldExportHere!L482),"")</f>
        <v/>
      </c>
      <c r="M482" s="3" t="str">
        <f>IF(copyYourOldExportHere!I482="x",IF(copyYourOldExportHere!M482="","",copyYourOldExportHere!M482),"")</f>
        <v/>
      </c>
      <c r="N482" s="3" t="str">
        <f>IF(copyYourOldExportHere!I482="x",IF(copyYourOldExportHere!N482="","",copyYourOldExportHere!N482),"")</f>
        <v/>
      </c>
      <c r="O482" s="3" t="str">
        <f>IF(copyYourOldExportHere!I482="x",IF(copyYourOldExportHere!O482="","",copyYourOldExportHere!O482),"")</f>
        <v/>
      </c>
      <c r="P482" s="3" t="str">
        <f>IF(copyYourOldExportHere!I482="x",IF(copyYourOldExportHere!P482="","",copyYourOldExportHere!P482),"")</f>
        <v/>
      </c>
      <c r="R482" s="4">
        <v>481</v>
      </c>
      <c r="S482" s="4" t="s">
        <v>13</v>
      </c>
      <c r="T482" s="4" t="s">
        <v>33</v>
      </c>
      <c r="U482" s="4"/>
      <c r="V482" s="4" t="s">
        <v>422</v>
      </c>
      <c r="W482" s="4" t="s">
        <v>26</v>
      </c>
      <c r="X482" s="4">
        <v>179</v>
      </c>
      <c r="Y482" s="4" t="s">
        <v>1189</v>
      </c>
      <c r="Z482" s="4" t="str">
        <f t="shared" si="78"/>
        <v/>
      </c>
      <c r="AA482" s="4" t="str">
        <f t="shared" si="79"/>
        <v/>
      </c>
      <c r="AB482" s="4" t="str">
        <f t="shared" si="80"/>
        <v/>
      </c>
      <c r="AC482" s="4" t="str">
        <f t="shared" si="81"/>
        <v/>
      </c>
      <c r="AD482" s="4" t="str">
        <f t="shared" si="82"/>
        <v/>
      </c>
      <c r="AE482" s="4" t="str">
        <f t="shared" si="83"/>
        <v/>
      </c>
      <c r="AF482" s="4" t="str">
        <f t="shared" si="84"/>
        <v/>
      </c>
      <c r="AG482" s="4" t="str">
        <f t="shared" si="85"/>
        <v/>
      </c>
      <c r="AN482" t="str">
        <f t="shared" si="86"/>
        <v>France,TyhCIN</v>
      </c>
      <c r="AO482" t="str">
        <f>IF(ISERROR(VLOOKUP(SUBSTITUTE(SUBSTITUTE(AN482,"*","~*"),"+","~+"),playerChgs!G$2:H$400,2,FALSE)),"",VLOOKUP(SUBSTITUTE(SUBSTITUTE(AN482,"*","~*"),"+","~+"),playerChgs!G$2:H$400,2,FALSE))</f>
        <v>France,TyhSEA</v>
      </c>
      <c r="AP482" t="str">
        <f t="shared" si="87"/>
        <v>France,TyhSEA</v>
      </c>
    </row>
    <row r="483" spans="1:42" x14ac:dyDescent="0.4">
      <c r="A483" t="str">
        <f t="shared" si="77"/>
        <v/>
      </c>
      <c r="B483" s="3" t="str">
        <f>IF(copyYourOldExportHere!I483="x",IF(copyYourOldExportHere!A483="","",copyYourOldExportHere!A483),"")</f>
        <v/>
      </c>
      <c r="C483" s="3" t="str">
        <f>IF(copyYourOldExportHere!I483="x",IF(copyYourOldExportHere!C483="","",copyYourOldExportHere!C483),"")</f>
        <v/>
      </c>
      <c r="D483" s="3" t="str">
        <f>IF(copyYourOldExportHere!I483="x",IF(copyYourOldExportHere!D483="","",copyYourOldExportHere!D483),"")</f>
        <v/>
      </c>
      <c r="E483" s="3" t="str">
        <f>IF(copyYourOldExportHere!I483="x",IF(copyYourOldExportHere!E483="","",copyYourOldExportHere!E483),"")</f>
        <v/>
      </c>
      <c r="F483" s="3" t="str">
        <f>IF(copyYourOldExportHere!I483="x",IF(copyYourOldExportHere!F483="","",copyYourOldExportHere!F483),"")</f>
        <v/>
      </c>
      <c r="G483" s="3" t="str">
        <f>IF(copyYourOldExportHere!I483="x",IF(copyYourOldExportHere!G483="","",copyYourOldExportHere!G483),"")</f>
        <v/>
      </c>
      <c r="H483" s="3" t="str">
        <f>IF(copyYourOldExportHere!I483="x",IF(copyYourOldExportHere!H483="","",copyYourOldExportHere!H483),"")</f>
        <v/>
      </c>
      <c r="I483" s="3" t="str">
        <f>IF(copyYourOldExportHere!I483="x",IF(copyYourOldExportHere!I483="","",copyYourOldExportHere!I483),"")</f>
        <v/>
      </c>
      <c r="J483" s="3" t="str">
        <f>IF(copyYourOldExportHere!I483="x",IF(copyYourOldExportHere!J483="","",copyYourOldExportHere!J483),"")</f>
        <v/>
      </c>
      <c r="K483" s="3" t="str">
        <f>IF(copyYourOldExportHere!I483="x",IF(copyYourOldExportHere!K483="","",copyYourOldExportHere!K483),"")</f>
        <v/>
      </c>
      <c r="L483" s="3" t="str">
        <f>IF(copyYourOldExportHere!I483="x",IF(copyYourOldExportHere!L483="","",copyYourOldExportHere!L483),"")</f>
        <v/>
      </c>
      <c r="M483" s="3" t="str">
        <f>IF(copyYourOldExportHere!I483="x",IF(copyYourOldExportHere!M483="","",copyYourOldExportHere!M483),"")</f>
        <v/>
      </c>
      <c r="N483" s="3" t="str">
        <f>IF(copyYourOldExportHere!I483="x",IF(copyYourOldExportHere!N483="","",copyYourOldExportHere!N483),"")</f>
        <v/>
      </c>
      <c r="O483" s="3" t="str">
        <f>IF(copyYourOldExportHere!I483="x",IF(copyYourOldExportHere!O483="","",copyYourOldExportHere!O483),"")</f>
        <v/>
      </c>
      <c r="P483" s="3" t="str">
        <f>IF(copyYourOldExportHere!I483="x",IF(copyYourOldExportHere!P483="","",copyYourOldExportHere!P483),"")</f>
        <v/>
      </c>
      <c r="R483" s="4">
        <v>482</v>
      </c>
      <c r="S483" s="4"/>
      <c r="T483" s="4" t="s">
        <v>48</v>
      </c>
      <c r="U483" s="4"/>
      <c r="V483" s="4" t="s">
        <v>803</v>
      </c>
      <c r="W483" s="4" t="s">
        <v>21</v>
      </c>
      <c r="X483" s="4">
        <v>104</v>
      </c>
      <c r="Y483" s="4" t="s">
        <v>60</v>
      </c>
      <c r="Z483" s="4" t="str">
        <f t="shared" si="78"/>
        <v/>
      </c>
      <c r="AA483" s="4" t="str">
        <f t="shared" si="79"/>
        <v/>
      </c>
      <c r="AB483" s="4" t="str">
        <f t="shared" si="80"/>
        <v/>
      </c>
      <c r="AC483" s="4" t="str">
        <f t="shared" si="81"/>
        <v/>
      </c>
      <c r="AD483" s="4" t="str">
        <f t="shared" si="82"/>
        <v/>
      </c>
      <c r="AE483" s="4" t="str">
        <f t="shared" si="83"/>
        <v/>
      </c>
      <c r="AF483" s="4" t="str">
        <f t="shared" si="84"/>
        <v/>
      </c>
      <c r="AG483" s="4" t="str">
        <f t="shared" si="85"/>
        <v/>
      </c>
      <c r="AN483" t="str">
        <f t="shared" si="86"/>
        <v>Francis,BowdenpTOA</v>
      </c>
      <c r="AO483" t="str">
        <f>IF(ISERROR(VLOOKUP(SUBSTITUTE(SUBSTITUTE(AN483,"*","~*"),"+","~+"),playerChgs!G$2:H$400,2,FALSE)),"",VLOOKUP(SUBSTITUTE(SUBSTITUTE(AN483,"*","~*"),"+","~+"),playerChgs!G$2:H$400,2,FALSE))</f>
        <v/>
      </c>
      <c r="AP483" t="str">
        <f t="shared" si="87"/>
        <v>Francis,BowdenpTOA</v>
      </c>
    </row>
    <row r="484" spans="1:42" x14ac:dyDescent="0.4">
      <c r="A484" t="str">
        <f t="shared" si="77"/>
        <v/>
      </c>
      <c r="B484" s="3" t="str">
        <f>IF(copyYourOldExportHere!I484="x",IF(copyYourOldExportHere!A484="","",copyYourOldExportHere!A484),"")</f>
        <v/>
      </c>
      <c r="C484" s="3" t="str">
        <f>IF(copyYourOldExportHere!I484="x",IF(copyYourOldExportHere!C484="","",copyYourOldExportHere!C484),"")</f>
        <v/>
      </c>
      <c r="D484" s="3" t="str">
        <f>IF(copyYourOldExportHere!I484="x",IF(copyYourOldExportHere!D484="","",copyYourOldExportHere!D484),"")</f>
        <v/>
      </c>
      <c r="E484" s="3" t="str">
        <f>IF(copyYourOldExportHere!I484="x",IF(copyYourOldExportHere!E484="","",copyYourOldExportHere!E484),"")</f>
        <v/>
      </c>
      <c r="F484" s="3" t="str">
        <f>IF(copyYourOldExportHere!I484="x",IF(copyYourOldExportHere!F484="","",copyYourOldExportHere!F484),"")</f>
        <v/>
      </c>
      <c r="G484" s="3" t="str">
        <f>IF(copyYourOldExportHere!I484="x",IF(copyYourOldExportHere!G484="","",copyYourOldExportHere!G484),"")</f>
        <v/>
      </c>
      <c r="H484" s="3" t="str">
        <f>IF(copyYourOldExportHere!I484="x",IF(copyYourOldExportHere!H484="","",copyYourOldExportHere!H484),"")</f>
        <v/>
      </c>
      <c r="I484" s="3" t="str">
        <f>IF(copyYourOldExportHere!I484="x",IF(copyYourOldExportHere!I484="","",copyYourOldExportHere!I484),"")</f>
        <v/>
      </c>
      <c r="J484" s="3" t="str">
        <f>IF(copyYourOldExportHere!I484="x",IF(copyYourOldExportHere!J484="","",copyYourOldExportHere!J484),"")</f>
        <v/>
      </c>
      <c r="K484" s="3" t="str">
        <f>IF(copyYourOldExportHere!I484="x",IF(copyYourOldExportHere!K484="","",copyYourOldExportHere!K484),"")</f>
        <v/>
      </c>
      <c r="L484" s="3" t="str">
        <f>IF(copyYourOldExportHere!I484="x",IF(copyYourOldExportHere!L484="","",copyYourOldExportHere!L484),"")</f>
        <v/>
      </c>
      <c r="M484" s="3" t="str">
        <f>IF(copyYourOldExportHere!I484="x",IF(copyYourOldExportHere!M484="","",copyYourOldExportHere!M484),"")</f>
        <v/>
      </c>
      <c r="N484" s="3" t="str">
        <f>IF(copyYourOldExportHere!I484="x",IF(copyYourOldExportHere!N484="","",copyYourOldExportHere!N484),"")</f>
        <v/>
      </c>
      <c r="O484" s="3" t="str">
        <f>IF(copyYourOldExportHere!I484="x",IF(copyYourOldExportHere!O484="","",copyYourOldExportHere!O484),"")</f>
        <v/>
      </c>
      <c r="P484" s="3" t="str">
        <f>IF(copyYourOldExportHere!I484="x",IF(copyYourOldExportHere!P484="","",copyYourOldExportHere!P484),"")</f>
        <v/>
      </c>
      <c r="R484" s="4">
        <v>483</v>
      </c>
      <c r="S484" s="4"/>
      <c r="T484" s="4" t="s">
        <v>36</v>
      </c>
      <c r="U484" s="4"/>
      <c r="V484" s="4" t="s">
        <v>243</v>
      </c>
      <c r="W484" s="4" t="s">
        <v>26</v>
      </c>
      <c r="X484" s="4">
        <v>262</v>
      </c>
      <c r="Y484" s="4" t="s">
        <v>1682</v>
      </c>
      <c r="Z484" s="4" t="str">
        <f t="shared" si="78"/>
        <v/>
      </c>
      <c r="AA484" s="4" t="str">
        <f t="shared" si="79"/>
        <v/>
      </c>
      <c r="AB484" s="4" t="str">
        <f t="shared" si="80"/>
        <v/>
      </c>
      <c r="AC484" s="4" t="str">
        <f t="shared" si="81"/>
        <v/>
      </c>
      <c r="AD484" s="4" t="str">
        <f t="shared" si="82"/>
        <v/>
      </c>
      <c r="AE484" s="4" t="str">
        <f t="shared" si="83"/>
        <v/>
      </c>
      <c r="AF484" s="4" t="str">
        <f t="shared" si="84"/>
        <v/>
      </c>
      <c r="AG484" s="4" t="str">
        <f t="shared" si="85"/>
        <v/>
      </c>
      <c r="AN484" t="str">
        <f t="shared" si="86"/>
        <v>Frazier,Adam*hKCA</v>
      </c>
      <c r="AO484" t="str">
        <f>IF(ISERROR(VLOOKUP(SUBSTITUTE(SUBSTITUTE(AN484,"*","~*"),"+","~+"),playerChgs!G$2:H$400,2,FALSE)),"",VLOOKUP(SUBSTITUTE(SUBSTITUTE(AN484,"*","~*"),"+","~+"),playerChgs!G$2:H$400,2,FALSE))</f>
        <v/>
      </c>
      <c r="AP484" t="str">
        <f t="shared" si="87"/>
        <v>Frazier,Adam*hKCA</v>
      </c>
    </row>
    <row r="485" spans="1:42" x14ac:dyDescent="0.4">
      <c r="A485" t="str">
        <f t="shared" si="77"/>
        <v/>
      </c>
      <c r="B485" s="3" t="str">
        <f>IF(copyYourOldExportHere!I485="x",IF(copyYourOldExportHere!A485="","",copyYourOldExportHere!A485),"")</f>
        <v/>
      </c>
      <c r="C485" s="3" t="str">
        <f>IF(copyYourOldExportHere!I485="x",IF(copyYourOldExportHere!C485="","",copyYourOldExportHere!C485),"")</f>
        <v/>
      </c>
      <c r="D485" s="3" t="str">
        <f>IF(copyYourOldExportHere!I485="x",IF(copyYourOldExportHere!D485="","",copyYourOldExportHere!D485),"")</f>
        <v/>
      </c>
      <c r="E485" s="3" t="str">
        <f>IF(copyYourOldExportHere!I485="x",IF(copyYourOldExportHere!E485="","",copyYourOldExportHere!E485),"")</f>
        <v/>
      </c>
      <c r="F485" s="3" t="str">
        <f>IF(copyYourOldExportHere!I485="x",IF(copyYourOldExportHere!F485="","",copyYourOldExportHere!F485),"")</f>
        <v/>
      </c>
      <c r="G485" s="3" t="str">
        <f>IF(copyYourOldExportHere!I485="x",IF(copyYourOldExportHere!G485="","",copyYourOldExportHere!G485),"")</f>
        <v/>
      </c>
      <c r="H485" s="3" t="str">
        <f>IF(copyYourOldExportHere!I485="x",IF(copyYourOldExportHere!H485="","",copyYourOldExportHere!H485),"")</f>
        <v/>
      </c>
      <c r="I485" s="3" t="str">
        <f>IF(copyYourOldExportHere!I485="x",IF(copyYourOldExportHere!I485="","",copyYourOldExportHere!I485),"")</f>
        <v/>
      </c>
      <c r="J485" s="3" t="str">
        <f>IF(copyYourOldExportHere!I485="x",IF(copyYourOldExportHere!J485="","",copyYourOldExportHere!J485),"")</f>
        <v/>
      </c>
      <c r="K485" s="3" t="str">
        <f>IF(copyYourOldExportHere!I485="x",IF(copyYourOldExportHere!K485="","",copyYourOldExportHere!K485),"")</f>
        <v/>
      </c>
      <c r="L485" s="3" t="str">
        <f>IF(copyYourOldExportHere!I485="x",IF(copyYourOldExportHere!L485="","",copyYourOldExportHere!L485),"")</f>
        <v/>
      </c>
      <c r="M485" s="3" t="str">
        <f>IF(copyYourOldExportHere!I485="x",IF(copyYourOldExportHere!M485="","",copyYourOldExportHere!M485),"")</f>
        <v/>
      </c>
      <c r="N485" s="3" t="str">
        <f>IF(copyYourOldExportHere!I485="x",IF(copyYourOldExportHere!N485="","",copyYourOldExportHere!N485),"")</f>
        <v/>
      </c>
      <c r="O485" s="3" t="str">
        <f>IF(copyYourOldExportHere!I485="x",IF(copyYourOldExportHere!O485="","",copyYourOldExportHere!O485),"")</f>
        <v/>
      </c>
      <c r="P485" s="3" t="str">
        <f>IF(copyYourOldExportHere!I485="x",IF(copyYourOldExportHere!P485="","",copyYourOldExportHere!P485),"")</f>
        <v/>
      </c>
      <c r="R485" s="4">
        <v>484</v>
      </c>
      <c r="S485" s="4"/>
      <c r="T485" s="4" t="s">
        <v>45</v>
      </c>
      <c r="U485" s="4"/>
      <c r="V485" s="4" t="s">
        <v>244</v>
      </c>
      <c r="W485" s="4" t="s">
        <v>21</v>
      </c>
      <c r="X485" s="4">
        <v>113</v>
      </c>
      <c r="Y485" s="4" t="s">
        <v>66</v>
      </c>
      <c r="Z485" s="4" t="str">
        <f t="shared" si="78"/>
        <v/>
      </c>
      <c r="AA485" s="4" t="str">
        <f t="shared" si="79"/>
        <v/>
      </c>
      <c r="AB485" s="4" t="str">
        <f t="shared" si="80"/>
        <v/>
      </c>
      <c r="AC485" s="4" t="str">
        <f t="shared" si="81"/>
        <v/>
      </c>
      <c r="AD485" s="4" t="str">
        <f t="shared" si="82"/>
        <v/>
      </c>
      <c r="AE485" s="4" t="str">
        <f t="shared" si="83"/>
        <v/>
      </c>
      <c r="AF485" s="4" t="str">
        <f t="shared" si="84"/>
        <v/>
      </c>
      <c r="AG485" s="4" t="str">
        <f t="shared" si="85"/>
        <v/>
      </c>
      <c r="AN485" t="str">
        <f t="shared" si="86"/>
        <v>Freeland,Kyle*pCON</v>
      </c>
      <c r="AO485" t="str">
        <f>IF(ISERROR(VLOOKUP(SUBSTITUTE(SUBSTITUTE(AN485,"*","~*"),"+","~+"),playerChgs!G$2:H$400,2,FALSE)),"",VLOOKUP(SUBSTITUTE(SUBSTITUTE(AN485,"*","~*"),"+","~+"),playerChgs!G$2:H$400,2,FALSE))</f>
        <v/>
      </c>
      <c r="AP485" t="str">
        <f t="shared" si="87"/>
        <v>Freeland,Kyle*pCON</v>
      </c>
    </row>
    <row r="486" spans="1:42" x14ac:dyDescent="0.4">
      <c r="A486" t="str">
        <f t="shared" si="77"/>
        <v/>
      </c>
      <c r="B486" s="3" t="str">
        <f>IF(copyYourOldExportHere!I486="x",IF(copyYourOldExportHere!A486="","",copyYourOldExportHere!A486),"")</f>
        <v/>
      </c>
      <c r="C486" s="3" t="str">
        <f>IF(copyYourOldExportHere!I486="x",IF(copyYourOldExportHere!C486="","",copyYourOldExportHere!C486),"")</f>
        <v/>
      </c>
      <c r="D486" s="3" t="str">
        <f>IF(copyYourOldExportHere!I486="x",IF(copyYourOldExportHere!D486="","",copyYourOldExportHere!D486),"")</f>
        <v/>
      </c>
      <c r="E486" s="3" t="str">
        <f>IF(copyYourOldExportHere!I486="x",IF(copyYourOldExportHere!E486="","",copyYourOldExportHere!E486),"")</f>
        <v/>
      </c>
      <c r="F486" s="3" t="str">
        <f>IF(copyYourOldExportHere!I486="x",IF(copyYourOldExportHere!F486="","",copyYourOldExportHere!F486),"")</f>
        <v/>
      </c>
      <c r="G486" s="3" t="str">
        <f>IF(copyYourOldExportHere!I486="x",IF(copyYourOldExportHere!G486="","",copyYourOldExportHere!G486),"")</f>
        <v/>
      </c>
      <c r="H486" s="3" t="str">
        <f>IF(copyYourOldExportHere!I486="x",IF(copyYourOldExportHere!H486="","",copyYourOldExportHere!H486),"")</f>
        <v/>
      </c>
      <c r="I486" s="3" t="str">
        <f>IF(copyYourOldExportHere!I486="x",IF(copyYourOldExportHere!I486="","",copyYourOldExportHere!I486),"")</f>
        <v/>
      </c>
      <c r="J486" s="3" t="str">
        <f>IF(copyYourOldExportHere!I486="x",IF(copyYourOldExportHere!J486="","",copyYourOldExportHere!J486),"")</f>
        <v/>
      </c>
      <c r="K486" s="3" t="str">
        <f>IF(copyYourOldExportHere!I486="x",IF(copyYourOldExportHere!K486="","",copyYourOldExportHere!K486),"")</f>
        <v/>
      </c>
      <c r="L486" s="3" t="str">
        <f>IF(copyYourOldExportHere!I486="x",IF(copyYourOldExportHere!L486="","",copyYourOldExportHere!L486),"")</f>
        <v/>
      </c>
      <c r="M486" s="3" t="str">
        <f>IF(copyYourOldExportHere!I486="x",IF(copyYourOldExportHere!M486="","",copyYourOldExportHere!M486),"")</f>
        <v/>
      </c>
      <c r="N486" s="3" t="str">
        <f>IF(copyYourOldExportHere!I486="x",IF(copyYourOldExportHere!N486="","",copyYourOldExportHere!N486),"")</f>
        <v/>
      </c>
      <c r="O486" s="3" t="str">
        <f>IF(copyYourOldExportHere!I486="x",IF(copyYourOldExportHere!O486="","",copyYourOldExportHere!O486),"")</f>
        <v/>
      </c>
      <c r="P486" s="3" t="str">
        <f>IF(copyYourOldExportHere!I486="x",IF(copyYourOldExportHere!P486="","",copyYourOldExportHere!P486),"")</f>
        <v/>
      </c>
      <c r="R486" s="4">
        <v>485</v>
      </c>
      <c r="S486" s="4"/>
      <c r="T486" s="4" t="s">
        <v>28</v>
      </c>
      <c r="U486" s="4"/>
      <c r="V486" s="4" t="s">
        <v>113</v>
      </c>
      <c r="W486" s="4" t="s">
        <v>26</v>
      </c>
      <c r="X486" s="4">
        <v>542</v>
      </c>
      <c r="Y486" s="4" t="s">
        <v>1683</v>
      </c>
      <c r="Z486" s="4" t="str">
        <f t="shared" si="78"/>
        <v/>
      </c>
      <c r="AA486" s="4" t="str">
        <f t="shared" si="79"/>
        <v/>
      </c>
      <c r="AB486" s="4" t="str">
        <f t="shared" si="80"/>
        <v/>
      </c>
      <c r="AC486" s="4" t="str">
        <f t="shared" si="81"/>
        <v/>
      </c>
      <c r="AD486" s="4" t="str">
        <f t="shared" si="82"/>
        <v/>
      </c>
      <c r="AE486" s="4" t="str">
        <f t="shared" si="83"/>
        <v/>
      </c>
      <c r="AF486" s="4" t="str">
        <f t="shared" si="84"/>
        <v/>
      </c>
      <c r="AG486" s="4" t="str">
        <f t="shared" si="85"/>
        <v/>
      </c>
      <c r="AN486" t="str">
        <f t="shared" si="86"/>
        <v>Freeman,Freddie*hLAN</v>
      </c>
      <c r="AO486" t="str">
        <f>IF(ISERROR(VLOOKUP(SUBSTITUTE(SUBSTITUTE(AN486,"*","~*"),"+","~+"),playerChgs!G$2:H$400,2,FALSE)),"",VLOOKUP(SUBSTITUTE(SUBSTITUTE(AN486,"*","~*"),"+","~+"),playerChgs!G$2:H$400,2,FALSE))</f>
        <v/>
      </c>
      <c r="AP486" t="str">
        <f t="shared" si="87"/>
        <v>Freeman,Freddie*hLAN</v>
      </c>
    </row>
    <row r="487" spans="1:42" x14ac:dyDescent="0.4">
      <c r="A487" t="str">
        <f t="shared" si="77"/>
        <v/>
      </c>
      <c r="B487" s="3" t="str">
        <f>IF(copyYourOldExportHere!I487="x",IF(copyYourOldExportHere!A487="","",copyYourOldExportHere!A487),"")</f>
        <v/>
      </c>
      <c r="C487" s="3" t="str">
        <f>IF(copyYourOldExportHere!I487="x",IF(copyYourOldExportHere!C487="","",copyYourOldExportHere!C487),"")</f>
        <v/>
      </c>
      <c r="D487" s="3" t="str">
        <f>IF(copyYourOldExportHere!I487="x",IF(copyYourOldExportHere!D487="","",copyYourOldExportHere!D487),"")</f>
        <v/>
      </c>
      <c r="E487" s="3" t="str">
        <f>IF(copyYourOldExportHere!I487="x",IF(copyYourOldExportHere!E487="","",copyYourOldExportHere!E487),"")</f>
        <v/>
      </c>
      <c r="F487" s="3" t="str">
        <f>IF(copyYourOldExportHere!I487="x",IF(copyYourOldExportHere!F487="","",copyYourOldExportHere!F487),"")</f>
        <v/>
      </c>
      <c r="G487" s="3" t="str">
        <f>IF(copyYourOldExportHere!I487="x",IF(copyYourOldExportHere!G487="","",copyYourOldExportHere!G487),"")</f>
        <v/>
      </c>
      <c r="H487" s="3" t="str">
        <f>IF(copyYourOldExportHere!I487="x",IF(copyYourOldExportHere!H487="","",copyYourOldExportHere!H487),"")</f>
        <v/>
      </c>
      <c r="I487" s="3" t="str">
        <f>IF(copyYourOldExportHere!I487="x",IF(copyYourOldExportHere!I487="","",copyYourOldExportHere!I487),"")</f>
        <v/>
      </c>
      <c r="J487" s="3" t="str">
        <f>IF(copyYourOldExportHere!I487="x",IF(copyYourOldExportHere!J487="","",copyYourOldExportHere!J487),"")</f>
        <v/>
      </c>
      <c r="K487" s="3" t="str">
        <f>IF(copyYourOldExportHere!I487="x",IF(copyYourOldExportHere!K487="","",copyYourOldExportHere!K487),"")</f>
        <v/>
      </c>
      <c r="L487" s="3" t="str">
        <f>IF(copyYourOldExportHere!I487="x",IF(copyYourOldExportHere!L487="","",copyYourOldExportHere!L487),"")</f>
        <v/>
      </c>
      <c r="M487" s="3" t="str">
        <f>IF(copyYourOldExportHere!I487="x",IF(copyYourOldExportHere!M487="","",copyYourOldExportHere!M487),"")</f>
        <v/>
      </c>
      <c r="N487" s="3" t="str">
        <f>IF(copyYourOldExportHere!I487="x",IF(copyYourOldExportHere!N487="","",copyYourOldExportHere!N487),"")</f>
        <v/>
      </c>
      <c r="O487" s="3" t="str">
        <f>IF(copyYourOldExportHere!I487="x",IF(copyYourOldExportHere!O487="","",copyYourOldExportHere!O487),"")</f>
        <v/>
      </c>
      <c r="P487" s="3" t="str">
        <f>IF(copyYourOldExportHere!I487="x",IF(copyYourOldExportHere!P487="","",copyYourOldExportHere!P487),"")</f>
        <v/>
      </c>
      <c r="R487" s="4">
        <v>486</v>
      </c>
      <c r="S487" s="4"/>
      <c r="T487" s="4" t="s">
        <v>39</v>
      </c>
      <c r="U487" s="4"/>
      <c r="V487" s="4" t="s">
        <v>804</v>
      </c>
      <c r="W487" s="4" t="s">
        <v>26</v>
      </c>
      <c r="X487" s="4">
        <v>330</v>
      </c>
      <c r="Y487" s="4" t="s">
        <v>1684</v>
      </c>
      <c r="Z487" s="4" t="str">
        <f t="shared" si="78"/>
        <v/>
      </c>
      <c r="AA487" s="4" t="str">
        <f t="shared" si="79"/>
        <v/>
      </c>
      <c r="AB487" s="4" t="str">
        <f t="shared" si="80"/>
        <v/>
      </c>
      <c r="AC487" s="4" t="str">
        <f t="shared" si="81"/>
        <v/>
      </c>
      <c r="AD487" s="4" t="str">
        <f t="shared" si="82"/>
        <v/>
      </c>
      <c r="AE487" s="4" t="str">
        <f t="shared" si="83"/>
        <v/>
      </c>
      <c r="AF487" s="4" t="str">
        <f t="shared" si="84"/>
        <v/>
      </c>
      <c r="AG487" s="4" t="str">
        <f t="shared" si="85"/>
        <v/>
      </c>
      <c r="AN487" t="str">
        <f t="shared" si="86"/>
        <v>Freeman,TylerhCLA</v>
      </c>
      <c r="AO487" t="str">
        <f>IF(ISERROR(VLOOKUP(SUBSTITUTE(SUBSTITUTE(AN487,"*","~*"),"+","~+"),playerChgs!G$2:H$400,2,FALSE)),"",VLOOKUP(SUBSTITUTE(SUBSTITUTE(AN487,"*","~*"),"+","~+"),playerChgs!G$2:H$400,2,FALSE))</f>
        <v/>
      </c>
      <c r="AP487" t="str">
        <f t="shared" si="87"/>
        <v>Freeman,TylerhCLA</v>
      </c>
    </row>
    <row r="488" spans="1:42" x14ac:dyDescent="0.4">
      <c r="A488" t="str">
        <f t="shared" si="77"/>
        <v/>
      </c>
      <c r="B488" s="3" t="str">
        <f>IF(copyYourOldExportHere!I488="x",IF(copyYourOldExportHere!A488="","",copyYourOldExportHere!A488),"")</f>
        <v/>
      </c>
      <c r="C488" s="3" t="str">
        <f>IF(copyYourOldExportHere!I488="x",IF(copyYourOldExportHere!C488="","",copyYourOldExportHere!C488),"")</f>
        <v/>
      </c>
      <c r="D488" s="3" t="str">
        <f>IF(copyYourOldExportHere!I488="x",IF(copyYourOldExportHere!D488="","",copyYourOldExportHere!D488),"")</f>
        <v/>
      </c>
      <c r="E488" s="3" t="str">
        <f>IF(copyYourOldExportHere!I488="x",IF(copyYourOldExportHere!E488="","",copyYourOldExportHere!E488),"")</f>
        <v/>
      </c>
      <c r="F488" s="3" t="str">
        <f>IF(copyYourOldExportHere!I488="x",IF(copyYourOldExportHere!F488="","",copyYourOldExportHere!F488),"")</f>
        <v/>
      </c>
      <c r="G488" s="3" t="str">
        <f>IF(copyYourOldExportHere!I488="x",IF(copyYourOldExportHere!G488="","",copyYourOldExportHere!G488),"")</f>
        <v/>
      </c>
      <c r="H488" s="3" t="str">
        <f>IF(copyYourOldExportHere!I488="x",IF(copyYourOldExportHere!H488="","",copyYourOldExportHere!H488),"")</f>
        <v/>
      </c>
      <c r="I488" s="3" t="str">
        <f>IF(copyYourOldExportHere!I488="x",IF(copyYourOldExportHere!I488="","",copyYourOldExportHere!I488),"")</f>
        <v/>
      </c>
      <c r="J488" s="3" t="str">
        <f>IF(copyYourOldExportHere!I488="x",IF(copyYourOldExportHere!J488="","",copyYourOldExportHere!J488),"")</f>
        <v/>
      </c>
      <c r="K488" s="3" t="str">
        <f>IF(copyYourOldExportHere!I488="x",IF(copyYourOldExportHere!K488="","",copyYourOldExportHere!K488),"")</f>
        <v/>
      </c>
      <c r="L488" s="3" t="str">
        <f>IF(copyYourOldExportHere!I488="x",IF(copyYourOldExportHere!L488="","",copyYourOldExportHere!L488),"")</f>
        <v/>
      </c>
      <c r="M488" s="3" t="str">
        <f>IF(copyYourOldExportHere!I488="x",IF(copyYourOldExportHere!M488="","",copyYourOldExportHere!M488),"")</f>
        <v/>
      </c>
      <c r="N488" s="3" t="str">
        <f>IF(copyYourOldExportHere!I488="x",IF(copyYourOldExportHere!N488="","",copyYourOldExportHere!N488),"")</f>
        <v/>
      </c>
      <c r="O488" s="3" t="str">
        <f>IF(copyYourOldExportHere!I488="x",IF(copyYourOldExportHere!O488="","",copyYourOldExportHere!O488),"")</f>
        <v/>
      </c>
      <c r="P488" s="3" t="str">
        <f>IF(copyYourOldExportHere!I488="x",IF(copyYourOldExportHere!P488="","",copyYourOldExportHere!P488),"")</f>
        <v/>
      </c>
      <c r="R488" s="4">
        <v>487</v>
      </c>
      <c r="S488" s="4"/>
      <c r="T488" s="4" t="s">
        <v>29</v>
      </c>
      <c r="U488" s="4"/>
      <c r="V488" s="4" t="s">
        <v>1085</v>
      </c>
      <c r="W488" s="4" t="s">
        <v>26</v>
      </c>
      <c r="X488" s="4">
        <v>475</v>
      </c>
      <c r="Y488" s="4" t="s">
        <v>1685</v>
      </c>
      <c r="Z488" s="4" t="str">
        <f t="shared" si="78"/>
        <v/>
      </c>
      <c r="AA488" s="4" t="str">
        <f t="shared" si="79"/>
        <v/>
      </c>
      <c r="AB488" s="4" t="str">
        <f t="shared" si="80"/>
        <v/>
      </c>
      <c r="AC488" s="4" t="str">
        <f t="shared" si="81"/>
        <v/>
      </c>
      <c r="AD488" s="4" t="str">
        <f t="shared" si="82"/>
        <v/>
      </c>
      <c r="AE488" s="4" t="str">
        <f t="shared" si="83"/>
        <v/>
      </c>
      <c r="AF488" s="4" t="str">
        <f t="shared" si="84"/>
        <v/>
      </c>
      <c r="AG488" s="4" t="str">
        <f t="shared" si="85"/>
        <v/>
      </c>
      <c r="AN488" t="str">
        <f t="shared" si="86"/>
        <v>Frelick,Sal*hMLN</v>
      </c>
      <c r="AO488" t="str">
        <f>IF(ISERROR(VLOOKUP(SUBSTITUTE(SUBSTITUTE(AN488,"*","~*"),"+","~+"),playerChgs!G$2:H$400,2,FALSE)),"",VLOOKUP(SUBSTITUTE(SUBSTITUTE(AN488,"*","~*"),"+","~+"),playerChgs!G$2:H$400,2,FALSE))</f>
        <v/>
      </c>
      <c r="AP488" t="str">
        <f t="shared" si="87"/>
        <v>Frelick,Sal*hMLN</v>
      </c>
    </row>
    <row r="489" spans="1:42" x14ac:dyDescent="0.4">
      <c r="A489" t="str">
        <f t="shared" si="77"/>
        <v/>
      </c>
      <c r="B489" s="3" t="str">
        <f>IF(copyYourOldExportHere!I489="x",IF(copyYourOldExportHere!A489="","",copyYourOldExportHere!A489),"")</f>
        <v/>
      </c>
      <c r="C489" s="3" t="str">
        <f>IF(copyYourOldExportHere!I489="x",IF(copyYourOldExportHere!C489="","",copyYourOldExportHere!C489),"")</f>
        <v/>
      </c>
      <c r="D489" s="3" t="str">
        <f>IF(copyYourOldExportHere!I489="x",IF(copyYourOldExportHere!D489="","",copyYourOldExportHere!D489),"")</f>
        <v/>
      </c>
      <c r="E489" s="3" t="str">
        <f>IF(copyYourOldExportHere!I489="x",IF(copyYourOldExportHere!E489="","",copyYourOldExportHere!E489),"")</f>
        <v/>
      </c>
      <c r="F489" s="3" t="str">
        <f>IF(copyYourOldExportHere!I489="x",IF(copyYourOldExportHere!F489="","",copyYourOldExportHere!F489),"")</f>
        <v/>
      </c>
      <c r="G489" s="3" t="str">
        <f>IF(copyYourOldExportHere!I489="x",IF(copyYourOldExportHere!G489="","",copyYourOldExportHere!G489),"")</f>
        <v/>
      </c>
      <c r="H489" s="3" t="str">
        <f>IF(copyYourOldExportHere!I489="x",IF(copyYourOldExportHere!H489="","",copyYourOldExportHere!H489),"")</f>
        <v/>
      </c>
      <c r="I489" s="3" t="str">
        <f>IF(copyYourOldExportHere!I489="x",IF(copyYourOldExportHere!I489="","",copyYourOldExportHere!I489),"")</f>
        <v/>
      </c>
      <c r="J489" s="3" t="str">
        <f>IF(copyYourOldExportHere!I489="x",IF(copyYourOldExportHere!J489="","",copyYourOldExportHere!J489),"")</f>
        <v/>
      </c>
      <c r="K489" s="3" t="str">
        <f>IF(copyYourOldExportHere!I489="x",IF(copyYourOldExportHere!K489="","",copyYourOldExportHere!K489),"")</f>
        <v/>
      </c>
      <c r="L489" s="3" t="str">
        <f>IF(copyYourOldExportHere!I489="x",IF(copyYourOldExportHere!L489="","",copyYourOldExportHere!L489),"")</f>
        <v/>
      </c>
      <c r="M489" s="3" t="str">
        <f>IF(copyYourOldExportHere!I489="x",IF(copyYourOldExportHere!M489="","",copyYourOldExportHere!M489),"")</f>
        <v/>
      </c>
      <c r="N489" s="3" t="str">
        <f>IF(copyYourOldExportHere!I489="x",IF(copyYourOldExportHere!N489="","",copyYourOldExportHere!N489),"")</f>
        <v/>
      </c>
      <c r="O489" s="3" t="str">
        <f>IF(copyYourOldExportHere!I489="x",IF(copyYourOldExportHere!O489="","",copyYourOldExportHere!O489),"")</f>
        <v/>
      </c>
      <c r="P489" s="3" t="str">
        <f>IF(copyYourOldExportHere!I489="x",IF(copyYourOldExportHere!P489="","",copyYourOldExportHere!P489),"")</f>
        <v/>
      </c>
      <c r="R489" s="4">
        <v>488</v>
      </c>
      <c r="S489" s="4" t="s">
        <v>12</v>
      </c>
      <c r="T489" s="4" t="s">
        <v>48</v>
      </c>
      <c r="U489" s="4"/>
      <c r="V489" s="4" t="s">
        <v>629</v>
      </c>
      <c r="W489" s="4" t="s">
        <v>21</v>
      </c>
      <c r="X489" s="4">
        <v>10</v>
      </c>
      <c r="Y489" s="4" t="s">
        <v>59</v>
      </c>
      <c r="Z489" s="4" t="str">
        <f t="shared" si="78"/>
        <v/>
      </c>
      <c r="AA489" s="4" t="str">
        <f t="shared" si="79"/>
        <v/>
      </c>
      <c r="AB489" s="4" t="str">
        <f t="shared" si="80"/>
        <v/>
      </c>
      <c r="AC489" s="4" t="str">
        <f t="shared" si="81"/>
        <v/>
      </c>
      <c r="AD489" s="4" t="str">
        <f t="shared" si="82"/>
        <v/>
      </c>
      <c r="AE489" s="4" t="str">
        <f t="shared" si="83"/>
        <v/>
      </c>
      <c r="AF489" s="4" t="str">
        <f t="shared" si="84"/>
        <v/>
      </c>
      <c r="AG489" s="4" t="str">
        <f t="shared" si="85"/>
        <v/>
      </c>
      <c r="AN489" t="str">
        <f t="shared" si="86"/>
        <v>Frias,LuispTOA</v>
      </c>
      <c r="AO489" t="str">
        <f>IF(ISERROR(VLOOKUP(SUBSTITUTE(SUBSTITUTE(AN489,"*","~*"),"+","~+"),playerChgs!G$2:H$400,2,FALSE)),"",VLOOKUP(SUBSTITUTE(SUBSTITUTE(AN489,"*","~*"),"+","~+"),playerChgs!G$2:H$400,2,FALSE))</f>
        <v>Frias,LuispARN</v>
      </c>
      <c r="AP489" t="str">
        <f t="shared" si="87"/>
        <v>Frias,LuispARN</v>
      </c>
    </row>
    <row r="490" spans="1:42" x14ac:dyDescent="0.4">
      <c r="A490" t="str">
        <f t="shared" si="77"/>
        <v/>
      </c>
      <c r="B490" s="3" t="str">
        <f>IF(copyYourOldExportHere!I490="x",IF(copyYourOldExportHere!A490="","",copyYourOldExportHere!A490),"")</f>
        <v/>
      </c>
      <c r="C490" s="3" t="str">
        <f>IF(copyYourOldExportHere!I490="x",IF(copyYourOldExportHere!C490="","",copyYourOldExportHere!C490),"")</f>
        <v/>
      </c>
      <c r="D490" s="3" t="str">
        <f>IF(copyYourOldExportHere!I490="x",IF(copyYourOldExportHere!D490="","",copyYourOldExportHere!D490),"")</f>
        <v/>
      </c>
      <c r="E490" s="3" t="str">
        <f>IF(copyYourOldExportHere!I490="x",IF(copyYourOldExportHere!E490="","",copyYourOldExportHere!E490),"")</f>
        <v/>
      </c>
      <c r="F490" s="3" t="str">
        <f>IF(copyYourOldExportHere!I490="x",IF(copyYourOldExportHere!F490="","",copyYourOldExportHere!F490),"")</f>
        <v/>
      </c>
      <c r="G490" s="3" t="str">
        <f>IF(copyYourOldExportHere!I490="x",IF(copyYourOldExportHere!G490="","",copyYourOldExportHere!G490),"")</f>
        <v/>
      </c>
      <c r="H490" s="3" t="str">
        <f>IF(copyYourOldExportHere!I490="x",IF(copyYourOldExportHere!H490="","",copyYourOldExportHere!H490),"")</f>
        <v/>
      </c>
      <c r="I490" s="3" t="str">
        <f>IF(copyYourOldExportHere!I490="x",IF(copyYourOldExportHere!I490="","",copyYourOldExportHere!I490),"")</f>
        <v/>
      </c>
      <c r="J490" s="3" t="str">
        <f>IF(copyYourOldExportHere!I490="x",IF(copyYourOldExportHere!J490="","",copyYourOldExportHere!J490),"")</f>
        <v/>
      </c>
      <c r="K490" s="3" t="str">
        <f>IF(copyYourOldExportHere!I490="x",IF(copyYourOldExportHere!K490="","",copyYourOldExportHere!K490),"")</f>
        <v/>
      </c>
      <c r="L490" s="3" t="str">
        <f>IF(copyYourOldExportHere!I490="x",IF(copyYourOldExportHere!L490="","",copyYourOldExportHere!L490),"")</f>
        <v/>
      </c>
      <c r="M490" s="3" t="str">
        <f>IF(copyYourOldExportHere!I490="x",IF(copyYourOldExportHere!M490="","",copyYourOldExportHere!M490),"")</f>
        <v/>
      </c>
      <c r="N490" s="3" t="str">
        <f>IF(copyYourOldExportHere!I490="x",IF(copyYourOldExportHere!N490="","",copyYourOldExportHere!N490),"")</f>
        <v/>
      </c>
      <c r="O490" s="3" t="str">
        <f>IF(copyYourOldExportHere!I490="x",IF(copyYourOldExportHere!O490="","",copyYourOldExportHere!O490),"")</f>
        <v/>
      </c>
      <c r="P490" s="3" t="str">
        <f>IF(copyYourOldExportHere!I490="x",IF(copyYourOldExportHere!P490="","",copyYourOldExportHere!P490),"")</f>
        <v/>
      </c>
      <c r="R490" s="4">
        <v>489</v>
      </c>
      <c r="S490" s="4" t="s">
        <v>13</v>
      </c>
      <c r="T490" s="4" t="s">
        <v>30</v>
      </c>
      <c r="U490" s="4"/>
      <c r="V490" s="4" t="s">
        <v>629</v>
      </c>
      <c r="W490" s="4" t="s">
        <v>21</v>
      </c>
      <c r="X490" s="4">
        <v>6</v>
      </c>
      <c r="Y490" s="4" t="s">
        <v>59</v>
      </c>
      <c r="Z490" s="4" t="str">
        <f t="shared" si="78"/>
        <v/>
      </c>
      <c r="AA490" s="4" t="str">
        <f t="shared" si="79"/>
        <v/>
      </c>
      <c r="AB490" s="4" t="str">
        <f t="shared" si="80"/>
        <v/>
      </c>
      <c r="AC490" s="4" t="str">
        <f t="shared" si="81"/>
        <v/>
      </c>
      <c r="AD490" s="4" t="str">
        <f t="shared" si="82"/>
        <v/>
      </c>
      <c r="AE490" s="4" t="str">
        <f t="shared" si="83"/>
        <v/>
      </c>
      <c r="AF490" s="4" t="str">
        <f t="shared" si="84"/>
        <v/>
      </c>
      <c r="AG490" s="4" t="str">
        <f t="shared" si="85"/>
        <v/>
      </c>
      <c r="AN490" t="str">
        <f t="shared" si="86"/>
        <v>Frias,LuispARN</v>
      </c>
      <c r="AO490" t="str">
        <f>IF(ISERROR(VLOOKUP(SUBSTITUTE(SUBSTITUTE(AN490,"*","~*"),"+","~+"),playerChgs!G$2:H$400,2,FALSE)),"",VLOOKUP(SUBSTITUTE(SUBSTITUTE(AN490,"*","~*"),"+","~+"),playerChgs!G$2:H$400,2,FALSE))</f>
        <v/>
      </c>
      <c r="AP490" t="str">
        <f t="shared" si="87"/>
        <v>Frias,LuispARN</v>
      </c>
    </row>
    <row r="491" spans="1:42" x14ac:dyDescent="0.4">
      <c r="A491" t="str">
        <f t="shared" si="77"/>
        <v/>
      </c>
      <c r="B491" s="3" t="str">
        <f>IF(copyYourOldExportHere!I491="x",IF(copyYourOldExportHere!A491="","",copyYourOldExportHere!A491),"")</f>
        <v/>
      </c>
      <c r="C491" s="3" t="str">
        <f>IF(copyYourOldExportHere!I491="x",IF(copyYourOldExportHere!C491="","",copyYourOldExportHere!C491),"")</f>
        <v/>
      </c>
      <c r="D491" s="3" t="str">
        <f>IF(copyYourOldExportHere!I491="x",IF(copyYourOldExportHere!D491="","",copyYourOldExportHere!D491),"")</f>
        <v/>
      </c>
      <c r="E491" s="3" t="str">
        <f>IF(copyYourOldExportHere!I491="x",IF(copyYourOldExportHere!E491="","",copyYourOldExportHere!E491),"")</f>
        <v/>
      </c>
      <c r="F491" s="3" t="str">
        <f>IF(copyYourOldExportHere!I491="x",IF(copyYourOldExportHere!F491="","",copyYourOldExportHere!F491),"")</f>
        <v/>
      </c>
      <c r="G491" s="3" t="str">
        <f>IF(copyYourOldExportHere!I491="x",IF(copyYourOldExportHere!G491="","",copyYourOldExportHere!G491),"")</f>
        <v/>
      </c>
      <c r="H491" s="3" t="str">
        <f>IF(copyYourOldExportHere!I491="x",IF(copyYourOldExportHere!H491="","",copyYourOldExportHere!H491),"")</f>
        <v/>
      </c>
      <c r="I491" s="3" t="str">
        <f>IF(copyYourOldExportHere!I491="x",IF(copyYourOldExportHere!I491="","",copyYourOldExportHere!I491),"")</f>
        <v/>
      </c>
      <c r="J491" s="3" t="str">
        <f>IF(copyYourOldExportHere!I491="x",IF(copyYourOldExportHere!J491="","",copyYourOldExportHere!J491),"")</f>
        <v/>
      </c>
      <c r="K491" s="3" t="str">
        <f>IF(copyYourOldExportHere!I491="x",IF(copyYourOldExportHere!K491="","",copyYourOldExportHere!K491),"")</f>
        <v/>
      </c>
      <c r="L491" s="3" t="str">
        <f>IF(copyYourOldExportHere!I491="x",IF(copyYourOldExportHere!L491="","",copyYourOldExportHere!L491),"")</f>
        <v/>
      </c>
      <c r="M491" s="3" t="str">
        <f>IF(copyYourOldExportHere!I491="x",IF(copyYourOldExportHere!M491="","",copyYourOldExportHere!M491),"")</f>
        <v/>
      </c>
      <c r="N491" s="3" t="str">
        <f>IF(copyYourOldExportHere!I491="x",IF(copyYourOldExportHere!N491="","",copyYourOldExportHere!N491),"")</f>
        <v/>
      </c>
      <c r="O491" s="3" t="str">
        <f>IF(copyYourOldExportHere!I491="x",IF(copyYourOldExportHere!O491="","",copyYourOldExportHere!O491),"")</f>
        <v/>
      </c>
      <c r="P491" s="3" t="str">
        <f>IF(copyYourOldExportHere!I491="x",IF(copyYourOldExportHere!P491="","",copyYourOldExportHere!P491),"")</f>
        <v/>
      </c>
      <c r="R491" s="4">
        <v>490</v>
      </c>
      <c r="S491" s="4" t="s">
        <v>13</v>
      </c>
      <c r="T491" s="4" t="s">
        <v>48</v>
      </c>
      <c r="U491" s="4"/>
      <c r="V491" s="4" t="s">
        <v>629</v>
      </c>
      <c r="W491" s="4" t="s">
        <v>21</v>
      </c>
      <c r="X491" s="4">
        <v>3</v>
      </c>
      <c r="Y491" s="4" t="s">
        <v>59</v>
      </c>
      <c r="Z491" s="4" t="str">
        <f t="shared" si="78"/>
        <v/>
      </c>
      <c r="AA491" s="4" t="str">
        <f t="shared" si="79"/>
        <v/>
      </c>
      <c r="AB491" s="4" t="str">
        <f t="shared" si="80"/>
        <v/>
      </c>
      <c r="AC491" s="4" t="str">
        <f t="shared" si="81"/>
        <v/>
      </c>
      <c r="AD491" s="4" t="str">
        <f t="shared" si="82"/>
        <v/>
      </c>
      <c r="AE491" s="4" t="str">
        <f t="shared" si="83"/>
        <v/>
      </c>
      <c r="AF491" s="4" t="str">
        <f t="shared" si="84"/>
        <v/>
      </c>
      <c r="AG491" s="4" t="str">
        <f t="shared" si="85"/>
        <v/>
      </c>
      <c r="AN491" t="str">
        <f t="shared" si="86"/>
        <v>Frias,LuispTOA</v>
      </c>
      <c r="AO491" t="str">
        <f>IF(ISERROR(VLOOKUP(SUBSTITUTE(SUBSTITUTE(AN491,"*","~*"),"+","~+"),playerChgs!G$2:H$400,2,FALSE)),"",VLOOKUP(SUBSTITUTE(SUBSTITUTE(AN491,"*","~*"),"+","~+"),playerChgs!G$2:H$400,2,FALSE))</f>
        <v>Frias,LuispARN</v>
      </c>
      <c r="AP491" t="str">
        <f t="shared" si="87"/>
        <v>Frias,LuispARN</v>
      </c>
    </row>
    <row r="492" spans="1:42" x14ac:dyDescent="0.4">
      <c r="A492" t="str">
        <f t="shared" si="77"/>
        <v/>
      </c>
      <c r="B492" s="3" t="str">
        <f>IF(copyYourOldExportHere!I492="x",IF(copyYourOldExportHere!A492="","",copyYourOldExportHere!A492),"")</f>
        <v/>
      </c>
      <c r="C492" s="3" t="str">
        <f>IF(copyYourOldExportHere!I492="x",IF(copyYourOldExportHere!C492="","",copyYourOldExportHere!C492),"")</f>
        <v/>
      </c>
      <c r="D492" s="3" t="str">
        <f>IF(copyYourOldExportHere!I492="x",IF(copyYourOldExportHere!D492="","",copyYourOldExportHere!D492),"")</f>
        <v/>
      </c>
      <c r="E492" s="3" t="str">
        <f>IF(copyYourOldExportHere!I492="x",IF(copyYourOldExportHere!E492="","",copyYourOldExportHere!E492),"")</f>
        <v/>
      </c>
      <c r="F492" s="3" t="str">
        <f>IF(copyYourOldExportHere!I492="x",IF(copyYourOldExportHere!F492="","",copyYourOldExportHere!F492),"")</f>
        <v/>
      </c>
      <c r="G492" s="3" t="str">
        <f>IF(copyYourOldExportHere!I492="x",IF(copyYourOldExportHere!G492="","",copyYourOldExportHere!G492),"")</f>
        <v/>
      </c>
      <c r="H492" s="3" t="str">
        <f>IF(copyYourOldExportHere!I492="x",IF(copyYourOldExportHere!H492="","",copyYourOldExportHere!H492),"")</f>
        <v/>
      </c>
      <c r="I492" s="3" t="str">
        <f>IF(copyYourOldExportHere!I492="x",IF(copyYourOldExportHere!I492="","",copyYourOldExportHere!I492),"")</f>
        <v/>
      </c>
      <c r="J492" s="3" t="str">
        <f>IF(copyYourOldExportHere!I492="x",IF(copyYourOldExportHere!J492="","",copyYourOldExportHere!J492),"")</f>
        <v/>
      </c>
      <c r="K492" s="3" t="str">
        <f>IF(copyYourOldExportHere!I492="x",IF(copyYourOldExportHere!K492="","",copyYourOldExportHere!K492),"")</f>
        <v/>
      </c>
      <c r="L492" s="3" t="str">
        <f>IF(copyYourOldExportHere!I492="x",IF(copyYourOldExportHere!L492="","",copyYourOldExportHere!L492),"")</f>
        <v/>
      </c>
      <c r="M492" s="3" t="str">
        <f>IF(copyYourOldExportHere!I492="x",IF(copyYourOldExportHere!M492="","",copyYourOldExportHere!M492),"")</f>
        <v/>
      </c>
      <c r="N492" s="3" t="str">
        <f>IF(copyYourOldExportHere!I492="x",IF(copyYourOldExportHere!N492="","",copyYourOldExportHere!N492),"")</f>
        <v/>
      </c>
      <c r="O492" s="3" t="str">
        <f>IF(copyYourOldExportHere!I492="x",IF(copyYourOldExportHere!O492="","",copyYourOldExportHere!O492),"")</f>
        <v/>
      </c>
      <c r="P492" s="3" t="str">
        <f>IF(copyYourOldExportHere!I492="x",IF(copyYourOldExportHere!P492="","",copyYourOldExportHere!P492),"")</f>
        <v/>
      </c>
      <c r="R492" s="4">
        <v>491</v>
      </c>
      <c r="S492" s="4"/>
      <c r="T492" s="4" t="s">
        <v>35</v>
      </c>
      <c r="U492" s="4"/>
      <c r="V492" s="4" t="s">
        <v>245</v>
      </c>
      <c r="W492" s="4" t="s">
        <v>21</v>
      </c>
      <c r="X492" s="4">
        <v>174</v>
      </c>
      <c r="Y492" s="4" t="s">
        <v>64</v>
      </c>
      <c r="Z492" s="4" t="str">
        <f t="shared" si="78"/>
        <v/>
      </c>
      <c r="AA492" s="4" t="str">
        <f t="shared" si="79"/>
        <v/>
      </c>
      <c r="AB492" s="4" t="str">
        <f t="shared" si="80"/>
        <v/>
      </c>
      <c r="AC492" s="4" t="str">
        <f t="shared" si="81"/>
        <v/>
      </c>
      <c r="AD492" s="4" t="str">
        <f t="shared" si="82"/>
        <v/>
      </c>
      <c r="AE492" s="4" t="str">
        <f t="shared" si="83"/>
        <v/>
      </c>
      <c r="AF492" s="4" t="str">
        <f t="shared" si="84"/>
        <v/>
      </c>
      <c r="AG492" s="4" t="str">
        <f t="shared" si="85"/>
        <v/>
      </c>
      <c r="AN492" t="str">
        <f t="shared" si="86"/>
        <v>Fried,Max*pATN</v>
      </c>
      <c r="AO492" t="str">
        <f>IF(ISERROR(VLOOKUP(SUBSTITUTE(SUBSTITUTE(AN492,"*","~*"),"+","~+"),playerChgs!G$2:H$400,2,FALSE)),"",VLOOKUP(SUBSTITUTE(SUBSTITUTE(AN492,"*","~*"),"+","~+"),playerChgs!G$2:H$400,2,FALSE))</f>
        <v/>
      </c>
      <c r="AP492" t="str">
        <f t="shared" si="87"/>
        <v>Fried,Max*pATN</v>
      </c>
    </row>
    <row r="493" spans="1:42" x14ac:dyDescent="0.4">
      <c r="A493" t="str">
        <f t="shared" si="77"/>
        <v/>
      </c>
      <c r="B493" s="3" t="str">
        <f>IF(copyYourOldExportHere!I493="x",IF(copyYourOldExportHere!A493="","",copyYourOldExportHere!A493),"")</f>
        <v/>
      </c>
      <c r="C493" s="3" t="str">
        <f>IF(copyYourOldExportHere!I493="x",IF(copyYourOldExportHere!C493="","",copyYourOldExportHere!C493),"")</f>
        <v/>
      </c>
      <c r="D493" s="3" t="str">
        <f>IF(copyYourOldExportHere!I493="x",IF(copyYourOldExportHere!D493="","",copyYourOldExportHere!D493),"")</f>
        <v/>
      </c>
      <c r="E493" s="3" t="str">
        <f>IF(copyYourOldExportHere!I493="x",IF(copyYourOldExportHere!E493="","",copyYourOldExportHere!E493),"")</f>
        <v/>
      </c>
      <c r="F493" s="3" t="str">
        <f>IF(copyYourOldExportHere!I493="x",IF(copyYourOldExportHere!F493="","",copyYourOldExportHere!F493),"")</f>
        <v/>
      </c>
      <c r="G493" s="3" t="str">
        <f>IF(copyYourOldExportHere!I493="x",IF(copyYourOldExportHere!G493="","",copyYourOldExportHere!G493),"")</f>
        <v/>
      </c>
      <c r="H493" s="3" t="str">
        <f>IF(copyYourOldExportHere!I493="x",IF(copyYourOldExportHere!H493="","",copyYourOldExportHere!H493),"")</f>
        <v/>
      </c>
      <c r="I493" s="3" t="str">
        <f>IF(copyYourOldExportHere!I493="x",IF(copyYourOldExportHere!I493="","",copyYourOldExportHere!I493),"")</f>
        <v/>
      </c>
      <c r="J493" s="3" t="str">
        <f>IF(copyYourOldExportHere!I493="x",IF(copyYourOldExportHere!J493="","",copyYourOldExportHere!J493),"")</f>
        <v/>
      </c>
      <c r="K493" s="3" t="str">
        <f>IF(copyYourOldExportHere!I493="x",IF(copyYourOldExportHere!K493="","",copyYourOldExportHere!K493),"")</f>
        <v/>
      </c>
      <c r="L493" s="3" t="str">
        <f>IF(copyYourOldExportHere!I493="x",IF(copyYourOldExportHere!L493="","",copyYourOldExportHere!L493),"")</f>
        <v/>
      </c>
      <c r="M493" s="3" t="str">
        <f>IF(copyYourOldExportHere!I493="x",IF(copyYourOldExportHere!M493="","",copyYourOldExportHere!M493),"")</f>
        <v/>
      </c>
      <c r="N493" s="3" t="str">
        <f>IF(copyYourOldExportHere!I493="x",IF(copyYourOldExportHere!N493="","",copyYourOldExportHere!N493),"")</f>
        <v/>
      </c>
      <c r="O493" s="3" t="str">
        <f>IF(copyYourOldExportHere!I493="x",IF(copyYourOldExportHere!O493="","",copyYourOldExportHere!O493),"")</f>
        <v/>
      </c>
      <c r="P493" s="3" t="str">
        <f>IF(copyYourOldExportHere!I493="x",IF(copyYourOldExportHere!P493="","",copyYourOldExportHere!P493),"")</f>
        <v/>
      </c>
      <c r="R493" s="4">
        <v>492</v>
      </c>
      <c r="S493" s="4"/>
      <c r="T493" s="4" t="s">
        <v>33</v>
      </c>
      <c r="U493" s="4"/>
      <c r="V493" s="4" t="s">
        <v>630</v>
      </c>
      <c r="W493" s="4" t="s">
        <v>26</v>
      </c>
      <c r="X493" s="4">
        <v>297</v>
      </c>
      <c r="Y493" s="4" t="s">
        <v>1686</v>
      </c>
      <c r="Z493" s="4" t="str">
        <f t="shared" si="78"/>
        <v/>
      </c>
      <c r="AA493" s="4" t="str">
        <f t="shared" si="79"/>
        <v/>
      </c>
      <c r="AB493" s="4" t="str">
        <f t="shared" si="80"/>
        <v/>
      </c>
      <c r="AC493" s="4" t="str">
        <f t="shared" si="81"/>
        <v/>
      </c>
      <c r="AD493" s="4" t="str">
        <f t="shared" si="82"/>
        <v/>
      </c>
      <c r="AE493" s="4" t="str">
        <f t="shared" si="83"/>
        <v/>
      </c>
      <c r="AF493" s="4" t="str">
        <f t="shared" si="84"/>
        <v/>
      </c>
      <c r="AG493" s="4" t="str">
        <f t="shared" si="85"/>
        <v/>
      </c>
      <c r="AN493" t="str">
        <f t="shared" si="86"/>
        <v>Friedl,TJ*hCIN</v>
      </c>
      <c r="AO493" t="str">
        <f>IF(ISERROR(VLOOKUP(SUBSTITUTE(SUBSTITUTE(AN493,"*","~*"),"+","~+"),playerChgs!G$2:H$400,2,FALSE)),"",VLOOKUP(SUBSTITUTE(SUBSTITUTE(AN493,"*","~*"),"+","~+"),playerChgs!G$2:H$400,2,FALSE))</f>
        <v/>
      </c>
      <c r="AP493" t="str">
        <f t="shared" si="87"/>
        <v>Friedl,TJ*hCIN</v>
      </c>
    </row>
    <row r="494" spans="1:42" x14ac:dyDescent="0.4">
      <c r="A494" t="str">
        <f t="shared" si="77"/>
        <v/>
      </c>
      <c r="B494" s="3" t="str">
        <f>IF(copyYourOldExportHere!I494="x",IF(copyYourOldExportHere!A494="","",copyYourOldExportHere!A494),"")</f>
        <v/>
      </c>
      <c r="C494" s="3" t="str">
        <f>IF(copyYourOldExportHere!I494="x",IF(copyYourOldExportHere!C494="","",copyYourOldExportHere!C494),"")</f>
        <v/>
      </c>
      <c r="D494" s="3" t="str">
        <f>IF(copyYourOldExportHere!I494="x",IF(copyYourOldExportHere!D494="","",copyYourOldExportHere!D494),"")</f>
        <v/>
      </c>
      <c r="E494" s="3" t="str">
        <f>IF(copyYourOldExportHere!I494="x",IF(copyYourOldExportHere!E494="","",copyYourOldExportHere!E494),"")</f>
        <v/>
      </c>
      <c r="F494" s="3" t="str">
        <f>IF(copyYourOldExportHere!I494="x",IF(copyYourOldExportHere!F494="","",copyYourOldExportHere!F494),"")</f>
        <v/>
      </c>
      <c r="G494" s="3" t="str">
        <f>IF(copyYourOldExportHere!I494="x",IF(copyYourOldExportHere!G494="","",copyYourOldExportHere!G494),"")</f>
        <v/>
      </c>
      <c r="H494" s="3" t="str">
        <f>IF(copyYourOldExportHere!I494="x",IF(copyYourOldExportHere!H494="","",copyYourOldExportHere!H494),"")</f>
        <v/>
      </c>
      <c r="I494" s="3" t="str">
        <f>IF(copyYourOldExportHere!I494="x",IF(copyYourOldExportHere!I494="","",copyYourOldExportHere!I494),"")</f>
        <v/>
      </c>
      <c r="J494" s="3" t="str">
        <f>IF(copyYourOldExportHere!I494="x",IF(copyYourOldExportHere!J494="","",copyYourOldExportHere!J494),"")</f>
        <v/>
      </c>
      <c r="K494" s="3" t="str">
        <f>IF(copyYourOldExportHere!I494="x",IF(copyYourOldExportHere!K494="","",copyYourOldExportHere!K494),"")</f>
        <v/>
      </c>
      <c r="L494" s="3" t="str">
        <f>IF(copyYourOldExportHere!I494="x",IF(copyYourOldExportHere!L494="","",copyYourOldExportHere!L494),"")</f>
        <v/>
      </c>
      <c r="M494" s="3" t="str">
        <f>IF(copyYourOldExportHere!I494="x",IF(copyYourOldExportHere!M494="","",copyYourOldExportHere!M494),"")</f>
        <v/>
      </c>
      <c r="N494" s="3" t="str">
        <f>IF(copyYourOldExportHere!I494="x",IF(copyYourOldExportHere!N494="","",copyYourOldExportHere!N494),"")</f>
        <v/>
      </c>
      <c r="O494" s="3" t="str">
        <f>IF(copyYourOldExportHere!I494="x",IF(copyYourOldExportHere!O494="","",copyYourOldExportHere!O494),"")</f>
        <v/>
      </c>
      <c r="P494" s="3" t="str">
        <f>IF(copyYourOldExportHere!I494="x",IF(copyYourOldExportHere!P494="","",copyYourOldExportHere!P494),"")</f>
        <v/>
      </c>
      <c r="R494" s="4">
        <v>493</v>
      </c>
      <c r="S494" s="4"/>
      <c r="T494" s="4" t="s">
        <v>39</v>
      </c>
      <c r="U494" s="4"/>
      <c r="V494" s="4" t="s">
        <v>1086</v>
      </c>
      <c r="W494" s="4" t="s">
        <v>26</v>
      </c>
      <c r="X494" s="4">
        <v>335</v>
      </c>
      <c r="Y494" s="4" t="s">
        <v>1687</v>
      </c>
      <c r="Z494" s="4" t="str">
        <f t="shared" si="78"/>
        <v/>
      </c>
      <c r="AA494" s="4" t="str">
        <f t="shared" si="79"/>
        <v/>
      </c>
      <c r="AB494" s="4" t="str">
        <f t="shared" si="80"/>
        <v/>
      </c>
      <c r="AC494" s="4" t="str">
        <f t="shared" si="81"/>
        <v/>
      </c>
      <c r="AD494" s="4" t="str">
        <f t="shared" si="82"/>
        <v/>
      </c>
      <c r="AE494" s="4" t="str">
        <f t="shared" si="83"/>
        <v/>
      </c>
      <c r="AF494" s="4" t="str">
        <f t="shared" si="84"/>
        <v/>
      </c>
      <c r="AG494" s="4" t="str">
        <f t="shared" si="85"/>
        <v/>
      </c>
      <c r="AN494" t="str">
        <f t="shared" si="86"/>
        <v>Fry,DavidhCLA</v>
      </c>
      <c r="AO494" t="str">
        <f>IF(ISERROR(VLOOKUP(SUBSTITUTE(SUBSTITUTE(AN494,"*","~*"),"+","~+"),playerChgs!G$2:H$400,2,FALSE)),"",VLOOKUP(SUBSTITUTE(SUBSTITUTE(AN494,"*","~*"),"+","~+"),playerChgs!G$2:H$400,2,FALSE))</f>
        <v/>
      </c>
      <c r="AP494" t="str">
        <f t="shared" si="87"/>
        <v>Fry,DavidhCLA</v>
      </c>
    </row>
    <row r="495" spans="1:42" x14ac:dyDescent="0.4">
      <c r="A495" t="str">
        <f t="shared" si="77"/>
        <v/>
      </c>
      <c r="B495" s="3" t="str">
        <f>IF(copyYourOldExportHere!I495="x",IF(copyYourOldExportHere!A495="","",copyYourOldExportHere!A495),"")</f>
        <v/>
      </c>
      <c r="C495" s="3" t="str">
        <f>IF(copyYourOldExportHere!I495="x",IF(copyYourOldExportHere!C495="","",copyYourOldExportHere!C495),"")</f>
        <v/>
      </c>
      <c r="D495" s="3" t="str">
        <f>IF(copyYourOldExportHere!I495="x",IF(copyYourOldExportHere!D495="","",copyYourOldExportHere!D495),"")</f>
        <v/>
      </c>
      <c r="E495" s="3" t="str">
        <f>IF(copyYourOldExportHere!I495="x",IF(copyYourOldExportHere!E495="","",copyYourOldExportHere!E495),"")</f>
        <v/>
      </c>
      <c r="F495" s="3" t="str">
        <f>IF(copyYourOldExportHere!I495="x",IF(copyYourOldExportHere!F495="","",copyYourOldExportHere!F495),"")</f>
        <v/>
      </c>
      <c r="G495" s="3" t="str">
        <f>IF(copyYourOldExportHere!I495="x",IF(copyYourOldExportHere!G495="","",copyYourOldExportHere!G495),"")</f>
        <v/>
      </c>
      <c r="H495" s="3" t="str">
        <f>IF(copyYourOldExportHere!I495="x",IF(copyYourOldExportHere!H495="","",copyYourOldExportHere!H495),"")</f>
        <v/>
      </c>
      <c r="I495" s="3" t="str">
        <f>IF(copyYourOldExportHere!I495="x",IF(copyYourOldExportHere!I495="","",copyYourOldExportHere!I495),"")</f>
        <v/>
      </c>
      <c r="J495" s="3" t="str">
        <f>IF(copyYourOldExportHere!I495="x",IF(copyYourOldExportHere!J495="","",copyYourOldExportHere!J495),"")</f>
        <v/>
      </c>
      <c r="K495" s="3" t="str">
        <f>IF(copyYourOldExportHere!I495="x",IF(copyYourOldExportHere!K495="","",copyYourOldExportHere!K495),"")</f>
        <v/>
      </c>
      <c r="L495" s="3" t="str">
        <f>IF(copyYourOldExportHere!I495="x",IF(copyYourOldExportHere!L495="","",copyYourOldExportHere!L495),"")</f>
        <v/>
      </c>
      <c r="M495" s="3" t="str">
        <f>IF(copyYourOldExportHere!I495="x",IF(copyYourOldExportHere!M495="","",copyYourOldExportHere!M495),"")</f>
        <v/>
      </c>
      <c r="N495" s="3" t="str">
        <f>IF(copyYourOldExportHere!I495="x",IF(copyYourOldExportHere!N495="","",copyYourOldExportHere!N495),"")</f>
        <v/>
      </c>
      <c r="O495" s="3" t="str">
        <f>IF(copyYourOldExportHere!I495="x",IF(copyYourOldExportHere!O495="","",copyYourOldExportHere!O495),"")</f>
        <v/>
      </c>
      <c r="P495" s="3" t="str">
        <f>IF(copyYourOldExportHere!I495="x",IF(copyYourOldExportHere!P495="","",copyYourOldExportHere!P495),"")</f>
        <v/>
      </c>
      <c r="R495" s="4">
        <v>494</v>
      </c>
      <c r="S495" s="4"/>
      <c r="T495" s="4" t="s">
        <v>50</v>
      </c>
      <c r="U495" s="4"/>
      <c r="V495" s="4" t="s">
        <v>1087</v>
      </c>
      <c r="W495" s="4" t="s">
        <v>21</v>
      </c>
      <c r="X495" s="4">
        <v>87</v>
      </c>
      <c r="Y495" s="4" t="s">
        <v>62</v>
      </c>
      <c r="Z495" s="4" t="str">
        <f t="shared" si="78"/>
        <v/>
      </c>
      <c r="AA495" s="4" t="str">
        <f t="shared" si="79"/>
        <v/>
      </c>
      <c r="AB495" s="4" t="str">
        <f t="shared" si="80"/>
        <v/>
      </c>
      <c r="AC495" s="4" t="str">
        <f t="shared" si="81"/>
        <v/>
      </c>
      <c r="AD495" s="4" t="str">
        <f t="shared" si="82"/>
        <v/>
      </c>
      <c r="AE495" s="4" t="str">
        <f t="shared" si="83"/>
        <v/>
      </c>
      <c r="AF495" s="4" t="str">
        <f t="shared" si="84"/>
        <v/>
      </c>
      <c r="AG495" s="4" t="str">
        <f t="shared" si="85"/>
        <v/>
      </c>
      <c r="AN495" t="str">
        <f t="shared" si="86"/>
        <v>Fulmer,CarsonpLAA</v>
      </c>
      <c r="AO495" t="str">
        <f>IF(ISERROR(VLOOKUP(SUBSTITUTE(SUBSTITUTE(AN495,"*","~*"),"+","~+"),playerChgs!G$2:H$400,2,FALSE)),"",VLOOKUP(SUBSTITUTE(SUBSTITUTE(AN495,"*","~*"),"+","~+"),playerChgs!G$2:H$400,2,FALSE))</f>
        <v/>
      </c>
      <c r="AP495" t="str">
        <f t="shared" si="87"/>
        <v>Fulmer,CarsonpLAA</v>
      </c>
    </row>
    <row r="496" spans="1:42" x14ac:dyDescent="0.4">
      <c r="A496" t="str">
        <f t="shared" si="77"/>
        <v/>
      </c>
      <c r="B496" s="3" t="str">
        <f>IF(copyYourOldExportHere!I496="x",IF(copyYourOldExportHere!A496="","",copyYourOldExportHere!A496),"")</f>
        <v/>
      </c>
      <c r="C496" s="3" t="str">
        <f>IF(copyYourOldExportHere!I496="x",IF(copyYourOldExportHere!C496="","",copyYourOldExportHere!C496),"")</f>
        <v/>
      </c>
      <c r="D496" s="3" t="str">
        <f>IF(copyYourOldExportHere!I496="x",IF(copyYourOldExportHere!D496="","",copyYourOldExportHere!D496),"")</f>
        <v/>
      </c>
      <c r="E496" s="3" t="str">
        <f>IF(copyYourOldExportHere!I496="x",IF(copyYourOldExportHere!E496="","",copyYourOldExportHere!E496),"")</f>
        <v/>
      </c>
      <c r="F496" s="3" t="str">
        <f>IF(copyYourOldExportHere!I496="x",IF(copyYourOldExportHere!F496="","",copyYourOldExportHere!F496),"")</f>
        <v/>
      </c>
      <c r="G496" s="3" t="str">
        <f>IF(copyYourOldExportHere!I496="x",IF(copyYourOldExportHere!G496="","",copyYourOldExportHere!G496),"")</f>
        <v/>
      </c>
      <c r="H496" s="3" t="str">
        <f>IF(copyYourOldExportHere!I496="x",IF(copyYourOldExportHere!H496="","",copyYourOldExportHere!H496),"")</f>
        <v/>
      </c>
      <c r="I496" s="3" t="str">
        <f>IF(copyYourOldExportHere!I496="x",IF(copyYourOldExportHere!I496="","",copyYourOldExportHere!I496),"")</f>
        <v/>
      </c>
      <c r="J496" s="3" t="str">
        <f>IF(copyYourOldExportHere!I496="x",IF(copyYourOldExportHere!J496="","",copyYourOldExportHere!J496),"")</f>
        <v/>
      </c>
      <c r="K496" s="3" t="str">
        <f>IF(copyYourOldExportHere!I496="x",IF(copyYourOldExportHere!K496="","",copyYourOldExportHere!K496),"")</f>
        <v/>
      </c>
      <c r="L496" s="3" t="str">
        <f>IF(copyYourOldExportHere!I496="x",IF(copyYourOldExportHere!L496="","",copyYourOldExportHere!L496),"")</f>
        <v/>
      </c>
      <c r="M496" s="3" t="str">
        <f>IF(copyYourOldExportHere!I496="x",IF(copyYourOldExportHere!M496="","",copyYourOldExportHere!M496),"")</f>
        <v/>
      </c>
      <c r="N496" s="3" t="str">
        <f>IF(copyYourOldExportHere!I496="x",IF(copyYourOldExportHere!N496="","",copyYourOldExportHere!N496),"")</f>
        <v/>
      </c>
      <c r="O496" s="3" t="str">
        <f>IF(copyYourOldExportHere!I496="x",IF(copyYourOldExportHere!O496="","",copyYourOldExportHere!O496),"")</f>
        <v/>
      </c>
      <c r="P496" s="3" t="str">
        <f>IF(copyYourOldExportHere!I496="x",IF(copyYourOldExportHere!P496="","",copyYourOldExportHere!P496),"")</f>
        <v/>
      </c>
      <c r="R496" s="4">
        <v>495</v>
      </c>
      <c r="S496" s="4"/>
      <c r="T496" s="4" t="s">
        <v>41</v>
      </c>
      <c r="U496" s="4"/>
      <c r="V496" s="4" t="s">
        <v>1088</v>
      </c>
      <c r="W496" s="4" t="s">
        <v>21</v>
      </c>
      <c r="X496" s="4">
        <v>35</v>
      </c>
      <c r="Y496" s="4" t="s">
        <v>69</v>
      </c>
      <c r="Z496" s="4" t="str">
        <f t="shared" si="78"/>
        <v/>
      </c>
      <c r="AA496" s="4" t="str">
        <f t="shared" si="79"/>
        <v/>
      </c>
      <c r="AB496" s="4" t="str">
        <f t="shared" si="80"/>
        <v/>
      </c>
      <c r="AC496" s="4" t="str">
        <f t="shared" si="81"/>
        <v/>
      </c>
      <c r="AD496" s="4" t="str">
        <f t="shared" si="82"/>
        <v/>
      </c>
      <c r="AE496" s="4" t="str">
        <f t="shared" si="83"/>
        <v/>
      </c>
      <c r="AF496" s="4" t="str">
        <f t="shared" si="84"/>
        <v/>
      </c>
      <c r="AG496" s="4" t="str">
        <f t="shared" si="85"/>
        <v/>
      </c>
      <c r="AN496" t="str">
        <f t="shared" si="86"/>
        <v>Funderburk,Kody*pMNA</v>
      </c>
      <c r="AO496" t="str">
        <f>IF(ISERROR(VLOOKUP(SUBSTITUTE(SUBSTITUTE(AN496,"*","~*"),"+","~+"),playerChgs!G$2:H$400,2,FALSE)),"",VLOOKUP(SUBSTITUTE(SUBSTITUTE(AN496,"*","~*"),"+","~+"),playerChgs!G$2:H$400,2,FALSE))</f>
        <v/>
      </c>
      <c r="AP496" t="str">
        <f t="shared" si="87"/>
        <v>Funderburk,Kody*pMNA</v>
      </c>
    </row>
    <row r="497" spans="1:42" x14ac:dyDescent="0.4">
      <c r="A497" t="str">
        <f t="shared" si="77"/>
        <v/>
      </c>
      <c r="B497" s="3" t="str">
        <f>IF(copyYourOldExportHere!I497="x",IF(copyYourOldExportHere!A497="","",copyYourOldExportHere!A497),"")</f>
        <v/>
      </c>
      <c r="C497" s="3" t="str">
        <f>IF(copyYourOldExportHere!I497="x",IF(copyYourOldExportHere!C497="","",copyYourOldExportHere!C497),"")</f>
        <v/>
      </c>
      <c r="D497" s="3" t="str">
        <f>IF(copyYourOldExportHere!I497="x",IF(copyYourOldExportHere!D497="","",copyYourOldExportHere!D497),"")</f>
        <v/>
      </c>
      <c r="E497" s="3" t="str">
        <f>IF(copyYourOldExportHere!I497="x",IF(copyYourOldExportHere!E497="","",copyYourOldExportHere!E497),"")</f>
        <v/>
      </c>
      <c r="F497" s="3" t="str">
        <f>IF(copyYourOldExportHere!I497="x",IF(copyYourOldExportHere!F497="","",copyYourOldExportHere!F497),"")</f>
        <v/>
      </c>
      <c r="G497" s="3" t="str">
        <f>IF(copyYourOldExportHere!I497="x",IF(copyYourOldExportHere!G497="","",copyYourOldExportHere!G497),"")</f>
        <v/>
      </c>
      <c r="H497" s="3" t="str">
        <f>IF(copyYourOldExportHere!I497="x",IF(copyYourOldExportHere!H497="","",copyYourOldExportHere!H497),"")</f>
        <v/>
      </c>
      <c r="I497" s="3" t="str">
        <f>IF(copyYourOldExportHere!I497="x",IF(copyYourOldExportHere!I497="","",copyYourOldExportHere!I497),"")</f>
        <v/>
      </c>
      <c r="J497" s="3" t="str">
        <f>IF(copyYourOldExportHere!I497="x",IF(copyYourOldExportHere!J497="","",copyYourOldExportHere!J497),"")</f>
        <v/>
      </c>
      <c r="K497" s="3" t="str">
        <f>IF(copyYourOldExportHere!I497="x",IF(copyYourOldExportHere!K497="","",copyYourOldExportHere!K497),"")</f>
        <v/>
      </c>
      <c r="L497" s="3" t="str">
        <f>IF(copyYourOldExportHere!I497="x",IF(copyYourOldExportHere!L497="","",copyYourOldExportHere!L497),"")</f>
        <v/>
      </c>
      <c r="M497" s="3" t="str">
        <f>IF(copyYourOldExportHere!I497="x",IF(copyYourOldExportHere!M497="","",copyYourOldExportHere!M497),"")</f>
        <v/>
      </c>
      <c r="N497" s="3" t="str">
        <f>IF(copyYourOldExportHere!I497="x",IF(copyYourOldExportHere!N497="","",copyYourOldExportHere!N497),"")</f>
        <v/>
      </c>
      <c r="O497" s="3" t="str">
        <f>IF(copyYourOldExportHere!I497="x",IF(copyYourOldExportHere!O497="","",copyYourOldExportHere!O497),"")</f>
        <v/>
      </c>
      <c r="P497" s="3" t="str">
        <f>IF(copyYourOldExportHere!I497="x",IF(copyYourOldExportHere!P497="","",copyYourOldExportHere!P497),"")</f>
        <v/>
      </c>
      <c r="R497" s="4">
        <v>496</v>
      </c>
      <c r="S497" s="4"/>
      <c r="T497" s="4" t="s">
        <v>39</v>
      </c>
      <c r="U497" s="4"/>
      <c r="V497" s="4" t="s">
        <v>805</v>
      </c>
      <c r="W497" s="4" t="s">
        <v>21</v>
      </c>
      <c r="X497" s="4">
        <v>75</v>
      </c>
      <c r="Y497" s="4" t="s">
        <v>59</v>
      </c>
      <c r="Z497" s="4" t="str">
        <f t="shared" si="78"/>
        <v/>
      </c>
      <c r="AA497" s="4" t="str">
        <f t="shared" si="79"/>
        <v/>
      </c>
      <c r="AB497" s="4" t="str">
        <f t="shared" si="80"/>
        <v/>
      </c>
      <c r="AC497" s="4" t="str">
        <f t="shared" si="81"/>
        <v/>
      </c>
      <c r="AD497" s="4" t="str">
        <f t="shared" si="82"/>
        <v/>
      </c>
      <c r="AE497" s="4" t="str">
        <f t="shared" si="83"/>
        <v/>
      </c>
      <c r="AF497" s="4" t="str">
        <f t="shared" si="84"/>
        <v/>
      </c>
      <c r="AG497" s="4" t="str">
        <f t="shared" si="85"/>
        <v/>
      </c>
      <c r="AN497" t="str">
        <f t="shared" si="86"/>
        <v>Gaddis,HunterpCLA</v>
      </c>
      <c r="AO497" t="str">
        <f>IF(ISERROR(VLOOKUP(SUBSTITUTE(SUBSTITUTE(AN497,"*","~*"),"+","~+"),playerChgs!G$2:H$400,2,FALSE)),"",VLOOKUP(SUBSTITUTE(SUBSTITUTE(AN497,"*","~*"),"+","~+"),playerChgs!G$2:H$400,2,FALSE))</f>
        <v/>
      </c>
      <c r="AP497" t="str">
        <f t="shared" si="87"/>
        <v>Gaddis,HunterpCLA</v>
      </c>
    </row>
    <row r="498" spans="1:42" x14ac:dyDescent="0.4">
      <c r="A498" t="str">
        <f t="shared" si="77"/>
        <v/>
      </c>
      <c r="B498" s="3" t="str">
        <f>IF(copyYourOldExportHere!I498="x",IF(copyYourOldExportHere!A498="","",copyYourOldExportHere!A498),"")</f>
        <v/>
      </c>
      <c r="C498" s="3" t="str">
        <f>IF(copyYourOldExportHere!I498="x",IF(copyYourOldExportHere!C498="","",copyYourOldExportHere!C498),"")</f>
        <v/>
      </c>
      <c r="D498" s="3" t="str">
        <f>IF(copyYourOldExportHere!I498="x",IF(copyYourOldExportHere!D498="","",copyYourOldExportHere!D498),"")</f>
        <v/>
      </c>
      <c r="E498" s="3" t="str">
        <f>IF(copyYourOldExportHere!I498="x",IF(copyYourOldExportHere!E498="","",copyYourOldExportHere!E498),"")</f>
        <v/>
      </c>
      <c r="F498" s="3" t="str">
        <f>IF(copyYourOldExportHere!I498="x",IF(copyYourOldExportHere!F498="","",copyYourOldExportHere!F498),"")</f>
        <v/>
      </c>
      <c r="G498" s="3" t="str">
        <f>IF(copyYourOldExportHere!I498="x",IF(copyYourOldExportHere!G498="","",copyYourOldExportHere!G498),"")</f>
        <v/>
      </c>
      <c r="H498" s="3" t="str">
        <f>IF(copyYourOldExportHere!I498="x",IF(copyYourOldExportHere!H498="","",copyYourOldExportHere!H498),"")</f>
        <v/>
      </c>
      <c r="I498" s="3" t="str">
        <f>IF(copyYourOldExportHere!I498="x",IF(copyYourOldExportHere!I498="","",copyYourOldExportHere!I498),"")</f>
        <v/>
      </c>
      <c r="J498" s="3" t="str">
        <f>IF(copyYourOldExportHere!I498="x",IF(copyYourOldExportHere!J498="","",copyYourOldExportHere!J498),"")</f>
        <v/>
      </c>
      <c r="K498" s="3" t="str">
        <f>IF(copyYourOldExportHere!I498="x",IF(copyYourOldExportHere!K498="","",copyYourOldExportHere!K498),"")</f>
        <v/>
      </c>
      <c r="L498" s="3" t="str">
        <f>IF(copyYourOldExportHere!I498="x",IF(copyYourOldExportHere!L498="","",copyYourOldExportHere!L498),"")</f>
        <v/>
      </c>
      <c r="M498" s="3" t="str">
        <f>IF(copyYourOldExportHere!I498="x",IF(copyYourOldExportHere!M498="","",copyYourOldExportHere!M498),"")</f>
        <v/>
      </c>
      <c r="N498" s="3" t="str">
        <f>IF(copyYourOldExportHere!I498="x",IF(copyYourOldExportHere!N498="","",copyYourOldExportHere!N498),"")</f>
        <v/>
      </c>
      <c r="O498" s="3" t="str">
        <f>IF(copyYourOldExportHere!I498="x",IF(copyYourOldExportHere!O498="","",copyYourOldExportHere!O498),"")</f>
        <v/>
      </c>
      <c r="P498" s="3" t="str">
        <f>IF(copyYourOldExportHere!I498="x",IF(copyYourOldExportHere!P498="","",copyYourOldExportHere!P498),"")</f>
        <v/>
      </c>
      <c r="R498" s="4">
        <v>497</v>
      </c>
      <c r="S498" s="4"/>
      <c r="T498" s="4" t="s">
        <v>42</v>
      </c>
      <c r="U498" s="4"/>
      <c r="V498" s="4" t="s">
        <v>246</v>
      </c>
      <c r="W498" s="4" t="s">
        <v>21</v>
      </c>
      <c r="X498" s="4">
        <v>21</v>
      </c>
      <c r="Y498" s="4" t="s">
        <v>69</v>
      </c>
      <c r="Z498" s="4" t="str">
        <f t="shared" si="78"/>
        <v/>
      </c>
      <c r="AA498" s="4" t="str">
        <f t="shared" si="79"/>
        <v/>
      </c>
      <c r="AB498" s="4" t="str">
        <f t="shared" si="80"/>
        <v/>
      </c>
      <c r="AC498" s="4" t="str">
        <f t="shared" si="81"/>
        <v/>
      </c>
      <c r="AD498" s="4" t="str">
        <f t="shared" si="82"/>
        <v/>
      </c>
      <c r="AE498" s="4" t="str">
        <f t="shared" si="83"/>
        <v/>
      </c>
      <c r="AF498" s="4" t="str">
        <f t="shared" si="84"/>
        <v/>
      </c>
      <c r="AG498" s="4" t="str">
        <f t="shared" si="85"/>
        <v/>
      </c>
      <c r="AN498" t="str">
        <f t="shared" si="86"/>
        <v>Gallegos,GiovannypSLN</v>
      </c>
      <c r="AO498" t="str">
        <f>IF(ISERROR(VLOOKUP(SUBSTITUTE(SUBSTITUTE(AN498,"*","~*"),"+","~+"),playerChgs!G$2:H$400,2,FALSE)),"",VLOOKUP(SUBSTITUTE(SUBSTITUTE(AN498,"*","~*"),"+","~+"),playerChgs!G$2:H$400,2,FALSE))</f>
        <v/>
      </c>
      <c r="AP498" t="str">
        <f t="shared" si="87"/>
        <v>Gallegos,GiovannypSLN</v>
      </c>
    </row>
    <row r="499" spans="1:42" x14ac:dyDescent="0.4">
      <c r="A499" t="str">
        <f t="shared" si="77"/>
        <v/>
      </c>
      <c r="B499" s="3" t="str">
        <f>IF(copyYourOldExportHere!I499="x",IF(copyYourOldExportHere!A499="","",copyYourOldExportHere!A499),"")</f>
        <v/>
      </c>
      <c r="C499" s="3" t="str">
        <f>IF(copyYourOldExportHere!I499="x",IF(copyYourOldExportHere!C499="","",copyYourOldExportHere!C499),"")</f>
        <v/>
      </c>
      <c r="D499" s="3" t="str">
        <f>IF(copyYourOldExportHere!I499="x",IF(copyYourOldExportHere!D499="","",copyYourOldExportHere!D499),"")</f>
        <v/>
      </c>
      <c r="E499" s="3" t="str">
        <f>IF(copyYourOldExportHere!I499="x",IF(copyYourOldExportHere!E499="","",copyYourOldExportHere!E499),"")</f>
        <v/>
      </c>
      <c r="F499" s="3" t="str">
        <f>IF(copyYourOldExportHere!I499="x",IF(copyYourOldExportHere!F499="","",copyYourOldExportHere!F499),"")</f>
        <v/>
      </c>
      <c r="G499" s="3" t="str">
        <f>IF(copyYourOldExportHere!I499="x",IF(copyYourOldExportHere!G499="","",copyYourOldExportHere!G499),"")</f>
        <v/>
      </c>
      <c r="H499" s="3" t="str">
        <f>IF(copyYourOldExportHere!I499="x",IF(copyYourOldExportHere!H499="","",copyYourOldExportHere!H499),"")</f>
        <v/>
      </c>
      <c r="I499" s="3" t="str">
        <f>IF(copyYourOldExportHere!I499="x",IF(copyYourOldExportHere!I499="","",copyYourOldExportHere!I499),"")</f>
        <v/>
      </c>
      <c r="J499" s="3" t="str">
        <f>IF(copyYourOldExportHere!I499="x",IF(copyYourOldExportHere!J499="","",copyYourOldExportHere!J499),"")</f>
        <v/>
      </c>
      <c r="K499" s="3" t="str">
        <f>IF(copyYourOldExportHere!I499="x",IF(copyYourOldExportHere!K499="","",copyYourOldExportHere!K499),"")</f>
        <v/>
      </c>
      <c r="L499" s="3" t="str">
        <f>IF(copyYourOldExportHere!I499="x",IF(copyYourOldExportHere!L499="","",copyYourOldExportHere!L499),"")</f>
        <v/>
      </c>
      <c r="M499" s="3" t="str">
        <f>IF(copyYourOldExportHere!I499="x",IF(copyYourOldExportHere!M499="","",copyYourOldExportHere!M499),"")</f>
        <v/>
      </c>
      <c r="N499" s="3" t="str">
        <f>IF(copyYourOldExportHere!I499="x",IF(copyYourOldExportHere!N499="","",copyYourOldExportHere!N499),"")</f>
        <v/>
      </c>
      <c r="O499" s="3" t="str">
        <f>IF(copyYourOldExportHere!I499="x",IF(copyYourOldExportHere!O499="","",copyYourOldExportHere!O499),"")</f>
        <v/>
      </c>
      <c r="P499" s="3" t="str">
        <f>IF(copyYourOldExportHere!I499="x",IF(copyYourOldExportHere!P499="","",copyYourOldExportHere!P499),"")</f>
        <v/>
      </c>
      <c r="R499" s="4">
        <v>498</v>
      </c>
      <c r="S499" s="4"/>
      <c r="T499" s="4" t="s">
        <v>30</v>
      </c>
      <c r="U499" s="4"/>
      <c r="V499" s="4" t="s">
        <v>423</v>
      </c>
      <c r="W499" s="4" t="s">
        <v>21</v>
      </c>
      <c r="X499" s="4">
        <v>148</v>
      </c>
      <c r="Y499" s="4" t="s">
        <v>66</v>
      </c>
      <c r="Z499" s="4" t="str">
        <f t="shared" si="78"/>
        <v/>
      </c>
      <c r="AA499" s="4" t="str">
        <f t="shared" si="79"/>
        <v/>
      </c>
      <c r="AB499" s="4" t="str">
        <f t="shared" si="80"/>
        <v/>
      </c>
      <c r="AC499" s="4" t="str">
        <f t="shared" si="81"/>
        <v/>
      </c>
      <c r="AD499" s="4" t="str">
        <f t="shared" si="82"/>
        <v/>
      </c>
      <c r="AE499" s="4" t="str">
        <f t="shared" si="83"/>
        <v/>
      </c>
      <c r="AF499" s="4" t="str">
        <f t="shared" si="84"/>
        <v/>
      </c>
      <c r="AG499" s="4" t="str">
        <f t="shared" si="85"/>
        <v/>
      </c>
      <c r="AN499" t="str">
        <f t="shared" si="86"/>
        <v>Gallen,ZacpARN</v>
      </c>
      <c r="AO499" t="str">
        <f>IF(ISERROR(VLOOKUP(SUBSTITUTE(SUBSTITUTE(AN499,"*","~*"),"+","~+"),playerChgs!G$2:H$400,2,FALSE)),"",VLOOKUP(SUBSTITUTE(SUBSTITUTE(AN499,"*","~*"),"+","~+"),playerChgs!G$2:H$400,2,FALSE))</f>
        <v/>
      </c>
      <c r="AP499" t="str">
        <f t="shared" si="87"/>
        <v>Gallen,ZacpARN</v>
      </c>
    </row>
    <row r="500" spans="1:42" x14ac:dyDescent="0.4">
      <c r="A500" t="str">
        <f t="shared" si="77"/>
        <v/>
      </c>
      <c r="B500" s="3" t="str">
        <f>IF(copyYourOldExportHere!I500="x",IF(copyYourOldExportHere!A500="","",copyYourOldExportHere!A500),"")</f>
        <v/>
      </c>
      <c r="C500" s="3" t="str">
        <f>IF(copyYourOldExportHere!I500="x",IF(copyYourOldExportHere!C500="","",copyYourOldExportHere!C500),"")</f>
        <v/>
      </c>
      <c r="D500" s="3" t="str">
        <f>IF(copyYourOldExportHere!I500="x",IF(copyYourOldExportHere!D500="","",copyYourOldExportHere!D500),"")</f>
        <v/>
      </c>
      <c r="E500" s="3" t="str">
        <f>IF(copyYourOldExportHere!I500="x",IF(copyYourOldExportHere!E500="","",copyYourOldExportHere!E500),"")</f>
        <v/>
      </c>
      <c r="F500" s="3" t="str">
        <f>IF(copyYourOldExportHere!I500="x",IF(copyYourOldExportHere!F500="","",copyYourOldExportHere!F500),"")</f>
        <v/>
      </c>
      <c r="G500" s="3" t="str">
        <f>IF(copyYourOldExportHere!I500="x",IF(copyYourOldExportHere!G500="","",copyYourOldExportHere!G500),"")</f>
        <v/>
      </c>
      <c r="H500" s="3" t="str">
        <f>IF(copyYourOldExportHere!I500="x",IF(copyYourOldExportHere!H500="","",copyYourOldExportHere!H500),"")</f>
        <v/>
      </c>
      <c r="I500" s="3" t="str">
        <f>IF(copyYourOldExportHere!I500="x",IF(copyYourOldExportHere!I500="","",copyYourOldExportHere!I500),"")</f>
        <v/>
      </c>
      <c r="J500" s="3" t="str">
        <f>IF(copyYourOldExportHere!I500="x",IF(copyYourOldExportHere!J500="","",copyYourOldExportHere!J500),"")</f>
        <v/>
      </c>
      <c r="K500" s="3" t="str">
        <f>IF(copyYourOldExportHere!I500="x",IF(copyYourOldExportHere!K500="","",copyYourOldExportHere!K500),"")</f>
        <v/>
      </c>
      <c r="L500" s="3" t="str">
        <f>IF(copyYourOldExportHere!I500="x",IF(copyYourOldExportHere!L500="","",copyYourOldExportHere!L500),"")</f>
        <v/>
      </c>
      <c r="M500" s="3" t="str">
        <f>IF(copyYourOldExportHere!I500="x",IF(copyYourOldExportHere!M500="","",copyYourOldExportHere!M500),"")</f>
        <v/>
      </c>
      <c r="N500" s="3" t="str">
        <f>IF(copyYourOldExportHere!I500="x",IF(copyYourOldExportHere!N500="","",copyYourOldExportHere!N500),"")</f>
        <v/>
      </c>
      <c r="O500" s="3" t="str">
        <f>IF(copyYourOldExportHere!I500="x",IF(copyYourOldExportHere!O500="","",copyYourOldExportHere!O500),"")</f>
        <v/>
      </c>
      <c r="P500" s="3" t="str">
        <f>IF(copyYourOldExportHere!I500="x",IF(copyYourOldExportHere!P500="","",copyYourOldExportHere!P500),"")</f>
        <v/>
      </c>
      <c r="R500" s="4">
        <v>499</v>
      </c>
      <c r="S500" s="4"/>
      <c r="T500" s="4" t="s">
        <v>32</v>
      </c>
      <c r="U500" s="4"/>
      <c r="V500" s="4" t="s">
        <v>114</v>
      </c>
      <c r="W500" s="4" t="s">
        <v>26</v>
      </c>
      <c r="X500" s="4">
        <v>223</v>
      </c>
      <c r="Y500" s="4" t="s">
        <v>1688</v>
      </c>
      <c r="Z500" s="4" t="str">
        <f t="shared" si="78"/>
        <v/>
      </c>
      <c r="AA500" s="4" t="str">
        <f t="shared" si="79"/>
        <v/>
      </c>
      <c r="AB500" s="4" t="str">
        <f t="shared" si="80"/>
        <v/>
      </c>
      <c r="AC500" s="4" t="str">
        <f t="shared" si="81"/>
        <v/>
      </c>
      <c r="AD500" s="4" t="str">
        <f t="shared" si="82"/>
        <v/>
      </c>
      <c r="AE500" s="4" t="str">
        <f t="shared" si="83"/>
        <v/>
      </c>
      <c r="AF500" s="4" t="str">
        <f t="shared" si="84"/>
        <v/>
      </c>
      <c r="AG500" s="4" t="str">
        <f t="shared" si="85"/>
        <v/>
      </c>
      <c r="AN500" t="str">
        <f t="shared" si="86"/>
        <v>Gallo,Joey*hWAN</v>
      </c>
      <c r="AO500" t="str">
        <f>IF(ISERROR(VLOOKUP(SUBSTITUTE(SUBSTITUTE(AN500,"*","~*"),"+","~+"),playerChgs!G$2:H$400,2,FALSE)),"",VLOOKUP(SUBSTITUTE(SUBSTITUTE(AN500,"*","~*"),"+","~+"),playerChgs!G$2:H$400,2,FALSE))</f>
        <v/>
      </c>
      <c r="AP500" t="str">
        <f t="shared" si="87"/>
        <v>Gallo,Joey*hWAN</v>
      </c>
    </row>
    <row r="501" spans="1:42" x14ac:dyDescent="0.4">
      <c r="A501" t="str">
        <f t="shared" si="77"/>
        <v/>
      </c>
      <c r="B501" s="3" t="str">
        <f>IF(copyYourOldExportHere!I501="x",IF(copyYourOldExportHere!A501="","",copyYourOldExportHere!A501),"")</f>
        <v/>
      </c>
      <c r="C501" s="3" t="str">
        <f>IF(copyYourOldExportHere!I501="x",IF(copyYourOldExportHere!C501="","",copyYourOldExportHere!C501),"")</f>
        <v/>
      </c>
      <c r="D501" s="3" t="str">
        <f>IF(copyYourOldExportHere!I501="x",IF(copyYourOldExportHere!D501="","",copyYourOldExportHere!D501),"")</f>
        <v/>
      </c>
      <c r="E501" s="3" t="str">
        <f>IF(copyYourOldExportHere!I501="x",IF(copyYourOldExportHere!E501="","",copyYourOldExportHere!E501),"")</f>
        <v/>
      </c>
      <c r="F501" s="3" t="str">
        <f>IF(copyYourOldExportHere!I501="x",IF(copyYourOldExportHere!F501="","",copyYourOldExportHere!F501),"")</f>
        <v/>
      </c>
      <c r="G501" s="3" t="str">
        <f>IF(copyYourOldExportHere!I501="x",IF(copyYourOldExportHere!G501="","",copyYourOldExportHere!G501),"")</f>
        <v/>
      </c>
      <c r="H501" s="3" t="str">
        <f>IF(copyYourOldExportHere!I501="x",IF(copyYourOldExportHere!H501="","",copyYourOldExportHere!H501),"")</f>
        <v/>
      </c>
      <c r="I501" s="3" t="str">
        <f>IF(copyYourOldExportHere!I501="x",IF(copyYourOldExportHere!I501="","",copyYourOldExportHere!I501),"")</f>
        <v/>
      </c>
      <c r="J501" s="3" t="str">
        <f>IF(copyYourOldExportHere!I501="x",IF(copyYourOldExportHere!J501="","",copyYourOldExportHere!J501),"")</f>
        <v/>
      </c>
      <c r="K501" s="3" t="str">
        <f>IF(copyYourOldExportHere!I501="x",IF(copyYourOldExportHere!K501="","",copyYourOldExportHere!K501),"")</f>
        <v/>
      </c>
      <c r="L501" s="3" t="str">
        <f>IF(copyYourOldExportHere!I501="x",IF(copyYourOldExportHere!L501="","",copyYourOldExportHere!L501),"")</f>
        <v/>
      </c>
      <c r="M501" s="3" t="str">
        <f>IF(copyYourOldExportHere!I501="x",IF(copyYourOldExportHere!M501="","",copyYourOldExportHere!M501),"")</f>
        <v/>
      </c>
      <c r="N501" s="3" t="str">
        <f>IF(copyYourOldExportHere!I501="x",IF(copyYourOldExportHere!N501="","",copyYourOldExportHere!N501),"")</f>
        <v/>
      </c>
      <c r="O501" s="3" t="str">
        <f>IF(copyYourOldExportHere!I501="x",IF(copyYourOldExportHere!O501="","",copyYourOldExportHere!O501),"")</f>
        <v/>
      </c>
      <c r="P501" s="3" t="str">
        <f>IF(copyYourOldExportHere!I501="x",IF(copyYourOldExportHere!P501="","",copyYourOldExportHere!P501),"")</f>
        <v/>
      </c>
      <c r="R501" s="4">
        <v>500</v>
      </c>
      <c r="S501" s="4"/>
      <c r="T501" s="4" t="s">
        <v>72</v>
      </c>
      <c r="U501" s="4"/>
      <c r="V501" s="4" t="s">
        <v>247</v>
      </c>
      <c r="W501" s="4" t="s">
        <v>26</v>
      </c>
      <c r="X501" s="4">
        <v>81</v>
      </c>
      <c r="Y501" s="4" t="s">
        <v>1689</v>
      </c>
      <c r="Z501" s="4" t="str">
        <f t="shared" si="78"/>
        <v/>
      </c>
      <c r="AA501" s="4" t="str">
        <f t="shared" si="79"/>
        <v/>
      </c>
      <c r="AB501" s="4" t="str">
        <f t="shared" si="80"/>
        <v/>
      </c>
      <c r="AC501" s="4" t="str">
        <f t="shared" si="81"/>
        <v/>
      </c>
      <c r="AD501" s="4" t="str">
        <f t="shared" si="82"/>
        <v/>
      </c>
      <c r="AE501" s="4" t="str">
        <f t="shared" si="83"/>
        <v/>
      </c>
      <c r="AF501" s="4" t="str">
        <f t="shared" si="84"/>
        <v/>
      </c>
      <c r="AG501" s="4" t="str">
        <f t="shared" si="85"/>
        <v/>
      </c>
      <c r="AN501" t="str">
        <f t="shared" si="86"/>
        <v>Gamel,Ben*hHOA</v>
      </c>
      <c r="AO501" t="str">
        <f>IF(ISERROR(VLOOKUP(SUBSTITUTE(SUBSTITUTE(AN501,"*","~*"),"+","~+"),playerChgs!G$2:H$400,2,FALSE)),"",VLOOKUP(SUBSTITUTE(SUBSTITUTE(AN501,"*","~*"),"+","~+"),playerChgs!G$2:H$400,2,FALSE))</f>
        <v/>
      </c>
      <c r="AP501" t="str">
        <f t="shared" si="87"/>
        <v>Gamel,Ben*hHOA</v>
      </c>
    </row>
    <row r="502" spans="1:42" x14ac:dyDescent="0.4">
      <c r="A502" t="str">
        <f t="shared" si="77"/>
        <v/>
      </c>
      <c r="B502" s="3" t="str">
        <f>IF(copyYourOldExportHere!I502="x",IF(copyYourOldExportHere!A502="","",copyYourOldExportHere!A502),"")</f>
        <v/>
      </c>
      <c r="C502" s="3" t="str">
        <f>IF(copyYourOldExportHere!I502="x",IF(copyYourOldExportHere!C502="","",copyYourOldExportHere!C502),"")</f>
        <v/>
      </c>
      <c r="D502" s="3" t="str">
        <f>IF(copyYourOldExportHere!I502="x",IF(copyYourOldExportHere!D502="","",copyYourOldExportHere!D502),"")</f>
        <v/>
      </c>
      <c r="E502" s="3" t="str">
        <f>IF(copyYourOldExportHere!I502="x",IF(copyYourOldExportHere!E502="","",copyYourOldExportHere!E502),"")</f>
        <v/>
      </c>
      <c r="F502" s="3" t="str">
        <f>IF(copyYourOldExportHere!I502="x",IF(copyYourOldExportHere!F502="","",copyYourOldExportHere!F502),"")</f>
        <v/>
      </c>
      <c r="G502" s="3" t="str">
        <f>IF(copyYourOldExportHere!I502="x",IF(copyYourOldExportHere!G502="","",copyYourOldExportHere!G502),"")</f>
        <v/>
      </c>
      <c r="H502" s="3" t="str">
        <f>IF(copyYourOldExportHere!I502="x",IF(copyYourOldExportHere!H502="","",copyYourOldExportHere!H502),"")</f>
        <v/>
      </c>
      <c r="I502" s="3" t="str">
        <f>IF(copyYourOldExportHere!I502="x",IF(copyYourOldExportHere!I502="","",copyYourOldExportHere!I502),"")</f>
        <v/>
      </c>
      <c r="J502" s="3" t="str">
        <f>IF(copyYourOldExportHere!I502="x",IF(copyYourOldExportHere!J502="","",copyYourOldExportHere!J502),"")</f>
        <v/>
      </c>
      <c r="K502" s="3" t="str">
        <f>IF(copyYourOldExportHere!I502="x",IF(copyYourOldExportHere!K502="","",copyYourOldExportHere!K502),"")</f>
        <v/>
      </c>
      <c r="L502" s="3" t="str">
        <f>IF(copyYourOldExportHere!I502="x",IF(copyYourOldExportHere!L502="","",copyYourOldExportHere!L502),"")</f>
        <v/>
      </c>
      <c r="M502" s="3" t="str">
        <f>IF(copyYourOldExportHere!I502="x",IF(copyYourOldExportHere!M502="","",copyYourOldExportHere!M502),"")</f>
        <v/>
      </c>
      <c r="N502" s="3" t="str">
        <f>IF(copyYourOldExportHere!I502="x",IF(copyYourOldExportHere!N502="","",copyYourOldExportHere!N502),"")</f>
        <v/>
      </c>
      <c r="O502" s="3" t="str">
        <f>IF(copyYourOldExportHere!I502="x",IF(copyYourOldExportHere!O502="","",copyYourOldExportHere!O502),"")</f>
        <v/>
      </c>
      <c r="P502" s="3" t="str">
        <f>IF(copyYourOldExportHere!I502="x",IF(copyYourOldExportHere!P502="","",copyYourOldExportHere!P502),"")</f>
        <v/>
      </c>
      <c r="R502" s="4">
        <v>501</v>
      </c>
      <c r="S502" s="4" t="s">
        <v>13</v>
      </c>
      <c r="T502" s="4" t="s">
        <v>72</v>
      </c>
      <c r="U502" s="4"/>
      <c r="V502" s="4" t="s">
        <v>247</v>
      </c>
      <c r="W502" s="4" t="s">
        <v>26</v>
      </c>
      <c r="X502" s="4">
        <v>58</v>
      </c>
      <c r="Y502" s="4" t="s">
        <v>1689</v>
      </c>
      <c r="Z502" s="4" t="str">
        <f t="shared" si="78"/>
        <v/>
      </c>
      <c r="AA502" s="4" t="str">
        <f t="shared" si="79"/>
        <v/>
      </c>
      <c r="AB502" s="4" t="str">
        <f t="shared" si="80"/>
        <v/>
      </c>
      <c r="AC502" s="4" t="str">
        <f t="shared" si="81"/>
        <v/>
      </c>
      <c r="AD502" s="4" t="str">
        <f t="shared" si="82"/>
        <v/>
      </c>
      <c r="AE502" s="4" t="str">
        <f t="shared" si="83"/>
        <v/>
      </c>
      <c r="AF502" s="4" t="str">
        <f t="shared" si="84"/>
        <v/>
      </c>
      <c r="AG502" s="4" t="str">
        <f t="shared" si="85"/>
        <v/>
      </c>
      <c r="AN502" t="str">
        <f t="shared" si="86"/>
        <v>Gamel,Ben*hHOA</v>
      </c>
      <c r="AO502" t="str">
        <f>IF(ISERROR(VLOOKUP(SUBSTITUTE(SUBSTITUTE(AN502,"*","~*"),"+","~+"),playerChgs!G$2:H$400,2,FALSE)),"",VLOOKUP(SUBSTITUTE(SUBSTITUTE(AN502,"*","~*"),"+","~+"),playerChgs!G$2:H$400,2,FALSE))</f>
        <v/>
      </c>
      <c r="AP502" t="str">
        <f t="shared" si="87"/>
        <v>Gamel,Ben*hHOA</v>
      </c>
    </row>
    <row r="503" spans="1:42" x14ac:dyDescent="0.4">
      <c r="A503" t="str">
        <f t="shared" si="77"/>
        <v/>
      </c>
      <c r="B503" s="3" t="str">
        <f>IF(copyYourOldExportHere!I503="x",IF(copyYourOldExportHere!A503="","",copyYourOldExportHere!A503),"")</f>
        <v/>
      </c>
      <c r="C503" s="3" t="str">
        <f>IF(copyYourOldExportHere!I503="x",IF(copyYourOldExportHere!C503="","",copyYourOldExportHere!C503),"")</f>
        <v/>
      </c>
      <c r="D503" s="3" t="str">
        <f>IF(copyYourOldExportHere!I503="x",IF(copyYourOldExportHere!D503="","",copyYourOldExportHere!D503),"")</f>
        <v/>
      </c>
      <c r="E503" s="3" t="str">
        <f>IF(copyYourOldExportHere!I503="x",IF(copyYourOldExportHere!E503="","",copyYourOldExportHere!E503),"")</f>
        <v/>
      </c>
      <c r="F503" s="3" t="str">
        <f>IF(copyYourOldExportHere!I503="x",IF(copyYourOldExportHere!F503="","",copyYourOldExportHere!F503),"")</f>
        <v/>
      </c>
      <c r="G503" s="3" t="str">
        <f>IF(copyYourOldExportHere!I503="x",IF(copyYourOldExportHere!G503="","",copyYourOldExportHere!G503),"")</f>
        <v/>
      </c>
      <c r="H503" s="3" t="str">
        <f>IF(copyYourOldExportHere!I503="x",IF(copyYourOldExportHere!H503="","",copyYourOldExportHere!H503),"")</f>
        <v/>
      </c>
      <c r="I503" s="3" t="str">
        <f>IF(copyYourOldExportHere!I503="x",IF(copyYourOldExportHere!I503="","",copyYourOldExportHere!I503),"")</f>
        <v/>
      </c>
      <c r="J503" s="3" t="str">
        <f>IF(copyYourOldExportHere!I503="x",IF(copyYourOldExportHere!J503="","",copyYourOldExportHere!J503),"")</f>
        <v/>
      </c>
      <c r="K503" s="3" t="str">
        <f>IF(copyYourOldExportHere!I503="x",IF(copyYourOldExportHere!K503="","",copyYourOldExportHere!K503),"")</f>
        <v/>
      </c>
      <c r="L503" s="3" t="str">
        <f>IF(copyYourOldExportHere!I503="x",IF(copyYourOldExportHere!L503="","",copyYourOldExportHere!L503),"")</f>
        <v/>
      </c>
      <c r="M503" s="3" t="str">
        <f>IF(copyYourOldExportHere!I503="x",IF(copyYourOldExportHere!M503="","",copyYourOldExportHere!M503),"")</f>
        <v/>
      </c>
      <c r="N503" s="3" t="str">
        <f>IF(copyYourOldExportHere!I503="x",IF(copyYourOldExportHere!N503="","",copyYourOldExportHere!N503),"")</f>
        <v/>
      </c>
      <c r="O503" s="3" t="str">
        <f>IF(copyYourOldExportHere!I503="x",IF(copyYourOldExportHere!O503="","",copyYourOldExportHere!O503),"")</f>
        <v/>
      </c>
      <c r="P503" s="3" t="str">
        <f>IF(copyYourOldExportHere!I503="x",IF(copyYourOldExportHere!P503="","",copyYourOldExportHere!P503),"")</f>
        <v/>
      </c>
      <c r="R503" s="4">
        <v>502</v>
      </c>
      <c r="S503" s="4" t="s">
        <v>13</v>
      </c>
      <c r="T503" s="4" t="s">
        <v>24</v>
      </c>
      <c r="U503" s="4"/>
      <c r="V503" s="4" t="s">
        <v>247</v>
      </c>
      <c r="W503" s="4" t="s">
        <v>26</v>
      </c>
      <c r="X503" s="4">
        <v>23</v>
      </c>
      <c r="Y503" s="4" t="s">
        <v>1689</v>
      </c>
      <c r="Z503" s="4" t="str">
        <f t="shared" si="78"/>
        <v/>
      </c>
      <c r="AA503" s="4" t="str">
        <f t="shared" si="79"/>
        <v/>
      </c>
      <c r="AB503" s="4" t="str">
        <f t="shared" si="80"/>
        <v/>
      </c>
      <c r="AC503" s="4" t="str">
        <f t="shared" si="81"/>
        <v/>
      </c>
      <c r="AD503" s="4" t="str">
        <f t="shared" si="82"/>
        <v/>
      </c>
      <c r="AE503" s="4" t="str">
        <f t="shared" si="83"/>
        <v/>
      </c>
      <c r="AF503" s="4" t="str">
        <f t="shared" si="84"/>
        <v/>
      </c>
      <c r="AG503" s="4" t="str">
        <f t="shared" si="85"/>
        <v/>
      </c>
      <c r="AN503" t="str">
        <f t="shared" si="86"/>
        <v>Gamel,Ben*hNYN</v>
      </c>
      <c r="AO503" t="str">
        <f>IF(ISERROR(VLOOKUP(SUBSTITUTE(SUBSTITUTE(AN503,"*","~*"),"+","~+"),playerChgs!G$2:H$400,2,FALSE)),"",VLOOKUP(SUBSTITUTE(SUBSTITUTE(AN503,"*","~*"),"+","~+"),playerChgs!G$2:H$400,2,FALSE))</f>
        <v/>
      </c>
      <c r="AP503" t="str">
        <f t="shared" si="87"/>
        <v>Gamel,Ben*hNYN</v>
      </c>
    </row>
    <row r="504" spans="1:42" x14ac:dyDescent="0.4">
      <c r="A504" t="str">
        <f t="shared" si="77"/>
        <v/>
      </c>
      <c r="B504" s="3" t="str">
        <f>IF(copyYourOldExportHere!I504="x",IF(copyYourOldExportHere!A504="","",copyYourOldExportHere!A504),"")</f>
        <v/>
      </c>
      <c r="C504" s="3" t="str">
        <f>IF(copyYourOldExportHere!I504="x",IF(copyYourOldExportHere!C504="","",copyYourOldExportHere!C504),"")</f>
        <v/>
      </c>
      <c r="D504" s="3" t="str">
        <f>IF(copyYourOldExportHere!I504="x",IF(copyYourOldExportHere!D504="","",copyYourOldExportHere!D504),"")</f>
        <v/>
      </c>
      <c r="E504" s="3" t="str">
        <f>IF(copyYourOldExportHere!I504="x",IF(copyYourOldExportHere!E504="","",copyYourOldExportHere!E504),"")</f>
        <v/>
      </c>
      <c r="F504" s="3" t="str">
        <f>IF(copyYourOldExportHere!I504="x",IF(copyYourOldExportHere!F504="","",copyYourOldExportHere!F504),"")</f>
        <v/>
      </c>
      <c r="G504" s="3" t="str">
        <f>IF(copyYourOldExportHere!I504="x",IF(copyYourOldExportHere!G504="","",copyYourOldExportHere!G504),"")</f>
        <v/>
      </c>
      <c r="H504" s="3" t="str">
        <f>IF(copyYourOldExportHere!I504="x",IF(copyYourOldExportHere!H504="","",copyYourOldExportHere!H504),"")</f>
        <v/>
      </c>
      <c r="I504" s="3" t="str">
        <f>IF(copyYourOldExportHere!I504="x",IF(copyYourOldExportHere!I504="","",copyYourOldExportHere!I504),"")</f>
        <v/>
      </c>
      <c r="J504" s="3" t="str">
        <f>IF(copyYourOldExportHere!I504="x",IF(copyYourOldExportHere!J504="","",copyYourOldExportHere!J504),"")</f>
        <v/>
      </c>
      <c r="K504" s="3" t="str">
        <f>IF(copyYourOldExportHere!I504="x",IF(copyYourOldExportHere!K504="","",copyYourOldExportHere!K504),"")</f>
        <v/>
      </c>
      <c r="L504" s="3" t="str">
        <f>IF(copyYourOldExportHere!I504="x",IF(copyYourOldExportHere!L504="","",copyYourOldExportHere!L504),"")</f>
        <v/>
      </c>
      <c r="M504" s="3" t="str">
        <f>IF(copyYourOldExportHere!I504="x",IF(copyYourOldExportHere!M504="","",copyYourOldExportHere!M504),"")</f>
        <v/>
      </c>
      <c r="N504" s="3" t="str">
        <f>IF(copyYourOldExportHere!I504="x",IF(copyYourOldExportHere!N504="","",copyYourOldExportHere!N504),"")</f>
        <v/>
      </c>
      <c r="O504" s="3" t="str">
        <f>IF(copyYourOldExportHere!I504="x",IF(copyYourOldExportHere!O504="","",copyYourOldExportHere!O504),"")</f>
        <v/>
      </c>
      <c r="P504" s="3" t="str">
        <f>IF(copyYourOldExportHere!I504="x",IF(copyYourOldExportHere!P504="","",copyYourOldExportHere!P504),"")</f>
        <v/>
      </c>
      <c r="R504" s="4">
        <v>503</v>
      </c>
      <c r="S504" s="4"/>
      <c r="T504" s="4" t="s">
        <v>38</v>
      </c>
      <c r="U504" s="4"/>
      <c r="V504" s="4" t="s">
        <v>1690</v>
      </c>
      <c r="W504" s="4" t="s">
        <v>21</v>
      </c>
      <c r="X504" s="4">
        <v>26</v>
      </c>
      <c r="Y504" s="4" t="s">
        <v>314</v>
      </c>
      <c r="Z504" s="4" t="str">
        <f t="shared" si="78"/>
        <v/>
      </c>
      <c r="AA504" s="4" t="str">
        <f t="shared" si="79"/>
        <v/>
      </c>
      <c r="AB504" s="4" t="str">
        <f t="shared" si="80"/>
        <v/>
      </c>
      <c r="AC504" s="4" t="str">
        <f t="shared" si="81"/>
        <v/>
      </c>
      <c r="AD504" s="4" t="str">
        <f t="shared" si="82"/>
        <v/>
      </c>
      <c r="AE504" s="4" t="str">
        <f t="shared" si="83"/>
        <v/>
      </c>
      <c r="AF504" s="4" t="str">
        <f t="shared" si="84"/>
        <v/>
      </c>
      <c r="AG504" s="4" t="str">
        <f t="shared" si="85"/>
        <v/>
      </c>
      <c r="AN504" t="str">
        <f t="shared" si="86"/>
        <v>Garabito,GersonpTEA</v>
      </c>
      <c r="AO504" t="str">
        <f>IF(ISERROR(VLOOKUP(SUBSTITUTE(SUBSTITUTE(AN504,"*","~*"),"+","~+"),playerChgs!G$2:H$400,2,FALSE)),"",VLOOKUP(SUBSTITUTE(SUBSTITUTE(AN504,"*","~*"),"+","~+"),playerChgs!G$2:H$400,2,FALSE))</f>
        <v/>
      </c>
      <c r="AP504" t="str">
        <f t="shared" si="87"/>
        <v>Garabito,GersonpTEA</v>
      </c>
    </row>
    <row r="505" spans="1:42" x14ac:dyDescent="0.4">
      <c r="A505" t="str">
        <f t="shared" si="77"/>
        <v/>
      </c>
      <c r="B505" s="3" t="str">
        <f>IF(copyYourOldExportHere!I505="x",IF(copyYourOldExportHere!A505="","",copyYourOldExportHere!A505),"")</f>
        <v/>
      </c>
      <c r="C505" s="3" t="str">
        <f>IF(copyYourOldExportHere!I505="x",IF(copyYourOldExportHere!C505="","",copyYourOldExportHere!C505),"")</f>
        <v/>
      </c>
      <c r="D505" s="3" t="str">
        <f>IF(copyYourOldExportHere!I505="x",IF(copyYourOldExportHere!D505="","",copyYourOldExportHere!D505),"")</f>
        <v/>
      </c>
      <c r="E505" s="3" t="str">
        <f>IF(copyYourOldExportHere!I505="x",IF(copyYourOldExportHere!E505="","",copyYourOldExportHere!E505),"")</f>
        <v/>
      </c>
      <c r="F505" s="3" t="str">
        <f>IF(copyYourOldExportHere!I505="x",IF(copyYourOldExportHere!F505="","",copyYourOldExportHere!F505),"")</f>
        <v/>
      </c>
      <c r="G505" s="3" t="str">
        <f>IF(copyYourOldExportHere!I505="x",IF(copyYourOldExportHere!G505="","",copyYourOldExportHere!G505),"")</f>
        <v/>
      </c>
      <c r="H505" s="3" t="str">
        <f>IF(copyYourOldExportHere!I505="x",IF(copyYourOldExportHere!H505="","",copyYourOldExportHere!H505),"")</f>
        <v/>
      </c>
      <c r="I505" s="3" t="str">
        <f>IF(copyYourOldExportHere!I505="x",IF(copyYourOldExportHere!I505="","",copyYourOldExportHere!I505),"")</f>
        <v/>
      </c>
      <c r="J505" s="3" t="str">
        <f>IF(copyYourOldExportHere!I505="x",IF(copyYourOldExportHere!J505="","",copyYourOldExportHere!J505),"")</f>
        <v/>
      </c>
      <c r="K505" s="3" t="str">
        <f>IF(copyYourOldExportHere!I505="x",IF(copyYourOldExportHere!K505="","",copyYourOldExportHere!K505),"")</f>
        <v/>
      </c>
      <c r="L505" s="3" t="str">
        <f>IF(copyYourOldExportHere!I505="x",IF(copyYourOldExportHere!L505="","",copyYourOldExportHere!L505),"")</f>
        <v/>
      </c>
      <c r="M505" s="3" t="str">
        <f>IF(copyYourOldExportHere!I505="x",IF(copyYourOldExportHere!M505="","",copyYourOldExportHere!M505),"")</f>
        <v/>
      </c>
      <c r="N505" s="3" t="str">
        <f>IF(copyYourOldExportHere!I505="x",IF(copyYourOldExportHere!N505="","",copyYourOldExportHere!N505),"")</f>
        <v/>
      </c>
      <c r="O505" s="3" t="str">
        <f>IF(copyYourOldExportHere!I505="x",IF(copyYourOldExportHere!O505="","",copyYourOldExportHere!O505),"")</f>
        <v/>
      </c>
      <c r="P505" s="3" t="str">
        <f>IF(copyYourOldExportHere!I505="x",IF(copyYourOldExportHere!P505="","",copyYourOldExportHere!P505),"")</f>
        <v/>
      </c>
      <c r="R505" s="4">
        <v>504</v>
      </c>
      <c r="S505" s="4"/>
      <c r="T505" s="4" t="s">
        <v>38</v>
      </c>
      <c r="U505" s="4"/>
      <c r="V505" s="4" t="s">
        <v>522</v>
      </c>
      <c r="W505" s="4" t="s">
        <v>26</v>
      </c>
      <c r="X505" s="4">
        <v>580</v>
      </c>
      <c r="Y505" s="4" t="s">
        <v>1691</v>
      </c>
      <c r="Z505" s="4" t="str">
        <f t="shared" si="78"/>
        <v/>
      </c>
      <c r="AA505" s="4" t="str">
        <f t="shared" si="79"/>
        <v/>
      </c>
      <c r="AB505" s="4" t="str">
        <f t="shared" si="80"/>
        <v/>
      </c>
      <c r="AC505" s="4" t="str">
        <f t="shared" si="81"/>
        <v/>
      </c>
      <c r="AD505" s="4" t="str">
        <f t="shared" si="82"/>
        <v/>
      </c>
      <c r="AE505" s="4" t="str">
        <f t="shared" si="83"/>
        <v/>
      </c>
      <c r="AF505" s="4" t="str">
        <f t="shared" si="84"/>
        <v/>
      </c>
      <c r="AG505" s="4" t="str">
        <f t="shared" si="85"/>
        <v/>
      </c>
      <c r="AN505" t="str">
        <f t="shared" si="86"/>
        <v>Garcia,AdolishTEA</v>
      </c>
      <c r="AO505" t="str">
        <f>IF(ISERROR(VLOOKUP(SUBSTITUTE(SUBSTITUTE(AN505,"*","~*"),"+","~+"),playerChgs!G$2:H$400,2,FALSE)),"",VLOOKUP(SUBSTITUTE(SUBSTITUTE(AN505,"*","~*"),"+","~+"),playerChgs!G$2:H$400,2,FALSE))</f>
        <v/>
      </c>
      <c r="AP505" t="str">
        <f t="shared" si="87"/>
        <v>Garcia,AdolishTEA</v>
      </c>
    </row>
    <row r="506" spans="1:42" x14ac:dyDescent="0.4">
      <c r="A506" t="str">
        <f t="shared" si="77"/>
        <v/>
      </c>
      <c r="B506" s="3" t="str">
        <f>IF(copyYourOldExportHere!I506="x",IF(copyYourOldExportHere!A506="","",copyYourOldExportHere!A506),"")</f>
        <v/>
      </c>
      <c r="C506" s="3" t="str">
        <f>IF(copyYourOldExportHere!I506="x",IF(copyYourOldExportHere!C506="","",copyYourOldExportHere!C506),"")</f>
        <v/>
      </c>
      <c r="D506" s="3" t="str">
        <f>IF(copyYourOldExportHere!I506="x",IF(copyYourOldExportHere!D506="","",copyYourOldExportHere!D506),"")</f>
        <v/>
      </c>
      <c r="E506" s="3" t="str">
        <f>IF(copyYourOldExportHere!I506="x",IF(copyYourOldExportHere!E506="","",copyYourOldExportHere!E506),"")</f>
        <v/>
      </c>
      <c r="F506" s="3" t="str">
        <f>IF(copyYourOldExportHere!I506="x",IF(copyYourOldExportHere!F506="","",copyYourOldExportHere!F506),"")</f>
        <v/>
      </c>
      <c r="G506" s="3" t="str">
        <f>IF(copyYourOldExportHere!I506="x",IF(copyYourOldExportHere!G506="","",copyYourOldExportHere!G506),"")</f>
        <v/>
      </c>
      <c r="H506" s="3" t="str">
        <f>IF(copyYourOldExportHere!I506="x",IF(copyYourOldExportHere!H506="","",copyYourOldExportHere!H506),"")</f>
        <v/>
      </c>
      <c r="I506" s="3" t="str">
        <f>IF(copyYourOldExportHere!I506="x",IF(copyYourOldExportHere!I506="","",copyYourOldExportHere!I506),"")</f>
        <v/>
      </c>
      <c r="J506" s="3" t="str">
        <f>IF(copyYourOldExportHere!I506="x",IF(copyYourOldExportHere!J506="","",copyYourOldExportHere!J506),"")</f>
        <v/>
      </c>
      <c r="K506" s="3" t="str">
        <f>IF(copyYourOldExportHere!I506="x",IF(copyYourOldExportHere!K506="","",copyYourOldExportHere!K506),"")</f>
        <v/>
      </c>
      <c r="L506" s="3" t="str">
        <f>IF(copyYourOldExportHere!I506="x",IF(copyYourOldExportHere!L506="","",copyYourOldExportHere!L506),"")</f>
        <v/>
      </c>
      <c r="M506" s="3" t="str">
        <f>IF(copyYourOldExportHere!I506="x",IF(copyYourOldExportHere!M506="","",copyYourOldExportHere!M506),"")</f>
        <v/>
      </c>
      <c r="N506" s="3" t="str">
        <f>IF(copyYourOldExportHere!I506="x",IF(copyYourOldExportHere!N506="","",copyYourOldExportHere!N506),"")</f>
        <v/>
      </c>
      <c r="O506" s="3" t="str">
        <f>IF(copyYourOldExportHere!I506="x",IF(copyYourOldExportHere!O506="","",copyYourOldExportHere!O506),"")</f>
        <v/>
      </c>
      <c r="P506" s="3" t="str">
        <f>IF(copyYourOldExportHere!I506="x",IF(copyYourOldExportHere!P506="","",copyYourOldExportHere!P506),"")</f>
        <v/>
      </c>
      <c r="R506" s="4">
        <v>505</v>
      </c>
      <c r="S506" s="4"/>
      <c r="T506" s="4" t="s">
        <v>71</v>
      </c>
      <c r="U506" s="4"/>
      <c r="V506" s="4" t="s">
        <v>115</v>
      </c>
      <c r="W506" s="4" t="s">
        <v>26</v>
      </c>
      <c r="X506" s="4">
        <v>50</v>
      </c>
      <c r="Y506" s="4" t="s">
        <v>1692</v>
      </c>
      <c r="Z506" s="4" t="str">
        <f t="shared" si="78"/>
        <v/>
      </c>
      <c r="AA506" s="4" t="str">
        <f t="shared" si="79"/>
        <v/>
      </c>
      <c r="AB506" s="4" t="str">
        <f t="shared" si="80"/>
        <v/>
      </c>
      <c r="AC506" s="4" t="str">
        <f t="shared" si="81"/>
        <v/>
      </c>
      <c r="AD506" s="4" t="str">
        <f t="shared" si="82"/>
        <v/>
      </c>
      <c r="AE506" s="4" t="str">
        <f t="shared" si="83"/>
        <v/>
      </c>
      <c r="AF506" s="4" t="str">
        <f t="shared" si="84"/>
        <v/>
      </c>
      <c r="AG506" s="4" t="str">
        <f t="shared" si="85"/>
        <v/>
      </c>
      <c r="AN506" t="str">
        <f t="shared" si="86"/>
        <v>Garcia,AvisailhMMN</v>
      </c>
      <c r="AO506" t="str">
        <f>IF(ISERROR(VLOOKUP(SUBSTITUTE(SUBSTITUTE(AN506,"*","~*"),"+","~+"),playerChgs!G$2:H$400,2,FALSE)),"",VLOOKUP(SUBSTITUTE(SUBSTITUTE(AN506,"*","~*"),"+","~+"),playerChgs!G$2:H$400,2,FALSE))</f>
        <v/>
      </c>
      <c r="AP506" t="str">
        <f t="shared" si="87"/>
        <v>Garcia,AvisailhMMN</v>
      </c>
    </row>
    <row r="507" spans="1:42" x14ac:dyDescent="0.4">
      <c r="A507" t="str">
        <f t="shared" si="77"/>
        <v/>
      </c>
      <c r="B507" s="3" t="str">
        <f>IF(copyYourOldExportHere!I507="x",IF(copyYourOldExportHere!A507="","",copyYourOldExportHere!A507),"")</f>
        <v/>
      </c>
      <c r="C507" s="3" t="str">
        <f>IF(copyYourOldExportHere!I507="x",IF(copyYourOldExportHere!C507="","",copyYourOldExportHere!C507),"")</f>
        <v/>
      </c>
      <c r="D507" s="3" t="str">
        <f>IF(copyYourOldExportHere!I507="x",IF(copyYourOldExportHere!D507="","",copyYourOldExportHere!D507),"")</f>
        <v/>
      </c>
      <c r="E507" s="3" t="str">
        <f>IF(copyYourOldExportHere!I507="x",IF(copyYourOldExportHere!E507="","",copyYourOldExportHere!E507),"")</f>
        <v/>
      </c>
      <c r="F507" s="3" t="str">
        <f>IF(copyYourOldExportHere!I507="x",IF(copyYourOldExportHere!F507="","",copyYourOldExportHere!F507),"")</f>
        <v/>
      </c>
      <c r="G507" s="3" t="str">
        <f>IF(copyYourOldExportHere!I507="x",IF(copyYourOldExportHere!G507="","",copyYourOldExportHere!G507),"")</f>
        <v/>
      </c>
      <c r="H507" s="3" t="str">
        <f>IF(copyYourOldExportHere!I507="x",IF(copyYourOldExportHere!H507="","",copyYourOldExportHere!H507),"")</f>
        <v/>
      </c>
      <c r="I507" s="3" t="str">
        <f>IF(copyYourOldExportHere!I507="x",IF(copyYourOldExportHere!I507="","",copyYourOldExportHere!I507),"")</f>
        <v/>
      </c>
      <c r="J507" s="3" t="str">
        <f>IF(copyYourOldExportHere!I507="x",IF(copyYourOldExportHere!J507="","",copyYourOldExportHere!J507),"")</f>
        <v/>
      </c>
      <c r="K507" s="3" t="str">
        <f>IF(copyYourOldExportHere!I507="x",IF(copyYourOldExportHere!K507="","",copyYourOldExportHere!K507),"")</f>
        <v/>
      </c>
      <c r="L507" s="3" t="str">
        <f>IF(copyYourOldExportHere!I507="x",IF(copyYourOldExportHere!L507="","",copyYourOldExportHere!L507),"")</f>
        <v/>
      </c>
      <c r="M507" s="3" t="str">
        <f>IF(copyYourOldExportHere!I507="x",IF(copyYourOldExportHere!M507="","",copyYourOldExportHere!M507),"")</f>
        <v/>
      </c>
      <c r="N507" s="3" t="str">
        <f>IF(copyYourOldExportHere!I507="x",IF(copyYourOldExportHere!N507="","",copyYourOldExportHere!N507),"")</f>
        <v/>
      </c>
      <c r="O507" s="3" t="str">
        <f>IF(copyYourOldExportHere!I507="x",IF(copyYourOldExportHere!O507="","",copyYourOldExportHere!O507),"")</f>
        <v/>
      </c>
      <c r="P507" s="3" t="str">
        <f>IF(copyYourOldExportHere!I507="x",IF(copyYourOldExportHere!P507="","",copyYourOldExportHere!P507),"")</f>
        <v/>
      </c>
      <c r="R507" s="4">
        <v>506</v>
      </c>
      <c r="S507" s="4" t="s">
        <v>12</v>
      </c>
      <c r="T507" s="4" t="s">
        <v>37</v>
      </c>
      <c r="U507" s="4"/>
      <c r="V507" s="4" t="s">
        <v>1693</v>
      </c>
      <c r="W507" s="4" t="s">
        <v>26</v>
      </c>
      <c r="X507" s="4">
        <v>7</v>
      </c>
      <c r="Y507" s="4" t="s">
        <v>1694</v>
      </c>
      <c r="Z507" s="4" t="str">
        <f t="shared" si="78"/>
        <v/>
      </c>
      <c r="AA507" s="4" t="str">
        <f t="shared" si="79"/>
        <v/>
      </c>
      <c r="AB507" s="4" t="str">
        <f t="shared" si="80"/>
        <v/>
      </c>
      <c r="AC507" s="4" t="str">
        <f t="shared" si="81"/>
        <v/>
      </c>
      <c r="AD507" s="4" t="str">
        <f t="shared" si="82"/>
        <v/>
      </c>
      <c r="AE507" s="4" t="str">
        <f t="shared" si="83"/>
        <v/>
      </c>
      <c r="AF507" s="4" t="str">
        <f t="shared" si="84"/>
        <v/>
      </c>
      <c r="AG507" s="4" t="str">
        <f t="shared" si="85"/>
        <v/>
      </c>
      <c r="AN507" t="str">
        <f t="shared" si="86"/>
        <v>Garcia,AramishPHN</v>
      </c>
      <c r="AO507" t="str">
        <f>IF(ISERROR(VLOOKUP(SUBSTITUTE(SUBSTITUTE(AN507,"*","~*"),"+","~+"),playerChgs!G$2:H$400,2,FALSE)),"",VLOOKUP(SUBSTITUTE(SUBSTITUTE(AN507,"*","~*"),"+","~+"),playerChgs!G$2:H$400,2,FALSE))</f>
        <v/>
      </c>
      <c r="AP507" t="str">
        <f t="shared" si="87"/>
        <v>Garcia,AramishPHN</v>
      </c>
    </row>
    <row r="508" spans="1:42" x14ac:dyDescent="0.4">
      <c r="A508" t="str">
        <f t="shared" si="77"/>
        <v/>
      </c>
      <c r="B508" s="3" t="str">
        <f>IF(copyYourOldExportHere!I508="x",IF(copyYourOldExportHere!A508="","",copyYourOldExportHere!A508),"")</f>
        <v/>
      </c>
      <c r="C508" s="3" t="str">
        <f>IF(copyYourOldExportHere!I508="x",IF(copyYourOldExportHere!C508="","",copyYourOldExportHere!C508),"")</f>
        <v/>
      </c>
      <c r="D508" s="3" t="str">
        <f>IF(copyYourOldExportHere!I508="x",IF(copyYourOldExportHere!D508="","",copyYourOldExportHere!D508),"")</f>
        <v/>
      </c>
      <c r="E508" s="3" t="str">
        <f>IF(copyYourOldExportHere!I508="x",IF(copyYourOldExportHere!E508="","",copyYourOldExportHere!E508),"")</f>
        <v/>
      </c>
      <c r="F508" s="3" t="str">
        <f>IF(copyYourOldExportHere!I508="x",IF(copyYourOldExportHere!F508="","",copyYourOldExportHere!F508),"")</f>
        <v/>
      </c>
      <c r="G508" s="3" t="str">
        <f>IF(copyYourOldExportHere!I508="x",IF(copyYourOldExportHere!G508="","",copyYourOldExportHere!G508),"")</f>
        <v/>
      </c>
      <c r="H508" s="3" t="str">
        <f>IF(copyYourOldExportHere!I508="x",IF(copyYourOldExportHere!H508="","",copyYourOldExportHere!H508),"")</f>
        <v/>
      </c>
      <c r="I508" s="3" t="str">
        <f>IF(copyYourOldExportHere!I508="x",IF(copyYourOldExportHere!I508="","",copyYourOldExportHere!I508),"")</f>
        <v/>
      </c>
      <c r="J508" s="3" t="str">
        <f>IF(copyYourOldExportHere!I508="x",IF(copyYourOldExportHere!J508="","",copyYourOldExportHere!J508),"")</f>
        <v/>
      </c>
      <c r="K508" s="3" t="str">
        <f>IF(copyYourOldExportHere!I508="x",IF(copyYourOldExportHere!K508="","",copyYourOldExportHere!K508),"")</f>
        <v/>
      </c>
      <c r="L508" s="3" t="str">
        <f>IF(copyYourOldExportHere!I508="x",IF(copyYourOldExportHere!L508="","",copyYourOldExportHere!L508),"")</f>
        <v/>
      </c>
      <c r="M508" s="3" t="str">
        <f>IF(copyYourOldExportHere!I508="x",IF(copyYourOldExportHere!M508="","",copyYourOldExportHere!M508),"")</f>
        <v/>
      </c>
      <c r="N508" s="3" t="str">
        <f>IF(copyYourOldExportHere!I508="x",IF(copyYourOldExportHere!N508="","",copyYourOldExportHere!N508),"")</f>
        <v/>
      </c>
      <c r="O508" s="3" t="str">
        <f>IF(copyYourOldExportHere!I508="x",IF(copyYourOldExportHere!O508="","",copyYourOldExportHere!O508),"")</f>
        <v/>
      </c>
      <c r="P508" s="3" t="str">
        <f>IF(copyYourOldExportHere!I508="x",IF(copyYourOldExportHere!P508="","",copyYourOldExportHere!P508),"")</f>
        <v/>
      </c>
      <c r="R508" s="4">
        <v>507</v>
      </c>
      <c r="S508" s="4" t="s">
        <v>12</v>
      </c>
      <c r="T508" s="4" t="s">
        <v>22</v>
      </c>
      <c r="U508" s="4"/>
      <c r="V508" s="4" t="s">
        <v>1089</v>
      </c>
      <c r="W508" s="4" t="s">
        <v>21</v>
      </c>
      <c r="X508" s="4">
        <v>14</v>
      </c>
      <c r="Y508" s="4" t="s">
        <v>63</v>
      </c>
      <c r="Z508" s="4" t="str">
        <f t="shared" si="78"/>
        <v/>
      </c>
      <c r="AA508" s="4" t="str">
        <f t="shared" si="79"/>
        <v/>
      </c>
      <c r="AB508" s="4" t="str">
        <f t="shared" si="80"/>
        <v/>
      </c>
      <c r="AC508" s="4" t="str">
        <f t="shared" si="81"/>
        <v/>
      </c>
      <c r="AD508" s="4" t="str">
        <f t="shared" si="82"/>
        <v/>
      </c>
      <c r="AE508" s="4" t="str">
        <f t="shared" si="83"/>
        <v/>
      </c>
      <c r="AF508" s="4" t="str">
        <f t="shared" si="84"/>
        <v/>
      </c>
      <c r="AG508" s="4" t="str">
        <f t="shared" si="85"/>
        <v/>
      </c>
      <c r="AN508" t="str">
        <f t="shared" si="86"/>
        <v>Garcia,DeivipCHA</v>
      </c>
      <c r="AO508" t="str">
        <f>IF(ISERROR(VLOOKUP(SUBSTITUTE(SUBSTITUTE(AN508,"*","~*"),"+","~+"),playerChgs!G$2:H$400,2,FALSE)),"",VLOOKUP(SUBSTITUTE(SUBSTITUTE(AN508,"*","~*"),"+","~+"),playerChgs!G$2:H$400,2,FALSE))</f>
        <v/>
      </c>
      <c r="AP508" t="str">
        <f t="shared" si="87"/>
        <v>Garcia,DeivipCHA</v>
      </c>
    </row>
    <row r="509" spans="1:42" x14ac:dyDescent="0.4">
      <c r="A509" t="str">
        <f t="shared" si="77"/>
        <v/>
      </c>
      <c r="B509" s="3" t="str">
        <f>IF(copyYourOldExportHere!I509="x",IF(copyYourOldExportHere!A509="","",copyYourOldExportHere!A509),"")</f>
        <v/>
      </c>
      <c r="C509" s="3" t="str">
        <f>IF(copyYourOldExportHere!I509="x",IF(copyYourOldExportHere!C509="","",copyYourOldExportHere!C509),"")</f>
        <v/>
      </c>
      <c r="D509" s="3" t="str">
        <f>IF(copyYourOldExportHere!I509="x",IF(copyYourOldExportHere!D509="","",copyYourOldExportHere!D509),"")</f>
        <v/>
      </c>
      <c r="E509" s="3" t="str">
        <f>IF(copyYourOldExportHere!I509="x",IF(copyYourOldExportHere!E509="","",copyYourOldExportHere!E509),"")</f>
        <v/>
      </c>
      <c r="F509" s="3" t="str">
        <f>IF(copyYourOldExportHere!I509="x",IF(copyYourOldExportHere!F509="","",copyYourOldExportHere!F509),"")</f>
        <v/>
      </c>
      <c r="G509" s="3" t="str">
        <f>IF(copyYourOldExportHere!I509="x",IF(copyYourOldExportHere!G509="","",copyYourOldExportHere!G509),"")</f>
        <v/>
      </c>
      <c r="H509" s="3" t="str">
        <f>IF(copyYourOldExportHere!I509="x",IF(copyYourOldExportHere!H509="","",copyYourOldExportHere!H509),"")</f>
        <v/>
      </c>
      <c r="I509" s="3" t="str">
        <f>IF(copyYourOldExportHere!I509="x",IF(copyYourOldExportHere!I509="","",copyYourOldExportHere!I509),"")</f>
        <v/>
      </c>
      <c r="J509" s="3" t="str">
        <f>IF(copyYourOldExportHere!I509="x",IF(copyYourOldExportHere!J509="","",copyYourOldExportHere!J509),"")</f>
        <v/>
      </c>
      <c r="K509" s="3" t="str">
        <f>IF(copyYourOldExportHere!I509="x",IF(copyYourOldExportHere!K509="","",copyYourOldExportHere!K509),"")</f>
        <v/>
      </c>
      <c r="L509" s="3" t="str">
        <f>IF(copyYourOldExportHere!I509="x",IF(copyYourOldExportHere!L509="","",copyYourOldExportHere!L509),"")</f>
        <v/>
      </c>
      <c r="M509" s="3" t="str">
        <f>IF(copyYourOldExportHere!I509="x",IF(copyYourOldExportHere!M509="","",copyYourOldExportHere!M509),"")</f>
        <v/>
      </c>
      <c r="N509" s="3" t="str">
        <f>IF(copyYourOldExportHere!I509="x",IF(copyYourOldExportHere!N509="","",copyYourOldExportHere!N509),"")</f>
        <v/>
      </c>
      <c r="O509" s="3" t="str">
        <f>IF(copyYourOldExportHere!I509="x",IF(copyYourOldExportHere!O509="","",copyYourOldExportHere!O509),"")</f>
        <v/>
      </c>
      <c r="P509" s="3" t="str">
        <f>IF(copyYourOldExportHere!I509="x",IF(copyYourOldExportHere!P509="","",copyYourOldExportHere!P509),"")</f>
        <v/>
      </c>
      <c r="R509" s="4">
        <v>508</v>
      </c>
      <c r="S509" s="4"/>
      <c r="T509" s="4" t="s">
        <v>49</v>
      </c>
      <c r="U509" s="4"/>
      <c r="V509" s="4" t="s">
        <v>586</v>
      </c>
      <c r="W509" s="4" t="s">
        <v>21</v>
      </c>
      <c r="X509" s="4">
        <v>59</v>
      </c>
      <c r="Y509" s="4" t="s">
        <v>65</v>
      </c>
      <c r="Z509" s="4" t="str">
        <f t="shared" si="78"/>
        <v/>
      </c>
      <c r="AA509" s="4" t="str">
        <f t="shared" si="79"/>
        <v/>
      </c>
      <c r="AB509" s="4" t="str">
        <f t="shared" si="80"/>
        <v/>
      </c>
      <c r="AC509" s="4" t="str">
        <f t="shared" si="81"/>
        <v/>
      </c>
      <c r="AD509" s="4" t="str">
        <f t="shared" si="82"/>
        <v/>
      </c>
      <c r="AE509" s="4" t="str">
        <f t="shared" si="83"/>
        <v/>
      </c>
      <c r="AF509" s="4" t="str">
        <f t="shared" si="84"/>
        <v/>
      </c>
      <c r="AG509" s="4" t="str">
        <f t="shared" si="85"/>
        <v/>
      </c>
      <c r="AN509" t="str">
        <f t="shared" si="86"/>
        <v>Garcia,LuispBOA</v>
      </c>
      <c r="AO509" t="str">
        <f>IF(ISERROR(VLOOKUP(SUBSTITUTE(SUBSTITUTE(AN509,"*","~*"),"+","~+"),playerChgs!G$2:H$400,2,FALSE)),"",VLOOKUP(SUBSTITUTE(SUBSTITUTE(AN509,"*","~*"),"+","~+"),playerChgs!G$2:H$400,2,FALSE))</f>
        <v>Garcia,LuispSDN</v>
      </c>
      <c r="AP509" t="str">
        <f t="shared" si="87"/>
        <v>Garcia,LuispSDN</v>
      </c>
    </row>
    <row r="510" spans="1:42" x14ac:dyDescent="0.4">
      <c r="A510" t="str">
        <f t="shared" si="77"/>
        <v/>
      </c>
      <c r="B510" s="3" t="str">
        <f>IF(copyYourOldExportHere!I510="x",IF(copyYourOldExportHere!A510="","",copyYourOldExportHere!A510),"")</f>
        <v/>
      </c>
      <c r="C510" s="3" t="str">
        <f>IF(copyYourOldExportHere!I510="x",IF(copyYourOldExportHere!C510="","",copyYourOldExportHere!C510),"")</f>
        <v/>
      </c>
      <c r="D510" s="3" t="str">
        <f>IF(copyYourOldExportHere!I510="x",IF(copyYourOldExportHere!D510="","",copyYourOldExportHere!D510),"")</f>
        <v/>
      </c>
      <c r="E510" s="3" t="str">
        <f>IF(copyYourOldExportHere!I510="x",IF(copyYourOldExportHere!E510="","",copyYourOldExportHere!E510),"")</f>
        <v/>
      </c>
      <c r="F510" s="3" t="str">
        <f>IF(copyYourOldExportHere!I510="x",IF(copyYourOldExportHere!F510="","",copyYourOldExportHere!F510),"")</f>
        <v/>
      </c>
      <c r="G510" s="3" t="str">
        <f>IF(copyYourOldExportHere!I510="x",IF(copyYourOldExportHere!G510="","",copyYourOldExportHere!G510),"")</f>
        <v/>
      </c>
      <c r="H510" s="3" t="str">
        <f>IF(copyYourOldExportHere!I510="x",IF(copyYourOldExportHere!H510="","",copyYourOldExportHere!H510),"")</f>
        <v/>
      </c>
      <c r="I510" s="3" t="str">
        <f>IF(copyYourOldExportHere!I510="x",IF(copyYourOldExportHere!I510="","",copyYourOldExportHere!I510),"")</f>
        <v/>
      </c>
      <c r="J510" s="3" t="str">
        <f>IF(copyYourOldExportHere!I510="x",IF(copyYourOldExportHere!J510="","",copyYourOldExportHere!J510),"")</f>
        <v/>
      </c>
      <c r="K510" s="3" t="str">
        <f>IF(copyYourOldExportHere!I510="x",IF(copyYourOldExportHere!K510="","",copyYourOldExportHere!K510),"")</f>
        <v/>
      </c>
      <c r="L510" s="3" t="str">
        <f>IF(copyYourOldExportHere!I510="x",IF(copyYourOldExportHere!L510="","",copyYourOldExportHere!L510),"")</f>
        <v/>
      </c>
      <c r="M510" s="3" t="str">
        <f>IF(copyYourOldExportHere!I510="x",IF(copyYourOldExportHere!M510="","",copyYourOldExportHere!M510),"")</f>
        <v/>
      </c>
      <c r="N510" s="3" t="str">
        <f>IF(copyYourOldExportHere!I510="x",IF(copyYourOldExportHere!N510="","",copyYourOldExportHere!N510),"")</f>
        <v/>
      </c>
      <c r="O510" s="3" t="str">
        <f>IF(copyYourOldExportHere!I510="x",IF(copyYourOldExportHere!O510="","",copyYourOldExportHere!O510),"")</f>
        <v/>
      </c>
      <c r="P510" s="3" t="str">
        <f>IF(copyYourOldExportHere!I510="x",IF(copyYourOldExportHere!P510="","",copyYourOldExportHere!P510),"")</f>
        <v/>
      </c>
      <c r="R510" s="4">
        <v>509</v>
      </c>
      <c r="S510" s="4"/>
      <c r="T510" s="4" t="s">
        <v>32</v>
      </c>
      <c r="U510" s="4"/>
      <c r="V510" s="4" t="s">
        <v>736</v>
      </c>
      <c r="W510" s="4" t="s">
        <v>26</v>
      </c>
      <c r="X510" s="4">
        <v>500</v>
      </c>
      <c r="Y510" s="4" t="s">
        <v>1695</v>
      </c>
      <c r="Z510" s="4" t="str">
        <f t="shared" si="78"/>
        <v/>
      </c>
      <c r="AA510" s="4" t="str">
        <f t="shared" si="79"/>
        <v/>
      </c>
      <c r="AB510" s="4" t="str">
        <f t="shared" si="80"/>
        <v/>
      </c>
      <c r="AC510" s="4" t="str">
        <f t="shared" si="81"/>
        <v/>
      </c>
      <c r="AD510" s="4" t="str">
        <f t="shared" si="82"/>
        <v/>
      </c>
      <c r="AE510" s="4" t="str">
        <f t="shared" si="83"/>
        <v/>
      </c>
      <c r="AF510" s="4" t="str">
        <f t="shared" si="84"/>
        <v/>
      </c>
      <c r="AG510" s="4" t="str">
        <f t="shared" si="85"/>
        <v/>
      </c>
      <c r="AN510" t="str">
        <f t="shared" si="86"/>
        <v>Garcia,Luis*hWAN</v>
      </c>
      <c r="AO510" t="str">
        <f>IF(ISERROR(VLOOKUP(SUBSTITUTE(SUBSTITUTE(AN510,"*","~*"),"+","~+"),playerChgs!G$2:H$400,2,FALSE)),"",VLOOKUP(SUBSTITUTE(SUBSTITUTE(AN510,"*","~*"),"+","~+"),playerChgs!G$2:H$400,2,FALSE))</f>
        <v/>
      </c>
      <c r="AP510" t="str">
        <f t="shared" si="87"/>
        <v>Garcia,Luis*hWAN</v>
      </c>
    </row>
    <row r="511" spans="1:42" x14ac:dyDescent="0.4">
      <c r="A511" t="str">
        <f t="shared" si="77"/>
        <v/>
      </c>
      <c r="B511" s="3" t="str">
        <f>IF(copyYourOldExportHere!I511="x",IF(copyYourOldExportHere!A511="","",copyYourOldExportHere!A511),"")</f>
        <v/>
      </c>
      <c r="C511" s="3" t="str">
        <f>IF(copyYourOldExportHere!I511="x",IF(copyYourOldExportHere!C511="","",copyYourOldExportHere!C511),"")</f>
        <v/>
      </c>
      <c r="D511" s="3" t="str">
        <f>IF(copyYourOldExportHere!I511="x",IF(copyYourOldExportHere!D511="","",copyYourOldExportHere!D511),"")</f>
        <v/>
      </c>
      <c r="E511" s="3" t="str">
        <f>IF(copyYourOldExportHere!I511="x",IF(copyYourOldExportHere!E511="","",copyYourOldExportHere!E511),"")</f>
        <v/>
      </c>
      <c r="F511" s="3" t="str">
        <f>IF(copyYourOldExportHere!I511="x",IF(copyYourOldExportHere!F511="","",copyYourOldExportHere!F511),"")</f>
        <v/>
      </c>
      <c r="G511" s="3" t="str">
        <f>IF(copyYourOldExportHere!I511="x",IF(copyYourOldExportHere!G511="","",copyYourOldExportHere!G511),"")</f>
        <v/>
      </c>
      <c r="H511" s="3" t="str">
        <f>IF(copyYourOldExportHere!I511="x",IF(copyYourOldExportHere!H511="","",copyYourOldExportHere!H511),"")</f>
        <v/>
      </c>
      <c r="I511" s="3" t="str">
        <f>IF(copyYourOldExportHere!I511="x",IF(copyYourOldExportHere!I511="","",copyYourOldExportHere!I511),"")</f>
        <v/>
      </c>
      <c r="J511" s="3" t="str">
        <f>IF(copyYourOldExportHere!I511="x",IF(copyYourOldExportHere!J511="","",copyYourOldExportHere!J511),"")</f>
        <v/>
      </c>
      <c r="K511" s="3" t="str">
        <f>IF(copyYourOldExportHere!I511="x",IF(copyYourOldExportHere!K511="","",copyYourOldExportHere!K511),"")</f>
        <v/>
      </c>
      <c r="L511" s="3" t="str">
        <f>IF(copyYourOldExportHere!I511="x",IF(copyYourOldExportHere!L511="","",copyYourOldExportHere!L511),"")</f>
        <v/>
      </c>
      <c r="M511" s="3" t="str">
        <f>IF(copyYourOldExportHere!I511="x",IF(copyYourOldExportHere!M511="","",copyYourOldExportHere!M511),"")</f>
        <v/>
      </c>
      <c r="N511" s="3" t="str">
        <f>IF(copyYourOldExportHere!I511="x",IF(copyYourOldExportHere!N511="","",copyYourOldExportHere!N511),"")</f>
        <v/>
      </c>
      <c r="O511" s="3" t="str">
        <f>IF(copyYourOldExportHere!I511="x",IF(copyYourOldExportHere!O511="","",copyYourOldExportHere!O511),"")</f>
        <v/>
      </c>
      <c r="P511" s="3" t="str">
        <f>IF(copyYourOldExportHere!I511="x",IF(copyYourOldExportHere!P511="","",copyYourOldExportHere!P511),"")</f>
        <v/>
      </c>
      <c r="R511" s="4">
        <v>510</v>
      </c>
      <c r="S511" s="4"/>
      <c r="T511" s="4" t="s">
        <v>36</v>
      </c>
      <c r="U511" s="4"/>
      <c r="V511" s="4" t="s">
        <v>806</v>
      </c>
      <c r="W511" s="4" t="s">
        <v>26</v>
      </c>
      <c r="X511" s="4">
        <v>575</v>
      </c>
      <c r="Y511" s="4" t="s">
        <v>1696</v>
      </c>
      <c r="Z511" s="4" t="str">
        <f t="shared" si="78"/>
        <v/>
      </c>
      <c r="AA511" s="4" t="str">
        <f t="shared" si="79"/>
        <v/>
      </c>
      <c r="AB511" s="4" t="str">
        <f t="shared" si="80"/>
        <v/>
      </c>
      <c r="AC511" s="4" t="str">
        <f t="shared" si="81"/>
        <v/>
      </c>
      <c r="AD511" s="4" t="str">
        <f t="shared" si="82"/>
        <v/>
      </c>
      <c r="AE511" s="4" t="str">
        <f t="shared" si="83"/>
        <v/>
      </c>
      <c r="AF511" s="4" t="str">
        <f t="shared" si="84"/>
        <v/>
      </c>
      <c r="AG511" s="4" t="str">
        <f t="shared" si="85"/>
        <v/>
      </c>
      <c r="AN511" t="str">
        <f t="shared" si="86"/>
        <v>Garcia,MaikelhKCA</v>
      </c>
      <c r="AO511" t="str">
        <f>IF(ISERROR(VLOOKUP(SUBSTITUTE(SUBSTITUTE(AN511,"*","~*"),"+","~+"),playerChgs!G$2:H$400,2,FALSE)),"",VLOOKUP(SUBSTITUTE(SUBSTITUTE(AN511,"*","~*"),"+","~+"),playerChgs!G$2:H$400,2,FALSE))</f>
        <v/>
      </c>
      <c r="AP511" t="str">
        <f t="shared" si="87"/>
        <v>Garcia,MaikelhKCA</v>
      </c>
    </row>
    <row r="512" spans="1:42" x14ac:dyDescent="0.4">
      <c r="A512" t="str">
        <f t="shared" si="77"/>
        <v/>
      </c>
      <c r="B512" s="3" t="str">
        <f>IF(copyYourOldExportHere!I512="x",IF(copyYourOldExportHere!A512="","",copyYourOldExportHere!A512),"")</f>
        <v/>
      </c>
      <c r="C512" s="3" t="str">
        <f>IF(copyYourOldExportHere!I512="x",IF(copyYourOldExportHere!C512="","",copyYourOldExportHere!C512),"")</f>
        <v/>
      </c>
      <c r="D512" s="3" t="str">
        <f>IF(copyYourOldExportHere!I512="x",IF(copyYourOldExportHere!D512="","",copyYourOldExportHere!D512),"")</f>
        <v/>
      </c>
      <c r="E512" s="3" t="str">
        <f>IF(copyYourOldExportHere!I512="x",IF(copyYourOldExportHere!E512="","",copyYourOldExportHere!E512),"")</f>
        <v/>
      </c>
      <c r="F512" s="3" t="str">
        <f>IF(copyYourOldExportHere!I512="x",IF(copyYourOldExportHere!F512="","",copyYourOldExportHere!F512),"")</f>
        <v/>
      </c>
      <c r="G512" s="3" t="str">
        <f>IF(copyYourOldExportHere!I512="x",IF(copyYourOldExportHere!G512="","",copyYourOldExportHere!G512),"")</f>
        <v/>
      </c>
      <c r="H512" s="3" t="str">
        <f>IF(copyYourOldExportHere!I512="x",IF(copyYourOldExportHere!H512="","",copyYourOldExportHere!H512),"")</f>
        <v/>
      </c>
      <c r="I512" s="3" t="str">
        <f>IF(copyYourOldExportHere!I512="x",IF(copyYourOldExportHere!I512="","",copyYourOldExportHere!I512),"")</f>
        <v/>
      </c>
      <c r="J512" s="3" t="str">
        <f>IF(copyYourOldExportHere!I512="x",IF(copyYourOldExportHere!J512="","",copyYourOldExportHere!J512),"")</f>
        <v/>
      </c>
      <c r="K512" s="3" t="str">
        <f>IF(copyYourOldExportHere!I512="x",IF(copyYourOldExportHere!K512="","",copyYourOldExportHere!K512),"")</f>
        <v/>
      </c>
      <c r="L512" s="3" t="str">
        <f>IF(copyYourOldExportHere!I512="x",IF(copyYourOldExportHere!L512="","",copyYourOldExportHere!L512),"")</f>
        <v/>
      </c>
      <c r="M512" s="3" t="str">
        <f>IF(copyYourOldExportHere!I512="x",IF(copyYourOldExportHere!M512="","",copyYourOldExportHere!M512),"")</f>
        <v/>
      </c>
      <c r="N512" s="3" t="str">
        <f>IF(copyYourOldExportHere!I512="x",IF(copyYourOldExportHere!N512="","",copyYourOldExportHere!N512),"")</f>
        <v/>
      </c>
      <c r="O512" s="3" t="str">
        <f>IF(copyYourOldExportHere!I512="x",IF(copyYourOldExportHere!O512="","",copyYourOldExportHere!O512),"")</f>
        <v/>
      </c>
      <c r="P512" s="3" t="str">
        <f>IF(copyYourOldExportHere!I512="x",IF(copyYourOldExportHere!P512="","",copyYourOldExportHere!P512),"")</f>
        <v/>
      </c>
      <c r="R512" s="4">
        <v>511</v>
      </c>
      <c r="S512" s="4"/>
      <c r="T512" s="4" t="s">
        <v>32</v>
      </c>
      <c r="U512" s="4"/>
      <c r="V512" s="4" t="s">
        <v>1091</v>
      </c>
      <c r="W512" s="4" t="s">
        <v>21</v>
      </c>
      <c r="X512" s="4">
        <v>60</v>
      </c>
      <c r="Y512" s="4" t="s">
        <v>59</v>
      </c>
      <c r="Z512" s="4" t="str">
        <f t="shared" si="78"/>
        <v/>
      </c>
      <c r="AA512" s="4" t="str">
        <f t="shared" si="79"/>
        <v/>
      </c>
      <c r="AB512" s="4" t="str">
        <f t="shared" si="80"/>
        <v/>
      </c>
      <c r="AC512" s="4" t="str">
        <f t="shared" si="81"/>
        <v/>
      </c>
      <c r="AD512" s="4" t="str">
        <f t="shared" si="82"/>
        <v/>
      </c>
      <c r="AE512" s="4" t="str">
        <f t="shared" si="83"/>
        <v/>
      </c>
      <c r="AF512" s="4" t="str">
        <f t="shared" si="84"/>
        <v/>
      </c>
      <c r="AG512" s="4" t="str">
        <f t="shared" si="85"/>
        <v/>
      </c>
      <c r="AN512" t="str">
        <f t="shared" si="86"/>
        <v>Garcia,Robert*pWAN</v>
      </c>
      <c r="AO512" t="str">
        <f>IF(ISERROR(VLOOKUP(SUBSTITUTE(SUBSTITUTE(AN512,"*","~*"),"+","~+"),playerChgs!G$2:H$400,2,FALSE)),"",VLOOKUP(SUBSTITUTE(SUBSTITUTE(AN512,"*","~*"),"+","~+"),playerChgs!G$2:H$400,2,FALSE))</f>
        <v/>
      </c>
      <c r="AP512" t="str">
        <f t="shared" si="87"/>
        <v>Garcia,Robert*pWAN</v>
      </c>
    </row>
    <row r="513" spans="1:42" x14ac:dyDescent="0.4">
      <c r="A513" t="str">
        <f t="shared" si="77"/>
        <v/>
      </c>
      <c r="B513" s="3" t="str">
        <f>IF(copyYourOldExportHere!I513="x",IF(copyYourOldExportHere!A513="","",copyYourOldExportHere!A513),"")</f>
        <v/>
      </c>
      <c r="C513" s="3" t="str">
        <f>IF(copyYourOldExportHere!I513="x",IF(copyYourOldExportHere!C513="","",copyYourOldExportHere!C513),"")</f>
        <v/>
      </c>
      <c r="D513" s="3" t="str">
        <f>IF(copyYourOldExportHere!I513="x",IF(copyYourOldExportHere!D513="","",copyYourOldExportHere!D513),"")</f>
        <v/>
      </c>
      <c r="E513" s="3" t="str">
        <f>IF(copyYourOldExportHere!I513="x",IF(copyYourOldExportHere!E513="","",copyYourOldExportHere!E513),"")</f>
        <v/>
      </c>
      <c r="F513" s="3" t="str">
        <f>IF(copyYourOldExportHere!I513="x",IF(copyYourOldExportHere!F513="","",copyYourOldExportHere!F513),"")</f>
        <v/>
      </c>
      <c r="G513" s="3" t="str">
        <f>IF(copyYourOldExportHere!I513="x",IF(copyYourOldExportHere!G513="","",copyYourOldExportHere!G513),"")</f>
        <v/>
      </c>
      <c r="H513" s="3" t="str">
        <f>IF(copyYourOldExportHere!I513="x",IF(copyYourOldExportHere!H513="","",copyYourOldExportHere!H513),"")</f>
        <v/>
      </c>
      <c r="I513" s="3" t="str">
        <f>IF(copyYourOldExportHere!I513="x",IF(copyYourOldExportHere!I513="","",copyYourOldExportHere!I513),"")</f>
        <v/>
      </c>
      <c r="J513" s="3" t="str">
        <f>IF(copyYourOldExportHere!I513="x",IF(copyYourOldExportHere!J513="","",copyYourOldExportHere!J513),"")</f>
        <v/>
      </c>
      <c r="K513" s="3" t="str">
        <f>IF(copyYourOldExportHere!I513="x",IF(copyYourOldExportHere!K513="","",copyYourOldExportHere!K513),"")</f>
        <v/>
      </c>
      <c r="L513" s="3" t="str">
        <f>IF(copyYourOldExportHere!I513="x",IF(copyYourOldExportHere!L513="","",copyYourOldExportHere!L513),"")</f>
        <v/>
      </c>
      <c r="M513" s="3" t="str">
        <f>IF(copyYourOldExportHere!I513="x",IF(copyYourOldExportHere!M513="","",copyYourOldExportHere!M513),"")</f>
        <v/>
      </c>
      <c r="N513" s="3" t="str">
        <f>IF(copyYourOldExportHere!I513="x",IF(copyYourOldExportHere!N513="","",copyYourOldExportHere!N513),"")</f>
        <v/>
      </c>
      <c r="O513" s="3" t="str">
        <f>IF(copyYourOldExportHere!I513="x",IF(copyYourOldExportHere!O513="","",copyYourOldExportHere!O513),"")</f>
        <v/>
      </c>
      <c r="P513" s="3" t="str">
        <f>IF(copyYourOldExportHere!I513="x",IF(copyYourOldExportHere!P513="","",copyYourOldExportHere!P513),"")</f>
        <v/>
      </c>
      <c r="R513" s="4">
        <v>512</v>
      </c>
      <c r="S513" s="4"/>
      <c r="T513" s="4" t="s">
        <v>40</v>
      </c>
      <c r="U513" s="4"/>
      <c r="V513" s="4" t="s">
        <v>335</v>
      </c>
      <c r="W513" s="4" t="s">
        <v>21</v>
      </c>
      <c r="X513" s="4">
        <v>39</v>
      </c>
      <c r="Y513" s="4" t="s">
        <v>61</v>
      </c>
      <c r="Z513" s="4" t="str">
        <f t="shared" si="78"/>
        <v/>
      </c>
      <c r="AA513" s="4" t="str">
        <f t="shared" si="79"/>
        <v/>
      </c>
      <c r="AB513" s="4" t="str">
        <f t="shared" si="80"/>
        <v/>
      </c>
      <c r="AC513" s="4" t="str">
        <f t="shared" si="81"/>
        <v/>
      </c>
      <c r="AD513" s="4" t="str">
        <f t="shared" si="82"/>
        <v/>
      </c>
      <c r="AE513" s="4" t="str">
        <f t="shared" si="83"/>
        <v/>
      </c>
      <c r="AF513" s="4" t="str">
        <f t="shared" si="84"/>
        <v/>
      </c>
      <c r="AG513" s="4" t="str">
        <f t="shared" si="85"/>
        <v/>
      </c>
      <c r="AN513" t="str">
        <f t="shared" si="86"/>
        <v>Garcia,YimipSEA</v>
      </c>
      <c r="AO513" t="str">
        <f>IF(ISERROR(VLOOKUP(SUBSTITUTE(SUBSTITUTE(AN513,"*","~*"),"+","~+"),playerChgs!G$2:H$400,2,FALSE)),"",VLOOKUP(SUBSTITUTE(SUBSTITUTE(AN513,"*","~*"),"+","~+"),playerChgs!G$2:H$400,2,FALSE))</f>
        <v>Garcia,YimipTOA</v>
      </c>
      <c r="AP513" t="str">
        <f t="shared" si="87"/>
        <v>Garcia,YimipTOA</v>
      </c>
    </row>
    <row r="514" spans="1:42" x14ac:dyDescent="0.4">
      <c r="A514" t="str">
        <f t="shared" si="77"/>
        <v/>
      </c>
      <c r="B514" s="3" t="str">
        <f>IF(copyYourOldExportHere!I514="x",IF(copyYourOldExportHere!A514="","",copyYourOldExportHere!A514),"")</f>
        <v/>
      </c>
      <c r="C514" s="3" t="str">
        <f>IF(copyYourOldExportHere!I514="x",IF(copyYourOldExportHere!C514="","",copyYourOldExportHere!C514),"")</f>
        <v/>
      </c>
      <c r="D514" s="3" t="str">
        <f>IF(copyYourOldExportHere!I514="x",IF(copyYourOldExportHere!D514="","",copyYourOldExportHere!D514),"")</f>
        <v/>
      </c>
      <c r="E514" s="3" t="str">
        <f>IF(copyYourOldExportHere!I514="x",IF(copyYourOldExportHere!E514="","",copyYourOldExportHere!E514),"")</f>
        <v/>
      </c>
      <c r="F514" s="3" t="str">
        <f>IF(copyYourOldExportHere!I514="x",IF(copyYourOldExportHere!F514="","",copyYourOldExportHere!F514),"")</f>
        <v/>
      </c>
      <c r="G514" s="3" t="str">
        <f>IF(copyYourOldExportHere!I514="x",IF(copyYourOldExportHere!G514="","",copyYourOldExportHere!G514),"")</f>
        <v/>
      </c>
      <c r="H514" s="3" t="str">
        <f>IF(copyYourOldExportHere!I514="x",IF(copyYourOldExportHere!H514="","",copyYourOldExportHere!H514),"")</f>
        <v/>
      </c>
      <c r="I514" s="3" t="str">
        <f>IF(copyYourOldExportHere!I514="x",IF(copyYourOldExportHere!I514="","",copyYourOldExportHere!I514),"")</f>
        <v/>
      </c>
      <c r="J514" s="3" t="str">
        <f>IF(copyYourOldExportHere!I514="x",IF(copyYourOldExportHere!J514="","",copyYourOldExportHere!J514),"")</f>
        <v/>
      </c>
      <c r="K514" s="3" t="str">
        <f>IF(copyYourOldExportHere!I514="x",IF(copyYourOldExportHere!K514="","",copyYourOldExportHere!K514),"")</f>
        <v/>
      </c>
      <c r="L514" s="3" t="str">
        <f>IF(copyYourOldExportHere!I514="x",IF(copyYourOldExportHere!L514="","",copyYourOldExportHere!L514),"")</f>
        <v/>
      </c>
      <c r="M514" s="3" t="str">
        <f>IF(copyYourOldExportHere!I514="x",IF(copyYourOldExportHere!M514="","",copyYourOldExportHere!M514),"")</f>
        <v/>
      </c>
      <c r="N514" s="3" t="str">
        <f>IF(copyYourOldExportHere!I514="x",IF(copyYourOldExportHere!N514="","",copyYourOldExportHere!N514),"")</f>
        <v/>
      </c>
      <c r="O514" s="3" t="str">
        <f>IF(copyYourOldExportHere!I514="x",IF(copyYourOldExportHere!O514="","",copyYourOldExportHere!O514),"")</f>
        <v/>
      </c>
      <c r="P514" s="3" t="str">
        <f>IF(copyYourOldExportHere!I514="x",IF(copyYourOldExportHere!P514="","",copyYourOldExportHere!P514),"")</f>
        <v/>
      </c>
      <c r="R514" s="4">
        <v>513</v>
      </c>
      <c r="S514" s="4" t="s">
        <v>12</v>
      </c>
      <c r="T514" s="4" t="s">
        <v>50</v>
      </c>
      <c r="U514" s="4"/>
      <c r="V514" s="4" t="s">
        <v>248</v>
      </c>
      <c r="W514" s="4" t="s">
        <v>21</v>
      </c>
      <c r="X514" s="4">
        <v>5</v>
      </c>
      <c r="Y514" s="4" t="s">
        <v>59</v>
      </c>
      <c r="Z514" s="4" t="str">
        <f t="shared" si="78"/>
        <v/>
      </c>
      <c r="AA514" s="4" t="str">
        <f t="shared" si="79"/>
        <v/>
      </c>
      <c r="AB514" s="4" t="str">
        <f t="shared" si="80"/>
        <v/>
      </c>
      <c r="AC514" s="4" t="str">
        <f t="shared" si="81"/>
        <v/>
      </c>
      <c r="AD514" s="4" t="str">
        <f t="shared" si="82"/>
        <v/>
      </c>
      <c r="AE514" s="4" t="str">
        <f t="shared" si="83"/>
        <v/>
      </c>
      <c r="AF514" s="4" t="str">
        <f t="shared" si="84"/>
        <v/>
      </c>
      <c r="AG514" s="4" t="str">
        <f t="shared" si="85"/>
        <v/>
      </c>
      <c r="AN514" t="str">
        <f t="shared" si="86"/>
        <v>Garrett,Amir*pLAA</v>
      </c>
      <c r="AO514" t="str">
        <f>IF(ISERROR(VLOOKUP(SUBSTITUTE(SUBSTITUTE(AN514,"*","~*"),"+","~+"),playerChgs!G$2:H$400,2,FALSE)),"",VLOOKUP(SUBSTITUTE(SUBSTITUTE(AN514,"*","~*"),"+","~+"),playerChgs!G$2:H$400,2,FALSE))</f>
        <v/>
      </c>
      <c r="AP514" t="str">
        <f t="shared" si="87"/>
        <v>Garrett,Amir*pLAA</v>
      </c>
    </row>
    <row r="515" spans="1:42" x14ac:dyDescent="0.4">
      <c r="A515" t="str">
        <f t="shared" ref="A515:A578" si="88">E515&amp;F515&amp;C515</f>
        <v/>
      </c>
      <c r="B515" s="3" t="str">
        <f>IF(copyYourOldExportHere!I515="x",IF(copyYourOldExportHere!A515="","",copyYourOldExportHere!A515),"")</f>
        <v/>
      </c>
      <c r="C515" s="3" t="str">
        <f>IF(copyYourOldExportHere!I515="x",IF(copyYourOldExportHere!C515="","",copyYourOldExportHere!C515),"")</f>
        <v/>
      </c>
      <c r="D515" s="3" t="str">
        <f>IF(copyYourOldExportHere!I515="x",IF(copyYourOldExportHere!D515="","",copyYourOldExportHere!D515),"")</f>
        <v/>
      </c>
      <c r="E515" s="3" t="str">
        <f>IF(copyYourOldExportHere!I515="x",IF(copyYourOldExportHere!E515="","",copyYourOldExportHere!E515),"")</f>
        <v/>
      </c>
      <c r="F515" s="3" t="str">
        <f>IF(copyYourOldExportHere!I515="x",IF(copyYourOldExportHere!F515="","",copyYourOldExportHere!F515),"")</f>
        <v/>
      </c>
      <c r="G515" s="3" t="str">
        <f>IF(copyYourOldExportHere!I515="x",IF(copyYourOldExportHere!G515="","",copyYourOldExportHere!G515),"")</f>
        <v/>
      </c>
      <c r="H515" s="3" t="str">
        <f>IF(copyYourOldExportHere!I515="x",IF(copyYourOldExportHere!H515="","",copyYourOldExportHere!H515),"")</f>
        <v/>
      </c>
      <c r="I515" s="3" t="str">
        <f>IF(copyYourOldExportHere!I515="x",IF(copyYourOldExportHere!I515="","",copyYourOldExportHere!I515),"")</f>
        <v/>
      </c>
      <c r="J515" s="3" t="str">
        <f>IF(copyYourOldExportHere!I515="x",IF(copyYourOldExportHere!J515="","",copyYourOldExportHere!J515),"")</f>
        <v/>
      </c>
      <c r="K515" s="3" t="str">
        <f>IF(copyYourOldExportHere!I515="x",IF(copyYourOldExportHere!K515="","",copyYourOldExportHere!K515),"")</f>
        <v/>
      </c>
      <c r="L515" s="3" t="str">
        <f>IF(copyYourOldExportHere!I515="x",IF(copyYourOldExportHere!L515="","",copyYourOldExportHere!L515),"")</f>
        <v/>
      </c>
      <c r="M515" s="3" t="str">
        <f>IF(copyYourOldExportHere!I515="x",IF(copyYourOldExportHere!M515="","",copyYourOldExportHere!M515),"")</f>
        <v/>
      </c>
      <c r="N515" s="3" t="str">
        <f>IF(copyYourOldExportHere!I515="x",IF(copyYourOldExportHere!N515="","",copyYourOldExportHere!N515),"")</f>
        <v/>
      </c>
      <c r="O515" s="3" t="str">
        <f>IF(copyYourOldExportHere!I515="x",IF(copyYourOldExportHere!O515="","",copyYourOldExportHere!O515),"")</f>
        <v/>
      </c>
      <c r="P515" s="3" t="str">
        <f>IF(copyYourOldExportHere!I515="x",IF(copyYourOldExportHere!P515="","",copyYourOldExportHere!P515),"")</f>
        <v/>
      </c>
      <c r="R515" s="4">
        <v>514</v>
      </c>
      <c r="S515" s="4"/>
      <c r="T515" s="4" t="s">
        <v>71</v>
      </c>
      <c r="U515" s="4"/>
      <c r="V515" s="4" t="s">
        <v>523</v>
      </c>
      <c r="W515" s="4" t="s">
        <v>21</v>
      </c>
      <c r="X515" s="4">
        <v>37</v>
      </c>
      <c r="Y515" s="4" t="s">
        <v>66</v>
      </c>
      <c r="Z515" s="4" t="str">
        <f t="shared" ref="Z515:Z578" si="89">IF(S515&lt;&gt;"multiple",IF(ISERROR(VLOOKUP(SUBSTITUTE(SUBSTITUTE($AP515,"*","~*"),"+","~+"),$A$2:$P$1689,9,FALSE)),"",VLOOKUP(SUBSTITUTE(SUBSTITUTE($AP515,"*","~*"),"+","~+"),$A$2:$P$1689,9,FALSE)),"")</f>
        <v/>
      </c>
      <c r="AA515" s="4" t="str">
        <f t="shared" ref="AA515:AA578" si="90">IF(S515&lt;&gt;"multiple",IF($Z515="x",IF(ISERROR(VLOOKUP(SUBSTITUTE(SUBSTITUTE($AP515,"*","~*"),"+","~+"),$A$2:$P$1689,10,FALSE)),"",IF(VLOOKUP(SUBSTITUTE(SUBSTITUTE($AP515,"*","~*"),"+","~+"),$A$2:$P$1689,10,FALSE)="","x-fa",VLOOKUP(SUBSTITUTE(SUBSTITUTE($AP515,"*","~*"),"+","~+"),$A$2:$P$1689,10,FALSE))),""),"")</f>
        <v/>
      </c>
      <c r="AB515" s="4" t="str">
        <f t="shared" ref="AB515:AB578" si="91">IF(ISERROR(VLOOKUP(SUBSTITUTE(SUBSTITUTE($AP515,"*","~*"),"+","~+"),$A$2:$P$1689,11,FALSE)),"",VLOOKUP(SUBSTITUTE(SUBSTITUTE($AP515,"*","~*"),"+","~+"),$A$2:$P$1689,11,FALSE))</f>
        <v/>
      </c>
      <c r="AC515" s="4" t="str">
        <f t="shared" ref="AC515:AC578" si="92">IF(ISERROR(VLOOKUP(SUBSTITUTE(SUBSTITUTE($AP515,"*","~*"),"+","~+"),$A$2:$P$1689,12,FALSE)),"",VLOOKUP(SUBSTITUTE(SUBSTITUTE($AP515,"*","~*"),"+","~+"),$A$2:$P$1689,12,FALSE))</f>
        <v/>
      </c>
      <c r="AD515" s="4" t="str">
        <f t="shared" ref="AD515:AD578" si="93">IF(ISERROR(VLOOKUP(SUBSTITUTE(SUBSTITUTE($AP515,"*","~*"),"+","~+"),$A$2:$P$1689,13,FALSE)),"",VLOOKUP(SUBSTITUTE(SUBSTITUTE($AP515,"*","~*"),"+","~+"),$A$2:$P$1689,13,FALSE))</f>
        <v/>
      </c>
      <c r="AE515" s="4" t="str">
        <f t="shared" ref="AE515:AE578" si="94">IF(ISERROR(VLOOKUP(SUBSTITUTE(SUBSTITUTE($AP515,"*","~*"),"+","~+"),$A$2:$P$1689,14,FALSE)),"",VLOOKUP(SUBSTITUTE(SUBSTITUTE($AP515,"*","~*"),"+","~+"),$A$2:$P$1689,14,FALSE))</f>
        <v/>
      </c>
      <c r="AF515" s="4" t="str">
        <f t="shared" ref="AF515:AF578" si="95">IF(ISERROR(VLOOKUP(SUBSTITUTE(SUBSTITUTE($AP515,"*","~*"),"+","~+"),$A$2:$P$1689,15,FALSE)),"",VLOOKUP(SUBSTITUTE(SUBSTITUTE($AP515,"*","~*"),"+","~+"),$A$2:$P$1689,15,FALSE))</f>
        <v/>
      </c>
      <c r="AG515" s="4" t="str">
        <f t="shared" ref="AG515:AG578" si="96">IF(ISERROR(VLOOKUP(SUBSTITUTE(SUBSTITUTE($AP515,"*","~*"),"+","~+"),$A$2:$P$1689,16,FALSE)),"",VLOOKUP(SUBSTITUTE(SUBSTITUTE($AP515,"*","~*"),"+","~+"),$A$2:$P$1689,16,FALSE))</f>
        <v/>
      </c>
      <c r="AN515" t="str">
        <f t="shared" ref="AN515:AN578" si="97">IF(OR(RIGHT(V515)="*",RIGHT(V515)="+"),CONCATENATE(LEFT(V515,LEN(V515)),W515,T515),CONCATENATE(LEFT(V515,LEN(V515)),W515,T515))</f>
        <v>Garrett,Braxton*pMMN</v>
      </c>
      <c r="AO515" t="str">
        <f>IF(ISERROR(VLOOKUP(SUBSTITUTE(SUBSTITUTE(AN515,"*","~*"),"+","~+"),playerChgs!G$2:H$400,2,FALSE)),"",VLOOKUP(SUBSTITUTE(SUBSTITUTE(AN515,"*","~*"),"+","~+"),playerChgs!G$2:H$400,2,FALSE))</f>
        <v/>
      </c>
      <c r="AP515" t="str">
        <f t="shared" ref="AP515:AP578" si="98">IF(AO515="",AN515,AO515)</f>
        <v>Garrett,Braxton*pMMN</v>
      </c>
    </row>
    <row r="516" spans="1:42" x14ac:dyDescent="0.4">
      <c r="A516" t="str">
        <f t="shared" si="88"/>
        <v/>
      </c>
      <c r="B516" s="3" t="str">
        <f>IF(copyYourOldExportHere!I516="x",IF(copyYourOldExportHere!A516="","",copyYourOldExportHere!A516),"")</f>
        <v/>
      </c>
      <c r="C516" s="3" t="str">
        <f>IF(copyYourOldExportHere!I516="x",IF(copyYourOldExportHere!C516="","",copyYourOldExportHere!C516),"")</f>
        <v/>
      </c>
      <c r="D516" s="3" t="str">
        <f>IF(copyYourOldExportHere!I516="x",IF(copyYourOldExportHere!D516="","",copyYourOldExportHere!D516),"")</f>
        <v/>
      </c>
      <c r="E516" s="3" t="str">
        <f>IF(copyYourOldExportHere!I516="x",IF(copyYourOldExportHere!E516="","",copyYourOldExportHere!E516),"")</f>
        <v/>
      </c>
      <c r="F516" s="3" t="str">
        <f>IF(copyYourOldExportHere!I516="x",IF(copyYourOldExportHere!F516="","",copyYourOldExportHere!F516),"")</f>
        <v/>
      </c>
      <c r="G516" s="3" t="str">
        <f>IF(copyYourOldExportHere!I516="x",IF(copyYourOldExportHere!G516="","",copyYourOldExportHere!G516),"")</f>
        <v/>
      </c>
      <c r="H516" s="3" t="str">
        <f>IF(copyYourOldExportHere!I516="x",IF(copyYourOldExportHere!H516="","",copyYourOldExportHere!H516),"")</f>
        <v/>
      </c>
      <c r="I516" s="3" t="str">
        <f>IF(copyYourOldExportHere!I516="x",IF(copyYourOldExportHere!I516="","",copyYourOldExportHere!I516),"")</f>
        <v/>
      </c>
      <c r="J516" s="3" t="str">
        <f>IF(copyYourOldExportHere!I516="x",IF(copyYourOldExportHere!J516="","",copyYourOldExportHere!J516),"")</f>
        <v/>
      </c>
      <c r="K516" s="3" t="str">
        <f>IF(copyYourOldExportHere!I516="x",IF(copyYourOldExportHere!K516="","",copyYourOldExportHere!K516),"")</f>
        <v/>
      </c>
      <c r="L516" s="3" t="str">
        <f>IF(copyYourOldExportHere!I516="x",IF(copyYourOldExportHere!L516="","",copyYourOldExportHere!L516),"")</f>
        <v/>
      </c>
      <c r="M516" s="3" t="str">
        <f>IF(copyYourOldExportHere!I516="x",IF(copyYourOldExportHere!M516="","",copyYourOldExportHere!M516),"")</f>
        <v/>
      </c>
      <c r="N516" s="3" t="str">
        <f>IF(copyYourOldExportHere!I516="x",IF(copyYourOldExportHere!N516="","",copyYourOldExportHere!N516),"")</f>
        <v/>
      </c>
      <c r="O516" s="3" t="str">
        <f>IF(copyYourOldExportHere!I516="x",IF(copyYourOldExportHere!O516="","",copyYourOldExportHere!O516),"")</f>
        <v/>
      </c>
      <c r="P516" s="3" t="str">
        <f>IF(copyYourOldExportHere!I516="x",IF(copyYourOldExportHere!P516="","",copyYourOldExportHere!P516),"")</f>
        <v/>
      </c>
      <c r="R516" s="4">
        <v>515</v>
      </c>
      <c r="S516" s="4"/>
      <c r="T516" s="4" t="s">
        <v>24</v>
      </c>
      <c r="U516" s="4"/>
      <c r="V516" s="4" t="s">
        <v>807</v>
      </c>
      <c r="W516" s="4" t="s">
        <v>21</v>
      </c>
      <c r="X516" s="4">
        <v>57</v>
      </c>
      <c r="Y516" s="4" t="s">
        <v>65</v>
      </c>
      <c r="Z516" s="4" t="str">
        <f t="shared" si="89"/>
        <v/>
      </c>
      <c r="AA516" s="4" t="str">
        <f t="shared" si="90"/>
        <v/>
      </c>
      <c r="AB516" s="4" t="str">
        <f t="shared" si="91"/>
        <v/>
      </c>
      <c r="AC516" s="4" t="str">
        <f t="shared" si="92"/>
        <v/>
      </c>
      <c r="AD516" s="4" t="str">
        <f t="shared" si="93"/>
        <v/>
      </c>
      <c r="AE516" s="4" t="str">
        <f t="shared" si="94"/>
        <v/>
      </c>
      <c r="AF516" s="4" t="str">
        <f t="shared" si="95"/>
        <v/>
      </c>
      <c r="AG516" s="4" t="str">
        <f t="shared" si="96"/>
        <v/>
      </c>
      <c r="AN516" t="str">
        <f t="shared" si="97"/>
        <v>Garrett,ReedpNYN</v>
      </c>
      <c r="AO516" t="str">
        <f>IF(ISERROR(VLOOKUP(SUBSTITUTE(SUBSTITUTE(AN516,"*","~*"),"+","~+"),playerChgs!G$2:H$400,2,FALSE)),"",VLOOKUP(SUBSTITUTE(SUBSTITUTE(AN516,"*","~*"),"+","~+"),playerChgs!G$2:H$400,2,FALSE))</f>
        <v/>
      </c>
      <c r="AP516" t="str">
        <f t="shared" si="98"/>
        <v>Garrett,ReedpNYN</v>
      </c>
    </row>
    <row r="517" spans="1:42" x14ac:dyDescent="0.4">
      <c r="A517" t="str">
        <f t="shared" si="88"/>
        <v/>
      </c>
      <c r="B517" s="3" t="str">
        <f>IF(copyYourOldExportHere!I517="x",IF(copyYourOldExportHere!A517="","",copyYourOldExportHere!A517),"")</f>
        <v/>
      </c>
      <c r="C517" s="3" t="str">
        <f>IF(copyYourOldExportHere!I517="x",IF(copyYourOldExportHere!C517="","",copyYourOldExportHere!C517),"")</f>
        <v/>
      </c>
      <c r="D517" s="3" t="str">
        <f>IF(copyYourOldExportHere!I517="x",IF(copyYourOldExportHere!D517="","",copyYourOldExportHere!D517),"")</f>
        <v/>
      </c>
      <c r="E517" s="3" t="str">
        <f>IF(copyYourOldExportHere!I517="x",IF(copyYourOldExportHere!E517="","",copyYourOldExportHere!E517),"")</f>
        <v/>
      </c>
      <c r="F517" s="3" t="str">
        <f>IF(copyYourOldExportHere!I517="x",IF(copyYourOldExportHere!F517="","",copyYourOldExportHere!F517),"")</f>
        <v/>
      </c>
      <c r="G517" s="3" t="str">
        <f>IF(copyYourOldExportHere!I517="x",IF(copyYourOldExportHere!G517="","",copyYourOldExportHere!G517),"")</f>
        <v/>
      </c>
      <c r="H517" s="3" t="str">
        <f>IF(copyYourOldExportHere!I517="x",IF(copyYourOldExportHere!H517="","",copyYourOldExportHere!H517),"")</f>
        <v/>
      </c>
      <c r="I517" s="3" t="str">
        <f>IF(copyYourOldExportHere!I517="x",IF(copyYourOldExportHere!I517="","",copyYourOldExportHere!I517),"")</f>
        <v/>
      </c>
      <c r="J517" s="3" t="str">
        <f>IF(copyYourOldExportHere!I517="x",IF(copyYourOldExportHere!J517="","",copyYourOldExportHere!J517),"")</f>
        <v/>
      </c>
      <c r="K517" s="3" t="str">
        <f>IF(copyYourOldExportHere!I517="x",IF(copyYourOldExportHere!K517="","",copyYourOldExportHere!K517),"")</f>
        <v/>
      </c>
      <c r="L517" s="3" t="str">
        <f>IF(copyYourOldExportHere!I517="x",IF(copyYourOldExportHere!L517="","",copyYourOldExportHere!L517),"")</f>
        <v/>
      </c>
      <c r="M517" s="3" t="str">
        <f>IF(copyYourOldExportHere!I517="x",IF(copyYourOldExportHere!M517="","",copyYourOldExportHere!M517),"")</f>
        <v/>
      </c>
      <c r="N517" s="3" t="str">
        <f>IF(copyYourOldExportHere!I517="x",IF(copyYourOldExportHere!N517="","",copyYourOldExportHere!N517),"")</f>
        <v/>
      </c>
      <c r="O517" s="3" t="str">
        <f>IF(copyYourOldExportHere!I517="x",IF(copyYourOldExportHere!O517="","",copyYourOldExportHere!O517),"")</f>
        <v/>
      </c>
      <c r="P517" s="3" t="str">
        <f>IF(copyYourOldExportHere!I517="x",IF(copyYourOldExportHere!P517="","",copyYourOldExportHere!P517),"")</f>
        <v/>
      </c>
      <c r="R517" s="4">
        <v>516</v>
      </c>
      <c r="S517" s="4" t="s">
        <v>12</v>
      </c>
      <c r="T517" s="4" t="s">
        <v>32</v>
      </c>
      <c r="U517" s="4"/>
      <c r="V517" s="4" t="s">
        <v>808</v>
      </c>
      <c r="W517" s="4" t="s">
        <v>26</v>
      </c>
      <c r="X517" s="4">
        <v>5</v>
      </c>
      <c r="Y517" s="4"/>
      <c r="Z517" s="4" t="str">
        <f t="shared" si="89"/>
        <v/>
      </c>
      <c r="AA517" s="4" t="str">
        <f t="shared" si="90"/>
        <v/>
      </c>
      <c r="AB517" s="4" t="str">
        <f t="shared" si="91"/>
        <v/>
      </c>
      <c r="AC517" s="4" t="str">
        <f t="shared" si="92"/>
        <v/>
      </c>
      <c r="AD517" s="4" t="str">
        <f t="shared" si="93"/>
        <v/>
      </c>
      <c r="AE517" s="4" t="str">
        <f t="shared" si="94"/>
        <v/>
      </c>
      <c r="AF517" s="4" t="str">
        <f t="shared" si="95"/>
        <v/>
      </c>
      <c r="AG517" s="4" t="str">
        <f t="shared" si="96"/>
        <v/>
      </c>
      <c r="AN517" t="str">
        <f t="shared" si="97"/>
        <v>Garrett,StonehWAN</v>
      </c>
      <c r="AO517" t="str">
        <f>IF(ISERROR(VLOOKUP(SUBSTITUTE(SUBSTITUTE(AN517,"*","~*"),"+","~+"),playerChgs!G$2:H$400,2,FALSE)),"",VLOOKUP(SUBSTITUTE(SUBSTITUTE(AN517,"*","~*"),"+","~+"),playerChgs!G$2:H$400,2,FALSE))</f>
        <v/>
      </c>
      <c r="AP517" t="str">
        <f t="shared" si="98"/>
        <v>Garrett,StonehWAN</v>
      </c>
    </row>
    <row r="518" spans="1:42" x14ac:dyDescent="0.4">
      <c r="A518" t="str">
        <f t="shared" si="88"/>
        <v/>
      </c>
      <c r="B518" s="3" t="str">
        <f>IF(copyYourOldExportHere!I518="x",IF(copyYourOldExportHere!A518="","",copyYourOldExportHere!A518),"")</f>
        <v/>
      </c>
      <c r="C518" s="3" t="str">
        <f>IF(copyYourOldExportHere!I518="x",IF(copyYourOldExportHere!C518="","",copyYourOldExportHere!C518),"")</f>
        <v/>
      </c>
      <c r="D518" s="3" t="str">
        <f>IF(copyYourOldExportHere!I518="x",IF(copyYourOldExportHere!D518="","",copyYourOldExportHere!D518),"")</f>
        <v/>
      </c>
      <c r="E518" s="3" t="str">
        <f>IF(copyYourOldExportHere!I518="x",IF(copyYourOldExportHere!E518="","",copyYourOldExportHere!E518),"")</f>
        <v/>
      </c>
      <c r="F518" s="3" t="str">
        <f>IF(copyYourOldExportHere!I518="x",IF(copyYourOldExportHere!F518="","",copyYourOldExportHere!F518),"")</f>
        <v/>
      </c>
      <c r="G518" s="3" t="str">
        <f>IF(copyYourOldExportHere!I518="x",IF(copyYourOldExportHere!G518="","",copyYourOldExportHere!G518),"")</f>
        <v/>
      </c>
      <c r="H518" s="3" t="str">
        <f>IF(copyYourOldExportHere!I518="x",IF(copyYourOldExportHere!H518="","",copyYourOldExportHere!H518),"")</f>
        <v/>
      </c>
      <c r="I518" s="3" t="str">
        <f>IF(copyYourOldExportHere!I518="x",IF(copyYourOldExportHere!I518="","",copyYourOldExportHere!I518),"")</f>
        <v/>
      </c>
      <c r="J518" s="3" t="str">
        <f>IF(copyYourOldExportHere!I518="x",IF(copyYourOldExportHere!J518="","",copyYourOldExportHere!J518),"")</f>
        <v/>
      </c>
      <c r="K518" s="3" t="str">
        <f>IF(copyYourOldExportHere!I518="x",IF(copyYourOldExportHere!K518="","",copyYourOldExportHere!K518),"")</f>
        <v/>
      </c>
      <c r="L518" s="3" t="str">
        <f>IF(copyYourOldExportHere!I518="x",IF(copyYourOldExportHere!L518="","",copyYourOldExportHere!L518),"")</f>
        <v/>
      </c>
      <c r="M518" s="3" t="str">
        <f>IF(copyYourOldExportHere!I518="x",IF(copyYourOldExportHere!M518="","",copyYourOldExportHere!M518),"")</f>
        <v/>
      </c>
      <c r="N518" s="3" t="str">
        <f>IF(copyYourOldExportHere!I518="x",IF(copyYourOldExportHere!N518="","",copyYourOldExportHere!N518),"")</f>
        <v/>
      </c>
      <c r="O518" s="3" t="str">
        <f>IF(copyYourOldExportHere!I518="x",IF(copyYourOldExportHere!O518="","",copyYourOldExportHere!O518),"")</f>
        <v/>
      </c>
      <c r="P518" s="3" t="str">
        <f>IF(copyYourOldExportHere!I518="x",IF(copyYourOldExportHere!P518="","",copyYourOldExportHere!P518),"")</f>
        <v/>
      </c>
      <c r="R518" s="4">
        <v>517</v>
      </c>
      <c r="S518" s="4"/>
      <c r="T518" s="4" t="s">
        <v>40</v>
      </c>
      <c r="U518" s="4"/>
      <c r="V518" s="4" t="s">
        <v>249</v>
      </c>
      <c r="W518" s="4" t="s">
        <v>26</v>
      </c>
      <c r="X518" s="4">
        <v>367</v>
      </c>
      <c r="Y518" s="4" t="s">
        <v>1697</v>
      </c>
      <c r="Z518" s="4" t="str">
        <f t="shared" si="89"/>
        <v/>
      </c>
      <c r="AA518" s="4" t="str">
        <f t="shared" si="90"/>
        <v/>
      </c>
      <c r="AB518" s="4" t="str">
        <f t="shared" si="91"/>
        <v/>
      </c>
      <c r="AC518" s="4" t="str">
        <f t="shared" si="92"/>
        <v/>
      </c>
      <c r="AD518" s="4" t="str">
        <f t="shared" si="93"/>
        <v/>
      </c>
      <c r="AE518" s="4" t="str">
        <f t="shared" si="94"/>
        <v/>
      </c>
      <c r="AF518" s="4" t="str">
        <f t="shared" si="95"/>
        <v/>
      </c>
      <c r="AG518" s="4" t="str">
        <f t="shared" si="96"/>
        <v/>
      </c>
      <c r="AN518" t="str">
        <f t="shared" si="97"/>
        <v>Garver,MitchhSEA</v>
      </c>
      <c r="AO518" t="str">
        <f>IF(ISERROR(VLOOKUP(SUBSTITUTE(SUBSTITUTE(AN518,"*","~*"),"+","~+"),playerChgs!G$2:H$400,2,FALSE)),"",VLOOKUP(SUBSTITUTE(SUBSTITUTE(AN518,"*","~*"),"+","~+"),playerChgs!G$2:H$400,2,FALSE))</f>
        <v>Garver,MitchhTEA</v>
      </c>
      <c r="AP518" t="str">
        <f t="shared" si="98"/>
        <v>Garver,MitchhTEA</v>
      </c>
    </row>
    <row r="519" spans="1:42" x14ac:dyDescent="0.4">
      <c r="A519" t="str">
        <f t="shared" si="88"/>
        <v/>
      </c>
      <c r="B519" s="3" t="str">
        <f>IF(copyYourOldExportHere!I519="x",IF(copyYourOldExportHere!A519="","",copyYourOldExportHere!A519),"")</f>
        <v/>
      </c>
      <c r="C519" s="3" t="str">
        <f>IF(copyYourOldExportHere!I519="x",IF(copyYourOldExportHere!C519="","",copyYourOldExportHere!C519),"")</f>
        <v/>
      </c>
      <c r="D519" s="3" t="str">
        <f>IF(copyYourOldExportHere!I519="x",IF(copyYourOldExportHere!D519="","",copyYourOldExportHere!D519),"")</f>
        <v/>
      </c>
      <c r="E519" s="3" t="str">
        <f>IF(copyYourOldExportHere!I519="x",IF(copyYourOldExportHere!E519="","",copyYourOldExportHere!E519),"")</f>
        <v/>
      </c>
      <c r="F519" s="3" t="str">
        <f>IF(copyYourOldExportHere!I519="x",IF(copyYourOldExportHere!F519="","",copyYourOldExportHere!F519),"")</f>
        <v/>
      </c>
      <c r="G519" s="3" t="str">
        <f>IF(copyYourOldExportHere!I519="x",IF(copyYourOldExportHere!G519="","",copyYourOldExportHere!G519),"")</f>
        <v/>
      </c>
      <c r="H519" s="3" t="str">
        <f>IF(copyYourOldExportHere!I519="x",IF(copyYourOldExportHere!H519="","",copyYourOldExportHere!H519),"")</f>
        <v/>
      </c>
      <c r="I519" s="3" t="str">
        <f>IF(copyYourOldExportHere!I519="x",IF(copyYourOldExportHere!I519="","",copyYourOldExportHere!I519),"")</f>
        <v/>
      </c>
      <c r="J519" s="3" t="str">
        <f>IF(copyYourOldExportHere!I519="x",IF(copyYourOldExportHere!J519="","",copyYourOldExportHere!J519),"")</f>
        <v/>
      </c>
      <c r="K519" s="3" t="str">
        <f>IF(copyYourOldExportHere!I519="x",IF(copyYourOldExportHere!K519="","",copyYourOldExportHere!K519),"")</f>
        <v/>
      </c>
      <c r="L519" s="3" t="str">
        <f>IF(copyYourOldExportHere!I519="x",IF(copyYourOldExportHere!L519="","",copyYourOldExportHere!L519),"")</f>
        <v/>
      </c>
      <c r="M519" s="3" t="str">
        <f>IF(copyYourOldExportHere!I519="x",IF(copyYourOldExportHere!M519="","",copyYourOldExportHere!M519),"")</f>
        <v/>
      </c>
      <c r="N519" s="3" t="str">
        <f>IF(copyYourOldExportHere!I519="x",IF(copyYourOldExportHere!N519="","",copyYourOldExportHere!N519),"")</f>
        <v/>
      </c>
      <c r="O519" s="3" t="str">
        <f>IF(copyYourOldExportHere!I519="x",IF(copyYourOldExportHere!O519="","",copyYourOldExportHere!O519),"")</f>
        <v/>
      </c>
      <c r="P519" s="3" t="str">
        <f>IF(copyYourOldExportHere!I519="x",IF(copyYourOldExportHere!P519="","",copyYourOldExportHere!P519),"")</f>
        <v/>
      </c>
      <c r="R519" s="4">
        <v>518</v>
      </c>
      <c r="S519" s="4" t="s">
        <v>12</v>
      </c>
      <c r="T519" s="4" t="s">
        <v>49</v>
      </c>
      <c r="U519" s="4"/>
      <c r="V519" s="4" t="s">
        <v>1698</v>
      </c>
      <c r="W519" s="4" t="s">
        <v>26</v>
      </c>
      <c r="X519" s="4">
        <v>18</v>
      </c>
      <c r="Y519" s="4" t="s">
        <v>1699</v>
      </c>
      <c r="Z519" s="4" t="str">
        <f t="shared" si="89"/>
        <v/>
      </c>
      <c r="AA519" s="4" t="str">
        <f t="shared" si="90"/>
        <v/>
      </c>
      <c r="AB519" s="4" t="str">
        <f t="shared" si="91"/>
        <v/>
      </c>
      <c r="AC519" s="4" t="str">
        <f t="shared" si="92"/>
        <v/>
      </c>
      <c r="AD519" s="4" t="str">
        <f t="shared" si="93"/>
        <v/>
      </c>
      <c r="AE519" s="4" t="str">
        <f t="shared" si="94"/>
        <v/>
      </c>
      <c r="AF519" s="4" t="str">
        <f t="shared" si="95"/>
        <v/>
      </c>
      <c r="AG519" s="4" t="str">
        <f t="shared" si="96"/>
        <v/>
      </c>
      <c r="AN519" t="str">
        <f t="shared" si="97"/>
        <v>Gasper,Mickey+hBOA</v>
      </c>
      <c r="AO519" t="str">
        <f>IF(ISERROR(VLOOKUP(SUBSTITUTE(SUBSTITUTE(AN519,"*","~*"),"+","~+"),playerChgs!G$2:H$400,2,FALSE)),"",VLOOKUP(SUBSTITUTE(SUBSTITUTE(AN519,"*","~*"),"+","~+"),playerChgs!G$2:H$400,2,FALSE))</f>
        <v/>
      </c>
      <c r="AP519" t="str">
        <f t="shared" si="98"/>
        <v>Gasper,Mickey+hBOA</v>
      </c>
    </row>
    <row r="520" spans="1:42" x14ac:dyDescent="0.4">
      <c r="A520" t="str">
        <f t="shared" si="88"/>
        <v/>
      </c>
      <c r="B520" s="3" t="str">
        <f>IF(copyYourOldExportHere!I520="x",IF(copyYourOldExportHere!A520="","",copyYourOldExportHere!A520),"")</f>
        <v/>
      </c>
      <c r="C520" s="3" t="str">
        <f>IF(copyYourOldExportHere!I520="x",IF(copyYourOldExportHere!C520="","",copyYourOldExportHere!C520),"")</f>
        <v/>
      </c>
      <c r="D520" s="3" t="str">
        <f>IF(copyYourOldExportHere!I520="x",IF(copyYourOldExportHere!D520="","",copyYourOldExportHere!D520),"")</f>
        <v/>
      </c>
      <c r="E520" s="3" t="str">
        <f>IF(copyYourOldExportHere!I520="x",IF(copyYourOldExportHere!E520="","",copyYourOldExportHere!E520),"")</f>
        <v/>
      </c>
      <c r="F520" s="3" t="str">
        <f>IF(copyYourOldExportHere!I520="x",IF(copyYourOldExportHere!F520="","",copyYourOldExportHere!F520),"")</f>
        <v/>
      </c>
      <c r="G520" s="3" t="str">
        <f>IF(copyYourOldExportHere!I520="x",IF(copyYourOldExportHere!G520="","",copyYourOldExportHere!G520),"")</f>
        <v/>
      </c>
      <c r="H520" s="3" t="str">
        <f>IF(copyYourOldExportHere!I520="x",IF(copyYourOldExportHere!H520="","",copyYourOldExportHere!H520),"")</f>
        <v/>
      </c>
      <c r="I520" s="3" t="str">
        <f>IF(copyYourOldExportHere!I520="x",IF(copyYourOldExportHere!I520="","",copyYourOldExportHere!I520),"")</f>
        <v/>
      </c>
      <c r="J520" s="3" t="str">
        <f>IF(copyYourOldExportHere!I520="x",IF(copyYourOldExportHere!J520="","",copyYourOldExportHere!J520),"")</f>
        <v/>
      </c>
      <c r="K520" s="3" t="str">
        <f>IF(copyYourOldExportHere!I520="x",IF(copyYourOldExportHere!K520="","",copyYourOldExportHere!K520),"")</f>
        <v/>
      </c>
      <c r="L520" s="3" t="str">
        <f>IF(copyYourOldExportHere!I520="x",IF(copyYourOldExportHere!L520="","",copyYourOldExportHere!L520),"")</f>
        <v/>
      </c>
      <c r="M520" s="3" t="str">
        <f>IF(copyYourOldExportHere!I520="x",IF(copyYourOldExportHere!M520="","",copyYourOldExportHere!M520),"")</f>
        <v/>
      </c>
      <c r="N520" s="3" t="str">
        <f>IF(copyYourOldExportHere!I520="x",IF(copyYourOldExportHere!N520="","",copyYourOldExportHere!N520),"")</f>
        <v/>
      </c>
      <c r="O520" s="3" t="str">
        <f>IF(copyYourOldExportHere!I520="x",IF(copyYourOldExportHere!O520="","",copyYourOldExportHere!O520),"")</f>
        <v/>
      </c>
      <c r="P520" s="3" t="str">
        <f>IF(copyYourOldExportHere!I520="x",IF(copyYourOldExportHere!P520="","",copyYourOldExportHere!P520),"")</f>
        <v/>
      </c>
      <c r="R520" s="4">
        <v>519</v>
      </c>
      <c r="S520" s="4"/>
      <c r="T520" s="4" t="s">
        <v>29</v>
      </c>
      <c r="U520" s="4"/>
      <c r="V520" s="4" t="s">
        <v>1700</v>
      </c>
      <c r="W520" s="4" t="s">
        <v>21</v>
      </c>
      <c r="X520" s="4">
        <v>28</v>
      </c>
      <c r="Y520" s="4" t="s">
        <v>66</v>
      </c>
      <c r="Z520" s="4" t="str">
        <f t="shared" si="89"/>
        <v/>
      </c>
      <c r="AA520" s="4" t="str">
        <f t="shared" si="90"/>
        <v/>
      </c>
      <c r="AB520" s="4" t="str">
        <f t="shared" si="91"/>
        <v/>
      </c>
      <c r="AC520" s="4" t="str">
        <f t="shared" si="92"/>
        <v/>
      </c>
      <c r="AD520" s="4" t="str">
        <f t="shared" si="93"/>
        <v/>
      </c>
      <c r="AE520" s="4" t="str">
        <f t="shared" si="94"/>
        <v/>
      </c>
      <c r="AF520" s="4" t="str">
        <f t="shared" si="95"/>
        <v/>
      </c>
      <c r="AG520" s="4" t="str">
        <f t="shared" si="96"/>
        <v/>
      </c>
      <c r="AN520" t="str">
        <f t="shared" si="97"/>
        <v>Gasser,Robert*pMLN</v>
      </c>
      <c r="AO520" t="str">
        <f>IF(ISERROR(VLOOKUP(SUBSTITUTE(SUBSTITUTE(AN520,"*","~*"),"+","~+"),playerChgs!G$2:H$400,2,FALSE)),"",VLOOKUP(SUBSTITUTE(SUBSTITUTE(AN520,"*","~*"),"+","~+"),playerChgs!G$2:H$400,2,FALSE))</f>
        <v/>
      </c>
      <c r="AP520" t="str">
        <f t="shared" si="98"/>
        <v>Gasser,Robert*pMLN</v>
      </c>
    </row>
    <row r="521" spans="1:42" x14ac:dyDescent="0.4">
      <c r="A521" t="str">
        <f t="shared" si="88"/>
        <v/>
      </c>
      <c r="B521" s="3" t="str">
        <f>IF(copyYourOldExportHere!I521="x",IF(copyYourOldExportHere!A521="","",copyYourOldExportHere!A521),"")</f>
        <v/>
      </c>
      <c r="C521" s="3" t="str">
        <f>IF(copyYourOldExportHere!I521="x",IF(copyYourOldExportHere!C521="","",copyYourOldExportHere!C521),"")</f>
        <v/>
      </c>
      <c r="D521" s="3" t="str">
        <f>IF(copyYourOldExportHere!I521="x",IF(copyYourOldExportHere!D521="","",copyYourOldExportHere!D521),"")</f>
        <v/>
      </c>
      <c r="E521" s="3" t="str">
        <f>IF(copyYourOldExportHere!I521="x",IF(copyYourOldExportHere!E521="","",copyYourOldExportHere!E521),"")</f>
        <v/>
      </c>
      <c r="F521" s="3" t="str">
        <f>IF(copyYourOldExportHere!I521="x",IF(copyYourOldExportHere!F521="","",copyYourOldExportHere!F521),"")</f>
        <v/>
      </c>
      <c r="G521" s="3" t="str">
        <f>IF(copyYourOldExportHere!I521="x",IF(copyYourOldExportHere!G521="","",copyYourOldExportHere!G521),"")</f>
        <v/>
      </c>
      <c r="H521" s="3" t="str">
        <f>IF(copyYourOldExportHere!I521="x",IF(copyYourOldExportHere!H521="","",copyYourOldExportHere!H521),"")</f>
        <v/>
      </c>
      <c r="I521" s="3" t="str">
        <f>IF(copyYourOldExportHere!I521="x",IF(copyYourOldExportHere!I521="","",copyYourOldExportHere!I521),"")</f>
        <v/>
      </c>
      <c r="J521" s="3" t="str">
        <f>IF(copyYourOldExportHere!I521="x",IF(copyYourOldExportHere!J521="","",copyYourOldExportHere!J521),"")</f>
        <v/>
      </c>
      <c r="K521" s="3" t="str">
        <f>IF(copyYourOldExportHere!I521="x",IF(copyYourOldExportHere!K521="","",copyYourOldExportHere!K521),"")</f>
        <v/>
      </c>
      <c r="L521" s="3" t="str">
        <f>IF(copyYourOldExportHere!I521="x",IF(copyYourOldExportHere!L521="","",copyYourOldExportHere!L521),"")</f>
        <v/>
      </c>
      <c r="M521" s="3" t="str">
        <f>IF(copyYourOldExportHere!I521="x",IF(copyYourOldExportHere!M521="","",copyYourOldExportHere!M521),"")</f>
        <v/>
      </c>
      <c r="N521" s="3" t="str">
        <f>IF(copyYourOldExportHere!I521="x",IF(copyYourOldExportHere!N521="","",copyYourOldExportHere!N521),"")</f>
        <v/>
      </c>
      <c r="O521" s="3" t="str">
        <f>IF(copyYourOldExportHere!I521="x",IF(copyYourOldExportHere!O521="","",copyYourOldExportHere!O521),"")</f>
        <v/>
      </c>
      <c r="P521" s="3" t="str">
        <f>IF(copyYourOldExportHere!I521="x",IF(copyYourOldExportHere!P521="","",copyYourOldExportHere!P521),"")</f>
        <v/>
      </c>
      <c r="R521" s="4">
        <v>520</v>
      </c>
      <c r="S521" s="4"/>
      <c r="T521" s="4" t="s">
        <v>48</v>
      </c>
      <c r="U521" s="4"/>
      <c r="V521" s="4" t="s">
        <v>116</v>
      </c>
      <c r="W521" s="4" t="s">
        <v>21</v>
      </c>
      <c r="X521" s="4">
        <v>181</v>
      </c>
      <c r="Y521" s="4" t="s">
        <v>64</v>
      </c>
      <c r="Z521" s="4" t="str">
        <f t="shared" si="89"/>
        <v/>
      </c>
      <c r="AA521" s="4" t="str">
        <f t="shared" si="90"/>
        <v/>
      </c>
      <c r="AB521" s="4" t="str">
        <f t="shared" si="91"/>
        <v/>
      </c>
      <c r="AC521" s="4" t="str">
        <f t="shared" si="92"/>
        <v/>
      </c>
      <c r="AD521" s="4" t="str">
        <f t="shared" si="93"/>
        <v/>
      </c>
      <c r="AE521" s="4" t="str">
        <f t="shared" si="94"/>
        <v/>
      </c>
      <c r="AF521" s="4" t="str">
        <f t="shared" si="95"/>
        <v/>
      </c>
      <c r="AG521" s="4" t="str">
        <f t="shared" si="96"/>
        <v/>
      </c>
      <c r="AN521" t="str">
        <f t="shared" si="97"/>
        <v>Gausman,KevinpTOA</v>
      </c>
      <c r="AO521" t="str">
        <f>IF(ISERROR(VLOOKUP(SUBSTITUTE(SUBSTITUTE(AN521,"*","~*"),"+","~+"),playerChgs!G$2:H$400,2,FALSE)),"",VLOOKUP(SUBSTITUTE(SUBSTITUTE(AN521,"*","~*"),"+","~+"),playerChgs!G$2:H$400,2,FALSE))</f>
        <v/>
      </c>
      <c r="AP521" t="str">
        <f t="shared" si="98"/>
        <v>Gausman,KevinpTOA</v>
      </c>
    </row>
    <row r="522" spans="1:42" x14ac:dyDescent="0.4">
      <c r="A522" t="str">
        <f t="shared" si="88"/>
        <v/>
      </c>
      <c r="B522" s="3" t="str">
        <f>IF(copyYourOldExportHere!I522="x",IF(copyYourOldExportHere!A522="","",copyYourOldExportHere!A522),"")</f>
        <v/>
      </c>
      <c r="C522" s="3" t="str">
        <f>IF(copyYourOldExportHere!I522="x",IF(copyYourOldExportHere!C522="","",copyYourOldExportHere!C522),"")</f>
        <v/>
      </c>
      <c r="D522" s="3" t="str">
        <f>IF(copyYourOldExportHere!I522="x",IF(copyYourOldExportHere!D522="","",copyYourOldExportHere!D522),"")</f>
        <v/>
      </c>
      <c r="E522" s="3" t="str">
        <f>IF(copyYourOldExportHere!I522="x",IF(copyYourOldExportHere!E522="","",copyYourOldExportHere!E522),"")</f>
        <v/>
      </c>
      <c r="F522" s="3" t="str">
        <f>IF(copyYourOldExportHere!I522="x",IF(copyYourOldExportHere!F522="","",copyYourOldExportHere!F522),"")</f>
        <v/>
      </c>
      <c r="G522" s="3" t="str">
        <f>IF(copyYourOldExportHere!I522="x",IF(copyYourOldExportHere!G522="","",copyYourOldExportHere!G522),"")</f>
        <v/>
      </c>
      <c r="H522" s="3" t="str">
        <f>IF(copyYourOldExportHere!I522="x",IF(copyYourOldExportHere!H522="","",copyYourOldExportHere!H522),"")</f>
        <v/>
      </c>
      <c r="I522" s="3" t="str">
        <f>IF(copyYourOldExportHere!I522="x",IF(copyYourOldExportHere!I522="","",copyYourOldExportHere!I522),"")</f>
        <v/>
      </c>
      <c r="J522" s="3" t="str">
        <f>IF(copyYourOldExportHere!I522="x",IF(copyYourOldExportHere!J522="","",copyYourOldExportHere!J522),"")</f>
        <v/>
      </c>
      <c r="K522" s="3" t="str">
        <f>IF(copyYourOldExportHere!I522="x",IF(copyYourOldExportHere!K522="","",copyYourOldExportHere!K522),"")</f>
        <v/>
      </c>
      <c r="L522" s="3" t="str">
        <f>IF(copyYourOldExportHere!I522="x",IF(copyYourOldExportHere!L522="","",copyYourOldExportHere!L522),"")</f>
        <v/>
      </c>
      <c r="M522" s="3" t="str">
        <f>IF(copyYourOldExportHere!I522="x",IF(copyYourOldExportHere!M522="","",copyYourOldExportHere!M522),"")</f>
        <v/>
      </c>
      <c r="N522" s="3" t="str">
        <f>IF(copyYourOldExportHere!I522="x",IF(copyYourOldExportHere!N522="","",copyYourOldExportHere!N522),"")</f>
        <v/>
      </c>
      <c r="O522" s="3" t="str">
        <f>IF(copyYourOldExportHere!I522="x",IF(copyYourOldExportHere!O522="","",copyYourOldExportHere!O522),"")</f>
        <v/>
      </c>
      <c r="P522" s="3" t="str">
        <f>IF(copyYourOldExportHere!I522="x",IF(copyYourOldExportHere!P522="","",copyYourOldExportHere!P522),"")</f>
        <v/>
      </c>
      <c r="R522" s="4">
        <v>521</v>
      </c>
      <c r="S522" s="4"/>
      <c r="T522" s="4" t="s">
        <v>44</v>
      </c>
      <c r="U522" s="4"/>
      <c r="V522" s="4" t="s">
        <v>1092</v>
      </c>
      <c r="W522" s="4" t="s">
        <v>26</v>
      </c>
      <c r="X522" s="4">
        <v>497</v>
      </c>
      <c r="Y522" s="4" t="s">
        <v>745</v>
      </c>
      <c r="Z522" s="4" t="str">
        <f t="shared" si="89"/>
        <v/>
      </c>
      <c r="AA522" s="4" t="str">
        <f t="shared" si="90"/>
        <v/>
      </c>
      <c r="AB522" s="4" t="str">
        <f t="shared" si="91"/>
        <v/>
      </c>
      <c r="AC522" s="4" t="str">
        <f t="shared" si="92"/>
        <v/>
      </c>
      <c r="AD522" s="4" t="str">
        <f t="shared" si="93"/>
        <v/>
      </c>
      <c r="AE522" s="4" t="str">
        <f t="shared" si="94"/>
        <v/>
      </c>
      <c r="AF522" s="4" t="str">
        <f t="shared" si="95"/>
        <v/>
      </c>
      <c r="AG522" s="4" t="str">
        <f t="shared" si="96"/>
        <v/>
      </c>
      <c r="AN522" t="str">
        <f t="shared" si="97"/>
        <v>Gelof,ZackhOAA</v>
      </c>
      <c r="AO522" t="str">
        <f>IF(ISERROR(VLOOKUP(SUBSTITUTE(SUBSTITUTE(AN522,"*","~*"),"+","~+"),playerChgs!G$2:H$400,2,FALSE)),"",VLOOKUP(SUBSTITUTE(SUBSTITUTE(AN522,"*","~*"),"+","~+"),playerChgs!G$2:H$400,2,FALSE))</f>
        <v/>
      </c>
      <c r="AP522" t="str">
        <f t="shared" si="98"/>
        <v>Gelof,ZackhOAA</v>
      </c>
    </row>
    <row r="523" spans="1:42" x14ac:dyDescent="0.4">
      <c r="A523" t="str">
        <f t="shared" si="88"/>
        <v/>
      </c>
      <c r="B523" s="3" t="str">
        <f>IF(copyYourOldExportHere!I523="x",IF(copyYourOldExportHere!A523="","",copyYourOldExportHere!A523),"")</f>
        <v/>
      </c>
      <c r="C523" s="3" t="str">
        <f>IF(copyYourOldExportHere!I523="x",IF(copyYourOldExportHere!C523="","",copyYourOldExportHere!C523),"")</f>
        <v/>
      </c>
      <c r="D523" s="3" t="str">
        <f>IF(copyYourOldExportHere!I523="x",IF(copyYourOldExportHere!D523="","",copyYourOldExportHere!D523),"")</f>
        <v/>
      </c>
      <c r="E523" s="3" t="str">
        <f>IF(copyYourOldExportHere!I523="x",IF(copyYourOldExportHere!E523="","",copyYourOldExportHere!E523),"")</f>
        <v/>
      </c>
      <c r="F523" s="3" t="str">
        <f>IF(copyYourOldExportHere!I523="x",IF(copyYourOldExportHere!F523="","",copyYourOldExportHere!F523),"")</f>
        <v/>
      </c>
      <c r="G523" s="3" t="str">
        <f>IF(copyYourOldExportHere!I523="x",IF(copyYourOldExportHere!G523="","",copyYourOldExportHere!G523),"")</f>
        <v/>
      </c>
      <c r="H523" s="3" t="str">
        <f>IF(copyYourOldExportHere!I523="x",IF(copyYourOldExportHere!H523="","",copyYourOldExportHere!H523),"")</f>
        <v/>
      </c>
      <c r="I523" s="3" t="str">
        <f>IF(copyYourOldExportHere!I523="x",IF(copyYourOldExportHere!I523="","",copyYourOldExportHere!I523),"")</f>
        <v/>
      </c>
      <c r="J523" s="3" t="str">
        <f>IF(copyYourOldExportHere!I523="x",IF(copyYourOldExportHere!J523="","",copyYourOldExportHere!J523),"")</f>
        <v/>
      </c>
      <c r="K523" s="3" t="str">
        <f>IF(copyYourOldExportHere!I523="x",IF(copyYourOldExportHere!K523="","",copyYourOldExportHere!K523),"")</f>
        <v/>
      </c>
      <c r="L523" s="3" t="str">
        <f>IF(copyYourOldExportHere!I523="x",IF(copyYourOldExportHere!L523="","",copyYourOldExportHere!L523),"")</f>
        <v/>
      </c>
      <c r="M523" s="3" t="str">
        <f>IF(copyYourOldExportHere!I523="x",IF(copyYourOldExportHere!M523="","",copyYourOldExportHere!M523),"")</f>
        <v/>
      </c>
      <c r="N523" s="3" t="str">
        <f>IF(copyYourOldExportHere!I523="x",IF(copyYourOldExportHere!N523="","",copyYourOldExportHere!N523),"")</f>
        <v/>
      </c>
      <c r="O523" s="3" t="str">
        <f>IF(copyYourOldExportHere!I523="x",IF(copyYourOldExportHere!O523="","",copyYourOldExportHere!O523),"")</f>
        <v/>
      </c>
      <c r="P523" s="3" t="str">
        <f>IF(copyYourOldExportHere!I523="x",IF(copyYourOldExportHere!P523="","",copyYourOldExportHere!P523),"")</f>
        <v/>
      </c>
      <c r="R523" s="4">
        <v>522</v>
      </c>
      <c r="S523" s="4" t="s">
        <v>12</v>
      </c>
      <c r="T523" s="4" t="s">
        <v>36</v>
      </c>
      <c r="U523" s="4"/>
      <c r="V523" s="4" t="s">
        <v>1701</v>
      </c>
      <c r="W523" s="4" t="s">
        <v>26</v>
      </c>
      <c r="X523" s="4">
        <v>5</v>
      </c>
      <c r="Y523" s="4" t="s">
        <v>1702</v>
      </c>
      <c r="Z523" s="4" t="str">
        <f t="shared" si="89"/>
        <v/>
      </c>
      <c r="AA523" s="4" t="str">
        <f t="shared" si="90"/>
        <v/>
      </c>
      <c r="AB523" s="4" t="str">
        <f t="shared" si="91"/>
        <v/>
      </c>
      <c r="AC523" s="4" t="str">
        <f t="shared" si="92"/>
        <v/>
      </c>
      <c r="AD523" s="4" t="str">
        <f t="shared" si="93"/>
        <v/>
      </c>
      <c r="AE523" s="4" t="str">
        <f t="shared" si="94"/>
        <v/>
      </c>
      <c r="AF523" s="4" t="str">
        <f t="shared" si="95"/>
        <v/>
      </c>
      <c r="AG523" s="4" t="str">
        <f t="shared" si="96"/>
        <v/>
      </c>
      <c r="AN523" t="str">
        <f t="shared" si="97"/>
        <v>Gentry,TylerhKCA</v>
      </c>
      <c r="AO523" t="str">
        <f>IF(ISERROR(VLOOKUP(SUBSTITUTE(SUBSTITUTE(AN523,"*","~*"),"+","~+"),playerChgs!G$2:H$400,2,FALSE)),"",VLOOKUP(SUBSTITUTE(SUBSTITUTE(AN523,"*","~*"),"+","~+"),playerChgs!G$2:H$400,2,FALSE))</f>
        <v/>
      </c>
      <c r="AP523" t="str">
        <f t="shared" si="98"/>
        <v>Gentry,TylerhKCA</v>
      </c>
    </row>
    <row r="524" spans="1:42" x14ac:dyDescent="0.4">
      <c r="A524" t="str">
        <f t="shared" si="88"/>
        <v/>
      </c>
      <c r="B524" s="3" t="str">
        <f>IF(copyYourOldExportHere!I524="x",IF(copyYourOldExportHere!A524="","",copyYourOldExportHere!A524),"")</f>
        <v/>
      </c>
      <c r="C524" s="3" t="str">
        <f>IF(copyYourOldExportHere!I524="x",IF(copyYourOldExportHere!C524="","",copyYourOldExportHere!C524),"")</f>
        <v/>
      </c>
      <c r="D524" s="3" t="str">
        <f>IF(copyYourOldExportHere!I524="x",IF(copyYourOldExportHere!D524="","",copyYourOldExportHere!D524),"")</f>
        <v/>
      </c>
      <c r="E524" s="3" t="str">
        <f>IF(copyYourOldExportHere!I524="x",IF(copyYourOldExportHere!E524="","",copyYourOldExportHere!E524),"")</f>
        <v/>
      </c>
      <c r="F524" s="3" t="str">
        <f>IF(copyYourOldExportHere!I524="x",IF(copyYourOldExportHere!F524="","",copyYourOldExportHere!F524),"")</f>
        <v/>
      </c>
      <c r="G524" s="3" t="str">
        <f>IF(copyYourOldExportHere!I524="x",IF(copyYourOldExportHere!G524="","",copyYourOldExportHere!G524),"")</f>
        <v/>
      </c>
      <c r="H524" s="3" t="str">
        <f>IF(copyYourOldExportHere!I524="x",IF(copyYourOldExportHere!H524="","",copyYourOldExportHere!H524),"")</f>
        <v/>
      </c>
      <c r="I524" s="3" t="str">
        <f>IF(copyYourOldExportHere!I524="x",IF(copyYourOldExportHere!I524="","",copyYourOldExportHere!I524),"")</f>
        <v/>
      </c>
      <c r="J524" s="3" t="str">
        <f>IF(copyYourOldExportHere!I524="x",IF(copyYourOldExportHere!J524="","",copyYourOldExportHere!J524),"")</f>
        <v/>
      </c>
      <c r="K524" s="3" t="str">
        <f>IF(copyYourOldExportHere!I524="x",IF(copyYourOldExportHere!K524="","",copyYourOldExportHere!K524),"")</f>
        <v/>
      </c>
      <c r="L524" s="3" t="str">
        <f>IF(copyYourOldExportHere!I524="x",IF(copyYourOldExportHere!L524="","",copyYourOldExportHere!L524),"")</f>
        <v/>
      </c>
      <c r="M524" s="3" t="str">
        <f>IF(copyYourOldExportHere!I524="x",IF(copyYourOldExportHere!M524="","",copyYourOldExportHere!M524),"")</f>
        <v/>
      </c>
      <c r="N524" s="3" t="str">
        <f>IF(copyYourOldExportHere!I524="x",IF(copyYourOldExportHere!N524="","",copyYourOldExportHere!N524),"")</f>
        <v/>
      </c>
      <c r="O524" s="3" t="str">
        <f>IF(copyYourOldExportHere!I524="x",IF(copyYourOldExportHere!O524="","",copyYourOldExportHere!O524),"")</f>
        <v/>
      </c>
      <c r="P524" s="3" t="str">
        <f>IF(copyYourOldExportHere!I524="x",IF(copyYourOldExportHere!P524="","",copyYourOldExportHere!P524),"")</f>
        <v/>
      </c>
      <c r="R524" s="4">
        <v>523</v>
      </c>
      <c r="S524" s="4"/>
      <c r="T524" s="4" t="s">
        <v>31</v>
      </c>
      <c r="U524" s="4"/>
      <c r="V524" s="4" t="s">
        <v>631</v>
      </c>
      <c r="W524" s="4" t="s">
        <v>21</v>
      </c>
      <c r="X524" s="4">
        <v>21</v>
      </c>
      <c r="Y524" s="4" t="s">
        <v>314</v>
      </c>
      <c r="Z524" s="4" t="str">
        <f t="shared" si="89"/>
        <v/>
      </c>
      <c r="AA524" s="4" t="str">
        <f t="shared" si="90"/>
        <v/>
      </c>
      <c r="AB524" s="4" t="str">
        <f t="shared" si="91"/>
        <v/>
      </c>
      <c r="AC524" s="4" t="str">
        <f t="shared" si="92"/>
        <v/>
      </c>
      <c r="AD524" s="4" t="str">
        <f t="shared" si="93"/>
        <v/>
      </c>
      <c r="AE524" s="4" t="str">
        <f t="shared" si="94"/>
        <v/>
      </c>
      <c r="AF524" s="4" t="str">
        <f t="shared" si="95"/>
        <v/>
      </c>
      <c r="AG524" s="4" t="str">
        <f t="shared" si="96"/>
        <v/>
      </c>
      <c r="AN524" t="str">
        <f t="shared" si="97"/>
        <v>German,DomingopPIN</v>
      </c>
      <c r="AO524" t="str">
        <f>IF(ISERROR(VLOOKUP(SUBSTITUTE(SUBSTITUTE(AN524,"*","~*"),"+","~+"),playerChgs!G$2:H$400,2,FALSE)),"",VLOOKUP(SUBSTITUTE(SUBSTITUTE(AN524,"*","~*"),"+","~+"),playerChgs!G$2:H$400,2,FALSE))</f>
        <v>German,DomingopNYA</v>
      </c>
      <c r="AP524" t="str">
        <f t="shared" si="98"/>
        <v>German,DomingopNYA</v>
      </c>
    </row>
    <row r="525" spans="1:42" x14ac:dyDescent="0.4">
      <c r="A525" t="str">
        <f t="shared" si="88"/>
        <v/>
      </c>
      <c r="B525" s="3" t="str">
        <f>IF(copyYourOldExportHere!I525="x",IF(copyYourOldExportHere!A525="","",copyYourOldExportHere!A525),"")</f>
        <v/>
      </c>
      <c r="C525" s="3" t="str">
        <f>IF(copyYourOldExportHere!I525="x",IF(copyYourOldExportHere!C525="","",copyYourOldExportHere!C525),"")</f>
        <v/>
      </c>
      <c r="D525" s="3" t="str">
        <f>IF(copyYourOldExportHere!I525="x",IF(copyYourOldExportHere!D525="","",copyYourOldExportHere!D525),"")</f>
        <v/>
      </c>
      <c r="E525" s="3" t="str">
        <f>IF(copyYourOldExportHere!I525="x",IF(copyYourOldExportHere!E525="","",copyYourOldExportHere!E525),"")</f>
        <v/>
      </c>
      <c r="F525" s="3" t="str">
        <f>IF(copyYourOldExportHere!I525="x",IF(copyYourOldExportHere!F525="","",copyYourOldExportHere!F525),"")</f>
        <v/>
      </c>
      <c r="G525" s="3" t="str">
        <f>IF(copyYourOldExportHere!I525="x",IF(copyYourOldExportHere!G525="","",copyYourOldExportHere!G525),"")</f>
        <v/>
      </c>
      <c r="H525" s="3" t="str">
        <f>IF(copyYourOldExportHere!I525="x",IF(copyYourOldExportHere!H525="","",copyYourOldExportHere!H525),"")</f>
        <v/>
      </c>
      <c r="I525" s="3" t="str">
        <f>IF(copyYourOldExportHere!I525="x",IF(copyYourOldExportHere!I525="","",copyYourOldExportHere!I525),"")</f>
        <v/>
      </c>
      <c r="J525" s="3" t="str">
        <f>IF(copyYourOldExportHere!I525="x",IF(copyYourOldExportHere!J525="","",copyYourOldExportHere!J525),"")</f>
        <v/>
      </c>
      <c r="K525" s="3" t="str">
        <f>IF(copyYourOldExportHere!I525="x",IF(copyYourOldExportHere!K525="","",copyYourOldExportHere!K525),"")</f>
        <v/>
      </c>
      <c r="L525" s="3" t="str">
        <f>IF(copyYourOldExportHere!I525="x",IF(copyYourOldExportHere!L525="","",copyYourOldExportHere!L525),"")</f>
        <v/>
      </c>
      <c r="M525" s="3" t="str">
        <f>IF(copyYourOldExportHere!I525="x",IF(copyYourOldExportHere!M525="","",copyYourOldExportHere!M525),"")</f>
        <v/>
      </c>
      <c r="N525" s="3" t="str">
        <f>IF(copyYourOldExportHere!I525="x",IF(copyYourOldExportHere!N525="","",copyYourOldExportHere!N525),"")</f>
        <v/>
      </c>
      <c r="O525" s="3" t="str">
        <f>IF(copyYourOldExportHere!I525="x",IF(copyYourOldExportHere!O525="","",copyYourOldExportHere!O525),"")</f>
        <v/>
      </c>
      <c r="P525" s="3" t="str">
        <f>IF(copyYourOldExportHere!I525="x",IF(copyYourOldExportHere!P525="","",copyYourOldExportHere!P525),"")</f>
        <v/>
      </c>
      <c r="R525" s="4">
        <v>524</v>
      </c>
      <c r="S525" s="4" t="s">
        <v>12</v>
      </c>
      <c r="T525" s="4" t="s">
        <v>33</v>
      </c>
      <c r="U525" s="4"/>
      <c r="V525" s="4" t="s">
        <v>424</v>
      </c>
      <c r="W525" s="4" t="s">
        <v>21</v>
      </c>
      <c r="X525" s="4">
        <v>2</v>
      </c>
      <c r="Y525" s="4" t="s">
        <v>59</v>
      </c>
      <c r="Z525" s="4" t="str">
        <f t="shared" si="89"/>
        <v/>
      </c>
      <c r="AA525" s="4" t="str">
        <f t="shared" si="90"/>
        <v/>
      </c>
      <c r="AB525" s="4" t="str">
        <f t="shared" si="91"/>
        <v/>
      </c>
      <c r="AC525" s="4" t="str">
        <f t="shared" si="92"/>
        <v/>
      </c>
      <c r="AD525" s="4" t="str">
        <f t="shared" si="93"/>
        <v/>
      </c>
      <c r="AE525" s="4" t="str">
        <f t="shared" si="94"/>
        <v/>
      </c>
      <c r="AF525" s="4" t="str">
        <f t="shared" si="95"/>
        <v/>
      </c>
      <c r="AG525" s="4" t="str">
        <f t="shared" si="96"/>
        <v/>
      </c>
      <c r="AN525" t="str">
        <f t="shared" si="97"/>
        <v>Gibaut,IanpCIN</v>
      </c>
      <c r="AO525" t="str">
        <f>IF(ISERROR(VLOOKUP(SUBSTITUTE(SUBSTITUTE(AN525,"*","~*"),"+","~+"),playerChgs!G$2:H$400,2,FALSE)),"",VLOOKUP(SUBSTITUTE(SUBSTITUTE(AN525,"*","~*"),"+","~+"),playerChgs!G$2:H$400,2,FALSE))</f>
        <v/>
      </c>
      <c r="AP525" t="str">
        <f t="shared" si="98"/>
        <v>Gibaut,IanpCIN</v>
      </c>
    </row>
    <row r="526" spans="1:42" x14ac:dyDescent="0.4">
      <c r="A526" t="str">
        <f t="shared" si="88"/>
        <v/>
      </c>
      <c r="B526" s="3" t="str">
        <f>IF(copyYourOldExportHere!I526="x",IF(copyYourOldExportHere!A526="","",copyYourOldExportHere!A526),"")</f>
        <v/>
      </c>
      <c r="C526" s="3" t="str">
        <f>IF(copyYourOldExportHere!I526="x",IF(copyYourOldExportHere!C526="","",copyYourOldExportHere!C526),"")</f>
        <v/>
      </c>
      <c r="D526" s="3" t="str">
        <f>IF(copyYourOldExportHere!I526="x",IF(copyYourOldExportHere!D526="","",copyYourOldExportHere!D526),"")</f>
        <v/>
      </c>
      <c r="E526" s="3" t="str">
        <f>IF(copyYourOldExportHere!I526="x",IF(copyYourOldExportHere!E526="","",copyYourOldExportHere!E526),"")</f>
        <v/>
      </c>
      <c r="F526" s="3" t="str">
        <f>IF(copyYourOldExportHere!I526="x",IF(copyYourOldExportHere!F526="","",copyYourOldExportHere!F526),"")</f>
        <v/>
      </c>
      <c r="G526" s="3" t="str">
        <f>IF(copyYourOldExportHere!I526="x",IF(copyYourOldExportHere!G526="","",copyYourOldExportHere!G526),"")</f>
        <v/>
      </c>
      <c r="H526" s="3" t="str">
        <f>IF(copyYourOldExportHere!I526="x",IF(copyYourOldExportHere!H526="","",copyYourOldExportHere!H526),"")</f>
        <v/>
      </c>
      <c r="I526" s="3" t="str">
        <f>IF(copyYourOldExportHere!I526="x",IF(copyYourOldExportHere!I526="","",copyYourOldExportHere!I526),"")</f>
        <v/>
      </c>
      <c r="J526" s="3" t="str">
        <f>IF(copyYourOldExportHere!I526="x",IF(copyYourOldExportHere!J526="","",copyYourOldExportHere!J526),"")</f>
        <v/>
      </c>
      <c r="K526" s="3" t="str">
        <f>IF(copyYourOldExportHere!I526="x",IF(copyYourOldExportHere!K526="","",copyYourOldExportHere!K526),"")</f>
        <v/>
      </c>
      <c r="L526" s="3" t="str">
        <f>IF(copyYourOldExportHere!I526="x",IF(copyYourOldExportHere!L526="","",copyYourOldExportHere!L526),"")</f>
        <v/>
      </c>
      <c r="M526" s="3" t="str">
        <f>IF(copyYourOldExportHere!I526="x",IF(copyYourOldExportHere!M526="","",copyYourOldExportHere!M526),"")</f>
        <v/>
      </c>
      <c r="N526" s="3" t="str">
        <f>IF(copyYourOldExportHere!I526="x",IF(copyYourOldExportHere!N526="","",copyYourOldExportHere!N526),"")</f>
        <v/>
      </c>
      <c r="O526" s="3" t="str">
        <f>IF(copyYourOldExportHere!I526="x",IF(copyYourOldExportHere!O526="","",copyYourOldExportHere!O526),"")</f>
        <v/>
      </c>
      <c r="P526" s="3" t="str">
        <f>IF(copyYourOldExportHere!I526="x",IF(copyYourOldExportHere!P526="","",copyYourOldExportHere!P526),"")</f>
        <v/>
      </c>
      <c r="R526" s="4">
        <v>525</v>
      </c>
      <c r="S526" s="4"/>
      <c r="T526" s="4" t="s">
        <v>42</v>
      </c>
      <c r="U526" s="4"/>
      <c r="V526" s="4" t="s">
        <v>117</v>
      </c>
      <c r="W526" s="4" t="s">
        <v>21</v>
      </c>
      <c r="X526" s="4">
        <v>170</v>
      </c>
      <c r="Y526" s="4" t="s">
        <v>64</v>
      </c>
      <c r="Z526" s="4" t="str">
        <f t="shared" si="89"/>
        <v/>
      </c>
      <c r="AA526" s="4" t="str">
        <f t="shared" si="90"/>
        <v/>
      </c>
      <c r="AB526" s="4" t="str">
        <f t="shared" si="91"/>
        <v/>
      </c>
      <c r="AC526" s="4" t="str">
        <f t="shared" si="92"/>
        <v/>
      </c>
      <c r="AD526" s="4" t="str">
        <f t="shared" si="93"/>
        <v/>
      </c>
      <c r="AE526" s="4" t="str">
        <f t="shared" si="94"/>
        <v/>
      </c>
      <c r="AF526" s="4" t="str">
        <f t="shared" si="95"/>
        <v/>
      </c>
      <c r="AG526" s="4" t="str">
        <f t="shared" si="96"/>
        <v/>
      </c>
      <c r="AN526" t="str">
        <f t="shared" si="97"/>
        <v>Gibson,KylepSLN</v>
      </c>
      <c r="AO526" t="str">
        <f>IF(ISERROR(VLOOKUP(SUBSTITUTE(SUBSTITUTE(AN526,"*","~*"),"+","~+"),playerChgs!G$2:H$400,2,FALSE)),"",VLOOKUP(SUBSTITUTE(SUBSTITUTE(AN526,"*","~*"),"+","~+"),playerChgs!G$2:H$400,2,FALSE))</f>
        <v>Gibson,KylepBAA</v>
      </c>
      <c r="AP526" t="str">
        <f t="shared" si="98"/>
        <v>Gibson,KylepBAA</v>
      </c>
    </row>
    <row r="527" spans="1:42" x14ac:dyDescent="0.4">
      <c r="A527" t="str">
        <f t="shared" si="88"/>
        <v/>
      </c>
      <c r="B527" s="3" t="str">
        <f>IF(copyYourOldExportHere!I527="x",IF(copyYourOldExportHere!A527="","",copyYourOldExportHere!A527),"")</f>
        <v/>
      </c>
      <c r="C527" s="3" t="str">
        <f>IF(copyYourOldExportHere!I527="x",IF(copyYourOldExportHere!C527="","",copyYourOldExportHere!C527),"")</f>
        <v/>
      </c>
      <c r="D527" s="3" t="str">
        <f>IF(copyYourOldExportHere!I527="x",IF(copyYourOldExportHere!D527="","",copyYourOldExportHere!D527),"")</f>
        <v/>
      </c>
      <c r="E527" s="3" t="str">
        <f>IF(copyYourOldExportHere!I527="x",IF(copyYourOldExportHere!E527="","",copyYourOldExportHere!E527),"")</f>
        <v/>
      </c>
      <c r="F527" s="3" t="str">
        <f>IF(copyYourOldExportHere!I527="x",IF(copyYourOldExportHere!F527="","",copyYourOldExportHere!F527),"")</f>
        <v/>
      </c>
      <c r="G527" s="3" t="str">
        <f>IF(copyYourOldExportHere!I527="x",IF(copyYourOldExportHere!G527="","",copyYourOldExportHere!G527),"")</f>
        <v/>
      </c>
      <c r="H527" s="3" t="str">
        <f>IF(copyYourOldExportHere!I527="x",IF(copyYourOldExportHere!H527="","",copyYourOldExportHere!H527),"")</f>
        <v/>
      </c>
      <c r="I527" s="3" t="str">
        <f>IF(copyYourOldExportHere!I527="x",IF(copyYourOldExportHere!I527="","",copyYourOldExportHere!I527),"")</f>
        <v/>
      </c>
      <c r="J527" s="3" t="str">
        <f>IF(copyYourOldExportHere!I527="x",IF(copyYourOldExportHere!J527="","",copyYourOldExportHere!J527),"")</f>
        <v/>
      </c>
      <c r="K527" s="3" t="str">
        <f>IF(copyYourOldExportHere!I527="x",IF(copyYourOldExportHere!K527="","",copyYourOldExportHere!K527),"")</f>
        <v/>
      </c>
      <c r="L527" s="3" t="str">
        <f>IF(copyYourOldExportHere!I527="x",IF(copyYourOldExportHere!L527="","",copyYourOldExportHere!L527),"")</f>
        <v/>
      </c>
      <c r="M527" s="3" t="str">
        <f>IF(copyYourOldExportHere!I527="x",IF(copyYourOldExportHere!M527="","",copyYourOldExportHere!M527),"")</f>
        <v/>
      </c>
      <c r="N527" s="3" t="str">
        <f>IF(copyYourOldExportHere!I527="x",IF(copyYourOldExportHere!N527="","",copyYourOldExportHere!N527),"")</f>
        <v/>
      </c>
      <c r="O527" s="3" t="str">
        <f>IF(copyYourOldExportHere!I527="x",IF(copyYourOldExportHere!O527="","",copyYourOldExportHere!O527),"")</f>
        <v/>
      </c>
      <c r="P527" s="3" t="str">
        <f>IF(copyYourOldExportHere!I527="x",IF(copyYourOldExportHere!P527="","",copyYourOldExportHere!P527),"")</f>
        <v/>
      </c>
      <c r="R527" s="4">
        <v>526</v>
      </c>
      <c r="S527" s="4"/>
      <c r="T527" s="4" t="s">
        <v>43</v>
      </c>
      <c r="U527" s="4"/>
      <c r="V527" s="4" t="s">
        <v>1703</v>
      </c>
      <c r="W527" s="4" t="s">
        <v>21</v>
      </c>
      <c r="X527" s="4">
        <v>152</v>
      </c>
      <c r="Y527" s="4" t="s">
        <v>66</v>
      </c>
      <c r="Z527" s="4" t="str">
        <f t="shared" si="89"/>
        <v/>
      </c>
      <c r="AA527" s="4" t="str">
        <f t="shared" si="90"/>
        <v/>
      </c>
      <c r="AB527" s="4" t="str">
        <f t="shared" si="91"/>
        <v/>
      </c>
      <c r="AC527" s="4" t="str">
        <f t="shared" si="92"/>
        <v/>
      </c>
      <c r="AD527" s="4" t="str">
        <f t="shared" si="93"/>
        <v/>
      </c>
      <c r="AE527" s="4" t="str">
        <f t="shared" si="94"/>
        <v/>
      </c>
      <c r="AF527" s="4" t="str">
        <f t="shared" si="95"/>
        <v/>
      </c>
      <c r="AG527" s="4" t="str">
        <f t="shared" si="96"/>
        <v/>
      </c>
      <c r="AN527" t="str">
        <f t="shared" si="97"/>
        <v>Gil,LuispNYA</v>
      </c>
      <c r="AO527" t="str">
        <f>IF(ISERROR(VLOOKUP(SUBSTITUTE(SUBSTITUTE(AN527,"*","~*"),"+","~+"),playerChgs!G$2:H$400,2,FALSE)),"",VLOOKUP(SUBSTITUTE(SUBSTITUTE(AN527,"*","~*"),"+","~+"),playerChgs!G$2:H$400,2,FALSE))</f>
        <v/>
      </c>
      <c r="AP527" t="str">
        <f t="shared" si="98"/>
        <v>Gil,LuispNYA</v>
      </c>
    </row>
    <row r="528" spans="1:42" x14ac:dyDescent="0.4">
      <c r="A528" t="str">
        <f t="shared" si="88"/>
        <v/>
      </c>
      <c r="B528" s="3" t="str">
        <f>IF(copyYourOldExportHere!I528="x",IF(copyYourOldExportHere!A528="","",copyYourOldExportHere!A528),"")</f>
        <v/>
      </c>
      <c r="C528" s="3" t="str">
        <f>IF(copyYourOldExportHere!I528="x",IF(copyYourOldExportHere!C528="","",copyYourOldExportHere!C528),"")</f>
        <v/>
      </c>
      <c r="D528" s="3" t="str">
        <f>IF(copyYourOldExportHere!I528="x",IF(copyYourOldExportHere!D528="","",copyYourOldExportHere!D528),"")</f>
        <v/>
      </c>
      <c r="E528" s="3" t="str">
        <f>IF(copyYourOldExportHere!I528="x",IF(copyYourOldExportHere!E528="","",copyYourOldExportHere!E528),"")</f>
        <v/>
      </c>
      <c r="F528" s="3" t="str">
        <f>IF(copyYourOldExportHere!I528="x",IF(copyYourOldExportHere!F528="","",copyYourOldExportHere!F528),"")</f>
        <v/>
      </c>
      <c r="G528" s="3" t="str">
        <f>IF(copyYourOldExportHere!I528="x",IF(copyYourOldExportHere!G528="","",copyYourOldExportHere!G528),"")</f>
        <v/>
      </c>
      <c r="H528" s="3" t="str">
        <f>IF(copyYourOldExportHere!I528="x",IF(copyYourOldExportHere!H528="","",copyYourOldExportHere!H528),"")</f>
        <v/>
      </c>
      <c r="I528" s="3" t="str">
        <f>IF(copyYourOldExportHere!I528="x",IF(copyYourOldExportHere!I528="","",copyYourOldExportHere!I528),"")</f>
        <v/>
      </c>
      <c r="J528" s="3" t="str">
        <f>IF(copyYourOldExportHere!I528="x",IF(copyYourOldExportHere!J528="","",copyYourOldExportHere!J528),"")</f>
        <v/>
      </c>
      <c r="K528" s="3" t="str">
        <f>IF(copyYourOldExportHere!I528="x",IF(copyYourOldExportHere!K528="","",copyYourOldExportHere!K528),"")</f>
        <v/>
      </c>
      <c r="L528" s="3" t="str">
        <f>IF(copyYourOldExportHere!I528="x",IF(copyYourOldExportHere!L528="","",copyYourOldExportHere!L528),"")</f>
        <v/>
      </c>
      <c r="M528" s="3" t="str">
        <f>IF(copyYourOldExportHere!I528="x",IF(copyYourOldExportHere!M528="","",copyYourOldExportHere!M528),"")</f>
        <v/>
      </c>
      <c r="N528" s="3" t="str">
        <f>IF(copyYourOldExportHere!I528="x",IF(copyYourOldExportHere!N528="","",copyYourOldExportHere!N528),"")</f>
        <v/>
      </c>
      <c r="O528" s="3" t="str">
        <f>IF(copyYourOldExportHere!I528="x",IF(copyYourOldExportHere!O528="","",copyYourOldExportHere!O528),"")</f>
        <v/>
      </c>
      <c r="P528" s="3" t="str">
        <f>IF(copyYourOldExportHere!I528="x",IF(copyYourOldExportHere!P528="","",copyYourOldExportHere!P528),"")</f>
        <v/>
      </c>
      <c r="R528" s="4">
        <v>527</v>
      </c>
      <c r="S528" s="4"/>
      <c r="T528" s="4" t="s">
        <v>40</v>
      </c>
      <c r="U528" s="4"/>
      <c r="V528" s="4" t="s">
        <v>632</v>
      </c>
      <c r="W528" s="4" t="s">
        <v>21</v>
      </c>
      <c r="X528" s="4">
        <v>209</v>
      </c>
      <c r="Y528" s="4" t="s">
        <v>2</v>
      </c>
      <c r="Z528" s="4" t="str">
        <f t="shared" si="89"/>
        <v/>
      </c>
      <c r="AA528" s="4" t="str">
        <f t="shared" si="90"/>
        <v/>
      </c>
      <c r="AB528" s="4" t="str">
        <f t="shared" si="91"/>
        <v/>
      </c>
      <c r="AC528" s="4" t="str">
        <f t="shared" si="92"/>
        <v/>
      </c>
      <c r="AD528" s="4" t="str">
        <f t="shared" si="93"/>
        <v/>
      </c>
      <c r="AE528" s="4" t="str">
        <f t="shared" si="94"/>
        <v/>
      </c>
      <c r="AF528" s="4" t="str">
        <f t="shared" si="95"/>
        <v/>
      </c>
      <c r="AG528" s="4" t="str">
        <f t="shared" si="96"/>
        <v/>
      </c>
      <c r="AN528" t="str">
        <f t="shared" si="97"/>
        <v>Gilbert,LoganpSEA</v>
      </c>
      <c r="AO528" t="str">
        <f>IF(ISERROR(VLOOKUP(SUBSTITUTE(SUBSTITUTE(AN528,"*","~*"),"+","~+"),playerChgs!G$2:H$400,2,FALSE)),"",VLOOKUP(SUBSTITUTE(SUBSTITUTE(AN528,"*","~*"),"+","~+"),playerChgs!G$2:H$400,2,FALSE))</f>
        <v/>
      </c>
      <c r="AP528" t="str">
        <f t="shared" si="98"/>
        <v>Gilbert,LoganpSEA</v>
      </c>
    </row>
    <row r="529" spans="1:42" x14ac:dyDescent="0.4">
      <c r="A529" t="str">
        <f t="shared" si="88"/>
        <v/>
      </c>
      <c r="B529" s="3" t="str">
        <f>IF(copyYourOldExportHere!I529="x",IF(copyYourOldExportHere!A529="","",copyYourOldExportHere!A529),"")</f>
        <v/>
      </c>
      <c r="C529" s="3" t="str">
        <f>IF(copyYourOldExportHere!I529="x",IF(copyYourOldExportHere!C529="","",copyYourOldExportHere!C529),"")</f>
        <v/>
      </c>
      <c r="D529" s="3" t="str">
        <f>IF(copyYourOldExportHere!I529="x",IF(copyYourOldExportHere!D529="","",copyYourOldExportHere!D529),"")</f>
        <v/>
      </c>
      <c r="E529" s="3" t="str">
        <f>IF(copyYourOldExportHere!I529="x",IF(copyYourOldExportHere!E529="","",copyYourOldExportHere!E529),"")</f>
        <v/>
      </c>
      <c r="F529" s="3" t="str">
        <f>IF(copyYourOldExportHere!I529="x",IF(copyYourOldExportHere!F529="","",copyYourOldExportHere!F529),"")</f>
        <v/>
      </c>
      <c r="G529" s="3" t="str">
        <f>IF(copyYourOldExportHere!I529="x",IF(copyYourOldExportHere!G529="","",copyYourOldExportHere!G529),"")</f>
        <v/>
      </c>
      <c r="H529" s="3" t="str">
        <f>IF(copyYourOldExportHere!I529="x",IF(copyYourOldExportHere!H529="","",copyYourOldExportHere!H529),"")</f>
        <v/>
      </c>
      <c r="I529" s="3" t="str">
        <f>IF(copyYourOldExportHere!I529="x",IF(copyYourOldExportHere!I529="","",copyYourOldExportHere!I529),"")</f>
        <v/>
      </c>
      <c r="J529" s="3" t="str">
        <f>IF(copyYourOldExportHere!I529="x",IF(copyYourOldExportHere!J529="","",copyYourOldExportHere!J529),"")</f>
        <v/>
      </c>
      <c r="K529" s="3" t="str">
        <f>IF(copyYourOldExportHere!I529="x",IF(copyYourOldExportHere!K529="","",copyYourOldExportHere!K529),"")</f>
        <v/>
      </c>
      <c r="L529" s="3" t="str">
        <f>IF(copyYourOldExportHere!I529="x",IF(copyYourOldExportHere!L529="","",copyYourOldExportHere!L529),"")</f>
        <v/>
      </c>
      <c r="M529" s="3" t="str">
        <f>IF(copyYourOldExportHere!I529="x",IF(copyYourOldExportHere!M529="","",copyYourOldExportHere!M529),"")</f>
        <v/>
      </c>
      <c r="N529" s="3" t="str">
        <f>IF(copyYourOldExportHere!I529="x",IF(copyYourOldExportHere!N529="","",copyYourOldExportHere!N529),"")</f>
        <v/>
      </c>
      <c r="O529" s="3" t="str">
        <f>IF(copyYourOldExportHere!I529="x",IF(copyYourOldExportHere!O529="","",copyYourOldExportHere!O529),"")</f>
        <v/>
      </c>
      <c r="P529" s="3" t="str">
        <f>IF(copyYourOldExportHere!I529="x",IF(copyYourOldExportHere!P529="","",copyYourOldExportHere!P529),"")</f>
        <v/>
      </c>
      <c r="R529" s="4">
        <v>528</v>
      </c>
      <c r="S529" s="4" t="s">
        <v>12</v>
      </c>
      <c r="T529" s="4" t="s">
        <v>37</v>
      </c>
      <c r="U529" s="4"/>
      <c r="V529" s="4" t="s">
        <v>633</v>
      </c>
      <c r="W529" s="4" t="s">
        <v>21</v>
      </c>
      <c r="X529" s="4">
        <v>8</v>
      </c>
      <c r="Y529" s="4" t="s">
        <v>57</v>
      </c>
      <c r="Z529" s="4" t="str">
        <f t="shared" si="89"/>
        <v/>
      </c>
      <c r="AA529" s="4" t="str">
        <f t="shared" si="90"/>
        <v/>
      </c>
      <c r="AB529" s="4" t="str">
        <f t="shared" si="91"/>
        <v/>
      </c>
      <c r="AC529" s="4" t="str">
        <f t="shared" si="92"/>
        <v/>
      </c>
      <c r="AD529" s="4" t="str">
        <f t="shared" si="93"/>
        <v/>
      </c>
      <c r="AE529" s="4" t="str">
        <f t="shared" si="94"/>
        <v/>
      </c>
      <c r="AF529" s="4" t="str">
        <f t="shared" si="95"/>
        <v/>
      </c>
      <c r="AG529" s="4" t="str">
        <f t="shared" si="96"/>
        <v/>
      </c>
      <c r="AN529" t="str">
        <f t="shared" si="97"/>
        <v>Gilbert,Tyler*pPHN</v>
      </c>
      <c r="AO529" t="str">
        <f>IF(ISERROR(VLOOKUP(SUBSTITUTE(SUBSTITUTE(AN529,"*","~*"),"+","~+"),playerChgs!G$2:H$400,2,FALSE)),"",VLOOKUP(SUBSTITUTE(SUBSTITUTE(AN529,"*","~*"),"+","~+"),playerChgs!G$2:H$400,2,FALSE))</f>
        <v/>
      </c>
      <c r="AP529" t="str">
        <f t="shared" si="98"/>
        <v>Gilbert,Tyler*pPHN</v>
      </c>
    </row>
    <row r="530" spans="1:42" x14ac:dyDescent="0.4">
      <c r="A530" t="str">
        <f t="shared" si="88"/>
        <v/>
      </c>
      <c r="B530" s="3" t="str">
        <f>IF(copyYourOldExportHere!I530="x",IF(copyYourOldExportHere!A530="","",copyYourOldExportHere!A530),"")</f>
        <v/>
      </c>
      <c r="C530" s="3" t="str">
        <f>IF(copyYourOldExportHere!I530="x",IF(copyYourOldExportHere!C530="","",copyYourOldExportHere!C530),"")</f>
        <v/>
      </c>
      <c r="D530" s="3" t="str">
        <f>IF(copyYourOldExportHere!I530="x",IF(copyYourOldExportHere!D530="","",copyYourOldExportHere!D530),"")</f>
        <v/>
      </c>
      <c r="E530" s="3" t="str">
        <f>IF(copyYourOldExportHere!I530="x",IF(copyYourOldExportHere!E530="","",copyYourOldExportHere!E530),"")</f>
        <v/>
      </c>
      <c r="F530" s="3" t="str">
        <f>IF(copyYourOldExportHere!I530="x",IF(copyYourOldExportHere!F530="","",copyYourOldExportHere!F530),"")</f>
        <v/>
      </c>
      <c r="G530" s="3" t="str">
        <f>IF(copyYourOldExportHere!I530="x",IF(copyYourOldExportHere!G530="","",copyYourOldExportHere!G530),"")</f>
        <v/>
      </c>
      <c r="H530" s="3" t="str">
        <f>IF(copyYourOldExportHere!I530="x",IF(copyYourOldExportHere!H530="","",copyYourOldExportHere!H530),"")</f>
        <v/>
      </c>
      <c r="I530" s="3" t="str">
        <f>IF(copyYourOldExportHere!I530="x",IF(copyYourOldExportHere!I530="","",copyYourOldExportHere!I530),"")</f>
        <v/>
      </c>
      <c r="J530" s="3" t="str">
        <f>IF(copyYourOldExportHere!I530="x",IF(copyYourOldExportHere!J530="","",copyYourOldExportHere!J530),"")</f>
        <v/>
      </c>
      <c r="K530" s="3" t="str">
        <f>IF(copyYourOldExportHere!I530="x",IF(copyYourOldExportHere!K530="","",copyYourOldExportHere!K530),"")</f>
        <v/>
      </c>
      <c r="L530" s="3" t="str">
        <f>IF(copyYourOldExportHere!I530="x",IF(copyYourOldExportHere!L530="","",copyYourOldExportHere!L530),"")</f>
        <v/>
      </c>
      <c r="M530" s="3" t="str">
        <f>IF(copyYourOldExportHere!I530="x",IF(copyYourOldExportHere!M530="","",copyYourOldExportHere!M530),"")</f>
        <v/>
      </c>
      <c r="N530" s="3" t="str">
        <f>IF(copyYourOldExportHere!I530="x",IF(copyYourOldExportHere!N530="","",copyYourOldExportHere!N530),"")</f>
        <v/>
      </c>
      <c r="O530" s="3" t="str">
        <f>IF(copyYourOldExportHere!I530="x",IF(copyYourOldExportHere!O530="","",copyYourOldExportHere!O530),"")</f>
        <v/>
      </c>
      <c r="P530" s="3" t="str">
        <f>IF(copyYourOldExportHere!I530="x",IF(copyYourOldExportHere!P530="","",copyYourOldExportHere!P530),"")</f>
        <v/>
      </c>
      <c r="R530" s="4">
        <v>529</v>
      </c>
      <c r="S530" s="4" t="s">
        <v>12</v>
      </c>
      <c r="T530" s="4" t="s">
        <v>45</v>
      </c>
      <c r="U530" s="4"/>
      <c r="V530" s="4" t="s">
        <v>1704</v>
      </c>
      <c r="W530" s="4" t="s">
        <v>21</v>
      </c>
      <c r="X530" s="4">
        <v>1</v>
      </c>
      <c r="Y530" s="4" t="s">
        <v>59</v>
      </c>
      <c r="Z530" s="4" t="str">
        <f t="shared" si="89"/>
        <v/>
      </c>
      <c r="AA530" s="4" t="str">
        <f t="shared" si="90"/>
        <v/>
      </c>
      <c r="AB530" s="4" t="str">
        <f t="shared" si="91"/>
        <v/>
      </c>
      <c r="AC530" s="4" t="str">
        <f t="shared" si="92"/>
        <v/>
      </c>
      <c r="AD530" s="4" t="str">
        <f t="shared" si="93"/>
        <v/>
      </c>
      <c r="AE530" s="4" t="str">
        <f t="shared" si="94"/>
        <v/>
      </c>
      <c r="AF530" s="4" t="str">
        <f t="shared" si="95"/>
        <v/>
      </c>
      <c r="AG530" s="4" t="str">
        <f t="shared" si="96"/>
        <v/>
      </c>
      <c r="AN530" t="str">
        <f t="shared" si="97"/>
        <v>Gilbreath,Lucas*pCON</v>
      </c>
      <c r="AO530" t="str">
        <f>IF(ISERROR(VLOOKUP(SUBSTITUTE(SUBSTITUTE(AN530,"*","~*"),"+","~+"),playerChgs!G$2:H$400,2,FALSE)),"",VLOOKUP(SUBSTITUTE(SUBSTITUTE(AN530,"*","~*"),"+","~+"),playerChgs!G$2:H$400,2,FALSE))</f>
        <v/>
      </c>
      <c r="AP530" t="str">
        <f t="shared" si="98"/>
        <v>Gilbreath,Lucas*pCON</v>
      </c>
    </row>
    <row r="531" spans="1:42" x14ac:dyDescent="0.4">
      <c r="A531" t="str">
        <f t="shared" si="88"/>
        <v/>
      </c>
      <c r="B531" s="3" t="str">
        <f>IF(copyYourOldExportHere!I531="x",IF(copyYourOldExportHere!A531="","",copyYourOldExportHere!A531),"")</f>
        <v/>
      </c>
      <c r="C531" s="3" t="str">
        <f>IF(copyYourOldExportHere!I531="x",IF(copyYourOldExportHere!C531="","",copyYourOldExportHere!C531),"")</f>
        <v/>
      </c>
      <c r="D531" s="3" t="str">
        <f>IF(copyYourOldExportHere!I531="x",IF(copyYourOldExportHere!D531="","",copyYourOldExportHere!D531),"")</f>
        <v/>
      </c>
      <c r="E531" s="3" t="str">
        <f>IF(copyYourOldExportHere!I531="x",IF(copyYourOldExportHere!E531="","",copyYourOldExportHere!E531),"")</f>
        <v/>
      </c>
      <c r="F531" s="3" t="str">
        <f>IF(copyYourOldExportHere!I531="x",IF(copyYourOldExportHere!F531="","",copyYourOldExportHere!F531),"")</f>
        <v/>
      </c>
      <c r="G531" s="3" t="str">
        <f>IF(copyYourOldExportHere!I531="x",IF(copyYourOldExportHere!G531="","",copyYourOldExportHere!G531),"")</f>
        <v/>
      </c>
      <c r="H531" s="3" t="str">
        <f>IF(copyYourOldExportHere!I531="x",IF(copyYourOldExportHere!H531="","",copyYourOldExportHere!H531),"")</f>
        <v/>
      </c>
      <c r="I531" s="3" t="str">
        <f>IF(copyYourOldExportHere!I531="x",IF(copyYourOldExportHere!I531="","",copyYourOldExportHere!I531),"")</f>
        <v/>
      </c>
      <c r="J531" s="3" t="str">
        <f>IF(copyYourOldExportHere!I531="x",IF(copyYourOldExportHere!J531="","",copyYourOldExportHere!J531),"")</f>
        <v/>
      </c>
      <c r="K531" s="3" t="str">
        <f>IF(copyYourOldExportHere!I531="x",IF(copyYourOldExportHere!K531="","",copyYourOldExportHere!K531),"")</f>
        <v/>
      </c>
      <c r="L531" s="3" t="str">
        <f>IF(copyYourOldExportHere!I531="x",IF(copyYourOldExportHere!L531="","",copyYourOldExportHere!L531),"")</f>
        <v/>
      </c>
      <c r="M531" s="3" t="str">
        <f>IF(copyYourOldExportHere!I531="x",IF(copyYourOldExportHere!M531="","",copyYourOldExportHere!M531),"")</f>
        <v/>
      </c>
      <c r="N531" s="3" t="str">
        <f>IF(copyYourOldExportHere!I531="x",IF(copyYourOldExportHere!N531="","",copyYourOldExportHere!N531),"")</f>
        <v/>
      </c>
      <c r="O531" s="3" t="str">
        <f>IF(copyYourOldExportHere!I531="x",IF(copyYourOldExportHere!O531="","",copyYourOldExportHere!O531),"")</f>
        <v/>
      </c>
      <c r="P531" s="3" t="str">
        <f>IF(copyYourOldExportHere!I531="x",IF(copyYourOldExportHere!P531="","",copyYourOldExportHere!P531),"")</f>
        <v/>
      </c>
      <c r="R531" s="4">
        <v>530</v>
      </c>
      <c r="S531" s="4" t="s">
        <v>12</v>
      </c>
      <c r="T531" s="4" t="s">
        <v>25</v>
      </c>
      <c r="U531" s="4"/>
      <c r="V531" s="4" t="s">
        <v>809</v>
      </c>
      <c r="W531" s="4" t="s">
        <v>21</v>
      </c>
      <c r="X531" s="4">
        <v>11</v>
      </c>
      <c r="Y531" s="4" t="s">
        <v>57</v>
      </c>
      <c r="Z531" s="4" t="str">
        <f t="shared" si="89"/>
        <v/>
      </c>
      <c r="AA531" s="4" t="str">
        <f t="shared" si="90"/>
        <v/>
      </c>
      <c r="AB531" s="4" t="str">
        <f t="shared" si="91"/>
        <v/>
      </c>
      <c r="AC531" s="4" t="str">
        <f t="shared" si="92"/>
        <v/>
      </c>
      <c r="AD531" s="4" t="str">
        <f t="shared" si="93"/>
        <v/>
      </c>
      <c r="AE531" s="4" t="str">
        <f t="shared" si="94"/>
        <v/>
      </c>
      <c r="AF531" s="4" t="str">
        <f t="shared" si="95"/>
        <v/>
      </c>
      <c r="AG531" s="4" t="str">
        <f t="shared" si="96"/>
        <v/>
      </c>
      <c r="AN531" t="str">
        <f t="shared" si="97"/>
        <v>Gillaspie,LoganpSDN</v>
      </c>
      <c r="AO531" t="str">
        <f>IF(ISERROR(VLOOKUP(SUBSTITUTE(SUBSTITUTE(AN531,"*","~*"),"+","~+"),playerChgs!G$2:H$400,2,FALSE)),"",VLOOKUP(SUBSTITUTE(SUBSTITUTE(AN531,"*","~*"),"+","~+"),playerChgs!G$2:H$400,2,FALSE))</f>
        <v>Gillaspie,LoganpBAA</v>
      </c>
      <c r="AP531" t="str">
        <f t="shared" si="98"/>
        <v>Gillaspie,LoganpBAA</v>
      </c>
    </row>
    <row r="532" spans="1:42" x14ac:dyDescent="0.4">
      <c r="A532" t="str">
        <f t="shared" si="88"/>
        <v/>
      </c>
      <c r="B532" s="3" t="str">
        <f>IF(copyYourOldExportHere!I532="x",IF(copyYourOldExportHere!A532="","",copyYourOldExportHere!A532),"")</f>
        <v/>
      </c>
      <c r="C532" s="3" t="str">
        <f>IF(copyYourOldExportHere!I532="x",IF(copyYourOldExportHere!C532="","",copyYourOldExportHere!C532),"")</f>
        <v/>
      </c>
      <c r="D532" s="3" t="str">
        <f>IF(copyYourOldExportHere!I532="x",IF(copyYourOldExportHere!D532="","",copyYourOldExportHere!D532),"")</f>
        <v/>
      </c>
      <c r="E532" s="3" t="str">
        <f>IF(copyYourOldExportHere!I532="x",IF(copyYourOldExportHere!E532="","",copyYourOldExportHere!E532),"")</f>
        <v/>
      </c>
      <c r="F532" s="3" t="str">
        <f>IF(copyYourOldExportHere!I532="x",IF(copyYourOldExportHere!F532="","",copyYourOldExportHere!F532),"")</f>
        <v/>
      </c>
      <c r="G532" s="3" t="str">
        <f>IF(copyYourOldExportHere!I532="x",IF(copyYourOldExportHere!G532="","",copyYourOldExportHere!G532),"")</f>
        <v/>
      </c>
      <c r="H532" s="3" t="str">
        <f>IF(copyYourOldExportHere!I532="x",IF(copyYourOldExportHere!H532="","",copyYourOldExportHere!H532),"")</f>
        <v/>
      </c>
      <c r="I532" s="3" t="str">
        <f>IF(copyYourOldExportHere!I532="x",IF(copyYourOldExportHere!I532="","",copyYourOldExportHere!I532),"")</f>
        <v/>
      </c>
      <c r="J532" s="3" t="str">
        <f>IF(copyYourOldExportHere!I532="x",IF(copyYourOldExportHere!J532="","",copyYourOldExportHere!J532),"")</f>
        <v/>
      </c>
      <c r="K532" s="3" t="str">
        <f>IF(copyYourOldExportHere!I532="x",IF(copyYourOldExportHere!K532="","",copyYourOldExportHere!K532),"")</f>
        <v/>
      </c>
      <c r="L532" s="3" t="str">
        <f>IF(copyYourOldExportHere!I532="x",IF(copyYourOldExportHere!L532="","",copyYourOldExportHere!L532),"")</f>
        <v/>
      </c>
      <c r="M532" s="3" t="str">
        <f>IF(copyYourOldExportHere!I532="x",IF(copyYourOldExportHere!M532="","",copyYourOldExportHere!M532),"")</f>
        <v/>
      </c>
      <c r="N532" s="3" t="str">
        <f>IF(copyYourOldExportHere!I532="x",IF(copyYourOldExportHere!N532="","",copyYourOldExportHere!N532),"")</f>
        <v/>
      </c>
      <c r="O532" s="3" t="str">
        <f>IF(copyYourOldExportHere!I532="x",IF(copyYourOldExportHere!O532="","",copyYourOldExportHere!O532),"")</f>
        <v/>
      </c>
      <c r="P532" s="3" t="str">
        <f>IF(copyYourOldExportHere!I532="x",IF(copyYourOldExportHere!P532="","",copyYourOldExportHere!P532),"")</f>
        <v/>
      </c>
      <c r="R532" s="4">
        <v>531</v>
      </c>
      <c r="S532" s="4" t="s">
        <v>12</v>
      </c>
      <c r="T532" s="4" t="s">
        <v>39</v>
      </c>
      <c r="U532" s="4"/>
      <c r="V532" s="4" t="s">
        <v>1705</v>
      </c>
      <c r="W532" s="4" t="s">
        <v>21</v>
      </c>
      <c r="X532" s="4">
        <v>8</v>
      </c>
      <c r="Y532" s="4" t="s">
        <v>68</v>
      </c>
      <c r="Z532" s="4" t="str">
        <f t="shared" si="89"/>
        <v/>
      </c>
      <c r="AA532" s="4" t="str">
        <f t="shared" si="90"/>
        <v/>
      </c>
      <c r="AB532" s="4" t="str">
        <f t="shared" si="91"/>
        <v/>
      </c>
      <c r="AC532" s="4" t="str">
        <f t="shared" si="92"/>
        <v/>
      </c>
      <c r="AD532" s="4" t="str">
        <f t="shared" si="93"/>
        <v/>
      </c>
      <c r="AE532" s="4" t="str">
        <f t="shared" si="94"/>
        <v/>
      </c>
      <c r="AF532" s="4" t="str">
        <f t="shared" si="95"/>
        <v/>
      </c>
      <c r="AG532" s="4" t="str">
        <f t="shared" si="96"/>
        <v/>
      </c>
      <c r="AN532" t="str">
        <f t="shared" si="97"/>
        <v>Gillispie,ConnorpCLA</v>
      </c>
      <c r="AO532" t="str">
        <f>IF(ISERROR(VLOOKUP(SUBSTITUTE(SUBSTITUTE(AN532,"*","~*"),"+","~+"),playerChgs!G$2:H$400,2,FALSE)),"",VLOOKUP(SUBSTITUTE(SUBSTITUTE(AN532,"*","~*"),"+","~+"),playerChgs!G$2:H$400,2,FALSE))</f>
        <v/>
      </c>
      <c r="AP532" t="str">
        <f t="shared" si="98"/>
        <v>Gillispie,ConnorpCLA</v>
      </c>
    </row>
    <row r="533" spans="1:42" x14ac:dyDescent="0.4">
      <c r="A533" t="str">
        <f t="shared" si="88"/>
        <v/>
      </c>
      <c r="B533" s="3" t="str">
        <f>IF(copyYourOldExportHere!I533="x",IF(copyYourOldExportHere!A533="","",copyYourOldExportHere!A533),"")</f>
        <v/>
      </c>
      <c r="C533" s="3" t="str">
        <f>IF(copyYourOldExportHere!I533="x",IF(copyYourOldExportHere!C533="","",copyYourOldExportHere!C533),"")</f>
        <v/>
      </c>
      <c r="D533" s="3" t="str">
        <f>IF(copyYourOldExportHere!I533="x",IF(copyYourOldExportHere!D533="","",copyYourOldExportHere!D533),"")</f>
        <v/>
      </c>
      <c r="E533" s="3" t="str">
        <f>IF(copyYourOldExportHere!I533="x",IF(copyYourOldExportHere!E533="","",copyYourOldExportHere!E533),"")</f>
        <v/>
      </c>
      <c r="F533" s="3" t="str">
        <f>IF(copyYourOldExportHere!I533="x",IF(copyYourOldExportHere!F533="","",copyYourOldExportHere!F533),"")</f>
        <v/>
      </c>
      <c r="G533" s="3" t="str">
        <f>IF(copyYourOldExportHere!I533="x",IF(copyYourOldExportHere!G533="","",copyYourOldExportHere!G533),"")</f>
        <v/>
      </c>
      <c r="H533" s="3" t="str">
        <f>IF(copyYourOldExportHere!I533="x",IF(copyYourOldExportHere!H533="","",copyYourOldExportHere!H533),"")</f>
        <v/>
      </c>
      <c r="I533" s="3" t="str">
        <f>IF(copyYourOldExportHere!I533="x",IF(copyYourOldExportHere!I533="","",copyYourOldExportHere!I533),"")</f>
        <v/>
      </c>
      <c r="J533" s="3" t="str">
        <f>IF(copyYourOldExportHere!I533="x",IF(copyYourOldExportHere!J533="","",copyYourOldExportHere!J533),"")</f>
        <v/>
      </c>
      <c r="K533" s="3" t="str">
        <f>IF(copyYourOldExportHere!I533="x",IF(copyYourOldExportHere!K533="","",copyYourOldExportHere!K533),"")</f>
        <v/>
      </c>
      <c r="L533" s="3" t="str">
        <f>IF(copyYourOldExportHere!I533="x",IF(copyYourOldExportHere!L533="","",copyYourOldExportHere!L533),"")</f>
        <v/>
      </c>
      <c r="M533" s="3" t="str">
        <f>IF(copyYourOldExportHere!I533="x",IF(copyYourOldExportHere!M533="","",copyYourOldExportHere!M533),"")</f>
        <v/>
      </c>
      <c r="N533" s="3" t="str">
        <f>IF(copyYourOldExportHere!I533="x",IF(copyYourOldExportHere!N533="","",copyYourOldExportHere!N533),"")</f>
        <v/>
      </c>
      <c r="O533" s="3" t="str">
        <f>IF(copyYourOldExportHere!I533="x",IF(copyYourOldExportHere!O533="","",copyYourOldExportHere!O533),"")</f>
        <v/>
      </c>
      <c r="P533" s="3" t="str">
        <f>IF(copyYourOldExportHere!I533="x",IF(copyYourOldExportHere!P533="","",copyYourOldExportHere!P533),"")</f>
        <v/>
      </c>
      <c r="R533" s="4">
        <v>532</v>
      </c>
      <c r="S533" s="4"/>
      <c r="T533" s="4" t="s">
        <v>39</v>
      </c>
      <c r="U533" s="4"/>
      <c r="V533" s="4" t="s">
        <v>524</v>
      </c>
      <c r="W533" s="4" t="s">
        <v>26</v>
      </c>
      <c r="X533" s="4">
        <v>583</v>
      </c>
      <c r="Y533" s="4" t="s">
        <v>1706</v>
      </c>
      <c r="Z533" s="4" t="str">
        <f t="shared" si="89"/>
        <v/>
      </c>
      <c r="AA533" s="4" t="str">
        <f t="shared" si="90"/>
        <v/>
      </c>
      <c r="AB533" s="4" t="str">
        <f t="shared" si="91"/>
        <v/>
      </c>
      <c r="AC533" s="4" t="str">
        <f t="shared" si="92"/>
        <v/>
      </c>
      <c r="AD533" s="4" t="str">
        <f t="shared" si="93"/>
        <v/>
      </c>
      <c r="AE533" s="4" t="str">
        <f t="shared" si="94"/>
        <v/>
      </c>
      <c r="AF533" s="4" t="str">
        <f t="shared" si="95"/>
        <v/>
      </c>
      <c r="AG533" s="4" t="str">
        <f t="shared" si="96"/>
        <v/>
      </c>
      <c r="AN533" t="str">
        <f t="shared" si="97"/>
        <v>Gimenez,Andres*hCLA</v>
      </c>
      <c r="AO533" t="str">
        <f>IF(ISERROR(VLOOKUP(SUBSTITUTE(SUBSTITUTE(AN533,"*","~*"),"+","~+"),playerChgs!G$2:H$400,2,FALSE)),"",VLOOKUP(SUBSTITUTE(SUBSTITUTE(AN533,"*","~*"),"+","~+"),playerChgs!G$2:H$400,2,FALSE))</f>
        <v/>
      </c>
      <c r="AP533" t="str">
        <f t="shared" si="98"/>
        <v>Gimenez,Andres*hCLA</v>
      </c>
    </row>
    <row r="534" spans="1:42" x14ac:dyDescent="0.4">
      <c r="A534" t="str">
        <f t="shared" si="88"/>
        <v/>
      </c>
      <c r="B534" s="3" t="str">
        <f>IF(copyYourOldExportHere!I534="x",IF(copyYourOldExportHere!A534="","",copyYourOldExportHere!A534),"")</f>
        <v/>
      </c>
      <c r="C534" s="3" t="str">
        <f>IF(copyYourOldExportHere!I534="x",IF(copyYourOldExportHere!C534="","",copyYourOldExportHere!C534),"")</f>
        <v/>
      </c>
      <c r="D534" s="3" t="str">
        <f>IF(copyYourOldExportHere!I534="x",IF(copyYourOldExportHere!D534="","",copyYourOldExportHere!D534),"")</f>
        <v/>
      </c>
      <c r="E534" s="3" t="str">
        <f>IF(copyYourOldExportHere!I534="x",IF(copyYourOldExportHere!E534="","",copyYourOldExportHere!E534),"")</f>
        <v/>
      </c>
      <c r="F534" s="3" t="str">
        <f>IF(copyYourOldExportHere!I534="x",IF(copyYourOldExportHere!F534="","",copyYourOldExportHere!F534),"")</f>
        <v/>
      </c>
      <c r="G534" s="3" t="str">
        <f>IF(copyYourOldExportHere!I534="x",IF(copyYourOldExportHere!G534="","",copyYourOldExportHere!G534),"")</f>
        <v/>
      </c>
      <c r="H534" s="3" t="str">
        <f>IF(copyYourOldExportHere!I534="x",IF(copyYourOldExportHere!H534="","",copyYourOldExportHere!H534),"")</f>
        <v/>
      </c>
      <c r="I534" s="3" t="str">
        <f>IF(copyYourOldExportHere!I534="x",IF(copyYourOldExportHere!I534="","",copyYourOldExportHere!I534),"")</f>
        <v/>
      </c>
      <c r="J534" s="3" t="str">
        <f>IF(copyYourOldExportHere!I534="x",IF(copyYourOldExportHere!J534="","",copyYourOldExportHere!J534),"")</f>
        <v/>
      </c>
      <c r="K534" s="3" t="str">
        <f>IF(copyYourOldExportHere!I534="x",IF(copyYourOldExportHere!K534="","",copyYourOldExportHere!K534),"")</f>
        <v/>
      </c>
      <c r="L534" s="3" t="str">
        <f>IF(copyYourOldExportHere!I534="x",IF(copyYourOldExportHere!L534="","",copyYourOldExportHere!L534),"")</f>
        <v/>
      </c>
      <c r="M534" s="3" t="str">
        <f>IF(copyYourOldExportHere!I534="x",IF(copyYourOldExportHere!M534="","",copyYourOldExportHere!M534),"")</f>
        <v/>
      </c>
      <c r="N534" s="3" t="str">
        <f>IF(copyYourOldExportHere!I534="x",IF(copyYourOldExportHere!N534="","",copyYourOldExportHere!N534),"")</f>
        <v/>
      </c>
      <c r="O534" s="3" t="str">
        <f>IF(copyYourOldExportHere!I534="x",IF(copyYourOldExportHere!O534="","",copyYourOldExportHere!O534),"")</f>
        <v/>
      </c>
      <c r="P534" s="3" t="str">
        <f>IF(copyYourOldExportHere!I534="x",IF(copyYourOldExportHere!P534="","",copyYourOldExportHere!P534),"")</f>
        <v/>
      </c>
      <c r="R534" s="4">
        <v>533</v>
      </c>
      <c r="S534" s="4"/>
      <c r="T534" s="4" t="s">
        <v>30</v>
      </c>
      <c r="U534" s="4"/>
      <c r="V534" s="4" t="s">
        <v>425</v>
      </c>
      <c r="W534" s="4" t="s">
        <v>21</v>
      </c>
      <c r="X534" s="4">
        <v>70</v>
      </c>
      <c r="Y534" s="4" t="s">
        <v>65</v>
      </c>
      <c r="Z534" s="4" t="str">
        <f t="shared" si="89"/>
        <v/>
      </c>
      <c r="AA534" s="4" t="str">
        <f t="shared" si="90"/>
        <v/>
      </c>
      <c r="AB534" s="4" t="str">
        <f t="shared" si="91"/>
        <v/>
      </c>
      <c r="AC534" s="4" t="str">
        <f t="shared" si="92"/>
        <v/>
      </c>
      <c r="AD534" s="4" t="str">
        <f t="shared" si="93"/>
        <v/>
      </c>
      <c r="AE534" s="4" t="str">
        <f t="shared" si="94"/>
        <v/>
      </c>
      <c r="AF534" s="4" t="str">
        <f t="shared" si="95"/>
        <v/>
      </c>
      <c r="AG534" s="4" t="str">
        <f t="shared" si="96"/>
        <v/>
      </c>
      <c r="AN534" t="str">
        <f t="shared" si="97"/>
        <v>Ginkel,KevinpARN</v>
      </c>
      <c r="AO534" t="str">
        <f>IF(ISERROR(VLOOKUP(SUBSTITUTE(SUBSTITUTE(AN534,"*","~*"),"+","~+"),playerChgs!G$2:H$400,2,FALSE)),"",VLOOKUP(SUBSTITUTE(SUBSTITUTE(AN534,"*","~*"),"+","~+"),playerChgs!G$2:H$400,2,FALSE))</f>
        <v/>
      </c>
      <c r="AP534" t="str">
        <f t="shared" si="98"/>
        <v>Ginkel,KevinpARN</v>
      </c>
    </row>
    <row r="535" spans="1:42" x14ac:dyDescent="0.4">
      <c r="A535" t="str">
        <f t="shared" si="88"/>
        <v/>
      </c>
      <c r="B535" s="3" t="str">
        <f>IF(copyYourOldExportHere!I535="x",IF(copyYourOldExportHere!A535="","",copyYourOldExportHere!A535),"")</f>
        <v/>
      </c>
      <c r="C535" s="3" t="str">
        <f>IF(copyYourOldExportHere!I535="x",IF(copyYourOldExportHere!C535="","",copyYourOldExportHere!C535),"")</f>
        <v/>
      </c>
      <c r="D535" s="3" t="str">
        <f>IF(copyYourOldExportHere!I535="x",IF(copyYourOldExportHere!D535="","",copyYourOldExportHere!D535),"")</f>
        <v/>
      </c>
      <c r="E535" s="3" t="str">
        <f>IF(copyYourOldExportHere!I535="x",IF(copyYourOldExportHere!E535="","",copyYourOldExportHere!E535),"")</f>
        <v/>
      </c>
      <c r="F535" s="3" t="str">
        <f>IF(copyYourOldExportHere!I535="x",IF(copyYourOldExportHere!F535="","",copyYourOldExportHere!F535),"")</f>
        <v/>
      </c>
      <c r="G535" s="3" t="str">
        <f>IF(copyYourOldExportHere!I535="x",IF(copyYourOldExportHere!G535="","",copyYourOldExportHere!G535),"")</f>
        <v/>
      </c>
      <c r="H535" s="3" t="str">
        <f>IF(copyYourOldExportHere!I535="x",IF(copyYourOldExportHere!H535="","",copyYourOldExportHere!H535),"")</f>
        <v/>
      </c>
      <c r="I535" s="3" t="str">
        <f>IF(copyYourOldExportHere!I535="x",IF(copyYourOldExportHere!I535="","",copyYourOldExportHere!I535),"")</f>
        <v/>
      </c>
      <c r="J535" s="3" t="str">
        <f>IF(copyYourOldExportHere!I535="x",IF(copyYourOldExportHere!J535="","",copyYourOldExportHere!J535),"")</f>
        <v/>
      </c>
      <c r="K535" s="3" t="str">
        <f>IF(copyYourOldExportHere!I535="x",IF(copyYourOldExportHere!K535="","",copyYourOldExportHere!K535),"")</f>
        <v/>
      </c>
      <c r="L535" s="3" t="str">
        <f>IF(copyYourOldExportHere!I535="x",IF(copyYourOldExportHere!L535="","",copyYourOldExportHere!L535),"")</f>
        <v/>
      </c>
      <c r="M535" s="3" t="str">
        <f>IF(copyYourOldExportHere!I535="x",IF(copyYourOldExportHere!M535="","",copyYourOldExportHere!M535),"")</f>
        <v/>
      </c>
      <c r="N535" s="3" t="str">
        <f>IF(copyYourOldExportHere!I535="x",IF(copyYourOldExportHere!N535="","",copyYourOldExportHere!N535),"")</f>
        <v/>
      </c>
      <c r="O535" s="3" t="str">
        <f>IF(copyYourOldExportHere!I535="x",IF(copyYourOldExportHere!O535="","",copyYourOldExportHere!O535),"")</f>
        <v/>
      </c>
      <c r="P535" s="3" t="str">
        <f>IF(copyYourOldExportHere!I535="x",IF(copyYourOldExportHere!P535="","",copyYourOldExportHere!P535),"")</f>
        <v/>
      </c>
      <c r="R535" s="4">
        <v>534</v>
      </c>
      <c r="S535" s="4"/>
      <c r="T535" s="4" t="s">
        <v>44</v>
      </c>
      <c r="U535" s="4"/>
      <c r="V535" s="4" t="s">
        <v>1707</v>
      </c>
      <c r="W535" s="4" t="s">
        <v>21</v>
      </c>
      <c r="X535" s="4">
        <v>34</v>
      </c>
      <c r="Y535" s="4" t="s">
        <v>62</v>
      </c>
      <c r="Z535" s="4" t="str">
        <f t="shared" si="89"/>
        <v/>
      </c>
      <c r="AA535" s="4" t="str">
        <f t="shared" si="90"/>
        <v/>
      </c>
      <c r="AB535" s="4" t="str">
        <f t="shared" si="91"/>
        <v/>
      </c>
      <c r="AC535" s="4" t="str">
        <f t="shared" si="92"/>
        <v/>
      </c>
      <c r="AD535" s="4" t="str">
        <f t="shared" si="93"/>
        <v/>
      </c>
      <c r="AE535" s="4" t="str">
        <f t="shared" si="94"/>
        <v/>
      </c>
      <c r="AF535" s="4" t="str">
        <f t="shared" si="95"/>
        <v/>
      </c>
      <c r="AG535" s="4" t="str">
        <f t="shared" si="96"/>
        <v/>
      </c>
      <c r="AN535" t="str">
        <f t="shared" si="97"/>
        <v>Ginn,J.T.pOAA</v>
      </c>
      <c r="AO535" t="str">
        <f>IF(ISERROR(VLOOKUP(SUBSTITUTE(SUBSTITUTE(AN535,"*","~*"),"+","~+"),playerChgs!G$2:H$400,2,FALSE)),"",VLOOKUP(SUBSTITUTE(SUBSTITUTE(AN535,"*","~*"),"+","~+"),playerChgs!G$2:H$400,2,FALSE))</f>
        <v/>
      </c>
      <c r="AP535" t="str">
        <f t="shared" si="98"/>
        <v>Ginn,J.T.pOAA</v>
      </c>
    </row>
    <row r="536" spans="1:42" x14ac:dyDescent="0.4">
      <c r="A536" t="str">
        <f t="shared" si="88"/>
        <v/>
      </c>
      <c r="B536" s="3" t="str">
        <f>IF(copyYourOldExportHere!I536="x",IF(copyYourOldExportHere!A536="","",copyYourOldExportHere!A536),"")</f>
        <v/>
      </c>
      <c r="C536" s="3" t="str">
        <f>IF(copyYourOldExportHere!I536="x",IF(copyYourOldExportHere!C536="","",copyYourOldExportHere!C536),"")</f>
        <v/>
      </c>
      <c r="D536" s="3" t="str">
        <f>IF(copyYourOldExportHere!I536="x",IF(copyYourOldExportHere!D536="","",copyYourOldExportHere!D536),"")</f>
        <v/>
      </c>
      <c r="E536" s="3" t="str">
        <f>IF(copyYourOldExportHere!I536="x",IF(copyYourOldExportHere!E536="","",copyYourOldExportHere!E536),"")</f>
        <v/>
      </c>
      <c r="F536" s="3" t="str">
        <f>IF(copyYourOldExportHere!I536="x",IF(copyYourOldExportHere!F536="","",copyYourOldExportHere!F536),"")</f>
        <v/>
      </c>
      <c r="G536" s="3" t="str">
        <f>IF(copyYourOldExportHere!I536="x",IF(copyYourOldExportHere!G536="","",copyYourOldExportHere!G536),"")</f>
        <v/>
      </c>
      <c r="H536" s="3" t="str">
        <f>IF(copyYourOldExportHere!I536="x",IF(copyYourOldExportHere!H536="","",copyYourOldExportHere!H536),"")</f>
        <v/>
      </c>
      <c r="I536" s="3" t="str">
        <f>IF(copyYourOldExportHere!I536="x",IF(copyYourOldExportHere!I536="","",copyYourOldExportHere!I536),"")</f>
        <v/>
      </c>
      <c r="J536" s="3" t="str">
        <f>IF(copyYourOldExportHere!I536="x",IF(copyYourOldExportHere!J536="","",copyYourOldExportHere!J536),"")</f>
        <v/>
      </c>
      <c r="K536" s="3" t="str">
        <f>IF(copyYourOldExportHere!I536="x",IF(copyYourOldExportHere!K536="","",copyYourOldExportHere!K536),"")</f>
        <v/>
      </c>
      <c r="L536" s="3" t="str">
        <f>IF(copyYourOldExportHere!I536="x",IF(copyYourOldExportHere!L536="","",copyYourOldExportHere!L536),"")</f>
        <v/>
      </c>
      <c r="M536" s="3" t="str">
        <f>IF(copyYourOldExportHere!I536="x",IF(copyYourOldExportHere!M536="","",copyYourOldExportHere!M536),"")</f>
        <v/>
      </c>
      <c r="N536" s="3" t="str">
        <f>IF(copyYourOldExportHere!I536="x",IF(copyYourOldExportHere!N536="","",copyYourOldExportHere!N536),"")</f>
        <v/>
      </c>
      <c r="O536" s="3" t="str">
        <f>IF(copyYourOldExportHere!I536="x",IF(copyYourOldExportHere!O536="","",copyYourOldExportHere!O536),"")</f>
        <v/>
      </c>
      <c r="P536" s="3" t="str">
        <f>IF(copyYourOldExportHere!I536="x",IF(copyYourOldExportHere!P536="","",copyYourOldExportHere!P536),"")</f>
        <v/>
      </c>
      <c r="R536" s="4">
        <v>535</v>
      </c>
      <c r="S536" s="4"/>
      <c r="T536" s="4" t="s">
        <v>28</v>
      </c>
      <c r="U536" s="4"/>
      <c r="V536" s="4" t="s">
        <v>250</v>
      </c>
      <c r="W536" s="4" t="s">
        <v>21</v>
      </c>
      <c r="X536" s="4">
        <v>134</v>
      </c>
      <c r="Y536" s="4" t="s">
        <v>64</v>
      </c>
      <c r="Z536" s="4" t="str">
        <f t="shared" si="89"/>
        <v/>
      </c>
      <c r="AA536" s="4" t="str">
        <f t="shared" si="90"/>
        <v/>
      </c>
      <c r="AB536" s="4" t="str">
        <f t="shared" si="91"/>
        <v/>
      </c>
      <c r="AC536" s="4" t="str">
        <f t="shared" si="92"/>
        <v/>
      </c>
      <c r="AD536" s="4" t="str">
        <f t="shared" si="93"/>
        <v/>
      </c>
      <c r="AE536" s="4" t="str">
        <f t="shared" si="94"/>
        <v/>
      </c>
      <c r="AF536" s="4" t="str">
        <f t="shared" si="95"/>
        <v/>
      </c>
      <c r="AG536" s="4" t="str">
        <f t="shared" si="96"/>
        <v/>
      </c>
      <c r="AN536" t="str">
        <f t="shared" si="97"/>
        <v>Glasnow,TylerpLAN</v>
      </c>
      <c r="AO536" t="str">
        <f>IF(ISERROR(VLOOKUP(SUBSTITUTE(SUBSTITUTE(AN536,"*","~*"),"+","~+"),playerChgs!G$2:H$400,2,FALSE)),"",VLOOKUP(SUBSTITUTE(SUBSTITUTE(AN536,"*","~*"),"+","~+"),playerChgs!G$2:H$400,2,FALSE))</f>
        <v>Glasnow,TylerpTBA</v>
      </c>
      <c r="AP536" t="str">
        <f t="shared" si="98"/>
        <v>Glasnow,TylerpTBA</v>
      </c>
    </row>
    <row r="537" spans="1:42" x14ac:dyDescent="0.4">
      <c r="A537" t="str">
        <f t="shared" si="88"/>
        <v/>
      </c>
      <c r="B537" s="3" t="str">
        <f>IF(copyYourOldExportHere!I537="x",IF(copyYourOldExportHere!A537="","",copyYourOldExportHere!A537),"")</f>
        <v/>
      </c>
      <c r="C537" s="3" t="str">
        <f>IF(copyYourOldExportHere!I537="x",IF(copyYourOldExportHere!C537="","",copyYourOldExportHere!C537),"")</f>
        <v/>
      </c>
      <c r="D537" s="3" t="str">
        <f>IF(copyYourOldExportHere!I537="x",IF(copyYourOldExportHere!D537="","",copyYourOldExportHere!D537),"")</f>
        <v/>
      </c>
      <c r="E537" s="3" t="str">
        <f>IF(copyYourOldExportHere!I537="x",IF(copyYourOldExportHere!E537="","",copyYourOldExportHere!E537),"")</f>
        <v/>
      </c>
      <c r="F537" s="3" t="str">
        <f>IF(copyYourOldExportHere!I537="x",IF(copyYourOldExportHere!F537="","",copyYourOldExportHere!F537),"")</f>
        <v/>
      </c>
      <c r="G537" s="3" t="str">
        <f>IF(copyYourOldExportHere!I537="x",IF(copyYourOldExportHere!G537="","",copyYourOldExportHere!G537),"")</f>
        <v/>
      </c>
      <c r="H537" s="3" t="str">
        <f>IF(copyYourOldExportHere!I537="x",IF(copyYourOldExportHere!H537="","",copyYourOldExportHere!H537),"")</f>
        <v/>
      </c>
      <c r="I537" s="3" t="str">
        <f>IF(copyYourOldExportHere!I537="x",IF(copyYourOldExportHere!I537="","",copyYourOldExportHere!I537),"")</f>
        <v/>
      </c>
      <c r="J537" s="3" t="str">
        <f>IF(copyYourOldExportHere!I537="x",IF(copyYourOldExportHere!J537="","",copyYourOldExportHere!J537),"")</f>
        <v/>
      </c>
      <c r="K537" s="3" t="str">
        <f>IF(copyYourOldExportHere!I537="x",IF(copyYourOldExportHere!K537="","",copyYourOldExportHere!K537),"")</f>
        <v/>
      </c>
      <c r="L537" s="3" t="str">
        <f>IF(copyYourOldExportHere!I537="x",IF(copyYourOldExportHere!L537="","",copyYourOldExportHere!L537),"")</f>
        <v/>
      </c>
      <c r="M537" s="3" t="str">
        <f>IF(copyYourOldExportHere!I537="x",IF(copyYourOldExportHere!M537="","",copyYourOldExportHere!M537),"")</f>
        <v/>
      </c>
      <c r="N537" s="3" t="str">
        <f>IF(copyYourOldExportHere!I537="x",IF(copyYourOldExportHere!N537="","",copyYourOldExportHere!N537),"")</f>
        <v/>
      </c>
      <c r="O537" s="3" t="str">
        <f>IF(copyYourOldExportHere!I537="x",IF(copyYourOldExportHere!O537="","",copyYourOldExportHere!O537),"")</f>
        <v/>
      </c>
      <c r="P537" s="3" t="str">
        <f>IF(copyYourOldExportHere!I537="x",IF(copyYourOldExportHere!P537="","",copyYourOldExportHere!P537),"")</f>
        <v/>
      </c>
      <c r="R537" s="4">
        <v>536</v>
      </c>
      <c r="S537" s="4"/>
      <c r="T537" s="4" t="s">
        <v>42</v>
      </c>
      <c r="U537" s="4"/>
      <c r="V537" s="4" t="s">
        <v>118</v>
      </c>
      <c r="W537" s="4" t="s">
        <v>26</v>
      </c>
      <c r="X537" s="4">
        <v>599</v>
      </c>
      <c r="Y537" s="4" t="s">
        <v>1683</v>
      </c>
      <c r="Z537" s="4" t="str">
        <f t="shared" si="89"/>
        <v/>
      </c>
      <c r="AA537" s="4" t="str">
        <f t="shared" si="90"/>
        <v/>
      </c>
      <c r="AB537" s="4" t="str">
        <f t="shared" si="91"/>
        <v/>
      </c>
      <c r="AC537" s="4" t="str">
        <f t="shared" si="92"/>
        <v/>
      </c>
      <c r="AD537" s="4" t="str">
        <f t="shared" si="93"/>
        <v/>
      </c>
      <c r="AE537" s="4" t="str">
        <f t="shared" si="94"/>
        <v/>
      </c>
      <c r="AF537" s="4" t="str">
        <f t="shared" si="95"/>
        <v/>
      </c>
      <c r="AG537" s="4" t="str">
        <f t="shared" si="96"/>
        <v/>
      </c>
      <c r="AN537" t="str">
        <f t="shared" si="97"/>
        <v>Goldschmidt,PaulhSLN</v>
      </c>
      <c r="AO537" t="str">
        <f>IF(ISERROR(VLOOKUP(SUBSTITUTE(SUBSTITUTE(AN537,"*","~*"),"+","~+"),playerChgs!G$2:H$400,2,FALSE)),"",VLOOKUP(SUBSTITUTE(SUBSTITUTE(AN537,"*","~*"),"+","~+"),playerChgs!G$2:H$400,2,FALSE))</f>
        <v/>
      </c>
      <c r="AP537" t="str">
        <f t="shared" si="98"/>
        <v>Goldschmidt,PaulhSLN</v>
      </c>
    </row>
    <row r="538" spans="1:42" x14ac:dyDescent="0.4">
      <c r="A538" t="str">
        <f t="shared" si="88"/>
        <v/>
      </c>
      <c r="B538" s="3" t="str">
        <f>IF(copyYourOldExportHere!I538="x",IF(copyYourOldExportHere!A538="","",copyYourOldExportHere!A538),"")</f>
        <v/>
      </c>
      <c r="C538" s="3" t="str">
        <f>IF(copyYourOldExportHere!I538="x",IF(copyYourOldExportHere!C538="","",copyYourOldExportHere!C538),"")</f>
        <v/>
      </c>
      <c r="D538" s="3" t="str">
        <f>IF(copyYourOldExportHere!I538="x",IF(copyYourOldExportHere!D538="","",copyYourOldExportHere!D538),"")</f>
        <v/>
      </c>
      <c r="E538" s="3" t="str">
        <f>IF(copyYourOldExportHere!I538="x",IF(copyYourOldExportHere!E538="","",copyYourOldExportHere!E538),"")</f>
        <v/>
      </c>
      <c r="F538" s="3" t="str">
        <f>IF(copyYourOldExportHere!I538="x",IF(copyYourOldExportHere!F538="","",copyYourOldExportHere!F538),"")</f>
        <v/>
      </c>
      <c r="G538" s="3" t="str">
        <f>IF(copyYourOldExportHere!I538="x",IF(copyYourOldExportHere!G538="","",copyYourOldExportHere!G538),"")</f>
        <v/>
      </c>
      <c r="H538" s="3" t="str">
        <f>IF(copyYourOldExportHere!I538="x",IF(copyYourOldExportHere!H538="","",copyYourOldExportHere!H538),"")</f>
        <v/>
      </c>
      <c r="I538" s="3" t="str">
        <f>IF(copyYourOldExportHere!I538="x",IF(copyYourOldExportHere!I538="","",copyYourOldExportHere!I538),"")</f>
        <v/>
      </c>
      <c r="J538" s="3" t="str">
        <f>IF(copyYourOldExportHere!I538="x",IF(copyYourOldExportHere!J538="","",copyYourOldExportHere!J538),"")</f>
        <v/>
      </c>
      <c r="K538" s="3" t="str">
        <f>IF(copyYourOldExportHere!I538="x",IF(copyYourOldExportHere!K538="","",copyYourOldExportHere!K538),"")</f>
        <v/>
      </c>
      <c r="L538" s="3" t="str">
        <f>IF(copyYourOldExportHere!I538="x",IF(copyYourOldExportHere!L538="","",copyYourOldExportHere!L538),"")</f>
        <v/>
      </c>
      <c r="M538" s="3" t="str">
        <f>IF(copyYourOldExportHere!I538="x",IF(copyYourOldExportHere!M538="","",copyYourOldExportHere!M538),"")</f>
        <v/>
      </c>
      <c r="N538" s="3" t="str">
        <f>IF(copyYourOldExportHere!I538="x",IF(copyYourOldExportHere!N538="","",copyYourOldExportHere!N538),"")</f>
        <v/>
      </c>
      <c r="O538" s="3" t="str">
        <f>IF(copyYourOldExportHere!I538="x",IF(copyYourOldExportHere!O538="","",copyYourOldExportHere!O538),"")</f>
        <v/>
      </c>
      <c r="P538" s="3" t="str">
        <f>IF(copyYourOldExportHere!I538="x",IF(copyYourOldExportHere!P538="","",copyYourOldExportHere!P538),"")</f>
        <v/>
      </c>
      <c r="R538" s="4">
        <v>537</v>
      </c>
      <c r="S538" s="4"/>
      <c r="T538" s="4" t="s">
        <v>45</v>
      </c>
      <c r="U538" s="4"/>
      <c r="V538" s="4" t="s">
        <v>525</v>
      </c>
      <c r="W538" s="4" t="s">
        <v>21</v>
      </c>
      <c r="X538" s="4">
        <v>165</v>
      </c>
      <c r="Y538" s="4" t="s">
        <v>64</v>
      </c>
      <c r="Z538" s="4" t="str">
        <f t="shared" si="89"/>
        <v/>
      </c>
      <c r="AA538" s="4" t="str">
        <f t="shared" si="90"/>
        <v/>
      </c>
      <c r="AB538" s="4" t="str">
        <f t="shared" si="91"/>
        <v/>
      </c>
      <c r="AC538" s="4" t="str">
        <f t="shared" si="92"/>
        <v/>
      </c>
      <c r="AD538" s="4" t="str">
        <f t="shared" si="93"/>
        <v/>
      </c>
      <c r="AE538" s="4" t="str">
        <f t="shared" si="94"/>
        <v/>
      </c>
      <c r="AF538" s="4" t="str">
        <f t="shared" si="95"/>
        <v/>
      </c>
      <c r="AG538" s="4" t="str">
        <f t="shared" si="96"/>
        <v/>
      </c>
      <c r="AN538" t="str">
        <f t="shared" si="97"/>
        <v>Gomber,Austin*pCON</v>
      </c>
      <c r="AO538" t="str">
        <f>IF(ISERROR(VLOOKUP(SUBSTITUTE(SUBSTITUTE(AN538,"*","~*"),"+","~+"),playerChgs!G$2:H$400,2,FALSE)),"",VLOOKUP(SUBSTITUTE(SUBSTITUTE(AN538,"*","~*"),"+","~+"),playerChgs!G$2:H$400,2,FALSE))</f>
        <v/>
      </c>
      <c r="AP538" t="str">
        <f t="shared" si="98"/>
        <v>Gomber,Austin*pCON</v>
      </c>
    </row>
    <row r="539" spans="1:42" x14ac:dyDescent="0.4">
      <c r="A539" t="str">
        <f t="shared" si="88"/>
        <v/>
      </c>
      <c r="B539" s="3" t="str">
        <f>IF(copyYourOldExportHere!I539="x",IF(copyYourOldExportHere!A539="","",copyYourOldExportHere!A539),"")</f>
        <v/>
      </c>
      <c r="C539" s="3" t="str">
        <f>IF(copyYourOldExportHere!I539="x",IF(copyYourOldExportHere!C539="","",copyYourOldExportHere!C539),"")</f>
        <v/>
      </c>
      <c r="D539" s="3" t="str">
        <f>IF(copyYourOldExportHere!I539="x",IF(copyYourOldExportHere!D539="","",copyYourOldExportHere!D539),"")</f>
        <v/>
      </c>
      <c r="E539" s="3" t="str">
        <f>IF(copyYourOldExportHere!I539="x",IF(copyYourOldExportHere!E539="","",copyYourOldExportHere!E539),"")</f>
        <v/>
      </c>
      <c r="F539" s="3" t="str">
        <f>IF(copyYourOldExportHere!I539="x",IF(copyYourOldExportHere!F539="","",copyYourOldExportHere!F539),"")</f>
        <v/>
      </c>
      <c r="G539" s="3" t="str">
        <f>IF(copyYourOldExportHere!I539="x",IF(copyYourOldExportHere!G539="","",copyYourOldExportHere!G539),"")</f>
        <v/>
      </c>
      <c r="H539" s="3" t="str">
        <f>IF(copyYourOldExportHere!I539="x",IF(copyYourOldExportHere!H539="","",copyYourOldExportHere!H539),"")</f>
        <v/>
      </c>
      <c r="I539" s="3" t="str">
        <f>IF(copyYourOldExportHere!I539="x",IF(copyYourOldExportHere!I539="","",copyYourOldExportHere!I539),"")</f>
        <v/>
      </c>
      <c r="J539" s="3" t="str">
        <f>IF(copyYourOldExportHere!I539="x",IF(copyYourOldExportHere!J539="","",copyYourOldExportHere!J539),"")</f>
        <v/>
      </c>
      <c r="K539" s="3" t="str">
        <f>IF(copyYourOldExportHere!I539="x",IF(copyYourOldExportHere!K539="","",copyYourOldExportHere!K539),"")</f>
        <v/>
      </c>
      <c r="L539" s="3" t="str">
        <f>IF(copyYourOldExportHere!I539="x",IF(copyYourOldExportHere!L539="","",copyYourOldExportHere!L539),"")</f>
        <v/>
      </c>
      <c r="M539" s="3" t="str">
        <f>IF(copyYourOldExportHere!I539="x",IF(copyYourOldExportHere!M539="","",copyYourOldExportHere!M539),"")</f>
        <v/>
      </c>
      <c r="N539" s="3" t="str">
        <f>IF(copyYourOldExportHere!I539="x",IF(copyYourOldExportHere!N539="","",copyYourOldExportHere!N539),"")</f>
        <v/>
      </c>
      <c r="O539" s="3" t="str">
        <f>IF(copyYourOldExportHere!I539="x",IF(copyYourOldExportHere!O539="","",copyYourOldExportHere!O539),"")</f>
        <v/>
      </c>
      <c r="P539" s="3" t="str">
        <f>IF(copyYourOldExportHere!I539="x",IF(copyYourOldExportHere!P539="","",copyYourOldExportHere!P539),"")</f>
        <v/>
      </c>
      <c r="R539" s="4">
        <v>538</v>
      </c>
      <c r="S539" s="4"/>
      <c r="T539" s="4" t="s">
        <v>23</v>
      </c>
      <c r="U539" s="4"/>
      <c r="V539" s="4" t="s">
        <v>119</v>
      </c>
      <c r="W539" s="4" t="s">
        <v>26</v>
      </c>
      <c r="X539" s="4">
        <v>91</v>
      </c>
      <c r="Y539" s="4" t="s">
        <v>1708</v>
      </c>
      <c r="Z539" s="4" t="str">
        <f t="shared" si="89"/>
        <v/>
      </c>
      <c r="AA539" s="4" t="str">
        <f t="shared" si="90"/>
        <v/>
      </c>
      <c r="AB539" s="4" t="str">
        <f t="shared" si="91"/>
        <v/>
      </c>
      <c r="AC539" s="4" t="str">
        <f t="shared" si="92"/>
        <v/>
      </c>
      <c r="AD539" s="4" t="str">
        <f t="shared" si="93"/>
        <v/>
      </c>
      <c r="AE539" s="4" t="str">
        <f t="shared" si="94"/>
        <v/>
      </c>
      <c r="AF539" s="4" t="str">
        <f t="shared" si="95"/>
        <v/>
      </c>
      <c r="AG539" s="4" t="str">
        <f t="shared" si="96"/>
        <v/>
      </c>
      <c r="AN539" t="str">
        <f t="shared" si="97"/>
        <v>Gomes,YanhCHN</v>
      </c>
      <c r="AO539" t="str">
        <f>IF(ISERROR(VLOOKUP(SUBSTITUTE(SUBSTITUTE(AN539,"*","~*"),"+","~+"),playerChgs!G$2:H$400,2,FALSE)),"",VLOOKUP(SUBSTITUTE(SUBSTITUTE(AN539,"*","~*"),"+","~+"),playerChgs!G$2:H$400,2,FALSE))</f>
        <v/>
      </c>
      <c r="AP539" t="str">
        <f t="shared" si="98"/>
        <v>Gomes,YanhCHN</v>
      </c>
    </row>
    <row r="540" spans="1:42" x14ac:dyDescent="0.4">
      <c r="A540" t="str">
        <f t="shared" si="88"/>
        <v/>
      </c>
      <c r="B540" s="3" t="str">
        <f>IF(copyYourOldExportHere!I540="x",IF(copyYourOldExportHere!A540="","",copyYourOldExportHere!A540),"")</f>
        <v/>
      </c>
      <c r="C540" s="3" t="str">
        <f>IF(copyYourOldExportHere!I540="x",IF(copyYourOldExportHere!C540="","",copyYourOldExportHere!C540),"")</f>
        <v/>
      </c>
      <c r="D540" s="3" t="str">
        <f>IF(copyYourOldExportHere!I540="x",IF(copyYourOldExportHere!D540="","",copyYourOldExportHere!D540),"")</f>
        <v/>
      </c>
      <c r="E540" s="3" t="str">
        <f>IF(copyYourOldExportHere!I540="x",IF(copyYourOldExportHere!E540="","",copyYourOldExportHere!E540),"")</f>
        <v/>
      </c>
      <c r="F540" s="3" t="str">
        <f>IF(copyYourOldExportHere!I540="x",IF(copyYourOldExportHere!F540="","",copyYourOldExportHere!F540),"")</f>
        <v/>
      </c>
      <c r="G540" s="3" t="str">
        <f>IF(copyYourOldExportHere!I540="x",IF(copyYourOldExportHere!G540="","",copyYourOldExportHere!G540),"")</f>
        <v/>
      </c>
      <c r="H540" s="3" t="str">
        <f>IF(copyYourOldExportHere!I540="x",IF(copyYourOldExportHere!H540="","",copyYourOldExportHere!H540),"")</f>
        <v/>
      </c>
      <c r="I540" s="3" t="str">
        <f>IF(copyYourOldExportHere!I540="x",IF(copyYourOldExportHere!I540="","",copyYourOldExportHere!I540),"")</f>
        <v/>
      </c>
      <c r="J540" s="3" t="str">
        <f>IF(copyYourOldExportHere!I540="x",IF(copyYourOldExportHere!J540="","",copyYourOldExportHere!J540),"")</f>
        <v/>
      </c>
      <c r="K540" s="3" t="str">
        <f>IF(copyYourOldExportHere!I540="x",IF(copyYourOldExportHere!K540="","",copyYourOldExportHere!K540),"")</f>
        <v/>
      </c>
      <c r="L540" s="3" t="str">
        <f>IF(copyYourOldExportHere!I540="x",IF(copyYourOldExportHere!L540="","",copyYourOldExportHere!L540),"")</f>
        <v/>
      </c>
      <c r="M540" s="3" t="str">
        <f>IF(copyYourOldExportHere!I540="x",IF(copyYourOldExportHere!M540="","",copyYourOldExportHere!M540),"")</f>
        <v/>
      </c>
      <c r="N540" s="3" t="str">
        <f>IF(copyYourOldExportHere!I540="x",IF(copyYourOldExportHere!N540="","",copyYourOldExportHere!N540),"")</f>
        <v/>
      </c>
      <c r="O540" s="3" t="str">
        <f>IF(copyYourOldExportHere!I540="x",IF(copyYourOldExportHere!O540="","",copyYourOldExportHere!O540),"")</f>
        <v/>
      </c>
      <c r="P540" s="3" t="str">
        <f>IF(copyYourOldExportHere!I540="x",IF(copyYourOldExportHere!P540="","",copyYourOldExportHere!P540),"")</f>
        <v/>
      </c>
      <c r="R540" s="4">
        <v>539</v>
      </c>
      <c r="S540" s="4" t="s">
        <v>12</v>
      </c>
      <c r="T540" s="4" t="s">
        <v>43</v>
      </c>
      <c r="U540" s="4"/>
      <c r="V540" s="4" t="s">
        <v>1093</v>
      </c>
      <c r="W540" s="4" t="s">
        <v>21</v>
      </c>
      <c r="X540" s="4">
        <v>11</v>
      </c>
      <c r="Y540" s="4" t="s">
        <v>57</v>
      </c>
      <c r="Z540" s="4" t="str">
        <f t="shared" si="89"/>
        <v/>
      </c>
      <c r="AA540" s="4" t="str">
        <f t="shared" si="90"/>
        <v/>
      </c>
      <c r="AB540" s="4" t="str">
        <f t="shared" si="91"/>
        <v/>
      </c>
      <c r="AC540" s="4" t="str">
        <f t="shared" si="92"/>
        <v/>
      </c>
      <c r="AD540" s="4" t="str">
        <f t="shared" si="93"/>
        <v/>
      </c>
      <c r="AE540" s="4" t="str">
        <f t="shared" si="94"/>
        <v/>
      </c>
      <c r="AF540" s="4" t="str">
        <f t="shared" si="95"/>
        <v/>
      </c>
      <c r="AG540" s="4" t="str">
        <f t="shared" si="96"/>
        <v/>
      </c>
      <c r="AN540" t="str">
        <f t="shared" si="97"/>
        <v>Gomez,YoendryspNYA</v>
      </c>
      <c r="AO540" t="str">
        <f>IF(ISERROR(VLOOKUP(SUBSTITUTE(SUBSTITUTE(AN540,"*","~*"),"+","~+"),playerChgs!G$2:H$400,2,FALSE)),"",VLOOKUP(SUBSTITUTE(SUBSTITUTE(AN540,"*","~*"),"+","~+"),playerChgs!G$2:H$400,2,FALSE))</f>
        <v/>
      </c>
      <c r="AP540" t="str">
        <f t="shared" si="98"/>
        <v>Gomez,YoendryspNYA</v>
      </c>
    </row>
    <row r="541" spans="1:42" x14ac:dyDescent="0.4">
      <c r="A541" t="str">
        <f t="shared" si="88"/>
        <v/>
      </c>
      <c r="B541" s="3" t="str">
        <f>IF(copyYourOldExportHere!I541="x",IF(copyYourOldExportHere!A541="","",copyYourOldExportHere!A541),"")</f>
        <v/>
      </c>
      <c r="C541" s="3" t="str">
        <f>IF(copyYourOldExportHere!I541="x",IF(copyYourOldExportHere!C541="","",copyYourOldExportHere!C541),"")</f>
        <v/>
      </c>
      <c r="D541" s="3" t="str">
        <f>IF(copyYourOldExportHere!I541="x",IF(copyYourOldExportHere!D541="","",copyYourOldExportHere!D541),"")</f>
        <v/>
      </c>
      <c r="E541" s="3" t="str">
        <f>IF(copyYourOldExportHere!I541="x",IF(copyYourOldExportHere!E541="","",copyYourOldExportHere!E541),"")</f>
        <v/>
      </c>
      <c r="F541" s="3" t="str">
        <f>IF(copyYourOldExportHere!I541="x",IF(copyYourOldExportHere!F541="","",copyYourOldExportHere!F541),"")</f>
        <v/>
      </c>
      <c r="G541" s="3" t="str">
        <f>IF(copyYourOldExportHere!I541="x",IF(copyYourOldExportHere!G541="","",copyYourOldExportHere!G541),"")</f>
        <v/>
      </c>
      <c r="H541" s="3" t="str">
        <f>IF(copyYourOldExportHere!I541="x",IF(copyYourOldExportHere!H541="","",copyYourOldExportHere!H541),"")</f>
        <v/>
      </c>
      <c r="I541" s="3" t="str">
        <f>IF(copyYourOldExportHere!I541="x",IF(copyYourOldExportHere!I541="","",copyYourOldExportHere!I541),"")</f>
        <v/>
      </c>
      <c r="J541" s="3" t="str">
        <f>IF(copyYourOldExportHere!I541="x",IF(copyYourOldExportHere!J541="","",copyYourOldExportHere!J541),"")</f>
        <v/>
      </c>
      <c r="K541" s="3" t="str">
        <f>IF(copyYourOldExportHere!I541="x",IF(copyYourOldExportHere!K541="","",copyYourOldExportHere!K541),"")</f>
        <v/>
      </c>
      <c r="L541" s="3" t="str">
        <f>IF(copyYourOldExportHere!I541="x",IF(copyYourOldExportHere!L541="","",copyYourOldExportHere!L541),"")</f>
        <v/>
      </c>
      <c r="M541" s="3" t="str">
        <f>IF(copyYourOldExportHere!I541="x",IF(copyYourOldExportHere!M541="","",copyYourOldExportHere!M541),"")</f>
        <v/>
      </c>
      <c r="N541" s="3" t="str">
        <f>IF(copyYourOldExportHere!I541="x",IF(copyYourOldExportHere!N541="","",copyYourOldExportHere!N541),"")</f>
        <v/>
      </c>
      <c r="O541" s="3" t="str">
        <f>IF(copyYourOldExportHere!I541="x",IF(copyYourOldExportHere!O541="","",copyYourOldExportHere!O541),"")</f>
        <v/>
      </c>
      <c r="P541" s="3" t="str">
        <f>IF(copyYourOldExportHere!I541="x",IF(copyYourOldExportHere!P541="","",copyYourOldExportHere!P541),"")</f>
        <v/>
      </c>
      <c r="R541" s="4">
        <v>540</v>
      </c>
      <c r="S541" s="4"/>
      <c r="T541" s="4" t="s">
        <v>31</v>
      </c>
      <c r="U541" s="4"/>
      <c r="V541" s="4" t="s">
        <v>120</v>
      </c>
      <c r="W541" s="4" t="s">
        <v>21</v>
      </c>
      <c r="X541" s="4">
        <v>34</v>
      </c>
      <c r="Y541" s="4" t="s">
        <v>66</v>
      </c>
      <c r="Z541" s="4" t="str">
        <f t="shared" si="89"/>
        <v/>
      </c>
      <c r="AA541" s="4" t="str">
        <f t="shared" si="90"/>
        <v/>
      </c>
      <c r="AB541" s="4" t="str">
        <f t="shared" si="91"/>
        <v/>
      </c>
      <c r="AC541" s="4" t="str">
        <f t="shared" si="92"/>
        <v/>
      </c>
      <c r="AD541" s="4" t="str">
        <f t="shared" si="93"/>
        <v/>
      </c>
      <c r="AE541" s="4" t="str">
        <f t="shared" si="94"/>
        <v/>
      </c>
      <c r="AF541" s="4" t="str">
        <f t="shared" si="95"/>
        <v/>
      </c>
      <c r="AG541" s="4" t="str">
        <f t="shared" si="96"/>
        <v/>
      </c>
      <c r="AN541" t="str">
        <f t="shared" si="97"/>
        <v>Gonzales,Marco*pPIN</v>
      </c>
      <c r="AO541" t="str">
        <f>IF(ISERROR(VLOOKUP(SUBSTITUTE(SUBSTITUTE(AN541,"*","~*"),"+","~+"),playerChgs!G$2:H$400,2,FALSE)),"",VLOOKUP(SUBSTITUTE(SUBSTITUTE(AN541,"*","~*"),"+","~+"),playerChgs!G$2:H$400,2,FALSE))</f>
        <v/>
      </c>
      <c r="AP541" t="str">
        <f t="shared" si="98"/>
        <v>Gonzales,Marco*pPIN</v>
      </c>
    </row>
    <row r="542" spans="1:42" x14ac:dyDescent="0.4">
      <c r="A542" t="str">
        <f t="shared" si="88"/>
        <v/>
      </c>
      <c r="B542" s="3" t="str">
        <f>IF(copyYourOldExportHere!I542="x",IF(copyYourOldExportHere!A542="","",copyYourOldExportHere!A542),"")</f>
        <v/>
      </c>
      <c r="C542" s="3" t="str">
        <f>IF(copyYourOldExportHere!I542="x",IF(copyYourOldExportHere!C542="","",copyYourOldExportHere!C542),"")</f>
        <v/>
      </c>
      <c r="D542" s="3" t="str">
        <f>IF(copyYourOldExportHere!I542="x",IF(copyYourOldExportHere!D542="","",copyYourOldExportHere!D542),"")</f>
        <v/>
      </c>
      <c r="E542" s="3" t="str">
        <f>IF(copyYourOldExportHere!I542="x",IF(copyYourOldExportHere!E542="","",copyYourOldExportHere!E542),"")</f>
        <v/>
      </c>
      <c r="F542" s="3" t="str">
        <f>IF(copyYourOldExportHere!I542="x",IF(copyYourOldExportHere!F542="","",copyYourOldExportHere!F542),"")</f>
        <v/>
      </c>
      <c r="G542" s="3" t="str">
        <f>IF(copyYourOldExportHere!I542="x",IF(copyYourOldExportHere!G542="","",copyYourOldExportHere!G542),"")</f>
        <v/>
      </c>
      <c r="H542" s="3" t="str">
        <f>IF(copyYourOldExportHere!I542="x",IF(copyYourOldExportHere!H542="","",copyYourOldExportHere!H542),"")</f>
        <v/>
      </c>
      <c r="I542" s="3" t="str">
        <f>IF(copyYourOldExportHere!I542="x",IF(copyYourOldExportHere!I542="","",copyYourOldExportHere!I542),"")</f>
        <v/>
      </c>
      <c r="J542" s="3" t="str">
        <f>IF(copyYourOldExportHere!I542="x",IF(copyYourOldExportHere!J542="","",copyYourOldExportHere!J542),"")</f>
        <v/>
      </c>
      <c r="K542" s="3" t="str">
        <f>IF(copyYourOldExportHere!I542="x",IF(copyYourOldExportHere!K542="","",copyYourOldExportHere!K542),"")</f>
        <v/>
      </c>
      <c r="L542" s="3" t="str">
        <f>IF(copyYourOldExportHere!I542="x",IF(copyYourOldExportHere!L542="","",copyYourOldExportHere!L542),"")</f>
        <v/>
      </c>
      <c r="M542" s="3" t="str">
        <f>IF(copyYourOldExportHere!I542="x",IF(copyYourOldExportHere!M542="","",copyYourOldExportHere!M542),"")</f>
        <v/>
      </c>
      <c r="N542" s="3" t="str">
        <f>IF(copyYourOldExportHere!I542="x",IF(copyYourOldExportHere!N542="","",copyYourOldExportHere!N542),"")</f>
        <v/>
      </c>
      <c r="O542" s="3" t="str">
        <f>IF(copyYourOldExportHere!I542="x",IF(copyYourOldExportHere!O542="","",copyYourOldExportHere!O542),"")</f>
        <v/>
      </c>
      <c r="P542" s="3" t="str">
        <f>IF(copyYourOldExportHere!I542="x",IF(copyYourOldExportHere!P542="","",copyYourOldExportHere!P542),"")</f>
        <v/>
      </c>
      <c r="R542" s="4">
        <v>541</v>
      </c>
      <c r="S542" s="4"/>
      <c r="T542" s="4" t="s">
        <v>31</v>
      </c>
      <c r="U542" s="4"/>
      <c r="V542" s="4" t="s">
        <v>1094</v>
      </c>
      <c r="W542" s="4" t="s">
        <v>26</v>
      </c>
      <c r="X542" s="4">
        <v>359</v>
      </c>
      <c r="Y542" s="4" t="s">
        <v>1709</v>
      </c>
      <c r="Z542" s="4" t="str">
        <f t="shared" si="89"/>
        <v/>
      </c>
      <c r="AA542" s="4" t="str">
        <f t="shared" si="90"/>
        <v/>
      </c>
      <c r="AB542" s="4" t="str">
        <f t="shared" si="91"/>
        <v/>
      </c>
      <c r="AC542" s="4" t="str">
        <f t="shared" si="92"/>
        <v/>
      </c>
      <c r="AD542" s="4" t="str">
        <f t="shared" si="93"/>
        <v/>
      </c>
      <c r="AE542" s="4" t="str">
        <f t="shared" si="94"/>
        <v/>
      </c>
      <c r="AF542" s="4" t="str">
        <f t="shared" si="95"/>
        <v/>
      </c>
      <c r="AG542" s="4" t="str">
        <f t="shared" si="96"/>
        <v/>
      </c>
      <c r="AN542" t="str">
        <f t="shared" si="97"/>
        <v>Gonzales,NickhPIN</v>
      </c>
      <c r="AO542" t="str">
        <f>IF(ISERROR(VLOOKUP(SUBSTITUTE(SUBSTITUTE(AN542,"*","~*"),"+","~+"),playerChgs!G$2:H$400,2,FALSE)),"",VLOOKUP(SUBSTITUTE(SUBSTITUTE(AN542,"*","~*"),"+","~+"),playerChgs!G$2:H$400,2,FALSE))</f>
        <v/>
      </c>
      <c r="AP542" t="str">
        <f t="shared" si="98"/>
        <v>Gonzales,NickhPIN</v>
      </c>
    </row>
    <row r="543" spans="1:42" x14ac:dyDescent="0.4">
      <c r="A543" t="str">
        <f t="shared" si="88"/>
        <v/>
      </c>
      <c r="B543" s="3" t="str">
        <f>IF(copyYourOldExportHere!I543="x",IF(copyYourOldExportHere!A543="","",copyYourOldExportHere!A543),"")</f>
        <v/>
      </c>
      <c r="C543" s="3" t="str">
        <f>IF(copyYourOldExportHere!I543="x",IF(copyYourOldExportHere!C543="","",copyYourOldExportHere!C543),"")</f>
        <v/>
      </c>
      <c r="D543" s="3" t="str">
        <f>IF(copyYourOldExportHere!I543="x",IF(copyYourOldExportHere!D543="","",copyYourOldExportHere!D543),"")</f>
        <v/>
      </c>
      <c r="E543" s="3" t="str">
        <f>IF(copyYourOldExportHere!I543="x",IF(copyYourOldExportHere!E543="","",copyYourOldExportHere!E543),"")</f>
        <v/>
      </c>
      <c r="F543" s="3" t="str">
        <f>IF(copyYourOldExportHere!I543="x",IF(copyYourOldExportHere!F543="","",copyYourOldExportHere!F543),"")</f>
        <v/>
      </c>
      <c r="G543" s="3" t="str">
        <f>IF(copyYourOldExportHere!I543="x",IF(copyYourOldExportHere!G543="","",copyYourOldExportHere!G543),"")</f>
        <v/>
      </c>
      <c r="H543" s="3" t="str">
        <f>IF(copyYourOldExportHere!I543="x",IF(copyYourOldExportHere!H543="","",copyYourOldExportHere!H543),"")</f>
        <v/>
      </c>
      <c r="I543" s="3" t="str">
        <f>IF(copyYourOldExportHere!I543="x",IF(copyYourOldExportHere!I543="","",copyYourOldExportHere!I543),"")</f>
        <v/>
      </c>
      <c r="J543" s="3" t="str">
        <f>IF(copyYourOldExportHere!I543="x",IF(copyYourOldExportHere!J543="","",copyYourOldExportHere!J543),"")</f>
        <v/>
      </c>
      <c r="K543" s="3" t="str">
        <f>IF(copyYourOldExportHere!I543="x",IF(copyYourOldExportHere!K543="","",copyYourOldExportHere!K543),"")</f>
        <v/>
      </c>
      <c r="L543" s="3" t="str">
        <f>IF(copyYourOldExportHere!I543="x",IF(copyYourOldExportHere!L543="","",copyYourOldExportHere!L543),"")</f>
        <v/>
      </c>
      <c r="M543" s="3" t="str">
        <f>IF(copyYourOldExportHere!I543="x",IF(copyYourOldExportHere!M543="","",copyYourOldExportHere!M543),"")</f>
        <v/>
      </c>
      <c r="N543" s="3" t="str">
        <f>IF(copyYourOldExportHere!I543="x",IF(copyYourOldExportHere!N543="","",copyYourOldExportHere!N543),"")</f>
        <v/>
      </c>
      <c r="O543" s="3" t="str">
        <f>IF(copyYourOldExportHere!I543="x",IF(copyYourOldExportHere!O543="","",copyYourOldExportHere!O543),"")</f>
        <v/>
      </c>
      <c r="P543" s="3" t="str">
        <f>IF(copyYourOldExportHere!I543="x",IF(copyYourOldExportHere!P543="","",copyYourOldExportHere!P543),"")</f>
        <v/>
      </c>
      <c r="R543" s="4">
        <v>542</v>
      </c>
      <c r="S543" s="4"/>
      <c r="T543" s="4" t="s">
        <v>49</v>
      </c>
      <c r="U543" s="4"/>
      <c r="V543" s="4" t="s">
        <v>634</v>
      </c>
      <c r="W543" s="4" t="s">
        <v>26</v>
      </c>
      <c r="X543" s="4">
        <v>199</v>
      </c>
      <c r="Y543" s="4" t="s">
        <v>1710</v>
      </c>
      <c r="Z543" s="4" t="str">
        <f t="shared" si="89"/>
        <v/>
      </c>
      <c r="AA543" s="4" t="str">
        <f t="shared" si="90"/>
        <v/>
      </c>
      <c r="AB543" s="4" t="str">
        <f t="shared" si="91"/>
        <v/>
      </c>
      <c r="AC543" s="4" t="str">
        <f t="shared" si="92"/>
        <v/>
      </c>
      <c r="AD543" s="4" t="str">
        <f t="shared" si="93"/>
        <v/>
      </c>
      <c r="AE543" s="4" t="str">
        <f t="shared" si="94"/>
        <v/>
      </c>
      <c r="AF543" s="4" t="str">
        <f t="shared" si="95"/>
        <v/>
      </c>
      <c r="AG543" s="4" t="str">
        <f t="shared" si="96"/>
        <v/>
      </c>
      <c r="AN543" t="str">
        <f t="shared" si="97"/>
        <v>Gonzalez,RomyhBOA</v>
      </c>
      <c r="AO543" t="str">
        <f>IF(ISERROR(VLOOKUP(SUBSTITUTE(SUBSTITUTE(AN543,"*","~*"),"+","~+"),playerChgs!G$2:H$400,2,FALSE)),"",VLOOKUP(SUBSTITUTE(SUBSTITUTE(AN543,"*","~*"),"+","~+"),playerChgs!G$2:H$400,2,FALSE))</f>
        <v>Gonzalez,RomyhCHA</v>
      </c>
      <c r="AP543" t="str">
        <f t="shared" si="98"/>
        <v>Gonzalez,RomyhCHA</v>
      </c>
    </row>
    <row r="544" spans="1:42" x14ac:dyDescent="0.4">
      <c r="A544" t="str">
        <f t="shared" si="88"/>
        <v/>
      </c>
      <c r="B544" s="3" t="str">
        <f>IF(copyYourOldExportHere!I544="x",IF(copyYourOldExportHere!A544="","",copyYourOldExportHere!A544),"")</f>
        <v/>
      </c>
      <c r="C544" s="3" t="str">
        <f>IF(copyYourOldExportHere!I544="x",IF(copyYourOldExportHere!C544="","",copyYourOldExportHere!C544),"")</f>
        <v/>
      </c>
      <c r="D544" s="3" t="str">
        <f>IF(copyYourOldExportHere!I544="x",IF(copyYourOldExportHere!D544="","",copyYourOldExportHere!D544),"")</f>
        <v/>
      </c>
      <c r="E544" s="3" t="str">
        <f>IF(copyYourOldExportHere!I544="x",IF(copyYourOldExportHere!E544="","",copyYourOldExportHere!E544),"")</f>
        <v/>
      </c>
      <c r="F544" s="3" t="str">
        <f>IF(copyYourOldExportHere!I544="x",IF(copyYourOldExportHere!F544="","",copyYourOldExportHere!F544),"")</f>
        <v/>
      </c>
      <c r="G544" s="3" t="str">
        <f>IF(copyYourOldExportHere!I544="x",IF(copyYourOldExportHere!G544="","",copyYourOldExportHere!G544),"")</f>
        <v/>
      </c>
      <c r="H544" s="3" t="str">
        <f>IF(copyYourOldExportHere!I544="x",IF(copyYourOldExportHere!H544="","",copyYourOldExportHere!H544),"")</f>
        <v/>
      </c>
      <c r="I544" s="3" t="str">
        <f>IF(copyYourOldExportHere!I544="x",IF(copyYourOldExportHere!I544="","",copyYourOldExportHere!I544),"")</f>
        <v/>
      </c>
      <c r="J544" s="3" t="str">
        <f>IF(copyYourOldExportHere!I544="x",IF(copyYourOldExportHere!J544="","",copyYourOldExportHere!J544),"")</f>
        <v/>
      </c>
      <c r="K544" s="3" t="str">
        <f>IF(copyYourOldExportHere!I544="x",IF(copyYourOldExportHere!K544="","",copyYourOldExportHere!K544),"")</f>
        <v/>
      </c>
      <c r="L544" s="3" t="str">
        <f>IF(copyYourOldExportHere!I544="x",IF(copyYourOldExportHere!L544="","",copyYourOldExportHere!L544),"")</f>
        <v/>
      </c>
      <c r="M544" s="3" t="str">
        <f>IF(copyYourOldExportHere!I544="x",IF(copyYourOldExportHere!M544="","",copyYourOldExportHere!M544),"")</f>
        <v/>
      </c>
      <c r="N544" s="3" t="str">
        <f>IF(copyYourOldExportHere!I544="x",IF(copyYourOldExportHere!N544="","",copyYourOldExportHere!N544),"")</f>
        <v/>
      </c>
      <c r="O544" s="3" t="str">
        <f>IF(copyYourOldExportHere!I544="x",IF(copyYourOldExportHere!O544="","",copyYourOldExportHere!O544),"")</f>
        <v/>
      </c>
      <c r="P544" s="3" t="str">
        <f>IF(copyYourOldExportHere!I544="x",IF(copyYourOldExportHere!P544="","",copyYourOldExportHere!P544),"")</f>
        <v/>
      </c>
      <c r="R544" s="4">
        <v>543</v>
      </c>
      <c r="S544" s="4"/>
      <c r="T544" s="4" t="s">
        <v>43</v>
      </c>
      <c r="U544" s="4"/>
      <c r="V544" s="4" t="s">
        <v>1095</v>
      </c>
      <c r="W544" s="4" t="s">
        <v>21</v>
      </c>
      <c r="X544" s="4">
        <v>23</v>
      </c>
      <c r="Y544" s="4" t="s">
        <v>0</v>
      </c>
      <c r="Z544" s="4" t="str">
        <f t="shared" si="89"/>
        <v/>
      </c>
      <c r="AA544" s="4" t="str">
        <f t="shared" si="90"/>
        <v/>
      </c>
      <c r="AB544" s="4" t="str">
        <f t="shared" si="91"/>
        <v/>
      </c>
      <c r="AC544" s="4" t="str">
        <f t="shared" si="92"/>
        <v/>
      </c>
      <c r="AD544" s="4" t="str">
        <f t="shared" si="93"/>
        <v/>
      </c>
      <c r="AE544" s="4" t="str">
        <f t="shared" si="94"/>
        <v/>
      </c>
      <c r="AF544" s="4" t="str">
        <f t="shared" si="95"/>
        <v/>
      </c>
      <c r="AG544" s="4" t="str">
        <f t="shared" si="96"/>
        <v/>
      </c>
      <c r="AN544" t="str">
        <f t="shared" si="97"/>
        <v>Gonzalez,Victor*pNYA</v>
      </c>
      <c r="AO544" t="str">
        <f>IF(ISERROR(VLOOKUP(SUBSTITUTE(SUBSTITUTE(AN544,"*","~*"),"+","~+"),playerChgs!G$2:H$400,2,FALSE)),"",VLOOKUP(SUBSTITUTE(SUBSTITUTE(AN544,"*","~*"),"+","~+"),playerChgs!G$2:H$400,2,FALSE))</f>
        <v/>
      </c>
      <c r="AP544" t="str">
        <f t="shared" si="98"/>
        <v>Gonzalez,Victor*pNYA</v>
      </c>
    </row>
    <row r="545" spans="1:42" x14ac:dyDescent="0.4">
      <c r="A545" t="str">
        <f t="shared" si="88"/>
        <v/>
      </c>
      <c r="B545" s="3" t="str">
        <f>IF(copyYourOldExportHere!I545="x",IF(copyYourOldExportHere!A545="","",copyYourOldExportHere!A545),"")</f>
        <v/>
      </c>
      <c r="C545" s="3" t="str">
        <f>IF(copyYourOldExportHere!I545="x",IF(copyYourOldExportHere!C545="","",copyYourOldExportHere!C545),"")</f>
        <v/>
      </c>
      <c r="D545" s="3" t="str">
        <f>IF(copyYourOldExportHere!I545="x",IF(copyYourOldExportHere!D545="","",copyYourOldExportHere!D545),"")</f>
        <v/>
      </c>
      <c r="E545" s="3" t="str">
        <f>IF(copyYourOldExportHere!I545="x",IF(copyYourOldExportHere!E545="","",copyYourOldExportHere!E545),"")</f>
        <v/>
      </c>
      <c r="F545" s="3" t="str">
        <f>IF(copyYourOldExportHere!I545="x",IF(copyYourOldExportHere!F545="","",copyYourOldExportHere!F545),"")</f>
        <v/>
      </c>
      <c r="G545" s="3" t="str">
        <f>IF(copyYourOldExportHere!I545="x",IF(copyYourOldExportHere!G545="","",copyYourOldExportHere!G545),"")</f>
        <v/>
      </c>
      <c r="H545" s="3" t="str">
        <f>IF(copyYourOldExportHere!I545="x",IF(copyYourOldExportHere!H545="","",copyYourOldExportHere!H545),"")</f>
        <v/>
      </c>
      <c r="I545" s="3" t="str">
        <f>IF(copyYourOldExportHere!I545="x",IF(copyYourOldExportHere!I545="","",copyYourOldExportHere!I545),"")</f>
        <v/>
      </c>
      <c r="J545" s="3" t="str">
        <f>IF(copyYourOldExportHere!I545="x",IF(copyYourOldExportHere!J545="","",copyYourOldExportHere!J545),"")</f>
        <v/>
      </c>
      <c r="K545" s="3" t="str">
        <f>IF(copyYourOldExportHere!I545="x",IF(copyYourOldExportHere!K545="","",copyYourOldExportHere!K545),"")</f>
        <v/>
      </c>
      <c r="L545" s="3" t="str">
        <f>IF(copyYourOldExportHere!I545="x",IF(copyYourOldExportHere!L545="","",copyYourOldExportHere!L545),"")</f>
        <v/>
      </c>
      <c r="M545" s="3" t="str">
        <f>IF(copyYourOldExportHere!I545="x",IF(copyYourOldExportHere!M545="","",copyYourOldExportHere!M545),"")</f>
        <v/>
      </c>
      <c r="N545" s="3" t="str">
        <f>IF(copyYourOldExportHere!I545="x",IF(copyYourOldExportHere!N545="","",copyYourOldExportHere!N545),"")</f>
        <v/>
      </c>
      <c r="O545" s="3" t="str">
        <f>IF(copyYourOldExportHere!I545="x",IF(copyYourOldExportHere!O545="","",copyYourOldExportHere!O545),"")</f>
        <v/>
      </c>
      <c r="P545" s="3" t="str">
        <f>IF(copyYourOldExportHere!I545="x",IF(copyYourOldExportHere!P545="","",copyYourOldExportHere!P545),"")</f>
        <v/>
      </c>
      <c r="R545" s="4">
        <v>544</v>
      </c>
      <c r="S545" s="4"/>
      <c r="T545" s="4" t="s">
        <v>45</v>
      </c>
      <c r="U545" s="4"/>
      <c r="V545" s="4" t="s">
        <v>1096</v>
      </c>
      <c r="W545" s="4" t="s">
        <v>26</v>
      </c>
      <c r="X545" s="4">
        <v>211</v>
      </c>
      <c r="Y545" s="4" t="s">
        <v>1711</v>
      </c>
      <c r="Z545" s="4" t="str">
        <f t="shared" si="89"/>
        <v/>
      </c>
      <c r="AA545" s="4" t="str">
        <f t="shared" si="90"/>
        <v/>
      </c>
      <c r="AB545" s="4" t="str">
        <f t="shared" si="91"/>
        <v/>
      </c>
      <c r="AC545" s="4" t="str">
        <f t="shared" si="92"/>
        <v/>
      </c>
      <c r="AD545" s="4" t="str">
        <f t="shared" si="93"/>
        <v/>
      </c>
      <c r="AE545" s="4" t="str">
        <f t="shared" si="94"/>
        <v/>
      </c>
      <c r="AF545" s="4" t="str">
        <f t="shared" si="95"/>
        <v/>
      </c>
      <c r="AG545" s="4" t="str">
        <f t="shared" si="96"/>
        <v/>
      </c>
      <c r="AN545" t="str">
        <f t="shared" si="97"/>
        <v>Goodman,HunterhCON</v>
      </c>
      <c r="AO545" t="str">
        <f>IF(ISERROR(VLOOKUP(SUBSTITUTE(SUBSTITUTE(AN545,"*","~*"),"+","~+"),playerChgs!G$2:H$400,2,FALSE)),"",VLOOKUP(SUBSTITUTE(SUBSTITUTE(AN545,"*","~*"),"+","~+"),playerChgs!G$2:H$400,2,FALSE))</f>
        <v/>
      </c>
      <c r="AP545" t="str">
        <f t="shared" si="98"/>
        <v>Goodman,HunterhCON</v>
      </c>
    </row>
    <row r="546" spans="1:42" x14ac:dyDescent="0.4">
      <c r="A546" t="str">
        <f t="shared" si="88"/>
        <v/>
      </c>
      <c r="B546" s="3" t="str">
        <f>IF(copyYourOldExportHere!I546="x",IF(copyYourOldExportHere!A546="","",copyYourOldExportHere!A546),"")</f>
        <v/>
      </c>
      <c r="C546" s="3" t="str">
        <f>IF(copyYourOldExportHere!I546="x",IF(copyYourOldExportHere!C546="","",copyYourOldExportHere!C546),"")</f>
        <v/>
      </c>
      <c r="D546" s="3" t="str">
        <f>IF(copyYourOldExportHere!I546="x",IF(copyYourOldExportHere!D546="","",copyYourOldExportHere!D546),"")</f>
        <v/>
      </c>
      <c r="E546" s="3" t="str">
        <f>IF(copyYourOldExportHere!I546="x",IF(copyYourOldExportHere!E546="","",copyYourOldExportHere!E546),"")</f>
        <v/>
      </c>
      <c r="F546" s="3" t="str">
        <f>IF(copyYourOldExportHere!I546="x",IF(copyYourOldExportHere!F546="","",copyYourOldExportHere!F546),"")</f>
        <v/>
      </c>
      <c r="G546" s="3" t="str">
        <f>IF(copyYourOldExportHere!I546="x",IF(copyYourOldExportHere!G546="","",copyYourOldExportHere!G546),"")</f>
        <v/>
      </c>
      <c r="H546" s="3" t="str">
        <f>IF(copyYourOldExportHere!I546="x",IF(copyYourOldExportHere!H546="","",copyYourOldExportHere!H546),"")</f>
        <v/>
      </c>
      <c r="I546" s="3" t="str">
        <f>IF(copyYourOldExportHere!I546="x",IF(copyYourOldExportHere!I546="","",copyYourOldExportHere!I546),"")</f>
        <v/>
      </c>
      <c r="J546" s="3" t="str">
        <f>IF(copyYourOldExportHere!I546="x",IF(copyYourOldExportHere!J546="","",copyYourOldExportHere!J546),"")</f>
        <v/>
      </c>
      <c r="K546" s="3" t="str">
        <f>IF(copyYourOldExportHere!I546="x",IF(copyYourOldExportHere!K546="","",copyYourOldExportHere!K546),"")</f>
        <v/>
      </c>
      <c r="L546" s="3" t="str">
        <f>IF(copyYourOldExportHere!I546="x",IF(copyYourOldExportHere!L546="","",copyYourOldExportHere!L546),"")</f>
        <v/>
      </c>
      <c r="M546" s="3" t="str">
        <f>IF(copyYourOldExportHere!I546="x",IF(copyYourOldExportHere!M546="","",copyYourOldExportHere!M546),"")</f>
        <v/>
      </c>
      <c r="N546" s="3" t="str">
        <f>IF(copyYourOldExportHere!I546="x",IF(copyYourOldExportHere!N546="","",copyYourOldExportHere!N546),"")</f>
        <v/>
      </c>
      <c r="O546" s="3" t="str">
        <f>IF(copyYourOldExportHere!I546="x",IF(copyYourOldExportHere!O546="","",copyYourOldExportHere!O546),"")</f>
        <v/>
      </c>
      <c r="P546" s="3" t="str">
        <f>IF(copyYourOldExportHere!I546="x",IF(copyYourOldExportHere!P546="","",copyYourOldExportHere!P546),"")</f>
        <v/>
      </c>
      <c r="R546" s="4">
        <v>545</v>
      </c>
      <c r="S546" s="4" t="s">
        <v>12</v>
      </c>
      <c r="T546" s="4" t="s">
        <v>50</v>
      </c>
      <c r="U546" s="4"/>
      <c r="V546" s="4" t="s">
        <v>1712</v>
      </c>
      <c r="W546" s="4" t="s">
        <v>26</v>
      </c>
      <c r="X546" s="4">
        <v>29</v>
      </c>
      <c r="Y546" s="4" t="s">
        <v>1713</v>
      </c>
      <c r="Z546" s="4" t="str">
        <f t="shared" si="89"/>
        <v/>
      </c>
      <c r="AA546" s="4" t="str">
        <f t="shared" si="90"/>
        <v/>
      </c>
      <c r="AB546" s="4" t="str">
        <f t="shared" si="91"/>
        <v/>
      </c>
      <c r="AC546" s="4" t="str">
        <f t="shared" si="92"/>
        <v/>
      </c>
      <c r="AD546" s="4" t="str">
        <f t="shared" si="93"/>
        <v/>
      </c>
      <c r="AE546" s="4" t="str">
        <f t="shared" si="94"/>
        <v/>
      </c>
      <c r="AF546" s="4" t="str">
        <f t="shared" si="95"/>
        <v/>
      </c>
      <c r="AG546" s="4" t="str">
        <f t="shared" si="96"/>
        <v/>
      </c>
      <c r="AN546" t="str">
        <f t="shared" si="97"/>
        <v>Goodrum,Niko+hLAA</v>
      </c>
      <c r="AO546" t="str">
        <f>IF(ISERROR(VLOOKUP(SUBSTITUTE(SUBSTITUTE(AN546,"*","~*"),"+","~+"),playerChgs!G$2:H$400,2,FALSE)),"",VLOOKUP(SUBSTITUTE(SUBSTITUTE(AN546,"*","~*"),"+","~+"),playerChgs!G$2:H$400,2,FALSE))</f>
        <v/>
      </c>
      <c r="AP546" t="str">
        <f t="shared" si="98"/>
        <v>Goodrum,Niko+hLAA</v>
      </c>
    </row>
    <row r="547" spans="1:42" x14ac:dyDescent="0.4">
      <c r="A547" t="str">
        <f t="shared" si="88"/>
        <v/>
      </c>
      <c r="B547" s="3" t="str">
        <f>IF(copyYourOldExportHere!I547="x",IF(copyYourOldExportHere!A547="","",copyYourOldExportHere!A547),"")</f>
        <v/>
      </c>
      <c r="C547" s="3" t="str">
        <f>IF(copyYourOldExportHere!I547="x",IF(copyYourOldExportHere!C547="","",copyYourOldExportHere!C547),"")</f>
        <v/>
      </c>
      <c r="D547" s="3" t="str">
        <f>IF(copyYourOldExportHere!I547="x",IF(copyYourOldExportHere!D547="","",copyYourOldExportHere!D547),"")</f>
        <v/>
      </c>
      <c r="E547" s="3" t="str">
        <f>IF(copyYourOldExportHere!I547="x",IF(copyYourOldExportHere!E547="","",copyYourOldExportHere!E547),"")</f>
        <v/>
      </c>
      <c r="F547" s="3" t="str">
        <f>IF(copyYourOldExportHere!I547="x",IF(copyYourOldExportHere!F547="","",copyYourOldExportHere!F547),"")</f>
        <v/>
      </c>
      <c r="G547" s="3" t="str">
        <f>IF(copyYourOldExportHere!I547="x",IF(copyYourOldExportHere!G547="","",copyYourOldExportHere!G547),"")</f>
        <v/>
      </c>
      <c r="H547" s="3" t="str">
        <f>IF(copyYourOldExportHere!I547="x",IF(copyYourOldExportHere!H547="","",copyYourOldExportHere!H547),"")</f>
        <v/>
      </c>
      <c r="I547" s="3" t="str">
        <f>IF(copyYourOldExportHere!I547="x",IF(copyYourOldExportHere!I547="","",copyYourOldExportHere!I547),"")</f>
        <v/>
      </c>
      <c r="J547" s="3" t="str">
        <f>IF(copyYourOldExportHere!I547="x",IF(copyYourOldExportHere!J547="","",copyYourOldExportHere!J547),"")</f>
        <v/>
      </c>
      <c r="K547" s="3" t="str">
        <f>IF(copyYourOldExportHere!I547="x",IF(copyYourOldExportHere!K547="","",copyYourOldExportHere!K547),"")</f>
        <v/>
      </c>
      <c r="L547" s="3" t="str">
        <f>IF(copyYourOldExportHere!I547="x",IF(copyYourOldExportHere!L547="","",copyYourOldExportHere!L547),"")</f>
        <v/>
      </c>
      <c r="M547" s="3" t="str">
        <f>IF(copyYourOldExportHere!I547="x",IF(copyYourOldExportHere!M547="","",copyYourOldExportHere!M547),"")</f>
        <v/>
      </c>
      <c r="N547" s="3" t="str">
        <f>IF(copyYourOldExportHere!I547="x",IF(copyYourOldExportHere!N547="","",copyYourOldExportHere!N547),"")</f>
        <v/>
      </c>
      <c r="O547" s="3" t="str">
        <f>IF(copyYourOldExportHere!I547="x",IF(copyYourOldExportHere!O547="","",copyYourOldExportHere!O547),"")</f>
        <v/>
      </c>
      <c r="P547" s="3" t="str">
        <f>IF(copyYourOldExportHere!I547="x",IF(copyYourOldExportHere!P547="","",copyYourOldExportHere!P547),"")</f>
        <v/>
      </c>
      <c r="R547" s="4">
        <v>546</v>
      </c>
      <c r="S547" s="4"/>
      <c r="T547" s="4" t="s">
        <v>71</v>
      </c>
      <c r="U547" s="4"/>
      <c r="V547" s="4" t="s">
        <v>635</v>
      </c>
      <c r="W547" s="4" t="s">
        <v>26</v>
      </c>
      <c r="X547" s="4">
        <v>260</v>
      </c>
      <c r="Y547" s="4" t="s">
        <v>1714</v>
      </c>
      <c r="Z547" s="4" t="str">
        <f t="shared" si="89"/>
        <v/>
      </c>
      <c r="AA547" s="4" t="str">
        <f t="shared" si="90"/>
        <v/>
      </c>
      <c r="AB547" s="4" t="str">
        <f t="shared" si="91"/>
        <v/>
      </c>
      <c r="AC547" s="4" t="str">
        <f t="shared" si="92"/>
        <v/>
      </c>
      <c r="AD547" s="4" t="str">
        <f t="shared" si="93"/>
        <v/>
      </c>
      <c r="AE547" s="4" t="str">
        <f t="shared" si="94"/>
        <v/>
      </c>
      <c r="AF547" s="4" t="str">
        <f t="shared" si="95"/>
        <v/>
      </c>
      <c r="AG547" s="4" t="str">
        <f t="shared" si="96"/>
        <v/>
      </c>
      <c r="AN547" t="str">
        <f t="shared" si="97"/>
        <v>Gordon,Nick*hMMN</v>
      </c>
      <c r="AO547" t="str">
        <f>IF(ISERROR(VLOOKUP(SUBSTITUTE(SUBSTITUTE(AN547,"*","~*"),"+","~+"),playerChgs!G$2:H$400,2,FALSE)),"",VLOOKUP(SUBSTITUTE(SUBSTITUTE(AN547,"*","~*"),"+","~+"),playerChgs!G$2:H$400,2,FALSE))</f>
        <v/>
      </c>
      <c r="AP547" t="str">
        <f t="shared" si="98"/>
        <v>Gordon,Nick*hMMN</v>
      </c>
    </row>
    <row r="548" spans="1:42" x14ac:dyDescent="0.4">
      <c r="A548" t="str">
        <f t="shared" si="88"/>
        <v/>
      </c>
      <c r="B548" s="3" t="str">
        <f>IF(copyYourOldExportHere!I548="x",IF(copyYourOldExportHere!A548="","",copyYourOldExportHere!A548),"")</f>
        <v/>
      </c>
      <c r="C548" s="3" t="str">
        <f>IF(copyYourOldExportHere!I548="x",IF(copyYourOldExportHere!C548="","",copyYourOldExportHere!C548),"")</f>
        <v/>
      </c>
      <c r="D548" s="3" t="str">
        <f>IF(copyYourOldExportHere!I548="x",IF(copyYourOldExportHere!D548="","",copyYourOldExportHere!D548),"")</f>
        <v/>
      </c>
      <c r="E548" s="3" t="str">
        <f>IF(copyYourOldExportHere!I548="x",IF(copyYourOldExportHere!E548="","",copyYourOldExportHere!E548),"")</f>
        <v/>
      </c>
      <c r="F548" s="3" t="str">
        <f>IF(copyYourOldExportHere!I548="x",IF(copyYourOldExportHere!F548="","",copyYourOldExportHere!F548),"")</f>
        <v/>
      </c>
      <c r="G548" s="3" t="str">
        <f>IF(copyYourOldExportHere!I548="x",IF(copyYourOldExportHere!G548="","",copyYourOldExportHere!G548),"")</f>
        <v/>
      </c>
      <c r="H548" s="3" t="str">
        <f>IF(copyYourOldExportHere!I548="x",IF(copyYourOldExportHere!H548="","",copyYourOldExportHere!H548),"")</f>
        <v/>
      </c>
      <c r="I548" s="3" t="str">
        <f>IF(copyYourOldExportHere!I548="x",IF(copyYourOldExportHere!I548="","",copyYourOldExportHere!I548),"")</f>
        <v/>
      </c>
      <c r="J548" s="3" t="str">
        <f>IF(copyYourOldExportHere!I548="x",IF(copyYourOldExportHere!J548="","",copyYourOldExportHere!J548),"")</f>
        <v/>
      </c>
      <c r="K548" s="3" t="str">
        <f>IF(copyYourOldExportHere!I548="x",IF(copyYourOldExportHere!K548="","",copyYourOldExportHere!K548),"")</f>
        <v/>
      </c>
      <c r="L548" s="3" t="str">
        <f>IF(copyYourOldExportHere!I548="x",IF(copyYourOldExportHere!L548="","",copyYourOldExportHere!L548),"")</f>
        <v/>
      </c>
      <c r="M548" s="3" t="str">
        <f>IF(copyYourOldExportHere!I548="x",IF(copyYourOldExportHere!M548="","",copyYourOldExportHere!M548),"")</f>
        <v/>
      </c>
      <c r="N548" s="3" t="str">
        <f>IF(copyYourOldExportHere!I548="x",IF(copyYourOldExportHere!N548="","",copyYourOldExportHere!N548),"")</f>
        <v/>
      </c>
      <c r="O548" s="3" t="str">
        <f>IF(copyYourOldExportHere!I548="x",IF(copyYourOldExportHere!O548="","",copyYourOldExportHere!O548),"")</f>
        <v/>
      </c>
      <c r="P548" s="3" t="str">
        <f>IF(copyYourOldExportHere!I548="x",IF(copyYourOldExportHere!P548="","",copyYourOldExportHere!P548),"")</f>
        <v/>
      </c>
      <c r="R548" s="4">
        <v>547</v>
      </c>
      <c r="S548" s="4"/>
      <c r="T548" s="4" t="s">
        <v>45</v>
      </c>
      <c r="U548" s="4"/>
      <c r="V548" s="4" t="s">
        <v>1715</v>
      </c>
      <c r="W548" s="4" t="s">
        <v>21</v>
      </c>
      <c r="X548" s="4">
        <v>34</v>
      </c>
      <c r="Y548" s="4" t="s">
        <v>320</v>
      </c>
      <c r="Z548" s="4" t="str">
        <f t="shared" si="89"/>
        <v/>
      </c>
      <c r="AA548" s="4" t="str">
        <f t="shared" si="90"/>
        <v/>
      </c>
      <c r="AB548" s="4" t="str">
        <f t="shared" si="91"/>
        <v/>
      </c>
      <c r="AC548" s="4" t="str">
        <f t="shared" si="92"/>
        <v/>
      </c>
      <c r="AD548" s="4" t="str">
        <f t="shared" si="93"/>
        <v/>
      </c>
      <c r="AE548" s="4" t="str">
        <f t="shared" si="94"/>
        <v/>
      </c>
      <c r="AF548" s="4" t="str">
        <f t="shared" si="95"/>
        <v/>
      </c>
      <c r="AG548" s="4" t="str">
        <f t="shared" si="96"/>
        <v/>
      </c>
      <c r="AN548" t="str">
        <f t="shared" si="97"/>
        <v>Gordon,TannerpCON</v>
      </c>
      <c r="AO548" t="str">
        <f>IF(ISERROR(VLOOKUP(SUBSTITUTE(SUBSTITUTE(AN548,"*","~*"),"+","~+"),playerChgs!G$2:H$400,2,FALSE)),"",VLOOKUP(SUBSTITUTE(SUBSTITUTE(AN548,"*","~*"),"+","~+"),playerChgs!G$2:H$400,2,FALSE))</f>
        <v/>
      </c>
      <c r="AP548" t="str">
        <f t="shared" si="98"/>
        <v>Gordon,TannerpCON</v>
      </c>
    </row>
    <row r="549" spans="1:42" x14ac:dyDescent="0.4">
      <c r="A549" t="str">
        <f t="shared" si="88"/>
        <v/>
      </c>
      <c r="B549" s="3" t="str">
        <f>IF(copyYourOldExportHere!I549="x",IF(copyYourOldExportHere!A549="","",copyYourOldExportHere!A549),"")</f>
        <v/>
      </c>
      <c r="C549" s="3" t="str">
        <f>IF(copyYourOldExportHere!I549="x",IF(copyYourOldExportHere!C549="","",copyYourOldExportHere!C549),"")</f>
        <v/>
      </c>
      <c r="D549" s="3" t="str">
        <f>IF(copyYourOldExportHere!I549="x",IF(copyYourOldExportHere!D549="","",copyYourOldExportHere!D549),"")</f>
        <v/>
      </c>
      <c r="E549" s="3" t="str">
        <f>IF(copyYourOldExportHere!I549="x",IF(copyYourOldExportHere!E549="","",copyYourOldExportHere!E549),"")</f>
        <v/>
      </c>
      <c r="F549" s="3" t="str">
        <f>IF(copyYourOldExportHere!I549="x",IF(copyYourOldExportHere!F549="","",copyYourOldExportHere!F549),"")</f>
        <v/>
      </c>
      <c r="G549" s="3" t="str">
        <f>IF(copyYourOldExportHere!I549="x",IF(copyYourOldExportHere!G549="","",copyYourOldExportHere!G549),"")</f>
        <v/>
      </c>
      <c r="H549" s="3" t="str">
        <f>IF(copyYourOldExportHere!I549="x",IF(copyYourOldExportHere!H549="","",copyYourOldExportHere!H549),"")</f>
        <v/>
      </c>
      <c r="I549" s="3" t="str">
        <f>IF(copyYourOldExportHere!I549="x",IF(copyYourOldExportHere!I549="","",copyYourOldExportHere!I549),"")</f>
        <v/>
      </c>
      <c r="J549" s="3" t="str">
        <f>IF(copyYourOldExportHere!I549="x",IF(copyYourOldExportHere!J549="","",copyYourOldExportHere!J549),"")</f>
        <v/>
      </c>
      <c r="K549" s="3" t="str">
        <f>IF(copyYourOldExportHere!I549="x",IF(copyYourOldExportHere!K549="","",copyYourOldExportHere!K549),"")</f>
        <v/>
      </c>
      <c r="L549" s="3" t="str">
        <f>IF(copyYourOldExportHere!I549="x",IF(copyYourOldExportHere!L549="","",copyYourOldExportHere!L549),"")</f>
        <v/>
      </c>
      <c r="M549" s="3" t="str">
        <f>IF(copyYourOldExportHere!I549="x",IF(copyYourOldExportHere!M549="","",copyYourOldExportHere!M549),"")</f>
        <v/>
      </c>
      <c r="N549" s="3" t="str">
        <f>IF(copyYourOldExportHere!I549="x",IF(copyYourOldExportHere!N549="","",copyYourOldExportHere!N549),"")</f>
        <v/>
      </c>
      <c r="O549" s="3" t="str">
        <f>IF(copyYourOldExportHere!I549="x",IF(copyYourOldExportHere!O549="","",copyYourOldExportHere!O549),"")</f>
        <v/>
      </c>
      <c r="P549" s="3" t="str">
        <f>IF(copyYourOldExportHere!I549="x",IF(copyYourOldExportHere!P549="","",copyYourOldExportHere!P549),"")</f>
        <v/>
      </c>
      <c r="R549" s="4">
        <v>548</v>
      </c>
      <c r="S549" s="4"/>
      <c r="T549" s="4" t="s">
        <v>32</v>
      </c>
      <c r="U549" s="4"/>
      <c r="V549" s="4" t="s">
        <v>810</v>
      </c>
      <c r="W549" s="4" t="s">
        <v>21</v>
      </c>
      <c r="X549" s="4">
        <v>166</v>
      </c>
      <c r="Y549" s="4" t="s">
        <v>66</v>
      </c>
      <c r="Z549" s="4" t="str">
        <f t="shared" si="89"/>
        <v/>
      </c>
      <c r="AA549" s="4" t="str">
        <f t="shared" si="90"/>
        <v/>
      </c>
      <c r="AB549" s="4" t="str">
        <f t="shared" si="91"/>
        <v/>
      </c>
      <c r="AC549" s="4" t="str">
        <f t="shared" si="92"/>
        <v/>
      </c>
      <c r="AD549" s="4" t="str">
        <f t="shared" si="93"/>
        <v/>
      </c>
      <c r="AE549" s="4" t="str">
        <f t="shared" si="94"/>
        <v/>
      </c>
      <c r="AF549" s="4" t="str">
        <f t="shared" si="95"/>
        <v/>
      </c>
      <c r="AG549" s="4" t="str">
        <f t="shared" si="96"/>
        <v/>
      </c>
      <c r="AN549" t="str">
        <f t="shared" si="97"/>
        <v>Gore,MacKenzie*pWAN</v>
      </c>
      <c r="AO549" t="str">
        <f>IF(ISERROR(VLOOKUP(SUBSTITUTE(SUBSTITUTE(AN549,"*","~*"),"+","~+"),playerChgs!G$2:H$400,2,FALSE)),"",VLOOKUP(SUBSTITUTE(SUBSTITUTE(AN549,"*","~*"),"+","~+"),playerChgs!G$2:H$400,2,FALSE))</f>
        <v/>
      </c>
      <c r="AP549" t="str">
        <f t="shared" si="98"/>
        <v>Gore,MacKenzie*pWAN</v>
      </c>
    </row>
    <row r="550" spans="1:42" x14ac:dyDescent="0.4">
      <c r="A550" t="str">
        <f t="shared" si="88"/>
        <v/>
      </c>
      <c r="B550" s="3" t="str">
        <f>IF(copyYourOldExportHere!I550="x",IF(copyYourOldExportHere!A550="","",copyYourOldExportHere!A550),"")</f>
        <v/>
      </c>
      <c r="C550" s="3" t="str">
        <f>IF(copyYourOldExportHere!I550="x",IF(copyYourOldExportHere!C550="","",copyYourOldExportHere!C550),"")</f>
        <v/>
      </c>
      <c r="D550" s="3" t="str">
        <f>IF(copyYourOldExportHere!I550="x",IF(copyYourOldExportHere!D550="","",copyYourOldExportHere!D550),"")</f>
        <v/>
      </c>
      <c r="E550" s="3" t="str">
        <f>IF(copyYourOldExportHere!I550="x",IF(copyYourOldExportHere!E550="","",copyYourOldExportHere!E550),"")</f>
        <v/>
      </c>
      <c r="F550" s="3" t="str">
        <f>IF(copyYourOldExportHere!I550="x",IF(copyYourOldExportHere!F550="","",copyYourOldExportHere!F550),"")</f>
        <v/>
      </c>
      <c r="G550" s="3" t="str">
        <f>IF(copyYourOldExportHere!I550="x",IF(copyYourOldExportHere!G550="","",copyYourOldExportHere!G550),"")</f>
        <v/>
      </c>
      <c r="H550" s="3" t="str">
        <f>IF(copyYourOldExportHere!I550="x",IF(copyYourOldExportHere!H550="","",copyYourOldExportHere!H550),"")</f>
        <v/>
      </c>
      <c r="I550" s="3" t="str">
        <f>IF(copyYourOldExportHere!I550="x",IF(copyYourOldExportHere!I550="","",copyYourOldExportHere!I550),"")</f>
        <v/>
      </c>
      <c r="J550" s="3" t="str">
        <f>IF(copyYourOldExportHere!I550="x",IF(copyYourOldExportHere!J550="","",copyYourOldExportHere!J550),"")</f>
        <v/>
      </c>
      <c r="K550" s="3" t="str">
        <f>IF(copyYourOldExportHere!I550="x",IF(copyYourOldExportHere!K550="","",copyYourOldExportHere!K550),"")</f>
        <v/>
      </c>
      <c r="L550" s="3" t="str">
        <f>IF(copyYourOldExportHere!I550="x",IF(copyYourOldExportHere!L550="","",copyYourOldExportHere!L550),"")</f>
        <v/>
      </c>
      <c r="M550" s="3" t="str">
        <f>IF(copyYourOldExportHere!I550="x",IF(copyYourOldExportHere!M550="","",copyYourOldExportHere!M550),"")</f>
        <v/>
      </c>
      <c r="N550" s="3" t="str">
        <f>IF(copyYourOldExportHere!I550="x",IF(copyYourOldExportHere!N550="","",copyYourOldExportHere!N550),"")</f>
        <v/>
      </c>
      <c r="O550" s="3" t="str">
        <f>IF(copyYourOldExportHere!I550="x",IF(copyYourOldExportHere!O550="","",copyYourOldExportHere!O550),"")</f>
        <v/>
      </c>
      <c r="P550" s="3" t="str">
        <f>IF(copyYourOldExportHere!I550="x",IF(copyYourOldExportHere!P550="","",copyYourOldExportHere!P550),"")</f>
        <v/>
      </c>
      <c r="R550" s="4">
        <v>549</v>
      </c>
      <c r="S550" s="4"/>
      <c r="T550" s="4" t="s">
        <v>42</v>
      </c>
      <c r="U550" s="4"/>
      <c r="V550" s="4" t="s">
        <v>811</v>
      </c>
      <c r="W550" s="4" t="s">
        <v>26</v>
      </c>
      <c r="X550" s="4">
        <v>365</v>
      </c>
      <c r="Y550" s="4" t="s">
        <v>1716</v>
      </c>
      <c r="Z550" s="4" t="str">
        <f t="shared" si="89"/>
        <v/>
      </c>
      <c r="AA550" s="4" t="str">
        <f t="shared" si="90"/>
        <v/>
      </c>
      <c r="AB550" s="4" t="str">
        <f t="shared" si="91"/>
        <v/>
      </c>
      <c r="AC550" s="4" t="str">
        <f t="shared" si="92"/>
        <v/>
      </c>
      <c r="AD550" s="4" t="str">
        <f t="shared" si="93"/>
        <v/>
      </c>
      <c r="AE550" s="4" t="str">
        <f t="shared" si="94"/>
        <v/>
      </c>
      <c r="AF550" s="4" t="str">
        <f t="shared" si="95"/>
        <v/>
      </c>
      <c r="AG550" s="4" t="str">
        <f t="shared" si="96"/>
        <v/>
      </c>
      <c r="AN550" t="str">
        <f t="shared" si="97"/>
        <v>Gorman,Nolan*hSLN</v>
      </c>
      <c r="AO550" t="str">
        <f>IF(ISERROR(VLOOKUP(SUBSTITUTE(SUBSTITUTE(AN550,"*","~*"),"+","~+"),playerChgs!G$2:H$400,2,FALSE)),"",VLOOKUP(SUBSTITUTE(SUBSTITUTE(AN550,"*","~*"),"+","~+"),playerChgs!G$2:H$400,2,FALSE))</f>
        <v/>
      </c>
      <c r="AP550" t="str">
        <f t="shared" si="98"/>
        <v>Gorman,Nolan*hSLN</v>
      </c>
    </row>
    <row r="551" spans="1:42" x14ac:dyDescent="0.4">
      <c r="A551" t="str">
        <f t="shared" si="88"/>
        <v/>
      </c>
      <c r="B551" s="3" t="str">
        <f>IF(copyYourOldExportHere!I551="x",IF(copyYourOldExportHere!A551="","",copyYourOldExportHere!A551),"")</f>
        <v/>
      </c>
      <c r="C551" s="3" t="str">
        <f>IF(copyYourOldExportHere!I551="x",IF(copyYourOldExportHere!C551="","",copyYourOldExportHere!C551),"")</f>
        <v/>
      </c>
      <c r="D551" s="3" t="str">
        <f>IF(copyYourOldExportHere!I551="x",IF(copyYourOldExportHere!D551="","",copyYourOldExportHere!D551),"")</f>
        <v/>
      </c>
      <c r="E551" s="3" t="str">
        <f>IF(copyYourOldExportHere!I551="x",IF(copyYourOldExportHere!E551="","",copyYourOldExportHere!E551),"")</f>
        <v/>
      </c>
      <c r="F551" s="3" t="str">
        <f>IF(copyYourOldExportHere!I551="x",IF(copyYourOldExportHere!F551="","",copyYourOldExportHere!F551),"")</f>
        <v/>
      </c>
      <c r="G551" s="3" t="str">
        <f>IF(copyYourOldExportHere!I551="x",IF(copyYourOldExportHere!G551="","",copyYourOldExportHere!G551),"")</f>
        <v/>
      </c>
      <c r="H551" s="3" t="str">
        <f>IF(copyYourOldExportHere!I551="x",IF(copyYourOldExportHere!H551="","",copyYourOldExportHere!H551),"")</f>
        <v/>
      </c>
      <c r="I551" s="3" t="str">
        <f>IF(copyYourOldExportHere!I551="x",IF(copyYourOldExportHere!I551="","",copyYourOldExportHere!I551),"")</f>
        <v/>
      </c>
      <c r="J551" s="3" t="str">
        <f>IF(copyYourOldExportHere!I551="x",IF(copyYourOldExportHere!J551="","",copyYourOldExportHere!J551),"")</f>
        <v/>
      </c>
      <c r="K551" s="3" t="str">
        <f>IF(copyYourOldExportHere!I551="x",IF(copyYourOldExportHere!K551="","",copyYourOldExportHere!K551),"")</f>
        <v/>
      </c>
      <c r="L551" s="3" t="str">
        <f>IF(copyYourOldExportHere!I551="x",IF(copyYourOldExportHere!L551="","",copyYourOldExportHere!L551),"")</f>
        <v/>
      </c>
      <c r="M551" s="3" t="str">
        <f>IF(copyYourOldExportHere!I551="x",IF(copyYourOldExportHere!M551="","",copyYourOldExportHere!M551),"")</f>
        <v/>
      </c>
      <c r="N551" s="3" t="str">
        <f>IF(copyYourOldExportHere!I551="x",IF(copyYourOldExportHere!N551="","",copyYourOldExportHere!N551),"")</f>
        <v/>
      </c>
      <c r="O551" s="3" t="str">
        <f>IF(copyYourOldExportHere!I551="x",IF(copyYourOldExportHere!O551="","",copyYourOldExportHere!O551),"")</f>
        <v/>
      </c>
      <c r="P551" s="3" t="str">
        <f>IF(copyYourOldExportHere!I551="x",IF(copyYourOldExportHere!P551="","",copyYourOldExportHere!P551),"")</f>
        <v/>
      </c>
      <c r="R551" s="4">
        <v>550</v>
      </c>
      <c r="S551" s="4" t="s">
        <v>12</v>
      </c>
      <c r="T551" s="4" t="s">
        <v>39</v>
      </c>
      <c r="U551" s="4"/>
      <c r="V551" s="4" t="s">
        <v>1717</v>
      </c>
      <c r="W551" s="4" t="s">
        <v>21</v>
      </c>
      <c r="X551" s="4">
        <v>4</v>
      </c>
      <c r="Y551" s="4" t="s">
        <v>59</v>
      </c>
      <c r="Z551" s="4" t="str">
        <f t="shared" si="89"/>
        <v/>
      </c>
      <c r="AA551" s="4" t="str">
        <f t="shared" si="90"/>
        <v/>
      </c>
      <c r="AB551" s="4" t="str">
        <f t="shared" si="91"/>
        <v/>
      </c>
      <c r="AC551" s="4" t="str">
        <f t="shared" si="92"/>
        <v/>
      </c>
      <c r="AD551" s="4" t="str">
        <f t="shared" si="93"/>
        <v/>
      </c>
      <c r="AE551" s="4" t="str">
        <f t="shared" si="94"/>
        <v/>
      </c>
      <c r="AF551" s="4" t="str">
        <f t="shared" si="95"/>
        <v/>
      </c>
      <c r="AG551" s="4" t="str">
        <f t="shared" si="96"/>
        <v/>
      </c>
      <c r="AN551" t="str">
        <f t="shared" si="97"/>
        <v>Gose,Anthony*pCLA</v>
      </c>
      <c r="AO551" t="str">
        <f>IF(ISERROR(VLOOKUP(SUBSTITUTE(SUBSTITUTE(AN551,"*","~*"),"+","~+"),playerChgs!G$2:H$400,2,FALSE)),"",VLOOKUP(SUBSTITUTE(SUBSTITUTE(AN551,"*","~*"),"+","~+"),playerChgs!G$2:H$400,2,FALSE))</f>
        <v/>
      </c>
      <c r="AP551" t="str">
        <f t="shared" si="98"/>
        <v>Gose,Anthony*pCLA</v>
      </c>
    </row>
    <row r="552" spans="1:42" x14ac:dyDescent="0.4">
      <c r="A552" t="str">
        <f t="shared" si="88"/>
        <v/>
      </c>
      <c r="B552" s="3" t="str">
        <f>IF(copyYourOldExportHere!I552="x",IF(copyYourOldExportHere!A552="","",copyYourOldExportHere!A552),"")</f>
        <v/>
      </c>
      <c r="C552" s="3" t="str">
        <f>IF(copyYourOldExportHere!I552="x",IF(copyYourOldExportHere!C552="","",copyYourOldExportHere!C552),"")</f>
        <v/>
      </c>
      <c r="D552" s="3" t="str">
        <f>IF(copyYourOldExportHere!I552="x",IF(copyYourOldExportHere!D552="","",copyYourOldExportHere!D552),"")</f>
        <v/>
      </c>
      <c r="E552" s="3" t="str">
        <f>IF(copyYourOldExportHere!I552="x",IF(copyYourOldExportHere!E552="","",copyYourOldExportHere!E552),"")</f>
        <v/>
      </c>
      <c r="F552" s="3" t="str">
        <f>IF(copyYourOldExportHere!I552="x",IF(copyYourOldExportHere!F552="","",copyYourOldExportHere!F552),"")</f>
        <v/>
      </c>
      <c r="G552" s="3" t="str">
        <f>IF(copyYourOldExportHere!I552="x",IF(copyYourOldExportHere!G552="","",copyYourOldExportHere!G552),"")</f>
        <v/>
      </c>
      <c r="H552" s="3" t="str">
        <f>IF(copyYourOldExportHere!I552="x",IF(copyYourOldExportHere!H552="","",copyYourOldExportHere!H552),"")</f>
        <v/>
      </c>
      <c r="I552" s="3" t="str">
        <f>IF(copyYourOldExportHere!I552="x",IF(copyYourOldExportHere!I552="","",copyYourOldExportHere!I552),"")</f>
        <v/>
      </c>
      <c r="J552" s="3" t="str">
        <f>IF(copyYourOldExportHere!I552="x",IF(copyYourOldExportHere!J552="","",copyYourOldExportHere!J552),"")</f>
        <v/>
      </c>
      <c r="K552" s="3" t="str">
        <f>IF(copyYourOldExportHere!I552="x",IF(copyYourOldExportHere!K552="","",copyYourOldExportHere!K552),"")</f>
        <v/>
      </c>
      <c r="L552" s="3" t="str">
        <f>IF(copyYourOldExportHere!I552="x",IF(copyYourOldExportHere!L552="","",copyYourOldExportHere!L552),"")</f>
        <v/>
      </c>
      <c r="M552" s="3" t="str">
        <f>IF(copyYourOldExportHere!I552="x",IF(copyYourOldExportHere!M552="","",copyYourOldExportHere!M552),"")</f>
        <v/>
      </c>
      <c r="N552" s="3" t="str">
        <f>IF(copyYourOldExportHere!I552="x",IF(copyYourOldExportHere!N552="","",copyYourOldExportHere!N552),"")</f>
        <v/>
      </c>
      <c r="O552" s="3" t="str">
        <f>IF(copyYourOldExportHere!I552="x",IF(copyYourOldExportHere!O552="","",copyYourOldExportHere!O552),"")</f>
        <v/>
      </c>
      <c r="P552" s="3" t="str">
        <f>IF(copyYourOldExportHere!I552="x",IF(copyYourOldExportHere!P552="","",copyYourOldExportHere!P552),"")</f>
        <v/>
      </c>
      <c r="R552" s="4">
        <v>551</v>
      </c>
      <c r="S552" s="4" t="s">
        <v>12</v>
      </c>
      <c r="T552" s="4" t="s">
        <v>42</v>
      </c>
      <c r="U552" s="4"/>
      <c r="V552" s="4" t="s">
        <v>1718</v>
      </c>
      <c r="W552" s="4" t="s">
        <v>21</v>
      </c>
      <c r="X552" s="4">
        <v>8</v>
      </c>
      <c r="Y552" s="4" t="s">
        <v>314</v>
      </c>
      <c r="Z552" s="4" t="str">
        <f t="shared" si="89"/>
        <v/>
      </c>
      <c r="AA552" s="4" t="str">
        <f t="shared" si="90"/>
        <v/>
      </c>
      <c r="AB552" s="4" t="str">
        <f t="shared" si="91"/>
        <v/>
      </c>
      <c r="AC552" s="4" t="str">
        <f t="shared" si="92"/>
        <v/>
      </c>
      <c r="AD552" s="4" t="str">
        <f t="shared" si="93"/>
        <v/>
      </c>
      <c r="AE552" s="4" t="str">
        <f t="shared" si="94"/>
        <v/>
      </c>
      <c r="AF552" s="4" t="str">
        <f t="shared" si="95"/>
        <v/>
      </c>
      <c r="AG552" s="4" t="str">
        <f t="shared" si="96"/>
        <v/>
      </c>
      <c r="AN552" t="str">
        <f t="shared" si="97"/>
        <v>Graceffo,GordonpSLN</v>
      </c>
      <c r="AO552" t="str">
        <f>IF(ISERROR(VLOOKUP(SUBSTITUTE(SUBSTITUTE(AN552,"*","~*"),"+","~+"),playerChgs!G$2:H$400,2,FALSE)),"",VLOOKUP(SUBSTITUTE(SUBSTITUTE(AN552,"*","~*"),"+","~+"),playerChgs!G$2:H$400,2,FALSE))</f>
        <v/>
      </c>
      <c r="AP552" t="str">
        <f t="shared" si="98"/>
        <v>Graceffo,GordonpSLN</v>
      </c>
    </row>
    <row r="553" spans="1:42" x14ac:dyDescent="0.4">
      <c r="A553" t="str">
        <f t="shared" si="88"/>
        <v/>
      </c>
      <c r="B553" s="3" t="str">
        <f>IF(copyYourOldExportHere!I553="x",IF(copyYourOldExportHere!A553="","",copyYourOldExportHere!A553),"")</f>
        <v/>
      </c>
      <c r="C553" s="3" t="str">
        <f>IF(copyYourOldExportHere!I553="x",IF(copyYourOldExportHere!C553="","",copyYourOldExportHere!C553),"")</f>
        <v/>
      </c>
      <c r="D553" s="3" t="str">
        <f>IF(copyYourOldExportHere!I553="x",IF(copyYourOldExportHere!D553="","",copyYourOldExportHere!D553),"")</f>
        <v/>
      </c>
      <c r="E553" s="3" t="str">
        <f>IF(copyYourOldExportHere!I553="x",IF(copyYourOldExportHere!E553="","",copyYourOldExportHere!E553),"")</f>
        <v/>
      </c>
      <c r="F553" s="3" t="str">
        <f>IF(copyYourOldExportHere!I553="x",IF(copyYourOldExportHere!F553="","",copyYourOldExportHere!F553),"")</f>
        <v/>
      </c>
      <c r="G553" s="3" t="str">
        <f>IF(copyYourOldExportHere!I553="x",IF(copyYourOldExportHere!G553="","",copyYourOldExportHere!G553),"")</f>
        <v/>
      </c>
      <c r="H553" s="3" t="str">
        <f>IF(copyYourOldExportHere!I553="x",IF(copyYourOldExportHere!H553="","",copyYourOldExportHere!H553),"")</f>
        <v/>
      </c>
      <c r="I553" s="3" t="str">
        <f>IF(copyYourOldExportHere!I553="x",IF(copyYourOldExportHere!I553="","",copyYourOldExportHere!I553),"")</f>
        <v/>
      </c>
      <c r="J553" s="3" t="str">
        <f>IF(copyYourOldExportHere!I553="x",IF(copyYourOldExportHere!J553="","",copyYourOldExportHere!J553),"")</f>
        <v/>
      </c>
      <c r="K553" s="3" t="str">
        <f>IF(copyYourOldExportHere!I553="x",IF(copyYourOldExportHere!K553="","",copyYourOldExportHere!K553),"")</f>
        <v/>
      </c>
      <c r="L553" s="3" t="str">
        <f>IF(copyYourOldExportHere!I553="x",IF(copyYourOldExportHere!L553="","",copyYourOldExportHere!L553),"")</f>
        <v/>
      </c>
      <c r="M553" s="3" t="str">
        <f>IF(copyYourOldExportHere!I553="x",IF(copyYourOldExportHere!M553="","",copyYourOldExportHere!M553),"")</f>
        <v/>
      </c>
      <c r="N553" s="3" t="str">
        <f>IF(copyYourOldExportHere!I553="x",IF(copyYourOldExportHere!N553="","",copyYourOldExportHere!N553),"")</f>
        <v/>
      </c>
      <c r="O553" s="3" t="str">
        <f>IF(copyYourOldExportHere!I553="x",IF(copyYourOldExportHere!O553="","",copyYourOldExportHere!O553),"")</f>
        <v/>
      </c>
      <c r="P553" s="3" t="str">
        <f>IF(copyYourOldExportHere!I553="x",IF(copyYourOldExportHere!P553="","",copyYourOldExportHere!P553),"")</f>
        <v/>
      </c>
      <c r="R553" s="4">
        <v>552</v>
      </c>
      <c r="S553" s="4"/>
      <c r="T553" s="4" t="s">
        <v>31</v>
      </c>
      <c r="U553" s="4"/>
      <c r="V553" s="4" t="s">
        <v>121</v>
      </c>
      <c r="W553" s="4" t="s">
        <v>26</v>
      </c>
      <c r="X553" s="4">
        <v>215</v>
      </c>
      <c r="Y553" s="4" t="s">
        <v>1719</v>
      </c>
      <c r="Z553" s="4" t="str">
        <f t="shared" si="89"/>
        <v/>
      </c>
      <c r="AA553" s="4" t="str">
        <f t="shared" si="90"/>
        <v/>
      </c>
      <c r="AB553" s="4" t="str">
        <f t="shared" si="91"/>
        <v/>
      </c>
      <c r="AC553" s="4" t="str">
        <f t="shared" si="92"/>
        <v/>
      </c>
      <c r="AD553" s="4" t="str">
        <f t="shared" si="93"/>
        <v/>
      </c>
      <c r="AE553" s="4" t="str">
        <f t="shared" si="94"/>
        <v/>
      </c>
      <c r="AF553" s="4" t="str">
        <f t="shared" si="95"/>
        <v/>
      </c>
      <c r="AG553" s="4" t="str">
        <f t="shared" si="96"/>
        <v/>
      </c>
      <c r="AN553" t="str">
        <f t="shared" si="97"/>
        <v>Grandal,Yasmani+hPIN</v>
      </c>
      <c r="AO553" t="str">
        <f>IF(ISERROR(VLOOKUP(SUBSTITUTE(SUBSTITUTE(AN553,"*","~*"),"+","~+"),playerChgs!G$2:H$400,2,FALSE)),"",VLOOKUP(SUBSTITUTE(SUBSTITUTE(AN553,"*","~*"),"+","~+"),playerChgs!G$2:H$400,2,FALSE))</f>
        <v/>
      </c>
      <c r="AP553" t="str">
        <f t="shared" si="98"/>
        <v>Grandal,Yasmani+hPIN</v>
      </c>
    </row>
    <row r="554" spans="1:42" x14ac:dyDescent="0.4">
      <c r="A554" t="str">
        <f t="shared" si="88"/>
        <v/>
      </c>
      <c r="B554" s="3" t="str">
        <f>IF(copyYourOldExportHere!I554="x",IF(copyYourOldExportHere!A554="","",copyYourOldExportHere!A554),"")</f>
        <v/>
      </c>
      <c r="C554" s="3" t="str">
        <f>IF(copyYourOldExportHere!I554="x",IF(copyYourOldExportHere!C554="","",copyYourOldExportHere!C554),"")</f>
        <v/>
      </c>
      <c r="D554" s="3" t="str">
        <f>IF(copyYourOldExportHere!I554="x",IF(copyYourOldExportHere!D554="","",copyYourOldExportHere!D554),"")</f>
        <v/>
      </c>
      <c r="E554" s="3" t="str">
        <f>IF(copyYourOldExportHere!I554="x",IF(copyYourOldExportHere!E554="","",copyYourOldExportHere!E554),"")</f>
        <v/>
      </c>
      <c r="F554" s="3" t="str">
        <f>IF(copyYourOldExportHere!I554="x",IF(copyYourOldExportHere!F554="","",copyYourOldExportHere!F554),"")</f>
        <v/>
      </c>
      <c r="G554" s="3" t="str">
        <f>IF(copyYourOldExportHere!I554="x",IF(copyYourOldExportHere!G554="","",copyYourOldExportHere!G554),"")</f>
        <v/>
      </c>
      <c r="H554" s="3" t="str">
        <f>IF(copyYourOldExportHere!I554="x",IF(copyYourOldExportHere!H554="","",copyYourOldExportHere!H554),"")</f>
        <v/>
      </c>
      <c r="I554" s="3" t="str">
        <f>IF(copyYourOldExportHere!I554="x",IF(copyYourOldExportHere!I554="","",copyYourOldExportHere!I554),"")</f>
        <v/>
      </c>
      <c r="J554" s="3" t="str">
        <f>IF(copyYourOldExportHere!I554="x",IF(copyYourOldExportHere!J554="","",copyYourOldExportHere!J554),"")</f>
        <v/>
      </c>
      <c r="K554" s="3" t="str">
        <f>IF(copyYourOldExportHere!I554="x",IF(copyYourOldExportHere!K554="","",copyYourOldExportHere!K554),"")</f>
        <v/>
      </c>
      <c r="L554" s="3" t="str">
        <f>IF(copyYourOldExportHere!I554="x",IF(copyYourOldExportHere!L554="","",copyYourOldExportHere!L554),"")</f>
        <v/>
      </c>
      <c r="M554" s="3" t="str">
        <f>IF(copyYourOldExportHere!I554="x",IF(copyYourOldExportHere!M554="","",copyYourOldExportHere!M554),"")</f>
        <v/>
      </c>
      <c r="N554" s="3" t="str">
        <f>IF(copyYourOldExportHere!I554="x",IF(copyYourOldExportHere!N554="","",copyYourOldExportHere!N554),"")</f>
        <v/>
      </c>
      <c r="O554" s="3" t="str">
        <f>IF(copyYourOldExportHere!I554="x",IF(copyYourOldExportHere!O554="","",copyYourOldExportHere!O554),"")</f>
        <v/>
      </c>
      <c r="P554" s="3" t="str">
        <f>IF(copyYourOldExportHere!I554="x",IF(copyYourOldExportHere!P554="","",copyYourOldExportHere!P554),"")</f>
        <v/>
      </c>
      <c r="R554" s="4">
        <v>553</v>
      </c>
      <c r="S554" s="4"/>
      <c r="T554" s="4" t="s">
        <v>28</v>
      </c>
      <c r="U554" s="4"/>
      <c r="V554" s="4" t="s">
        <v>426</v>
      </c>
      <c r="W554" s="4" t="s">
        <v>21</v>
      </c>
      <c r="X554" s="4">
        <v>7</v>
      </c>
      <c r="Y554" s="4" t="s">
        <v>59</v>
      </c>
      <c r="Z554" s="4" t="str">
        <f t="shared" si="89"/>
        <v/>
      </c>
      <c r="AA554" s="4" t="str">
        <f t="shared" si="90"/>
        <v/>
      </c>
      <c r="AB554" s="4" t="str">
        <f t="shared" si="91"/>
        <v/>
      </c>
      <c r="AC554" s="4" t="str">
        <f t="shared" si="92"/>
        <v/>
      </c>
      <c r="AD554" s="4" t="str">
        <f t="shared" si="93"/>
        <v/>
      </c>
      <c r="AE554" s="4" t="str">
        <f t="shared" si="94"/>
        <v/>
      </c>
      <c r="AF554" s="4" t="str">
        <f t="shared" si="95"/>
        <v/>
      </c>
      <c r="AG554" s="4" t="str">
        <f t="shared" si="96"/>
        <v/>
      </c>
      <c r="AN554" t="str">
        <f t="shared" si="97"/>
        <v>Graterol,BrusdarpLAN</v>
      </c>
      <c r="AO554" t="str">
        <f>IF(ISERROR(VLOOKUP(SUBSTITUTE(SUBSTITUTE(AN554,"*","~*"),"+","~+"),playerChgs!G$2:H$400,2,FALSE)),"",VLOOKUP(SUBSTITUTE(SUBSTITUTE(AN554,"*","~*"),"+","~+"),playerChgs!G$2:H$400,2,FALSE))</f>
        <v/>
      </c>
      <c r="AP554" t="str">
        <f t="shared" si="98"/>
        <v>Graterol,BrusdarpLAN</v>
      </c>
    </row>
    <row r="555" spans="1:42" x14ac:dyDescent="0.4">
      <c r="A555" t="str">
        <f t="shared" si="88"/>
        <v/>
      </c>
      <c r="B555" s="3" t="str">
        <f>IF(copyYourOldExportHere!I555="x",IF(copyYourOldExportHere!A555="","",copyYourOldExportHere!A555),"")</f>
        <v/>
      </c>
      <c r="C555" s="3" t="str">
        <f>IF(copyYourOldExportHere!I555="x",IF(copyYourOldExportHere!C555="","",copyYourOldExportHere!C555),"")</f>
        <v/>
      </c>
      <c r="D555" s="3" t="str">
        <f>IF(copyYourOldExportHere!I555="x",IF(copyYourOldExportHere!D555="","",copyYourOldExportHere!D555),"")</f>
        <v/>
      </c>
      <c r="E555" s="3" t="str">
        <f>IF(copyYourOldExportHere!I555="x",IF(copyYourOldExportHere!E555="","",copyYourOldExportHere!E555),"")</f>
        <v/>
      </c>
      <c r="F555" s="3" t="str">
        <f>IF(copyYourOldExportHere!I555="x",IF(copyYourOldExportHere!F555="","",copyYourOldExportHere!F555),"")</f>
        <v/>
      </c>
      <c r="G555" s="3" t="str">
        <f>IF(copyYourOldExportHere!I555="x",IF(copyYourOldExportHere!G555="","",copyYourOldExportHere!G555),"")</f>
        <v/>
      </c>
      <c r="H555" s="3" t="str">
        <f>IF(copyYourOldExportHere!I555="x",IF(copyYourOldExportHere!H555="","",copyYourOldExportHere!H555),"")</f>
        <v/>
      </c>
      <c r="I555" s="3" t="str">
        <f>IF(copyYourOldExportHere!I555="x",IF(copyYourOldExportHere!I555="","",copyYourOldExportHere!I555),"")</f>
        <v/>
      </c>
      <c r="J555" s="3" t="str">
        <f>IF(copyYourOldExportHere!I555="x",IF(copyYourOldExportHere!J555="","",copyYourOldExportHere!J555),"")</f>
        <v/>
      </c>
      <c r="K555" s="3" t="str">
        <f>IF(copyYourOldExportHere!I555="x",IF(copyYourOldExportHere!K555="","",copyYourOldExportHere!K555),"")</f>
        <v/>
      </c>
      <c r="L555" s="3" t="str">
        <f>IF(copyYourOldExportHere!I555="x",IF(copyYourOldExportHere!L555="","",copyYourOldExportHere!L555),"")</f>
        <v/>
      </c>
      <c r="M555" s="3" t="str">
        <f>IF(copyYourOldExportHere!I555="x",IF(copyYourOldExportHere!M555="","",copyYourOldExportHere!M555),"")</f>
        <v/>
      </c>
      <c r="N555" s="3" t="str">
        <f>IF(copyYourOldExportHere!I555="x",IF(copyYourOldExportHere!N555="","",copyYourOldExportHere!N555),"")</f>
        <v/>
      </c>
      <c r="O555" s="3" t="str">
        <f>IF(copyYourOldExportHere!I555="x",IF(copyYourOldExportHere!O555="","",copyYourOldExportHere!O555),"")</f>
        <v/>
      </c>
      <c r="P555" s="3" t="str">
        <f>IF(copyYourOldExportHere!I555="x",IF(copyYourOldExportHere!P555="","",copyYourOldExportHere!P555),"")</f>
        <v/>
      </c>
      <c r="R555" s="4">
        <v>554</v>
      </c>
      <c r="S555" s="4"/>
      <c r="T555" s="4" t="s">
        <v>38</v>
      </c>
      <c r="U555" s="4"/>
      <c r="V555" s="4" t="s">
        <v>943</v>
      </c>
      <c r="W555" s="4" t="s">
        <v>21</v>
      </c>
      <c r="X555" s="4">
        <v>103</v>
      </c>
      <c r="Y555" s="4" t="s">
        <v>62</v>
      </c>
      <c r="Z555" s="4" t="str">
        <f t="shared" si="89"/>
        <v/>
      </c>
      <c r="AA555" s="4" t="str">
        <f t="shared" si="90"/>
        <v/>
      </c>
      <c r="AB555" s="4" t="str">
        <f t="shared" si="91"/>
        <v/>
      </c>
      <c r="AC555" s="4" t="str">
        <f t="shared" si="92"/>
        <v/>
      </c>
      <c r="AD555" s="4" t="str">
        <f t="shared" si="93"/>
        <v/>
      </c>
      <c r="AE555" s="4" t="str">
        <f t="shared" si="94"/>
        <v/>
      </c>
      <c r="AF555" s="4" t="str">
        <f t="shared" si="95"/>
        <v/>
      </c>
      <c r="AG555" s="4" t="str">
        <f t="shared" si="96"/>
        <v/>
      </c>
      <c r="AN555" t="str">
        <f t="shared" si="97"/>
        <v>Gray,JonpTEA</v>
      </c>
      <c r="AO555" t="str">
        <f>IF(ISERROR(VLOOKUP(SUBSTITUTE(SUBSTITUTE(AN555,"*","~*"),"+","~+"),playerChgs!G$2:H$400,2,FALSE)),"",VLOOKUP(SUBSTITUTE(SUBSTITUTE(AN555,"*","~*"),"+","~+"),playerChgs!G$2:H$400,2,FALSE))</f>
        <v/>
      </c>
      <c r="AP555" t="str">
        <f t="shared" si="98"/>
        <v>Gray,JonpTEA</v>
      </c>
    </row>
    <row r="556" spans="1:42" x14ac:dyDescent="0.4">
      <c r="A556" t="str">
        <f t="shared" si="88"/>
        <v/>
      </c>
      <c r="B556" s="3" t="str">
        <f>IF(copyYourOldExportHere!I556="x",IF(copyYourOldExportHere!A556="","",copyYourOldExportHere!A556),"")</f>
        <v/>
      </c>
      <c r="C556" s="3" t="str">
        <f>IF(copyYourOldExportHere!I556="x",IF(copyYourOldExportHere!C556="","",copyYourOldExportHere!C556),"")</f>
        <v/>
      </c>
      <c r="D556" s="3" t="str">
        <f>IF(copyYourOldExportHere!I556="x",IF(copyYourOldExportHere!D556="","",copyYourOldExportHere!D556),"")</f>
        <v/>
      </c>
      <c r="E556" s="3" t="str">
        <f>IF(copyYourOldExportHere!I556="x",IF(copyYourOldExportHere!E556="","",copyYourOldExportHere!E556),"")</f>
        <v/>
      </c>
      <c r="F556" s="3" t="str">
        <f>IF(copyYourOldExportHere!I556="x",IF(copyYourOldExportHere!F556="","",copyYourOldExportHere!F556),"")</f>
        <v/>
      </c>
      <c r="G556" s="3" t="str">
        <f>IF(copyYourOldExportHere!I556="x",IF(copyYourOldExportHere!G556="","",copyYourOldExportHere!G556),"")</f>
        <v/>
      </c>
      <c r="H556" s="3" t="str">
        <f>IF(copyYourOldExportHere!I556="x",IF(copyYourOldExportHere!H556="","",copyYourOldExportHere!H556),"")</f>
        <v/>
      </c>
      <c r="I556" s="3" t="str">
        <f>IF(copyYourOldExportHere!I556="x",IF(copyYourOldExportHere!I556="","",copyYourOldExportHere!I556),"")</f>
        <v/>
      </c>
      <c r="J556" s="3" t="str">
        <f>IF(copyYourOldExportHere!I556="x",IF(copyYourOldExportHere!J556="","",copyYourOldExportHere!J556),"")</f>
        <v/>
      </c>
      <c r="K556" s="3" t="str">
        <f>IF(copyYourOldExportHere!I556="x",IF(copyYourOldExportHere!K556="","",copyYourOldExportHere!K556),"")</f>
        <v/>
      </c>
      <c r="L556" s="3" t="str">
        <f>IF(copyYourOldExportHere!I556="x",IF(copyYourOldExportHere!L556="","",copyYourOldExportHere!L556),"")</f>
        <v/>
      </c>
      <c r="M556" s="3" t="str">
        <f>IF(copyYourOldExportHere!I556="x",IF(copyYourOldExportHere!M556="","",copyYourOldExportHere!M556),"")</f>
        <v/>
      </c>
      <c r="N556" s="3" t="str">
        <f>IF(copyYourOldExportHere!I556="x",IF(copyYourOldExportHere!N556="","",copyYourOldExportHere!N556),"")</f>
        <v/>
      </c>
      <c r="O556" s="3" t="str">
        <f>IF(copyYourOldExportHere!I556="x",IF(copyYourOldExportHere!O556="","",copyYourOldExportHere!O556),"")</f>
        <v/>
      </c>
      <c r="P556" s="3" t="str">
        <f>IF(copyYourOldExportHere!I556="x",IF(copyYourOldExportHere!P556="","",copyYourOldExportHere!P556),"")</f>
        <v/>
      </c>
      <c r="R556" s="4">
        <v>555</v>
      </c>
      <c r="S556" s="4" t="s">
        <v>12</v>
      </c>
      <c r="T556" s="4" t="s">
        <v>32</v>
      </c>
      <c r="U556" s="4"/>
      <c r="V556" s="4" t="s">
        <v>587</v>
      </c>
      <c r="W556" s="4" t="s">
        <v>21</v>
      </c>
      <c r="X556" s="4">
        <v>8</v>
      </c>
      <c r="Y556" s="4" t="s">
        <v>320</v>
      </c>
      <c r="Z556" s="4" t="str">
        <f t="shared" si="89"/>
        <v/>
      </c>
      <c r="AA556" s="4" t="str">
        <f t="shared" si="90"/>
        <v/>
      </c>
      <c r="AB556" s="4" t="str">
        <f t="shared" si="91"/>
        <v/>
      </c>
      <c r="AC556" s="4" t="str">
        <f t="shared" si="92"/>
        <v/>
      </c>
      <c r="AD556" s="4" t="str">
        <f t="shared" si="93"/>
        <v/>
      </c>
      <c r="AE556" s="4" t="str">
        <f t="shared" si="94"/>
        <v/>
      </c>
      <c r="AF556" s="4" t="str">
        <f t="shared" si="95"/>
        <v/>
      </c>
      <c r="AG556" s="4" t="str">
        <f t="shared" si="96"/>
        <v/>
      </c>
      <c r="AN556" t="str">
        <f t="shared" si="97"/>
        <v>Gray,JosiahpWAN</v>
      </c>
      <c r="AO556" t="str">
        <f>IF(ISERROR(VLOOKUP(SUBSTITUTE(SUBSTITUTE(AN556,"*","~*"),"+","~+"),playerChgs!G$2:H$400,2,FALSE)),"",VLOOKUP(SUBSTITUTE(SUBSTITUTE(AN556,"*","~*"),"+","~+"),playerChgs!G$2:H$400,2,FALSE))</f>
        <v/>
      </c>
      <c r="AP556" t="str">
        <f t="shared" si="98"/>
        <v>Gray,JosiahpWAN</v>
      </c>
    </row>
    <row r="557" spans="1:42" x14ac:dyDescent="0.4">
      <c r="A557" t="str">
        <f t="shared" si="88"/>
        <v/>
      </c>
      <c r="B557" s="3" t="str">
        <f>IF(copyYourOldExportHere!I557="x",IF(copyYourOldExportHere!A557="","",copyYourOldExportHere!A557),"")</f>
        <v/>
      </c>
      <c r="C557" s="3" t="str">
        <f>IF(copyYourOldExportHere!I557="x",IF(copyYourOldExportHere!C557="","",copyYourOldExportHere!C557),"")</f>
        <v/>
      </c>
      <c r="D557" s="3" t="str">
        <f>IF(copyYourOldExportHere!I557="x",IF(copyYourOldExportHere!D557="","",copyYourOldExportHere!D557),"")</f>
        <v/>
      </c>
      <c r="E557" s="3" t="str">
        <f>IF(copyYourOldExportHere!I557="x",IF(copyYourOldExportHere!E557="","",copyYourOldExportHere!E557),"")</f>
        <v/>
      </c>
      <c r="F557" s="3" t="str">
        <f>IF(copyYourOldExportHere!I557="x",IF(copyYourOldExportHere!F557="","",copyYourOldExportHere!F557),"")</f>
        <v/>
      </c>
      <c r="G557" s="3" t="str">
        <f>IF(copyYourOldExportHere!I557="x",IF(copyYourOldExportHere!G557="","",copyYourOldExportHere!G557),"")</f>
        <v/>
      </c>
      <c r="H557" s="3" t="str">
        <f>IF(copyYourOldExportHere!I557="x",IF(copyYourOldExportHere!H557="","",copyYourOldExportHere!H557),"")</f>
        <v/>
      </c>
      <c r="I557" s="3" t="str">
        <f>IF(copyYourOldExportHere!I557="x",IF(copyYourOldExportHere!I557="","",copyYourOldExportHere!I557),"")</f>
        <v/>
      </c>
      <c r="J557" s="3" t="str">
        <f>IF(copyYourOldExportHere!I557="x",IF(copyYourOldExportHere!J557="","",copyYourOldExportHere!J557),"")</f>
        <v/>
      </c>
      <c r="K557" s="3" t="str">
        <f>IF(copyYourOldExportHere!I557="x",IF(copyYourOldExportHere!K557="","",copyYourOldExportHere!K557),"")</f>
        <v/>
      </c>
      <c r="L557" s="3" t="str">
        <f>IF(copyYourOldExportHere!I557="x",IF(copyYourOldExportHere!L557="","",copyYourOldExportHere!L557),"")</f>
        <v/>
      </c>
      <c r="M557" s="3" t="str">
        <f>IF(copyYourOldExportHere!I557="x",IF(copyYourOldExportHere!M557="","",copyYourOldExportHere!M557),"")</f>
        <v/>
      </c>
      <c r="N557" s="3" t="str">
        <f>IF(copyYourOldExportHere!I557="x",IF(copyYourOldExportHere!N557="","",copyYourOldExportHere!N557),"")</f>
        <v/>
      </c>
      <c r="O557" s="3" t="str">
        <f>IF(copyYourOldExportHere!I557="x",IF(copyYourOldExportHere!O557="","",copyYourOldExportHere!O557),"")</f>
        <v/>
      </c>
      <c r="P557" s="3" t="str">
        <f>IF(copyYourOldExportHere!I557="x",IF(copyYourOldExportHere!P557="","",copyYourOldExportHere!P557),"")</f>
        <v/>
      </c>
      <c r="R557" s="4">
        <v>556</v>
      </c>
      <c r="S557" s="4"/>
      <c r="T557" s="4" t="s">
        <v>42</v>
      </c>
      <c r="U557" s="4"/>
      <c r="V557" s="4" t="s">
        <v>122</v>
      </c>
      <c r="W557" s="4" t="s">
        <v>21</v>
      </c>
      <c r="X557" s="4">
        <v>166</v>
      </c>
      <c r="Y557" s="4" t="s">
        <v>64</v>
      </c>
      <c r="Z557" s="4" t="str">
        <f t="shared" si="89"/>
        <v/>
      </c>
      <c r="AA557" s="4" t="str">
        <f t="shared" si="90"/>
        <v/>
      </c>
      <c r="AB557" s="4" t="str">
        <f t="shared" si="91"/>
        <v/>
      </c>
      <c r="AC557" s="4" t="str">
        <f t="shared" si="92"/>
        <v/>
      </c>
      <c r="AD557" s="4" t="str">
        <f t="shared" si="93"/>
        <v/>
      </c>
      <c r="AE557" s="4" t="str">
        <f t="shared" si="94"/>
        <v/>
      </c>
      <c r="AF557" s="4" t="str">
        <f t="shared" si="95"/>
        <v/>
      </c>
      <c r="AG557" s="4" t="str">
        <f t="shared" si="96"/>
        <v/>
      </c>
      <c r="AN557" t="str">
        <f t="shared" si="97"/>
        <v>Gray,SonnypSLN</v>
      </c>
      <c r="AO557" t="str">
        <f>IF(ISERROR(VLOOKUP(SUBSTITUTE(SUBSTITUTE(AN557,"*","~*"),"+","~+"),playerChgs!G$2:H$400,2,FALSE)),"",VLOOKUP(SUBSTITUTE(SUBSTITUTE(AN557,"*","~*"),"+","~+"),playerChgs!G$2:H$400,2,FALSE))</f>
        <v>Gray,SonnypMNA</v>
      </c>
      <c r="AP557" t="str">
        <f t="shared" si="98"/>
        <v>Gray,SonnypMNA</v>
      </c>
    </row>
    <row r="558" spans="1:42" x14ac:dyDescent="0.4">
      <c r="A558" t="str">
        <f t="shared" si="88"/>
        <v/>
      </c>
      <c r="B558" s="3" t="str">
        <f>IF(copyYourOldExportHere!I558="x",IF(copyYourOldExportHere!A558="","",copyYourOldExportHere!A558),"")</f>
        <v/>
      </c>
      <c r="C558" s="3" t="str">
        <f>IF(copyYourOldExportHere!I558="x",IF(copyYourOldExportHere!C558="","",copyYourOldExportHere!C558),"")</f>
        <v/>
      </c>
      <c r="D558" s="3" t="str">
        <f>IF(copyYourOldExportHere!I558="x",IF(copyYourOldExportHere!D558="","",copyYourOldExportHere!D558),"")</f>
        <v/>
      </c>
      <c r="E558" s="3" t="str">
        <f>IF(copyYourOldExportHere!I558="x",IF(copyYourOldExportHere!E558="","",copyYourOldExportHere!E558),"")</f>
        <v/>
      </c>
      <c r="F558" s="3" t="str">
        <f>IF(copyYourOldExportHere!I558="x",IF(copyYourOldExportHere!F558="","",copyYourOldExportHere!F558),"")</f>
        <v/>
      </c>
      <c r="G558" s="3" t="str">
        <f>IF(copyYourOldExportHere!I558="x",IF(copyYourOldExportHere!G558="","",copyYourOldExportHere!G558),"")</f>
        <v/>
      </c>
      <c r="H558" s="3" t="str">
        <f>IF(copyYourOldExportHere!I558="x",IF(copyYourOldExportHere!H558="","",copyYourOldExportHere!H558),"")</f>
        <v/>
      </c>
      <c r="I558" s="3" t="str">
        <f>IF(copyYourOldExportHere!I558="x",IF(copyYourOldExportHere!I558="","",copyYourOldExportHere!I558),"")</f>
        <v/>
      </c>
      <c r="J558" s="3" t="str">
        <f>IF(copyYourOldExportHere!I558="x",IF(copyYourOldExportHere!J558="","",copyYourOldExportHere!J558),"")</f>
        <v/>
      </c>
      <c r="K558" s="3" t="str">
        <f>IF(copyYourOldExportHere!I558="x",IF(copyYourOldExportHere!K558="","",copyYourOldExportHere!K558),"")</f>
        <v/>
      </c>
      <c r="L558" s="3" t="str">
        <f>IF(copyYourOldExportHere!I558="x",IF(copyYourOldExportHere!L558="","",copyYourOldExportHere!L558),"")</f>
        <v/>
      </c>
      <c r="M558" s="3" t="str">
        <f>IF(copyYourOldExportHere!I558="x",IF(copyYourOldExportHere!M558="","",copyYourOldExportHere!M558),"")</f>
        <v/>
      </c>
      <c r="N558" s="3" t="str">
        <f>IF(copyYourOldExportHere!I558="x",IF(copyYourOldExportHere!N558="","",copyYourOldExportHere!N558),"")</f>
        <v/>
      </c>
      <c r="O558" s="3" t="str">
        <f>IF(copyYourOldExportHere!I558="x",IF(copyYourOldExportHere!O558="","",copyYourOldExportHere!O558),"")</f>
        <v/>
      </c>
      <c r="P558" s="3" t="str">
        <f>IF(copyYourOldExportHere!I558="x",IF(copyYourOldExportHere!P558="","",copyYourOldExportHere!P558),"")</f>
        <v/>
      </c>
      <c r="R558" s="4">
        <v>557</v>
      </c>
      <c r="S558" s="4" t="s">
        <v>12</v>
      </c>
      <c r="T558" s="4" t="s">
        <v>44</v>
      </c>
      <c r="U558" s="4"/>
      <c r="V558" s="4" t="s">
        <v>1097</v>
      </c>
      <c r="W558" s="4" t="s">
        <v>26</v>
      </c>
      <c r="X558" s="4">
        <v>28</v>
      </c>
      <c r="Y558" s="4" t="s">
        <v>1720</v>
      </c>
      <c r="Z558" s="4" t="str">
        <f t="shared" si="89"/>
        <v/>
      </c>
      <c r="AA558" s="4" t="str">
        <f t="shared" si="90"/>
        <v/>
      </c>
      <c r="AB558" s="4" t="str">
        <f t="shared" si="91"/>
        <v/>
      </c>
      <c r="AC558" s="4" t="str">
        <f t="shared" si="92"/>
        <v/>
      </c>
      <c r="AD558" s="4" t="str">
        <f t="shared" si="93"/>
        <v/>
      </c>
      <c r="AE558" s="4" t="str">
        <f t="shared" si="94"/>
        <v/>
      </c>
      <c r="AF558" s="4" t="str">
        <f t="shared" si="95"/>
        <v/>
      </c>
      <c r="AG558" s="4" t="str">
        <f t="shared" si="96"/>
        <v/>
      </c>
      <c r="AN558" t="str">
        <f t="shared" si="97"/>
        <v>Gray,Tristan*hOAA</v>
      </c>
      <c r="AO558" t="str">
        <f>IF(ISERROR(VLOOKUP(SUBSTITUTE(SUBSTITUTE(AN558,"*","~*"),"+","~+"),playerChgs!G$2:H$400,2,FALSE)),"",VLOOKUP(SUBSTITUTE(SUBSTITUTE(AN558,"*","~*"),"+","~+"),playerChgs!G$2:H$400,2,FALSE))</f>
        <v/>
      </c>
      <c r="AP558" t="str">
        <f t="shared" si="98"/>
        <v>Gray,Tristan*hOAA</v>
      </c>
    </row>
    <row r="559" spans="1:42" x14ac:dyDescent="0.4">
      <c r="A559" t="str">
        <f t="shared" si="88"/>
        <v/>
      </c>
      <c r="B559" s="3" t="str">
        <f>IF(copyYourOldExportHere!I559="x",IF(copyYourOldExportHere!A559="","",copyYourOldExportHere!A559),"")</f>
        <v/>
      </c>
      <c r="C559" s="3" t="str">
        <f>IF(copyYourOldExportHere!I559="x",IF(copyYourOldExportHere!C559="","",copyYourOldExportHere!C559),"")</f>
        <v/>
      </c>
      <c r="D559" s="3" t="str">
        <f>IF(copyYourOldExportHere!I559="x",IF(copyYourOldExportHere!D559="","",copyYourOldExportHere!D559),"")</f>
        <v/>
      </c>
      <c r="E559" s="3" t="str">
        <f>IF(copyYourOldExportHere!I559="x",IF(copyYourOldExportHere!E559="","",copyYourOldExportHere!E559),"")</f>
        <v/>
      </c>
      <c r="F559" s="3" t="str">
        <f>IF(copyYourOldExportHere!I559="x",IF(copyYourOldExportHere!F559="","",copyYourOldExportHere!F559),"")</f>
        <v/>
      </c>
      <c r="G559" s="3" t="str">
        <f>IF(copyYourOldExportHere!I559="x",IF(copyYourOldExportHere!G559="","",copyYourOldExportHere!G559),"")</f>
        <v/>
      </c>
      <c r="H559" s="3" t="str">
        <f>IF(copyYourOldExportHere!I559="x",IF(copyYourOldExportHere!H559="","",copyYourOldExportHere!H559),"")</f>
        <v/>
      </c>
      <c r="I559" s="3" t="str">
        <f>IF(copyYourOldExportHere!I559="x",IF(copyYourOldExportHere!I559="","",copyYourOldExportHere!I559),"")</f>
        <v/>
      </c>
      <c r="J559" s="3" t="str">
        <f>IF(copyYourOldExportHere!I559="x",IF(copyYourOldExportHere!J559="","",copyYourOldExportHere!J559),"")</f>
        <v/>
      </c>
      <c r="K559" s="3" t="str">
        <f>IF(copyYourOldExportHere!I559="x",IF(copyYourOldExportHere!K559="","",copyYourOldExportHere!K559),"")</f>
        <v/>
      </c>
      <c r="L559" s="3" t="str">
        <f>IF(copyYourOldExportHere!I559="x",IF(copyYourOldExportHere!L559="","",copyYourOldExportHere!L559),"")</f>
        <v/>
      </c>
      <c r="M559" s="3" t="str">
        <f>IF(copyYourOldExportHere!I559="x",IF(copyYourOldExportHere!M559="","",copyYourOldExportHere!M559),"")</f>
        <v/>
      </c>
      <c r="N559" s="3" t="str">
        <f>IF(copyYourOldExportHere!I559="x",IF(copyYourOldExportHere!N559="","",copyYourOldExportHere!N559),"")</f>
        <v/>
      </c>
      <c r="O559" s="3" t="str">
        <f>IF(copyYourOldExportHere!I559="x",IF(copyYourOldExportHere!O559="","",copyYourOldExportHere!O559),"")</f>
        <v/>
      </c>
      <c r="P559" s="3" t="str">
        <f>IF(copyYourOldExportHere!I559="x",IF(copyYourOldExportHere!P559="","",copyYourOldExportHere!P559),"")</f>
        <v/>
      </c>
      <c r="R559" s="4">
        <v>558</v>
      </c>
      <c r="S559" s="4" t="s">
        <v>13</v>
      </c>
      <c r="T559" s="4" t="s">
        <v>44</v>
      </c>
      <c r="U559" s="4"/>
      <c r="V559" s="4" t="s">
        <v>1097</v>
      </c>
      <c r="W559" s="4" t="s">
        <v>26</v>
      </c>
      <c r="X559" s="4">
        <v>21</v>
      </c>
      <c r="Y559" s="4" t="s">
        <v>1720</v>
      </c>
      <c r="Z559" s="4" t="str">
        <f t="shared" si="89"/>
        <v/>
      </c>
      <c r="AA559" s="4" t="str">
        <f t="shared" si="90"/>
        <v/>
      </c>
      <c r="AB559" s="4" t="str">
        <f t="shared" si="91"/>
        <v/>
      </c>
      <c r="AC559" s="4" t="str">
        <f t="shared" si="92"/>
        <v/>
      </c>
      <c r="AD559" s="4" t="str">
        <f t="shared" si="93"/>
        <v/>
      </c>
      <c r="AE559" s="4" t="str">
        <f t="shared" si="94"/>
        <v/>
      </c>
      <c r="AF559" s="4" t="str">
        <f t="shared" si="95"/>
        <v/>
      </c>
      <c r="AG559" s="4" t="str">
        <f t="shared" si="96"/>
        <v/>
      </c>
      <c r="AN559" t="str">
        <f t="shared" si="97"/>
        <v>Gray,Tristan*hOAA</v>
      </c>
      <c r="AO559" t="str">
        <f>IF(ISERROR(VLOOKUP(SUBSTITUTE(SUBSTITUTE(AN559,"*","~*"),"+","~+"),playerChgs!G$2:H$400,2,FALSE)),"",VLOOKUP(SUBSTITUTE(SUBSTITUTE(AN559,"*","~*"),"+","~+"),playerChgs!G$2:H$400,2,FALSE))</f>
        <v/>
      </c>
      <c r="AP559" t="str">
        <f t="shared" si="98"/>
        <v>Gray,Tristan*hOAA</v>
      </c>
    </row>
    <row r="560" spans="1:42" x14ac:dyDescent="0.4">
      <c r="A560" t="str">
        <f t="shared" si="88"/>
        <v/>
      </c>
      <c r="B560" s="3" t="str">
        <f>IF(copyYourOldExportHere!I560="x",IF(copyYourOldExportHere!A560="","",copyYourOldExportHere!A560),"")</f>
        <v/>
      </c>
      <c r="C560" s="3" t="str">
        <f>IF(copyYourOldExportHere!I560="x",IF(copyYourOldExportHere!C560="","",copyYourOldExportHere!C560),"")</f>
        <v/>
      </c>
      <c r="D560" s="3" t="str">
        <f>IF(copyYourOldExportHere!I560="x",IF(copyYourOldExportHere!D560="","",copyYourOldExportHere!D560),"")</f>
        <v/>
      </c>
      <c r="E560" s="3" t="str">
        <f>IF(copyYourOldExportHere!I560="x",IF(copyYourOldExportHere!E560="","",copyYourOldExportHere!E560),"")</f>
        <v/>
      </c>
      <c r="F560" s="3" t="str">
        <f>IF(copyYourOldExportHere!I560="x",IF(copyYourOldExportHere!F560="","",copyYourOldExportHere!F560),"")</f>
        <v/>
      </c>
      <c r="G560" s="3" t="str">
        <f>IF(copyYourOldExportHere!I560="x",IF(copyYourOldExportHere!G560="","",copyYourOldExportHere!G560),"")</f>
        <v/>
      </c>
      <c r="H560" s="3" t="str">
        <f>IF(copyYourOldExportHere!I560="x",IF(copyYourOldExportHere!H560="","",copyYourOldExportHere!H560),"")</f>
        <v/>
      </c>
      <c r="I560" s="3" t="str">
        <f>IF(copyYourOldExportHere!I560="x",IF(copyYourOldExportHere!I560="","",copyYourOldExportHere!I560),"")</f>
        <v/>
      </c>
      <c r="J560" s="3" t="str">
        <f>IF(copyYourOldExportHere!I560="x",IF(copyYourOldExportHere!J560="","",copyYourOldExportHere!J560),"")</f>
        <v/>
      </c>
      <c r="K560" s="3" t="str">
        <f>IF(copyYourOldExportHere!I560="x",IF(copyYourOldExportHere!K560="","",copyYourOldExportHere!K560),"")</f>
        <v/>
      </c>
      <c r="L560" s="3" t="str">
        <f>IF(copyYourOldExportHere!I560="x",IF(copyYourOldExportHere!L560="","",copyYourOldExportHere!L560),"")</f>
        <v/>
      </c>
      <c r="M560" s="3" t="str">
        <f>IF(copyYourOldExportHere!I560="x",IF(copyYourOldExportHere!M560="","",copyYourOldExportHere!M560),"")</f>
        <v/>
      </c>
      <c r="N560" s="3" t="str">
        <f>IF(copyYourOldExportHere!I560="x",IF(copyYourOldExportHere!N560="","",copyYourOldExportHere!N560),"")</f>
        <v/>
      </c>
      <c r="O560" s="3" t="str">
        <f>IF(copyYourOldExportHere!I560="x",IF(copyYourOldExportHere!O560="","",copyYourOldExportHere!O560),"")</f>
        <v/>
      </c>
      <c r="P560" s="3" t="str">
        <f>IF(copyYourOldExportHere!I560="x",IF(copyYourOldExportHere!P560="","",copyYourOldExportHere!P560),"")</f>
        <v/>
      </c>
      <c r="R560" s="4">
        <v>559</v>
      </c>
      <c r="S560" s="4" t="s">
        <v>13</v>
      </c>
      <c r="T560" s="4" t="s">
        <v>71</v>
      </c>
      <c r="U560" s="4"/>
      <c r="V560" s="4" t="s">
        <v>1097</v>
      </c>
      <c r="W560" s="4" t="s">
        <v>26</v>
      </c>
      <c r="X560" s="4">
        <v>7</v>
      </c>
      <c r="Y560" s="4" t="s">
        <v>1721</v>
      </c>
      <c r="Z560" s="4" t="str">
        <f t="shared" si="89"/>
        <v/>
      </c>
      <c r="AA560" s="4" t="str">
        <f t="shared" si="90"/>
        <v/>
      </c>
      <c r="AB560" s="4" t="str">
        <f t="shared" si="91"/>
        <v/>
      </c>
      <c r="AC560" s="4" t="str">
        <f t="shared" si="92"/>
        <v/>
      </c>
      <c r="AD560" s="4" t="str">
        <f t="shared" si="93"/>
        <v/>
      </c>
      <c r="AE560" s="4" t="str">
        <f t="shared" si="94"/>
        <v/>
      </c>
      <c r="AF560" s="4" t="str">
        <f t="shared" si="95"/>
        <v/>
      </c>
      <c r="AG560" s="4" t="str">
        <f t="shared" si="96"/>
        <v/>
      </c>
      <c r="AN560" t="str">
        <f t="shared" si="97"/>
        <v>Gray,Tristan*hMMN</v>
      </c>
      <c r="AO560" t="str">
        <f>IF(ISERROR(VLOOKUP(SUBSTITUTE(SUBSTITUTE(AN560,"*","~*"),"+","~+"),playerChgs!G$2:H$400,2,FALSE)),"",VLOOKUP(SUBSTITUTE(SUBSTITUTE(AN560,"*","~*"),"+","~+"),playerChgs!G$2:H$400,2,FALSE))</f>
        <v/>
      </c>
      <c r="AP560" t="str">
        <f t="shared" si="98"/>
        <v>Gray,Tristan*hMMN</v>
      </c>
    </row>
    <row r="561" spans="1:42" x14ac:dyDescent="0.4">
      <c r="A561" t="str">
        <f t="shared" si="88"/>
        <v/>
      </c>
      <c r="B561" s="3" t="str">
        <f>IF(copyYourOldExportHere!I561="x",IF(copyYourOldExportHere!A561="","",copyYourOldExportHere!A561),"")</f>
        <v/>
      </c>
      <c r="C561" s="3" t="str">
        <f>IF(copyYourOldExportHere!I561="x",IF(copyYourOldExportHere!C561="","",copyYourOldExportHere!C561),"")</f>
        <v/>
      </c>
      <c r="D561" s="3" t="str">
        <f>IF(copyYourOldExportHere!I561="x",IF(copyYourOldExportHere!D561="","",copyYourOldExportHere!D561),"")</f>
        <v/>
      </c>
      <c r="E561" s="3" t="str">
        <f>IF(copyYourOldExportHere!I561="x",IF(copyYourOldExportHere!E561="","",copyYourOldExportHere!E561),"")</f>
        <v/>
      </c>
      <c r="F561" s="3" t="str">
        <f>IF(copyYourOldExportHere!I561="x",IF(copyYourOldExportHere!F561="","",copyYourOldExportHere!F561),"")</f>
        <v/>
      </c>
      <c r="G561" s="3" t="str">
        <f>IF(copyYourOldExportHere!I561="x",IF(copyYourOldExportHere!G561="","",copyYourOldExportHere!G561),"")</f>
        <v/>
      </c>
      <c r="H561" s="3" t="str">
        <f>IF(copyYourOldExportHere!I561="x",IF(copyYourOldExportHere!H561="","",copyYourOldExportHere!H561),"")</f>
        <v/>
      </c>
      <c r="I561" s="3" t="str">
        <f>IF(copyYourOldExportHere!I561="x",IF(copyYourOldExportHere!I561="","",copyYourOldExportHere!I561),"")</f>
        <v/>
      </c>
      <c r="J561" s="3" t="str">
        <f>IF(copyYourOldExportHere!I561="x",IF(copyYourOldExportHere!J561="","",copyYourOldExportHere!J561),"")</f>
        <v/>
      </c>
      <c r="K561" s="3" t="str">
        <f>IF(copyYourOldExportHere!I561="x",IF(copyYourOldExportHere!K561="","",copyYourOldExportHere!K561),"")</f>
        <v/>
      </c>
      <c r="L561" s="3" t="str">
        <f>IF(copyYourOldExportHere!I561="x",IF(copyYourOldExportHere!L561="","",copyYourOldExportHere!L561),"")</f>
        <v/>
      </c>
      <c r="M561" s="3" t="str">
        <f>IF(copyYourOldExportHere!I561="x",IF(copyYourOldExportHere!M561="","",copyYourOldExportHere!M561),"")</f>
        <v/>
      </c>
      <c r="N561" s="3" t="str">
        <f>IF(copyYourOldExportHere!I561="x",IF(copyYourOldExportHere!N561="","",copyYourOldExportHere!N561),"")</f>
        <v/>
      </c>
      <c r="O561" s="3" t="str">
        <f>IF(copyYourOldExportHere!I561="x",IF(copyYourOldExportHere!O561="","",copyYourOldExportHere!O561),"")</f>
        <v/>
      </c>
      <c r="P561" s="3" t="str">
        <f>IF(copyYourOldExportHere!I561="x",IF(copyYourOldExportHere!P561="","",copyYourOldExportHere!P561),"")</f>
        <v/>
      </c>
      <c r="R561" s="4">
        <v>560</v>
      </c>
      <c r="S561" s="4"/>
      <c r="T561" s="4" t="s">
        <v>48</v>
      </c>
      <c r="U561" s="4"/>
      <c r="V561" s="4" t="s">
        <v>251</v>
      </c>
      <c r="W561" s="4" t="s">
        <v>21</v>
      </c>
      <c r="X561" s="4">
        <v>53</v>
      </c>
      <c r="Y561" s="4" t="s">
        <v>58</v>
      </c>
      <c r="Z561" s="4" t="str">
        <f t="shared" si="89"/>
        <v/>
      </c>
      <c r="AA561" s="4" t="str">
        <f t="shared" si="90"/>
        <v/>
      </c>
      <c r="AB561" s="4" t="str">
        <f t="shared" si="91"/>
        <v/>
      </c>
      <c r="AC561" s="4" t="str">
        <f t="shared" si="92"/>
        <v/>
      </c>
      <c r="AD561" s="4" t="str">
        <f t="shared" si="93"/>
        <v/>
      </c>
      <c r="AE561" s="4" t="str">
        <f t="shared" si="94"/>
        <v/>
      </c>
      <c r="AF561" s="4" t="str">
        <f t="shared" si="95"/>
        <v/>
      </c>
      <c r="AG561" s="4" t="str">
        <f t="shared" si="96"/>
        <v/>
      </c>
      <c r="AN561" t="str">
        <f t="shared" si="97"/>
        <v>Green,ChadpTOA</v>
      </c>
      <c r="AO561" t="str">
        <f>IF(ISERROR(VLOOKUP(SUBSTITUTE(SUBSTITUTE(AN561,"*","~*"),"+","~+"),playerChgs!G$2:H$400,2,FALSE)),"",VLOOKUP(SUBSTITUTE(SUBSTITUTE(AN561,"*","~*"),"+","~+"),playerChgs!G$2:H$400,2,FALSE))</f>
        <v/>
      </c>
      <c r="AP561" t="str">
        <f t="shared" si="98"/>
        <v>Green,ChadpTOA</v>
      </c>
    </row>
    <row r="562" spans="1:42" x14ac:dyDescent="0.4">
      <c r="A562" t="str">
        <f t="shared" si="88"/>
        <v/>
      </c>
      <c r="B562" s="3" t="str">
        <f>IF(copyYourOldExportHere!I562="x",IF(copyYourOldExportHere!A562="","",copyYourOldExportHere!A562),"")</f>
        <v/>
      </c>
      <c r="C562" s="3" t="str">
        <f>IF(copyYourOldExportHere!I562="x",IF(copyYourOldExportHere!C562="","",copyYourOldExportHere!C562),"")</f>
        <v/>
      </c>
      <c r="D562" s="3" t="str">
        <f>IF(copyYourOldExportHere!I562="x",IF(copyYourOldExportHere!D562="","",copyYourOldExportHere!D562),"")</f>
        <v/>
      </c>
      <c r="E562" s="3" t="str">
        <f>IF(copyYourOldExportHere!I562="x",IF(copyYourOldExportHere!E562="","",copyYourOldExportHere!E562),"")</f>
        <v/>
      </c>
      <c r="F562" s="3" t="str">
        <f>IF(copyYourOldExportHere!I562="x",IF(copyYourOldExportHere!F562="","",copyYourOldExportHere!F562),"")</f>
        <v/>
      </c>
      <c r="G562" s="3" t="str">
        <f>IF(copyYourOldExportHere!I562="x",IF(copyYourOldExportHere!G562="","",copyYourOldExportHere!G562),"")</f>
        <v/>
      </c>
      <c r="H562" s="3" t="str">
        <f>IF(copyYourOldExportHere!I562="x",IF(copyYourOldExportHere!H562="","",copyYourOldExportHere!H562),"")</f>
        <v/>
      </c>
      <c r="I562" s="3" t="str">
        <f>IF(copyYourOldExportHere!I562="x",IF(copyYourOldExportHere!I562="","",copyYourOldExportHere!I562),"")</f>
        <v/>
      </c>
      <c r="J562" s="3" t="str">
        <f>IF(copyYourOldExportHere!I562="x",IF(copyYourOldExportHere!J562="","",copyYourOldExportHere!J562),"")</f>
        <v/>
      </c>
      <c r="K562" s="3" t="str">
        <f>IF(copyYourOldExportHere!I562="x",IF(copyYourOldExportHere!K562="","",copyYourOldExportHere!K562),"")</f>
        <v/>
      </c>
      <c r="L562" s="3" t="str">
        <f>IF(copyYourOldExportHere!I562="x",IF(copyYourOldExportHere!L562="","",copyYourOldExportHere!L562),"")</f>
        <v/>
      </c>
      <c r="M562" s="3" t="str">
        <f>IF(copyYourOldExportHere!I562="x",IF(copyYourOldExportHere!M562="","",copyYourOldExportHere!M562),"")</f>
        <v/>
      </c>
      <c r="N562" s="3" t="str">
        <f>IF(copyYourOldExportHere!I562="x",IF(copyYourOldExportHere!N562="","",copyYourOldExportHere!N562),"")</f>
        <v/>
      </c>
      <c r="O562" s="3" t="str">
        <f>IF(copyYourOldExportHere!I562="x",IF(copyYourOldExportHere!O562="","",copyYourOldExportHere!O562),"")</f>
        <v/>
      </c>
      <c r="P562" s="3" t="str">
        <f>IF(copyYourOldExportHere!I562="x",IF(copyYourOldExportHere!P562="","",copyYourOldExportHere!P562),"")</f>
        <v/>
      </c>
      <c r="R562" s="4">
        <v>561</v>
      </c>
      <c r="S562" s="4"/>
      <c r="T562" s="4" t="s">
        <v>33</v>
      </c>
      <c r="U562" s="4"/>
      <c r="V562" s="4" t="s">
        <v>812</v>
      </c>
      <c r="W562" s="4" t="s">
        <v>21</v>
      </c>
      <c r="X562" s="4">
        <v>150</v>
      </c>
      <c r="Y562" s="4" t="s">
        <v>64</v>
      </c>
      <c r="Z562" s="4" t="str">
        <f t="shared" si="89"/>
        <v/>
      </c>
      <c r="AA562" s="4" t="str">
        <f t="shared" si="90"/>
        <v/>
      </c>
      <c r="AB562" s="4" t="str">
        <f t="shared" si="91"/>
        <v/>
      </c>
      <c r="AC562" s="4" t="str">
        <f t="shared" si="92"/>
        <v/>
      </c>
      <c r="AD562" s="4" t="str">
        <f t="shared" si="93"/>
        <v/>
      </c>
      <c r="AE562" s="4" t="str">
        <f t="shared" si="94"/>
        <v/>
      </c>
      <c r="AF562" s="4" t="str">
        <f t="shared" si="95"/>
        <v/>
      </c>
      <c r="AG562" s="4" t="str">
        <f t="shared" si="96"/>
        <v/>
      </c>
      <c r="AN562" t="str">
        <f t="shared" si="97"/>
        <v>Greene,HunterpCIN</v>
      </c>
      <c r="AO562" t="str">
        <f>IF(ISERROR(VLOOKUP(SUBSTITUTE(SUBSTITUTE(AN562,"*","~*"),"+","~+"),playerChgs!G$2:H$400,2,FALSE)),"",VLOOKUP(SUBSTITUTE(SUBSTITUTE(AN562,"*","~*"),"+","~+"),playerChgs!G$2:H$400,2,FALSE))</f>
        <v/>
      </c>
      <c r="AP562" t="str">
        <f t="shared" si="98"/>
        <v>Greene,HunterpCIN</v>
      </c>
    </row>
    <row r="563" spans="1:42" x14ac:dyDescent="0.4">
      <c r="A563" t="str">
        <f t="shared" si="88"/>
        <v/>
      </c>
      <c r="B563" s="3" t="str">
        <f>IF(copyYourOldExportHere!I563="x",IF(copyYourOldExportHere!A563="","",copyYourOldExportHere!A563),"")</f>
        <v/>
      </c>
      <c r="C563" s="3" t="str">
        <f>IF(copyYourOldExportHere!I563="x",IF(copyYourOldExportHere!C563="","",copyYourOldExportHere!C563),"")</f>
        <v/>
      </c>
      <c r="D563" s="3" t="str">
        <f>IF(copyYourOldExportHere!I563="x",IF(copyYourOldExportHere!D563="","",copyYourOldExportHere!D563),"")</f>
        <v/>
      </c>
      <c r="E563" s="3" t="str">
        <f>IF(copyYourOldExportHere!I563="x",IF(copyYourOldExportHere!E563="","",copyYourOldExportHere!E563),"")</f>
        <v/>
      </c>
      <c r="F563" s="3" t="str">
        <f>IF(copyYourOldExportHere!I563="x",IF(copyYourOldExportHere!F563="","",copyYourOldExportHere!F563),"")</f>
        <v/>
      </c>
      <c r="G563" s="3" t="str">
        <f>IF(copyYourOldExportHere!I563="x",IF(copyYourOldExportHere!G563="","",copyYourOldExportHere!G563),"")</f>
        <v/>
      </c>
      <c r="H563" s="3" t="str">
        <f>IF(copyYourOldExportHere!I563="x",IF(copyYourOldExportHere!H563="","",copyYourOldExportHere!H563),"")</f>
        <v/>
      </c>
      <c r="I563" s="3" t="str">
        <f>IF(copyYourOldExportHere!I563="x",IF(copyYourOldExportHere!I563="","",copyYourOldExportHere!I563),"")</f>
        <v/>
      </c>
      <c r="J563" s="3" t="str">
        <f>IF(copyYourOldExportHere!I563="x",IF(copyYourOldExportHere!J563="","",copyYourOldExportHere!J563),"")</f>
        <v/>
      </c>
      <c r="K563" s="3" t="str">
        <f>IF(copyYourOldExportHere!I563="x",IF(copyYourOldExportHere!K563="","",copyYourOldExportHere!K563),"")</f>
        <v/>
      </c>
      <c r="L563" s="3" t="str">
        <f>IF(copyYourOldExportHere!I563="x",IF(copyYourOldExportHere!L563="","",copyYourOldExportHere!L563),"")</f>
        <v/>
      </c>
      <c r="M563" s="3" t="str">
        <f>IF(copyYourOldExportHere!I563="x",IF(copyYourOldExportHere!M563="","",copyYourOldExportHere!M563),"")</f>
        <v/>
      </c>
      <c r="N563" s="3" t="str">
        <f>IF(copyYourOldExportHere!I563="x",IF(copyYourOldExportHere!N563="","",copyYourOldExportHere!N563),"")</f>
        <v/>
      </c>
      <c r="O563" s="3" t="str">
        <f>IF(copyYourOldExportHere!I563="x",IF(copyYourOldExportHere!O563="","",copyYourOldExportHere!O563),"")</f>
        <v/>
      </c>
      <c r="P563" s="3" t="str">
        <f>IF(copyYourOldExportHere!I563="x",IF(copyYourOldExportHere!P563="","",copyYourOldExportHere!P563),"")</f>
        <v/>
      </c>
      <c r="R563" s="4">
        <v>562</v>
      </c>
      <c r="S563" s="4"/>
      <c r="T563" s="4" t="s">
        <v>47</v>
      </c>
      <c r="U563" s="4"/>
      <c r="V563" s="4" t="s">
        <v>813</v>
      </c>
      <c r="W563" s="4" t="s">
        <v>26</v>
      </c>
      <c r="X563" s="4">
        <v>512</v>
      </c>
      <c r="Y563" s="4" t="s">
        <v>1722</v>
      </c>
      <c r="Z563" s="4" t="str">
        <f t="shared" si="89"/>
        <v/>
      </c>
      <c r="AA563" s="4" t="str">
        <f t="shared" si="90"/>
        <v/>
      </c>
      <c r="AB563" s="4" t="str">
        <f t="shared" si="91"/>
        <v/>
      </c>
      <c r="AC563" s="4" t="str">
        <f t="shared" si="92"/>
        <v/>
      </c>
      <c r="AD563" s="4" t="str">
        <f t="shared" si="93"/>
        <v/>
      </c>
      <c r="AE563" s="4" t="str">
        <f t="shared" si="94"/>
        <v/>
      </c>
      <c r="AF563" s="4" t="str">
        <f t="shared" si="95"/>
        <v/>
      </c>
      <c r="AG563" s="4" t="str">
        <f t="shared" si="96"/>
        <v/>
      </c>
      <c r="AN563" t="str">
        <f t="shared" si="97"/>
        <v>Greene,Riley*hDEA</v>
      </c>
      <c r="AO563" t="str">
        <f>IF(ISERROR(VLOOKUP(SUBSTITUTE(SUBSTITUTE(AN563,"*","~*"),"+","~+"),playerChgs!G$2:H$400,2,FALSE)),"",VLOOKUP(SUBSTITUTE(SUBSTITUTE(AN563,"*","~*"),"+","~+"),playerChgs!G$2:H$400,2,FALSE))</f>
        <v/>
      </c>
      <c r="AP563" t="str">
        <f t="shared" si="98"/>
        <v>Greene,Riley*hDEA</v>
      </c>
    </row>
    <row r="564" spans="1:42" x14ac:dyDescent="0.4">
      <c r="A564" t="str">
        <f t="shared" si="88"/>
        <v/>
      </c>
      <c r="B564" s="3" t="str">
        <f>IF(copyYourOldExportHere!I564="x",IF(copyYourOldExportHere!A564="","",copyYourOldExportHere!A564),"")</f>
        <v/>
      </c>
      <c r="C564" s="3" t="str">
        <f>IF(copyYourOldExportHere!I564="x",IF(copyYourOldExportHere!C564="","",copyYourOldExportHere!C564),"")</f>
        <v/>
      </c>
      <c r="D564" s="3" t="str">
        <f>IF(copyYourOldExportHere!I564="x",IF(copyYourOldExportHere!D564="","",copyYourOldExportHere!D564),"")</f>
        <v/>
      </c>
      <c r="E564" s="3" t="str">
        <f>IF(copyYourOldExportHere!I564="x",IF(copyYourOldExportHere!E564="","",copyYourOldExportHere!E564),"")</f>
        <v/>
      </c>
      <c r="F564" s="3" t="str">
        <f>IF(copyYourOldExportHere!I564="x",IF(copyYourOldExportHere!F564="","",copyYourOldExportHere!F564),"")</f>
        <v/>
      </c>
      <c r="G564" s="3" t="str">
        <f>IF(copyYourOldExportHere!I564="x",IF(copyYourOldExportHere!G564="","",copyYourOldExportHere!G564),"")</f>
        <v/>
      </c>
      <c r="H564" s="3" t="str">
        <f>IF(copyYourOldExportHere!I564="x",IF(copyYourOldExportHere!H564="","",copyYourOldExportHere!H564),"")</f>
        <v/>
      </c>
      <c r="I564" s="3" t="str">
        <f>IF(copyYourOldExportHere!I564="x",IF(copyYourOldExportHere!I564="","",copyYourOldExportHere!I564),"")</f>
        <v/>
      </c>
      <c r="J564" s="3" t="str">
        <f>IF(copyYourOldExportHere!I564="x",IF(copyYourOldExportHere!J564="","",copyYourOldExportHere!J564),"")</f>
        <v/>
      </c>
      <c r="K564" s="3" t="str">
        <f>IF(copyYourOldExportHere!I564="x",IF(copyYourOldExportHere!K564="","",copyYourOldExportHere!K564),"")</f>
        <v/>
      </c>
      <c r="L564" s="3" t="str">
        <f>IF(copyYourOldExportHere!I564="x",IF(copyYourOldExportHere!L564="","",copyYourOldExportHere!L564),"")</f>
        <v/>
      </c>
      <c r="M564" s="3" t="str">
        <f>IF(copyYourOldExportHere!I564="x",IF(copyYourOldExportHere!M564="","",copyYourOldExportHere!M564),"")</f>
        <v/>
      </c>
      <c r="N564" s="3" t="str">
        <f>IF(copyYourOldExportHere!I564="x",IF(copyYourOldExportHere!N564="","",copyYourOldExportHere!N564),"")</f>
        <v/>
      </c>
      <c r="O564" s="3" t="str">
        <f>IF(copyYourOldExportHere!I564="x",IF(copyYourOldExportHere!O564="","",copyYourOldExportHere!O564),"")</f>
        <v/>
      </c>
      <c r="P564" s="3" t="str">
        <f>IF(copyYourOldExportHere!I564="x",IF(copyYourOldExportHere!P564="","",copyYourOldExportHere!P564),"")</f>
        <v/>
      </c>
      <c r="R564" s="4">
        <v>563</v>
      </c>
      <c r="S564" s="4"/>
      <c r="T564" s="4" t="s">
        <v>30</v>
      </c>
      <c r="U564" s="4"/>
      <c r="V564" s="4" t="s">
        <v>123</v>
      </c>
      <c r="W564" s="4" t="s">
        <v>26</v>
      </c>
      <c r="X564" s="4">
        <v>254</v>
      </c>
      <c r="Y564" s="4" t="s">
        <v>1723</v>
      </c>
      <c r="Z564" s="4" t="str">
        <f t="shared" si="89"/>
        <v/>
      </c>
      <c r="AA564" s="4" t="str">
        <f t="shared" si="90"/>
        <v/>
      </c>
      <c r="AB564" s="4" t="str">
        <f t="shared" si="91"/>
        <v/>
      </c>
      <c r="AC564" s="4" t="str">
        <f t="shared" si="92"/>
        <v/>
      </c>
      <c r="AD564" s="4" t="str">
        <f t="shared" si="93"/>
        <v/>
      </c>
      <c r="AE564" s="4" t="str">
        <f t="shared" si="94"/>
        <v/>
      </c>
      <c r="AF564" s="4" t="str">
        <f t="shared" si="95"/>
        <v/>
      </c>
      <c r="AG564" s="4" t="str">
        <f t="shared" si="96"/>
        <v/>
      </c>
      <c r="AN564" t="str">
        <f t="shared" si="97"/>
        <v>Grichuk,RandalhARN</v>
      </c>
      <c r="AO564" t="str">
        <f>IF(ISERROR(VLOOKUP(SUBSTITUTE(SUBSTITUTE(AN564,"*","~*"),"+","~+"),playerChgs!G$2:H$400,2,FALSE)),"",VLOOKUP(SUBSTITUTE(SUBSTITUTE(AN564,"*","~*"),"+","~+"),playerChgs!G$2:H$400,2,FALSE))</f>
        <v>Grichuk,RandalhLAA</v>
      </c>
      <c r="AP564" t="str">
        <f t="shared" si="98"/>
        <v>Grichuk,RandalhLAA</v>
      </c>
    </row>
    <row r="565" spans="1:42" x14ac:dyDescent="0.4">
      <c r="A565" t="str">
        <f t="shared" si="88"/>
        <v/>
      </c>
      <c r="B565" s="3" t="str">
        <f>IF(copyYourOldExportHere!I565="x",IF(copyYourOldExportHere!A565="","",copyYourOldExportHere!A565),"")</f>
        <v/>
      </c>
      <c r="C565" s="3" t="str">
        <f>IF(copyYourOldExportHere!I565="x",IF(copyYourOldExportHere!C565="","",copyYourOldExportHere!C565),"")</f>
        <v/>
      </c>
      <c r="D565" s="3" t="str">
        <f>IF(copyYourOldExportHere!I565="x",IF(copyYourOldExportHere!D565="","",copyYourOldExportHere!D565),"")</f>
        <v/>
      </c>
      <c r="E565" s="3" t="str">
        <f>IF(copyYourOldExportHere!I565="x",IF(copyYourOldExportHere!E565="","",copyYourOldExportHere!E565),"")</f>
        <v/>
      </c>
      <c r="F565" s="3" t="str">
        <f>IF(copyYourOldExportHere!I565="x",IF(copyYourOldExportHere!F565="","",copyYourOldExportHere!F565),"")</f>
        <v/>
      </c>
      <c r="G565" s="3" t="str">
        <f>IF(copyYourOldExportHere!I565="x",IF(copyYourOldExportHere!G565="","",copyYourOldExportHere!G565),"")</f>
        <v/>
      </c>
      <c r="H565" s="3" t="str">
        <f>IF(copyYourOldExportHere!I565="x",IF(copyYourOldExportHere!H565="","",copyYourOldExportHere!H565),"")</f>
        <v/>
      </c>
      <c r="I565" s="3" t="str">
        <f>IF(copyYourOldExportHere!I565="x",IF(copyYourOldExportHere!I565="","",copyYourOldExportHere!I565),"")</f>
        <v/>
      </c>
      <c r="J565" s="3" t="str">
        <f>IF(copyYourOldExportHere!I565="x",IF(copyYourOldExportHere!J565="","",copyYourOldExportHere!J565),"")</f>
        <v/>
      </c>
      <c r="K565" s="3" t="str">
        <f>IF(copyYourOldExportHere!I565="x",IF(copyYourOldExportHere!K565="","",copyYourOldExportHere!K565),"")</f>
        <v/>
      </c>
      <c r="L565" s="3" t="str">
        <f>IF(copyYourOldExportHere!I565="x",IF(copyYourOldExportHere!L565="","",copyYourOldExportHere!L565),"")</f>
        <v/>
      </c>
      <c r="M565" s="3" t="str">
        <f>IF(copyYourOldExportHere!I565="x",IF(copyYourOldExportHere!M565="","",copyYourOldExportHere!M565),"")</f>
        <v/>
      </c>
      <c r="N565" s="3" t="str">
        <f>IF(copyYourOldExportHere!I565="x",IF(copyYourOldExportHere!N565="","",copyYourOldExportHere!N565),"")</f>
        <v/>
      </c>
      <c r="O565" s="3" t="str">
        <f>IF(copyYourOldExportHere!I565="x",IF(copyYourOldExportHere!O565="","",copyYourOldExportHere!O565),"")</f>
        <v/>
      </c>
      <c r="P565" s="3" t="str">
        <f>IF(copyYourOldExportHere!I565="x",IF(copyYourOldExportHere!P565="","",copyYourOldExportHere!P565),"")</f>
        <v/>
      </c>
      <c r="R565" s="4">
        <v>564</v>
      </c>
      <c r="S565" s="4"/>
      <c r="T565" s="4" t="s">
        <v>43</v>
      </c>
      <c r="U565" s="4"/>
      <c r="V565" s="4" t="s">
        <v>428</v>
      </c>
      <c r="W565" s="4" t="s">
        <v>26</v>
      </c>
      <c r="X565" s="4">
        <v>179</v>
      </c>
      <c r="Y565" s="4" t="s">
        <v>1437</v>
      </c>
      <c r="Z565" s="4" t="str">
        <f t="shared" si="89"/>
        <v/>
      </c>
      <c r="AA565" s="4" t="str">
        <f t="shared" si="90"/>
        <v/>
      </c>
      <c r="AB565" s="4" t="str">
        <f t="shared" si="91"/>
        <v/>
      </c>
      <c r="AC565" s="4" t="str">
        <f t="shared" si="92"/>
        <v/>
      </c>
      <c r="AD565" s="4" t="str">
        <f t="shared" si="93"/>
        <v/>
      </c>
      <c r="AE565" s="4" t="str">
        <f t="shared" si="94"/>
        <v/>
      </c>
      <c r="AF565" s="4" t="str">
        <f t="shared" si="95"/>
        <v/>
      </c>
      <c r="AG565" s="4" t="str">
        <f t="shared" si="96"/>
        <v/>
      </c>
      <c r="AN565" t="str">
        <f t="shared" si="97"/>
        <v>Grisham,Trent*hNYA</v>
      </c>
      <c r="AO565" t="str">
        <f>IF(ISERROR(VLOOKUP(SUBSTITUTE(SUBSTITUTE(AN565,"*","~*"),"+","~+"),playerChgs!G$2:H$400,2,FALSE)),"",VLOOKUP(SUBSTITUTE(SUBSTITUTE(AN565,"*","~*"),"+","~+"),playerChgs!G$2:H$400,2,FALSE))</f>
        <v/>
      </c>
      <c r="AP565" t="str">
        <f t="shared" si="98"/>
        <v>Grisham,Trent*hNYA</v>
      </c>
    </row>
    <row r="566" spans="1:42" x14ac:dyDescent="0.4">
      <c r="A566" t="str">
        <f t="shared" si="88"/>
        <v/>
      </c>
      <c r="B566" s="3" t="str">
        <f>IF(copyYourOldExportHere!I566="x",IF(copyYourOldExportHere!A566="","",copyYourOldExportHere!A566),"")</f>
        <v/>
      </c>
      <c r="C566" s="3" t="str">
        <f>IF(copyYourOldExportHere!I566="x",IF(copyYourOldExportHere!C566="","",copyYourOldExportHere!C566),"")</f>
        <v/>
      </c>
      <c r="D566" s="3" t="str">
        <f>IF(copyYourOldExportHere!I566="x",IF(copyYourOldExportHere!D566="","",copyYourOldExportHere!D566),"")</f>
        <v/>
      </c>
      <c r="E566" s="3" t="str">
        <f>IF(copyYourOldExportHere!I566="x",IF(copyYourOldExportHere!E566="","",copyYourOldExportHere!E566),"")</f>
        <v/>
      </c>
      <c r="F566" s="3" t="str">
        <f>IF(copyYourOldExportHere!I566="x",IF(copyYourOldExportHere!F566="","",copyYourOldExportHere!F566),"")</f>
        <v/>
      </c>
      <c r="G566" s="3" t="str">
        <f>IF(copyYourOldExportHere!I566="x",IF(copyYourOldExportHere!G566="","",copyYourOldExportHere!G566),"")</f>
        <v/>
      </c>
      <c r="H566" s="3" t="str">
        <f>IF(copyYourOldExportHere!I566="x",IF(copyYourOldExportHere!H566="","",copyYourOldExportHere!H566),"")</f>
        <v/>
      </c>
      <c r="I566" s="3" t="str">
        <f>IF(copyYourOldExportHere!I566="x",IF(copyYourOldExportHere!I566="","",copyYourOldExportHere!I566),"")</f>
        <v/>
      </c>
      <c r="J566" s="3" t="str">
        <f>IF(copyYourOldExportHere!I566="x",IF(copyYourOldExportHere!J566="","",copyYourOldExportHere!J566),"")</f>
        <v/>
      </c>
      <c r="K566" s="3" t="str">
        <f>IF(copyYourOldExportHere!I566="x",IF(copyYourOldExportHere!K566="","",copyYourOldExportHere!K566),"")</f>
        <v/>
      </c>
      <c r="L566" s="3" t="str">
        <f>IF(copyYourOldExportHere!I566="x",IF(copyYourOldExportHere!L566="","",copyYourOldExportHere!L566),"")</f>
        <v/>
      </c>
      <c r="M566" s="3" t="str">
        <f>IF(copyYourOldExportHere!I566="x",IF(copyYourOldExportHere!M566="","",copyYourOldExportHere!M566),"")</f>
        <v/>
      </c>
      <c r="N566" s="3" t="str">
        <f>IF(copyYourOldExportHere!I566="x",IF(copyYourOldExportHere!N566="","",copyYourOldExportHere!N566),"")</f>
        <v/>
      </c>
      <c r="O566" s="3" t="str">
        <f>IF(copyYourOldExportHere!I566="x",IF(copyYourOldExportHere!O566="","",copyYourOldExportHere!O566),"")</f>
        <v/>
      </c>
      <c r="P566" s="3" t="str">
        <f>IF(copyYourOldExportHere!I566="x",IF(copyYourOldExportHere!P566="","",copyYourOldExportHere!P566),"")</f>
        <v/>
      </c>
      <c r="R566" s="4">
        <v>565</v>
      </c>
      <c r="S566" s="4"/>
      <c r="T566" s="4" t="s">
        <v>49</v>
      </c>
      <c r="U566" s="4"/>
      <c r="V566" s="4" t="s">
        <v>814</v>
      </c>
      <c r="W566" s="4" t="s">
        <v>26</v>
      </c>
      <c r="X566" s="4">
        <v>105</v>
      </c>
      <c r="Y566" s="4" t="s">
        <v>1724</v>
      </c>
      <c r="Z566" s="4" t="str">
        <f t="shared" si="89"/>
        <v/>
      </c>
      <c r="AA566" s="4" t="str">
        <f t="shared" si="90"/>
        <v/>
      </c>
      <c r="AB566" s="4" t="str">
        <f t="shared" si="91"/>
        <v/>
      </c>
      <c r="AC566" s="4" t="str">
        <f t="shared" si="92"/>
        <v/>
      </c>
      <c r="AD566" s="4" t="str">
        <f t="shared" si="93"/>
        <v/>
      </c>
      <c r="AE566" s="4" t="str">
        <f t="shared" si="94"/>
        <v/>
      </c>
      <c r="AF566" s="4" t="str">
        <f t="shared" si="95"/>
        <v/>
      </c>
      <c r="AG566" s="4" t="str">
        <f t="shared" si="96"/>
        <v/>
      </c>
      <c r="AN566" t="str">
        <f t="shared" si="97"/>
        <v>Grissom,VaughnhBOA</v>
      </c>
      <c r="AO566" t="str">
        <f>IF(ISERROR(VLOOKUP(SUBSTITUTE(SUBSTITUTE(AN566,"*","~*"),"+","~+"),playerChgs!G$2:H$400,2,FALSE)),"",VLOOKUP(SUBSTITUTE(SUBSTITUTE(AN566,"*","~*"),"+","~+"),playerChgs!G$2:H$400,2,FALSE))</f>
        <v>Grissom,VaughnhATN</v>
      </c>
      <c r="AP566" t="str">
        <f t="shared" si="98"/>
        <v>Grissom,VaughnhATN</v>
      </c>
    </row>
    <row r="567" spans="1:42" x14ac:dyDescent="0.4">
      <c r="A567" t="str">
        <f t="shared" si="88"/>
        <v/>
      </c>
      <c r="B567" s="3" t="str">
        <f>IF(copyYourOldExportHere!I567="x",IF(copyYourOldExportHere!A567="","",copyYourOldExportHere!A567),"")</f>
        <v/>
      </c>
      <c r="C567" s="3" t="str">
        <f>IF(copyYourOldExportHere!I567="x",IF(copyYourOldExportHere!C567="","",copyYourOldExportHere!C567),"")</f>
        <v/>
      </c>
      <c r="D567" s="3" t="str">
        <f>IF(copyYourOldExportHere!I567="x",IF(copyYourOldExportHere!D567="","",copyYourOldExportHere!D567),"")</f>
        <v/>
      </c>
      <c r="E567" s="3" t="str">
        <f>IF(copyYourOldExportHere!I567="x",IF(copyYourOldExportHere!E567="","",copyYourOldExportHere!E567),"")</f>
        <v/>
      </c>
      <c r="F567" s="3" t="str">
        <f>IF(copyYourOldExportHere!I567="x",IF(copyYourOldExportHere!F567="","",copyYourOldExportHere!F567),"")</f>
        <v/>
      </c>
      <c r="G567" s="3" t="str">
        <f>IF(copyYourOldExportHere!I567="x",IF(copyYourOldExportHere!G567="","",copyYourOldExportHere!G567),"")</f>
        <v/>
      </c>
      <c r="H567" s="3" t="str">
        <f>IF(copyYourOldExportHere!I567="x",IF(copyYourOldExportHere!H567="","",copyYourOldExportHere!H567),"")</f>
        <v/>
      </c>
      <c r="I567" s="3" t="str">
        <f>IF(copyYourOldExportHere!I567="x",IF(copyYourOldExportHere!I567="","",copyYourOldExportHere!I567),"")</f>
        <v/>
      </c>
      <c r="J567" s="3" t="str">
        <f>IF(copyYourOldExportHere!I567="x",IF(copyYourOldExportHere!J567="","",copyYourOldExportHere!J567),"")</f>
        <v/>
      </c>
      <c r="K567" s="3" t="str">
        <f>IF(copyYourOldExportHere!I567="x",IF(copyYourOldExportHere!K567="","",copyYourOldExportHere!K567),"")</f>
        <v/>
      </c>
      <c r="L567" s="3" t="str">
        <f>IF(copyYourOldExportHere!I567="x",IF(copyYourOldExportHere!L567="","",copyYourOldExportHere!L567),"")</f>
        <v/>
      </c>
      <c r="M567" s="3" t="str">
        <f>IF(copyYourOldExportHere!I567="x",IF(copyYourOldExportHere!M567="","",copyYourOldExportHere!M567),"")</f>
        <v/>
      </c>
      <c r="N567" s="3" t="str">
        <f>IF(copyYourOldExportHere!I567="x",IF(copyYourOldExportHere!N567="","",copyYourOldExportHere!N567),"")</f>
        <v/>
      </c>
      <c r="O567" s="3" t="str">
        <f>IF(copyYourOldExportHere!I567="x",IF(copyYourOldExportHere!O567="","",copyYourOldExportHere!O567),"")</f>
        <v/>
      </c>
      <c r="P567" s="3" t="str">
        <f>IF(copyYourOldExportHere!I567="x",IF(copyYourOldExportHere!P567="","",copyYourOldExportHere!P567),"")</f>
        <v/>
      </c>
      <c r="R567" s="4">
        <v>566</v>
      </c>
      <c r="S567" s="4"/>
      <c r="T567" s="4" t="s">
        <v>36</v>
      </c>
      <c r="U567" s="4"/>
      <c r="V567" s="4" t="s">
        <v>124</v>
      </c>
      <c r="W567" s="4" t="s">
        <v>26</v>
      </c>
      <c r="X567" s="4">
        <v>208</v>
      </c>
      <c r="Y567" s="4" t="s">
        <v>1725</v>
      </c>
      <c r="Z567" s="4" t="str">
        <f t="shared" si="89"/>
        <v/>
      </c>
      <c r="AA567" s="4" t="str">
        <f t="shared" si="90"/>
        <v/>
      </c>
      <c r="AB567" s="4" t="str">
        <f t="shared" si="91"/>
        <v/>
      </c>
      <c r="AC567" s="4" t="str">
        <f t="shared" si="92"/>
        <v/>
      </c>
      <c r="AD567" s="4" t="str">
        <f t="shared" si="93"/>
        <v/>
      </c>
      <c r="AE567" s="4" t="str">
        <f t="shared" si="94"/>
        <v/>
      </c>
      <c r="AF567" s="4" t="str">
        <f t="shared" si="95"/>
        <v/>
      </c>
      <c r="AG567" s="4" t="str">
        <f t="shared" si="96"/>
        <v/>
      </c>
      <c r="AN567" t="str">
        <f t="shared" si="97"/>
        <v>Grossman,Robbie+hKCA</v>
      </c>
      <c r="AO567" t="str">
        <f>IF(ISERROR(VLOOKUP(SUBSTITUTE(SUBSTITUTE(AN567,"*","~*"),"+","~+"),playerChgs!G$2:H$400,2,FALSE)),"",VLOOKUP(SUBSTITUTE(SUBSTITUTE(AN567,"*","~*"),"+","~+"),playerChgs!G$2:H$400,2,FALSE))</f>
        <v/>
      </c>
      <c r="AP567" t="str">
        <f t="shared" si="98"/>
        <v>Grossman,Robbie+hKCA</v>
      </c>
    </row>
    <row r="568" spans="1:42" x14ac:dyDescent="0.4">
      <c r="A568" t="str">
        <f t="shared" si="88"/>
        <v/>
      </c>
      <c r="B568" s="3" t="str">
        <f>IF(copyYourOldExportHere!I568="x",IF(copyYourOldExportHere!A568="","",copyYourOldExportHere!A568),"")</f>
        <v/>
      </c>
      <c r="C568" s="3" t="str">
        <f>IF(copyYourOldExportHere!I568="x",IF(copyYourOldExportHere!C568="","",copyYourOldExportHere!C568),"")</f>
        <v/>
      </c>
      <c r="D568" s="3" t="str">
        <f>IF(copyYourOldExportHere!I568="x",IF(copyYourOldExportHere!D568="","",copyYourOldExportHere!D568),"")</f>
        <v/>
      </c>
      <c r="E568" s="3" t="str">
        <f>IF(copyYourOldExportHere!I568="x",IF(copyYourOldExportHere!E568="","",copyYourOldExportHere!E568),"")</f>
        <v/>
      </c>
      <c r="F568" s="3" t="str">
        <f>IF(copyYourOldExportHere!I568="x",IF(copyYourOldExportHere!F568="","",copyYourOldExportHere!F568),"")</f>
        <v/>
      </c>
      <c r="G568" s="3" t="str">
        <f>IF(copyYourOldExportHere!I568="x",IF(copyYourOldExportHere!G568="","",copyYourOldExportHere!G568),"")</f>
        <v/>
      </c>
      <c r="H568" s="3" t="str">
        <f>IF(copyYourOldExportHere!I568="x",IF(copyYourOldExportHere!H568="","",copyYourOldExportHere!H568),"")</f>
        <v/>
      </c>
      <c r="I568" s="3" t="str">
        <f>IF(copyYourOldExportHere!I568="x",IF(copyYourOldExportHere!I568="","",copyYourOldExportHere!I568),"")</f>
        <v/>
      </c>
      <c r="J568" s="3" t="str">
        <f>IF(copyYourOldExportHere!I568="x",IF(copyYourOldExportHere!J568="","",copyYourOldExportHere!J568),"")</f>
        <v/>
      </c>
      <c r="K568" s="3" t="str">
        <f>IF(copyYourOldExportHere!I568="x",IF(copyYourOldExportHere!K568="","",copyYourOldExportHere!K568),"")</f>
        <v/>
      </c>
      <c r="L568" s="3" t="str">
        <f>IF(copyYourOldExportHere!I568="x",IF(copyYourOldExportHere!L568="","",copyYourOldExportHere!L568),"")</f>
        <v/>
      </c>
      <c r="M568" s="3" t="str">
        <f>IF(copyYourOldExportHere!I568="x",IF(copyYourOldExportHere!M568="","",copyYourOldExportHere!M568),"")</f>
        <v/>
      </c>
      <c r="N568" s="3" t="str">
        <f>IF(copyYourOldExportHere!I568="x",IF(copyYourOldExportHere!N568="","",copyYourOldExportHere!N568),"")</f>
        <v/>
      </c>
      <c r="O568" s="3" t="str">
        <f>IF(copyYourOldExportHere!I568="x",IF(copyYourOldExportHere!O568="","",copyYourOldExportHere!O568),"")</f>
        <v/>
      </c>
      <c r="P568" s="3" t="str">
        <f>IF(copyYourOldExportHere!I568="x",IF(copyYourOldExportHere!P568="","",copyYourOldExportHere!P568),"")</f>
        <v/>
      </c>
      <c r="R568" s="4">
        <v>567</v>
      </c>
      <c r="S568" s="4"/>
      <c r="T568" s="4" t="s">
        <v>28</v>
      </c>
      <c r="U568" s="4"/>
      <c r="V568" s="4" t="s">
        <v>815</v>
      </c>
      <c r="W568" s="4" t="s">
        <v>21</v>
      </c>
      <c r="X568" s="4">
        <v>51</v>
      </c>
      <c r="Y568" s="4" t="s">
        <v>328</v>
      </c>
      <c r="Z568" s="4" t="str">
        <f t="shared" si="89"/>
        <v/>
      </c>
      <c r="AA568" s="4" t="str">
        <f t="shared" si="90"/>
        <v/>
      </c>
      <c r="AB568" s="4" t="str">
        <f t="shared" si="91"/>
        <v/>
      </c>
      <c r="AC568" s="4" t="str">
        <f t="shared" si="92"/>
        <v/>
      </c>
      <c r="AD568" s="4" t="str">
        <f t="shared" si="93"/>
        <v/>
      </c>
      <c r="AE568" s="4" t="str">
        <f t="shared" si="94"/>
        <v/>
      </c>
      <c r="AF568" s="4" t="str">
        <f t="shared" si="95"/>
        <v/>
      </c>
      <c r="AG568" s="4" t="str">
        <f t="shared" si="96"/>
        <v/>
      </c>
      <c r="AN568" t="str">
        <f t="shared" si="97"/>
        <v>Grove,MichaelpLAN</v>
      </c>
      <c r="AO568" t="str">
        <f>IF(ISERROR(VLOOKUP(SUBSTITUTE(SUBSTITUTE(AN568,"*","~*"),"+","~+"),playerChgs!G$2:H$400,2,FALSE)),"",VLOOKUP(SUBSTITUTE(SUBSTITUTE(AN568,"*","~*"),"+","~+"),playerChgs!G$2:H$400,2,FALSE))</f>
        <v/>
      </c>
      <c r="AP568" t="str">
        <f t="shared" si="98"/>
        <v>Grove,MichaelpLAN</v>
      </c>
    </row>
    <row r="569" spans="1:42" x14ac:dyDescent="0.4">
      <c r="A569" t="str">
        <f t="shared" si="88"/>
        <v/>
      </c>
      <c r="B569" s="3" t="str">
        <f>IF(copyYourOldExportHere!I569="x",IF(copyYourOldExportHere!A569="","",copyYourOldExportHere!A569),"")</f>
        <v/>
      </c>
      <c r="C569" s="3" t="str">
        <f>IF(copyYourOldExportHere!I569="x",IF(copyYourOldExportHere!C569="","",copyYourOldExportHere!C569),"")</f>
        <v/>
      </c>
      <c r="D569" s="3" t="str">
        <f>IF(copyYourOldExportHere!I569="x",IF(copyYourOldExportHere!D569="","",copyYourOldExportHere!D569),"")</f>
        <v/>
      </c>
      <c r="E569" s="3" t="str">
        <f>IF(copyYourOldExportHere!I569="x",IF(copyYourOldExportHere!E569="","",copyYourOldExportHere!E569),"")</f>
        <v/>
      </c>
      <c r="F569" s="3" t="str">
        <f>IF(copyYourOldExportHere!I569="x",IF(copyYourOldExportHere!F569="","",copyYourOldExportHere!F569),"")</f>
        <v/>
      </c>
      <c r="G569" s="3" t="str">
        <f>IF(copyYourOldExportHere!I569="x",IF(copyYourOldExportHere!G569="","",copyYourOldExportHere!G569),"")</f>
        <v/>
      </c>
      <c r="H569" s="3" t="str">
        <f>IF(copyYourOldExportHere!I569="x",IF(copyYourOldExportHere!H569="","",copyYourOldExportHere!H569),"")</f>
        <v/>
      </c>
      <c r="I569" s="3" t="str">
        <f>IF(copyYourOldExportHere!I569="x",IF(copyYourOldExportHere!I569="","",copyYourOldExportHere!I569),"")</f>
        <v/>
      </c>
      <c r="J569" s="3" t="str">
        <f>IF(copyYourOldExportHere!I569="x",IF(copyYourOldExportHere!J569="","",copyYourOldExportHere!J569),"")</f>
        <v/>
      </c>
      <c r="K569" s="3" t="str">
        <f>IF(copyYourOldExportHere!I569="x",IF(copyYourOldExportHere!K569="","",copyYourOldExportHere!K569),"")</f>
        <v/>
      </c>
      <c r="L569" s="3" t="str">
        <f>IF(copyYourOldExportHere!I569="x",IF(copyYourOldExportHere!L569="","",copyYourOldExportHere!L569),"")</f>
        <v/>
      </c>
      <c r="M569" s="3" t="str">
        <f>IF(copyYourOldExportHere!I569="x",IF(copyYourOldExportHere!M569="","",copyYourOldExportHere!M569),"")</f>
        <v/>
      </c>
      <c r="N569" s="3" t="str">
        <f>IF(copyYourOldExportHere!I569="x",IF(copyYourOldExportHere!N569="","",copyYourOldExportHere!N569),"")</f>
        <v/>
      </c>
      <c r="O569" s="3" t="str">
        <f>IF(copyYourOldExportHere!I569="x",IF(copyYourOldExportHere!O569="","",copyYourOldExportHere!O569),"")</f>
        <v/>
      </c>
      <c r="P569" s="3" t="str">
        <f>IF(copyYourOldExportHere!I569="x",IF(copyYourOldExportHere!P569="","",copyYourOldExportHere!P569),"")</f>
        <v/>
      </c>
      <c r="R569" s="4">
        <v>568</v>
      </c>
      <c r="S569" s="4"/>
      <c r="T569" s="4" t="s">
        <v>47</v>
      </c>
      <c r="U569" s="4"/>
      <c r="V569" s="4" t="s">
        <v>1726</v>
      </c>
      <c r="W569" s="4" t="s">
        <v>21</v>
      </c>
      <c r="X569" s="4">
        <v>21</v>
      </c>
      <c r="Y569" s="4" t="s">
        <v>57</v>
      </c>
      <c r="Z569" s="4" t="str">
        <f t="shared" si="89"/>
        <v/>
      </c>
      <c r="AA569" s="4" t="str">
        <f t="shared" si="90"/>
        <v/>
      </c>
      <c r="AB569" s="4" t="str">
        <f t="shared" si="91"/>
        <v/>
      </c>
      <c r="AC569" s="4" t="str">
        <f t="shared" si="92"/>
        <v/>
      </c>
      <c r="AD569" s="4" t="str">
        <f t="shared" si="93"/>
        <v/>
      </c>
      <c r="AE569" s="4" t="str">
        <f t="shared" si="94"/>
        <v/>
      </c>
      <c r="AF569" s="4" t="str">
        <f t="shared" si="95"/>
        <v/>
      </c>
      <c r="AG569" s="4" t="str">
        <f t="shared" si="96"/>
        <v/>
      </c>
      <c r="AN569" t="str">
        <f t="shared" si="97"/>
        <v>Guenther,Sean*pDEA</v>
      </c>
      <c r="AO569" t="str">
        <f>IF(ISERROR(VLOOKUP(SUBSTITUTE(SUBSTITUTE(AN569,"*","~*"),"+","~+"),playerChgs!G$2:H$400,2,FALSE)),"",VLOOKUP(SUBSTITUTE(SUBSTITUTE(AN569,"*","~*"),"+","~+"),playerChgs!G$2:H$400,2,FALSE))</f>
        <v/>
      </c>
      <c r="AP569" t="str">
        <f t="shared" si="98"/>
        <v>Guenther,Sean*pDEA</v>
      </c>
    </row>
    <row r="570" spans="1:42" x14ac:dyDescent="0.4">
      <c r="A570" t="str">
        <f t="shared" si="88"/>
        <v/>
      </c>
      <c r="B570" s="3" t="str">
        <f>IF(copyYourOldExportHere!I570="x",IF(copyYourOldExportHere!A570="","",copyYourOldExportHere!A570),"")</f>
        <v/>
      </c>
      <c r="C570" s="3" t="str">
        <f>IF(copyYourOldExportHere!I570="x",IF(copyYourOldExportHere!C570="","",copyYourOldExportHere!C570),"")</f>
        <v/>
      </c>
      <c r="D570" s="3" t="str">
        <f>IF(copyYourOldExportHere!I570="x",IF(copyYourOldExportHere!D570="","",copyYourOldExportHere!D570),"")</f>
        <v/>
      </c>
      <c r="E570" s="3" t="str">
        <f>IF(copyYourOldExportHere!I570="x",IF(copyYourOldExportHere!E570="","",copyYourOldExportHere!E570),"")</f>
        <v/>
      </c>
      <c r="F570" s="3" t="str">
        <f>IF(copyYourOldExportHere!I570="x",IF(copyYourOldExportHere!F570="","",copyYourOldExportHere!F570),"")</f>
        <v/>
      </c>
      <c r="G570" s="3" t="str">
        <f>IF(copyYourOldExportHere!I570="x",IF(copyYourOldExportHere!G570="","",copyYourOldExportHere!G570),"")</f>
        <v/>
      </c>
      <c r="H570" s="3" t="str">
        <f>IF(copyYourOldExportHere!I570="x",IF(copyYourOldExportHere!H570="","",copyYourOldExportHere!H570),"")</f>
        <v/>
      </c>
      <c r="I570" s="3" t="str">
        <f>IF(copyYourOldExportHere!I570="x",IF(copyYourOldExportHere!I570="","",copyYourOldExportHere!I570),"")</f>
        <v/>
      </c>
      <c r="J570" s="3" t="str">
        <f>IF(copyYourOldExportHere!I570="x",IF(copyYourOldExportHere!J570="","",copyYourOldExportHere!J570),"")</f>
        <v/>
      </c>
      <c r="K570" s="3" t="str">
        <f>IF(copyYourOldExportHere!I570="x",IF(copyYourOldExportHere!K570="","",copyYourOldExportHere!K570),"")</f>
        <v/>
      </c>
      <c r="L570" s="3" t="str">
        <f>IF(copyYourOldExportHere!I570="x",IF(copyYourOldExportHere!L570="","",copyYourOldExportHere!L570),"")</f>
        <v/>
      </c>
      <c r="M570" s="3" t="str">
        <f>IF(copyYourOldExportHere!I570="x",IF(copyYourOldExportHere!M570="","",copyYourOldExportHere!M570),"")</f>
        <v/>
      </c>
      <c r="N570" s="3" t="str">
        <f>IF(copyYourOldExportHere!I570="x",IF(copyYourOldExportHere!N570="","",copyYourOldExportHere!N570),"")</f>
        <v/>
      </c>
      <c r="O570" s="3" t="str">
        <f>IF(copyYourOldExportHere!I570="x",IF(copyYourOldExportHere!O570="","",copyYourOldExportHere!O570),"")</f>
        <v/>
      </c>
      <c r="P570" s="3" t="str">
        <f>IF(copyYourOldExportHere!I570="x",IF(copyYourOldExportHere!P570="","",copyYourOldExportHere!P570),"")</f>
        <v/>
      </c>
      <c r="R570" s="4">
        <v>569</v>
      </c>
      <c r="S570" s="4"/>
      <c r="T570" s="4" t="s">
        <v>48</v>
      </c>
      <c r="U570" s="4"/>
      <c r="V570" s="4" t="s">
        <v>429</v>
      </c>
      <c r="W570" s="4" t="s">
        <v>26</v>
      </c>
      <c r="X570" s="4">
        <v>616</v>
      </c>
      <c r="Y570" s="4" t="s">
        <v>1727</v>
      </c>
      <c r="Z570" s="4" t="str">
        <f t="shared" si="89"/>
        <v/>
      </c>
      <c r="AA570" s="4" t="str">
        <f t="shared" si="90"/>
        <v/>
      </c>
      <c r="AB570" s="4" t="str">
        <f t="shared" si="91"/>
        <v/>
      </c>
      <c r="AC570" s="4" t="str">
        <f t="shared" si="92"/>
        <v/>
      </c>
      <c r="AD570" s="4" t="str">
        <f t="shared" si="93"/>
        <v/>
      </c>
      <c r="AE570" s="4" t="str">
        <f t="shared" si="94"/>
        <v/>
      </c>
      <c r="AF570" s="4" t="str">
        <f t="shared" si="95"/>
        <v/>
      </c>
      <c r="AG570" s="4" t="str">
        <f t="shared" si="96"/>
        <v/>
      </c>
      <c r="AN570" t="str">
        <f t="shared" si="97"/>
        <v>Guerrero Jr,VladimirhTOA</v>
      </c>
      <c r="AO570" t="str">
        <f>IF(ISERROR(VLOOKUP(SUBSTITUTE(SUBSTITUTE(AN570,"*","~*"),"+","~+"),playerChgs!G$2:H$400,2,FALSE)),"",VLOOKUP(SUBSTITUTE(SUBSTITUTE(AN570,"*","~*"),"+","~+"),playerChgs!G$2:H$400,2,FALSE))</f>
        <v/>
      </c>
      <c r="AP570" t="str">
        <f t="shared" si="98"/>
        <v>Guerrero Jr,VladimirhTOA</v>
      </c>
    </row>
    <row r="571" spans="1:42" x14ac:dyDescent="0.4">
      <c r="A571" t="str">
        <f t="shared" si="88"/>
        <v/>
      </c>
      <c r="B571" s="3" t="str">
        <f>IF(copyYourOldExportHere!I571="x",IF(copyYourOldExportHere!A571="","",copyYourOldExportHere!A571),"")</f>
        <v/>
      </c>
      <c r="C571" s="3" t="str">
        <f>IF(copyYourOldExportHere!I571="x",IF(copyYourOldExportHere!C571="","",copyYourOldExportHere!C571),"")</f>
        <v/>
      </c>
      <c r="D571" s="3" t="str">
        <f>IF(copyYourOldExportHere!I571="x",IF(copyYourOldExportHere!D571="","",copyYourOldExportHere!D571),"")</f>
        <v/>
      </c>
      <c r="E571" s="3" t="str">
        <f>IF(copyYourOldExportHere!I571="x",IF(copyYourOldExportHere!E571="","",copyYourOldExportHere!E571),"")</f>
        <v/>
      </c>
      <c r="F571" s="3" t="str">
        <f>IF(copyYourOldExportHere!I571="x",IF(copyYourOldExportHere!F571="","",copyYourOldExportHere!F571),"")</f>
        <v/>
      </c>
      <c r="G571" s="3" t="str">
        <f>IF(copyYourOldExportHere!I571="x",IF(copyYourOldExportHere!G571="","",copyYourOldExportHere!G571),"")</f>
        <v/>
      </c>
      <c r="H571" s="3" t="str">
        <f>IF(copyYourOldExportHere!I571="x",IF(copyYourOldExportHere!H571="","",copyYourOldExportHere!H571),"")</f>
        <v/>
      </c>
      <c r="I571" s="3" t="str">
        <f>IF(copyYourOldExportHere!I571="x",IF(copyYourOldExportHere!I571="","",copyYourOldExportHere!I571),"")</f>
        <v/>
      </c>
      <c r="J571" s="3" t="str">
        <f>IF(copyYourOldExportHere!I571="x",IF(copyYourOldExportHere!J571="","",copyYourOldExportHere!J571),"")</f>
        <v/>
      </c>
      <c r="K571" s="3" t="str">
        <f>IF(copyYourOldExportHere!I571="x",IF(copyYourOldExportHere!K571="","",copyYourOldExportHere!K571),"")</f>
        <v/>
      </c>
      <c r="L571" s="3" t="str">
        <f>IF(copyYourOldExportHere!I571="x",IF(copyYourOldExportHere!L571="","",copyYourOldExportHere!L571),"")</f>
        <v/>
      </c>
      <c r="M571" s="3" t="str">
        <f>IF(copyYourOldExportHere!I571="x",IF(copyYourOldExportHere!M571="","",copyYourOldExportHere!M571),"")</f>
        <v/>
      </c>
      <c r="N571" s="3" t="str">
        <f>IF(copyYourOldExportHere!I571="x",IF(copyYourOldExportHere!N571="","",copyYourOldExportHere!N571),"")</f>
        <v/>
      </c>
      <c r="O571" s="3" t="str">
        <f>IF(copyYourOldExportHere!I571="x",IF(copyYourOldExportHere!O571="","",copyYourOldExportHere!O571),"")</f>
        <v/>
      </c>
      <c r="P571" s="3" t="str">
        <f>IF(copyYourOldExportHere!I571="x",IF(copyYourOldExportHere!P571="","",copyYourOldExportHere!P571),"")</f>
        <v/>
      </c>
      <c r="R571" s="4">
        <v>570</v>
      </c>
      <c r="S571" s="4" t="s">
        <v>12</v>
      </c>
      <c r="T571" s="4" t="s">
        <v>49</v>
      </c>
      <c r="U571" s="4"/>
      <c r="V571" s="4" t="s">
        <v>1728</v>
      </c>
      <c r="W571" s="4" t="s">
        <v>21</v>
      </c>
      <c r="X571" s="4">
        <v>10</v>
      </c>
      <c r="Y571" s="4" t="s">
        <v>59</v>
      </c>
      <c r="Z571" s="4" t="str">
        <f t="shared" si="89"/>
        <v/>
      </c>
      <c r="AA571" s="4" t="str">
        <f t="shared" si="90"/>
        <v/>
      </c>
      <c r="AB571" s="4" t="str">
        <f t="shared" si="91"/>
        <v/>
      </c>
      <c r="AC571" s="4" t="str">
        <f t="shared" si="92"/>
        <v/>
      </c>
      <c r="AD571" s="4" t="str">
        <f t="shared" si="93"/>
        <v/>
      </c>
      <c r="AE571" s="4" t="str">
        <f t="shared" si="94"/>
        <v/>
      </c>
      <c r="AF571" s="4" t="str">
        <f t="shared" si="95"/>
        <v/>
      </c>
      <c r="AG571" s="4" t="str">
        <f t="shared" si="96"/>
        <v/>
      </c>
      <c r="AN571" t="str">
        <f t="shared" si="97"/>
        <v>Guerrero,LuispBOA</v>
      </c>
      <c r="AO571" t="str">
        <f>IF(ISERROR(VLOOKUP(SUBSTITUTE(SUBSTITUTE(AN571,"*","~*"),"+","~+"),playerChgs!G$2:H$400,2,FALSE)),"",VLOOKUP(SUBSTITUTE(SUBSTITUTE(AN571,"*","~*"),"+","~+"),playerChgs!G$2:H$400,2,FALSE))</f>
        <v/>
      </c>
      <c r="AP571" t="str">
        <f t="shared" si="98"/>
        <v>Guerrero,LuispBOA</v>
      </c>
    </row>
    <row r="572" spans="1:42" x14ac:dyDescent="0.4">
      <c r="A572" t="str">
        <f t="shared" si="88"/>
        <v/>
      </c>
      <c r="B572" s="3" t="str">
        <f>IF(copyYourOldExportHere!I572="x",IF(copyYourOldExportHere!A572="","",copyYourOldExportHere!A572),"")</f>
        <v/>
      </c>
      <c r="C572" s="3" t="str">
        <f>IF(copyYourOldExportHere!I572="x",IF(copyYourOldExportHere!C572="","",copyYourOldExportHere!C572),"")</f>
        <v/>
      </c>
      <c r="D572" s="3" t="str">
        <f>IF(copyYourOldExportHere!I572="x",IF(copyYourOldExportHere!D572="","",copyYourOldExportHere!D572),"")</f>
        <v/>
      </c>
      <c r="E572" s="3" t="str">
        <f>IF(copyYourOldExportHere!I572="x",IF(copyYourOldExportHere!E572="","",copyYourOldExportHere!E572),"")</f>
        <v/>
      </c>
      <c r="F572" s="3" t="str">
        <f>IF(copyYourOldExportHere!I572="x",IF(copyYourOldExportHere!F572="","",copyYourOldExportHere!F572),"")</f>
        <v/>
      </c>
      <c r="G572" s="3" t="str">
        <f>IF(copyYourOldExportHere!I572="x",IF(copyYourOldExportHere!G572="","",copyYourOldExportHere!G572),"")</f>
        <v/>
      </c>
      <c r="H572" s="3" t="str">
        <f>IF(copyYourOldExportHere!I572="x",IF(copyYourOldExportHere!H572="","",copyYourOldExportHere!H572),"")</f>
        <v/>
      </c>
      <c r="I572" s="3" t="str">
        <f>IF(copyYourOldExportHere!I572="x",IF(copyYourOldExportHere!I572="","",copyYourOldExportHere!I572),"")</f>
        <v/>
      </c>
      <c r="J572" s="3" t="str">
        <f>IF(copyYourOldExportHere!I572="x",IF(copyYourOldExportHere!J572="","",copyYourOldExportHere!J572),"")</f>
        <v/>
      </c>
      <c r="K572" s="3" t="str">
        <f>IF(copyYourOldExportHere!I572="x",IF(copyYourOldExportHere!K572="","",copyYourOldExportHere!K572),"")</f>
        <v/>
      </c>
      <c r="L572" s="3" t="str">
        <f>IF(copyYourOldExportHere!I572="x",IF(copyYourOldExportHere!L572="","",copyYourOldExportHere!L572),"")</f>
        <v/>
      </c>
      <c r="M572" s="3" t="str">
        <f>IF(copyYourOldExportHere!I572="x",IF(copyYourOldExportHere!M572="","",copyYourOldExportHere!M572),"")</f>
        <v/>
      </c>
      <c r="N572" s="3" t="str">
        <f>IF(copyYourOldExportHere!I572="x",IF(copyYourOldExportHere!N572="","",copyYourOldExportHere!N572),"")</f>
        <v/>
      </c>
      <c r="O572" s="3" t="str">
        <f>IF(copyYourOldExportHere!I572="x",IF(copyYourOldExportHere!O572="","",copyYourOldExportHere!O572),"")</f>
        <v/>
      </c>
      <c r="P572" s="3" t="str">
        <f>IF(copyYourOldExportHere!I572="x",IF(copyYourOldExportHere!P572="","",copyYourOldExportHere!P572),"")</f>
        <v/>
      </c>
      <c r="R572" s="4">
        <v>571</v>
      </c>
      <c r="S572" s="4"/>
      <c r="T572" s="4" t="s">
        <v>30</v>
      </c>
      <c r="U572" s="4"/>
      <c r="V572" s="4" t="s">
        <v>337</v>
      </c>
      <c r="W572" s="4" t="s">
        <v>26</v>
      </c>
      <c r="X572" s="4">
        <v>161</v>
      </c>
      <c r="Y572" s="4" t="s">
        <v>1729</v>
      </c>
      <c r="Z572" s="4" t="str">
        <f t="shared" si="89"/>
        <v/>
      </c>
      <c r="AA572" s="4" t="str">
        <f t="shared" si="90"/>
        <v/>
      </c>
      <c r="AB572" s="4" t="str">
        <f t="shared" si="91"/>
        <v/>
      </c>
      <c r="AC572" s="4" t="str">
        <f t="shared" si="92"/>
        <v/>
      </c>
      <c r="AD572" s="4" t="str">
        <f t="shared" si="93"/>
        <v/>
      </c>
      <c r="AE572" s="4" t="str">
        <f t="shared" si="94"/>
        <v/>
      </c>
      <c r="AF572" s="4" t="str">
        <f t="shared" si="95"/>
        <v/>
      </c>
      <c r="AG572" s="4" t="str">
        <f t="shared" si="96"/>
        <v/>
      </c>
      <c r="AN572" t="str">
        <f t="shared" si="97"/>
        <v>Guillorme,Luis*hARN</v>
      </c>
      <c r="AO572" t="str">
        <f>IF(ISERROR(VLOOKUP(SUBSTITUTE(SUBSTITUTE(AN572,"*","~*"),"+","~+"),playerChgs!G$2:H$400,2,FALSE)),"",VLOOKUP(SUBSTITUTE(SUBSTITUTE(AN572,"*","~*"),"+","~+"),playerChgs!G$2:H$400,2,FALSE))</f>
        <v/>
      </c>
      <c r="AP572" t="str">
        <f t="shared" si="98"/>
        <v>Guillorme,Luis*hARN</v>
      </c>
    </row>
    <row r="573" spans="1:42" x14ac:dyDescent="0.4">
      <c r="A573" t="str">
        <f t="shared" si="88"/>
        <v/>
      </c>
      <c r="B573" s="3" t="str">
        <f>IF(copyYourOldExportHere!I573="x",IF(copyYourOldExportHere!A573="","",copyYourOldExportHere!A573),"")</f>
        <v/>
      </c>
      <c r="C573" s="3" t="str">
        <f>IF(copyYourOldExportHere!I573="x",IF(copyYourOldExportHere!C573="","",copyYourOldExportHere!C573),"")</f>
        <v/>
      </c>
      <c r="D573" s="3" t="str">
        <f>IF(copyYourOldExportHere!I573="x",IF(copyYourOldExportHere!D573="","",copyYourOldExportHere!D573),"")</f>
        <v/>
      </c>
      <c r="E573" s="3" t="str">
        <f>IF(copyYourOldExportHere!I573="x",IF(copyYourOldExportHere!E573="","",copyYourOldExportHere!E573),"")</f>
        <v/>
      </c>
      <c r="F573" s="3" t="str">
        <f>IF(copyYourOldExportHere!I573="x",IF(copyYourOldExportHere!F573="","",copyYourOldExportHere!F573),"")</f>
        <v/>
      </c>
      <c r="G573" s="3" t="str">
        <f>IF(copyYourOldExportHere!I573="x",IF(copyYourOldExportHere!G573="","",copyYourOldExportHere!G573),"")</f>
        <v/>
      </c>
      <c r="H573" s="3" t="str">
        <f>IF(copyYourOldExportHere!I573="x",IF(copyYourOldExportHere!H573="","",copyYourOldExportHere!H573),"")</f>
        <v/>
      </c>
      <c r="I573" s="3" t="str">
        <f>IF(copyYourOldExportHere!I573="x",IF(copyYourOldExportHere!I573="","",copyYourOldExportHere!I573),"")</f>
        <v/>
      </c>
      <c r="J573" s="3" t="str">
        <f>IF(copyYourOldExportHere!I573="x",IF(copyYourOldExportHere!J573="","",copyYourOldExportHere!J573),"")</f>
        <v/>
      </c>
      <c r="K573" s="3" t="str">
        <f>IF(copyYourOldExportHere!I573="x",IF(copyYourOldExportHere!K573="","",copyYourOldExportHere!K573),"")</f>
        <v/>
      </c>
      <c r="L573" s="3" t="str">
        <f>IF(copyYourOldExportHere!I573="x",IF(copyYourOldExportHere!L573="","",copyYourOldExportHere!L573),"")</f>
        <v/>
      </c>
      <c r="M573" s="3" t="str">
        <f>IF(copyYourOldExportHere!I573="x",IF(copyYourOldExportHere!M573="","",copyYourOldExportHere!M573),"")</f>
        <v/>
      </c>
      <c r="N573" s="3" t="str">
        <f>IF(copyYourOldExportHere!I573="x",IF(copyYourOldExportHere!N573="","",copyYourOldExportHere!N573),"")</f>
        <v/>
      </c>
      <c r="O573" s="3" t="str">
        <f>IF(copyYourOldExportHere!I573="x",IF(copyYourOldExportHere!O573="","",copyYourOldExportHere!O573),"")</f>
        <v/>
      </c>
      <c r="P573" s="3" t="str">
        <f>IF(copyYourOldExportHere!I573="x",IF(copyYourOldExportHere!P573="","",copyYourOldExportHere!P573),"")</f>
        <v/>
      </c>
      <c r="R573" s="4">
        <v>572</v>
      </c>
      <c r="S573" s="4" t="s">
        <v>13</v>
      </c>
      <c r="T573" s="4" t="s">
        <v>50</v>
      </c>
      <c r="U573" s="4"/>
      <c r="V573" s="4" t="s">
        <v>337</v>
      </c>
      <c r="W573" s="4" t="s">
        <v>26</v>
      </c>
      <c r="X573" s="4">
        <v>104</v>
      </c>
      <c r="Y573" s="4" t="s">
        <v>1730</v>
      </c>
      <c r="Z573" s="4" t="str">
        <f t="shared" si="89"/>
        <v/>
      </c>
      <c r="AA573" s="4" t="str">
        <f t="shared" si="90"/>
        <v/>
      </c>
      <c r="AB573" s="4" t="str">
        <f t="shared" si="91"/>
        <v/>
      </c>
      <c r="AC573" s="4" t="str">
        <f t="shared" si="92"/>
        <v/>
      </c>
      <c r="AD573" s="4" t="str">
        <f t="shared" si="93"/>
        <v/>
      </c>
      <c r="AE573" s="4" t="str">
        <f t="shared" si="94"/>
        <v/>
      </c>
      <c r="AF573" s="4" t="str">
        <f t="shared" si="95"/>
        <v/>
      </c>
      <c r="AG573" s="4" t="str">
        <f t="shared" si="96"/>
        <v/>
      </c>
      <c r="AN573" t="str">
        <f t="shared" si="97"/>
        <v>Guillorme,Luis*hLAA</v>
      </c>
      <c r="AO573" t="str">
        <f>IF(ISERROR(VLOOKUP(SUBSTITUTE(SUBSTITUTE(AN573,"*","~*"),"+","~+"),playerChgs!G$2:H$400,2,FALSE)),"",VLOOKUP(SUBSTITUTE(SUBSTITUTE(AN573,"*","~*"),"+","~+"),playerChgs!G$2:H$400,2,FALSE))</f>
        <v/>
      </c>
      <c r="AP573" t="str">
        <f t="shared" si="98"/>
        <v>Guillorme,Luis*hLAA</v>
      </c>
    </row>
    <row r="574" spans="1:42" x14ac:dyDescent="0.4">
      <c r="A574" t="str">
        <f t="shared" si="88"/>
        <v/>
      </c>
      <c r="B574" s="3" t="str">
        <f>IF(copyYourOldExportHere!I574="x",IF(copyYourOldExportHere!A574="","",copyYourOldExportHere!A574),"")</f>
        <v/>
      </c>
      <c r="C574" s="3" t="str">
        <f>IF(copyYourOldExportHere!I574="x",IF(copyYourOldExportHere!C574="","",copyYourOldExportHere!C574),"")</f>
        <v/>
      </c>
      <c r="D574" s="3" t="str">
        <f>IF(copyYourOldExportHere!I574="x",IF(copyYourOldExportHere!D574="","",copyYourOldExportHere!D574),"")</f>
        <v/>
      </c>
      <c r="E574" s="3" t="str">
        <f>IF(copyYourOldExportHere!I574="x",IF(copyYourOldExportHere!E574="","",copyYourOldExportHere!E574),"")</f>
        <v/>
      </c>
      <c r="F574" s="3" t="str">
        <f>IF(copyYourOldExportHere!I574="x",IF(copyYourOldExportHere!F574="","",copyYourOldExportHere!F574),"")</f>
        <v/>
      </c>
      <c r="G574" s="3" t="str">
        <f>IF(copyYourOldExportHere!I574="x",IF(copyYourOldExportHere!G574="","",copyYourOldExportHere!G574),"")</f>
        <v/>
      </c>
      <c r="H574" s="3" t="str">
        <f>IF(copyYourOldExportHere!I574="x",IF(copyYourOldExportHere!H574="","",copyYourOldExportHere!H574),"")</f>
        <v/>
      </c>
      <c r="I574" s="3" t="str">
        <f>IF(copyYourOldExportHere!I574="x",IF(copyYourOldExportHere!I574="","",copyYourOldExportHere!I574),"")</f>
        <v/>
      </c>
      <c r="J574" s="3" t="str">
        <f>IF(copyYourOldExportHere!I574="x",IF(copyYourOldExportHere!J574="","",copyYourOldExportHere!J574),"")</f>
        <v/>
      </c>
      <c r="K574" s="3" t="str">
        <f>IF(copyYourOldExportHere!I574="x",IF(copyYourOldExportHere!K574="","",copyYourOldExportHere!K574),"")</f>
        <v/>
      </c>
      <c r="L574" s="3" t="str">
        <f>IF(copyYourOldExportHere!I574="x",IF(copyYourOldExportHere!L574="","",copyYourOldExportHere!L574),"")</f>
        <v/>
      </c>
      <c r="M574" s="3" t="str">
        <f>IF(copyYourOldExportHere!I574="x",IF(copyYourOldExportHere!M574="","",copyYourOldExportHere!M574),"")</f>
        <v/>
      </c>
      <c r="N574" s="3" t="str">
        <f>IF(copyYourOldExportHere!I574="x",IF(copyYourOldExportHere!N574="","",copyYourOldExportHere!N574),"")</f>
        <v/>
      </c>
      <c r="O574" s="3" t="str">
        <f>IF(copyYourOldExportHere!I574="x",IF(copyYourOldExportHere!O574="","",copyYourOldExportHere!O574),"")</f>
        <v/>
      </c>
      <c r="P574" s="3" t="str">
        <f>IF(copyYourOldExportHere!I574="x",IF(copyYourOldExportHere!P574="","",copyYourOldExportHere!P574),"")</f>
        <v/>
      </c>
      <c r="R574" s="4">
        <v>573</v>
      </c>
      <c r="S574" s="4" t="s">
        <v>13</v>
      </c>
      <c r="T574" s="4" t="s">
        <v>30</v>
      </c>
      <c r="U574" s="4"/>
      <c r="V574" s="4" t="s">
        <v>337</v>
      </c>
      <c r="W574" s="4" t="s">
        <v>26</v>
      </c>
      <c r="X574" s="4">
        <v>57</v>
      </c>
      <c r="Y574" s="4" t="s">
        <v>1731</v>
      </c>
      <c r="Z574" s="4" t="str">
        <f t="shared" si="89"/>
        <v/>
      </c>
      <c r="AA574" s="4" t="str">
        <f t="shared" si="90"/>
        <v/>
      </c>
      <c r="AB574" s="4" t="str">
        <f t="shared" si="91"/>
        <v/>
      </c>
      <c r="AC574" s="4" t="str">
        <f t="shared" si="92"/>
        <v/>
      </c>
      <c r="AD574" s="4" t="str">
        <f t="shared" si="93"/>
        <v/>
      </c>
      <c r="AE574" s="4" t="str">
        <f t="shared" si="94"/>
        <v/>
      </c>
      <c r="AF574" s="4" t="str">
        <f t="shared" si="95"/>
        <v/>
      </c>
      <c r="AG574" s="4" t="str">
        <f t="shared" si="96"/>
        <v/>
      </c>
      <c r="AN574" t="str">
        <f t="shared" si="97"/>
        <v>Guillorme,Luis*hARN</v>
      </c>
      <c r="AO574" t="str">
        <f>IF(ISERROR(VLOOKUP(SUBSTITUTE(SUBSTITUTE(AN574,"*","~*"),"+","~+"),playerChgs!G$2:H$400,2,FALSE)),"",VLOOKUP(SUBSTITUTE(SUBSTITUTE(AN574,"*","~*"),"+","~+"),playerChgs!G$2:H$400,2,FALSE))</f>
        <v/>
      </c>
      <c r="AP574" t="str">
        <f t="shared" si="98"/>
        <v>Guillorme,Luis*hARN</v>
      </c>
    </row>
    <row r="575" spans="1:42" x14ac:dyDescent="0.4">
      <c r="A575" t="str">
        <f t="shared" si="88"/>
        <v/>
      </c>
      <c r="B575" s="3" t="str">
        <f>IF(copyYourOldExportHere!I575="x",IF(copyYourOldExportHere!A575="","",copyYourOldExportHere!A575),"")</f>
        <v/>
      </c>
      <c r="C575" s="3" t="str">
        <f>IF(copyYourOldExportHere!I575="x",IF(copyYourOldExportHere!C575="","",copyYourOldExportHere!C575),"")</f>
        <v/>
      </c>
      <c r="D575" s="3" t="str">
        <f>IF(copyYourOldExportHere!I575="x",IF(copyYourOldExportHere!D575="","",copyYourOldExportHere!D575),"")</f>
        <v/>
      </c>
      <c r="E575" s="3" t="str">
        <f>IF(copyYourOldExportHere!I575="x",IF(copyYourOldExportHere!E575="","",copyYourOldExportHere!E575),"")</f>
        <v/>
      </c>
      <c r="F575" s="3" t="str">
        <f>IF(copyYourOldExportHere!I575="x",IF(copyYourOldExportHere!F575="","",copyYourOldExportHere!F575),"")</f>
        <v/>
      </c>
      <c r="G575" s="3" t="str">
        <f>IF(copyYourOldExportHere!I575="x",IF(copyYourOldExportHere!G575="","",copyYourOldExportHere!G575),"")</f>
        <v/>
      </c>
      <c r="H575" s="3" t="str">
        <f>IF(copyYourOldExportHere!I575="x",IF(copyYourOldExportHere!H575="","",copyYourOldExportHere!H575),"")</f>
        <v/>
      </c>
      <c r="I575" s="3" t="str">
        <f>IF(copyYourOldExportHere!I575="x",IF(copyYourOldExportHere!I575="","",copyYourOldExportHere!I575),"")</f>
        <v/>
      </c>
      <c r="J575" s="3" t="str">
        <f>IF(copyYourOldExportHere!I575="x",IF(copyYourOldExportHere!J575="","",copyYourOldExportHere!J575),"")</f>
        <v/>
      </c>
      <c r="K575" s="3" t="str">
        <f>IF(copyYourOldExportHere!I575="x",IF(copyYourOldExportHere!K575="","",copyYourOldExportHere!K575),"")</f>
        <v/>
      </c>
      <c r="L575" s="3" t="str">
        <f>IF(copyYourOldExportHere!I575="x",IF(copyYourOldExportHere!L575="","",copyYourOldExportHere!L575),"")</f>
        <v/>
      </c>
      <c r="M575" s="3" t="str">
        <f>IF(copyYourOldExportHere!I575="x",IF(copyYourOldExportHere!M575="","",copyYourOldExportHere!M575),"")</f>
        <v/>
      </c>
      <c r="N575" s="3" t="str">
        <f>IF(copyYourOldExportHere!I575="x",IF(copyYourOldExportHere!N575="","",copyYourOldExportHere!N575),"")</f>
        <v/>
      </c>
      <c r="O575" s="3" t="str">
        <f>IF(copyYourOldExportHere!I575="x",IF(copyYourOldExportHere!O575="","",copyYourOldExportHere!O575),"")</f>
        <v/>
      </c>
      <c r="P575" s="3" t="str">
        <f>IF(copyYourOldExportHere!I575="x",IF(copyYourOldExportHere!P575="","",copyYourOldExportHere!P575),"")</f>
        <v/>
      </c>
      <c r="R575" s="4">
        <v>574</v>
      </c>
      <c r="S575" s="4"/>
      <c r="T575" s="4" t="s">
        <v>30</v>
      </c>
      <c r="U575" s="4"/>
      <c r="V575" s="4" t="s">
        <v>338</v>
      </c>
      <c r="W575" s="4" t="s">
        <v>26</v>
      </c>
      <c r="X575" s="4">
        <v>513</v>
      </c>
      <c r="Y575" s="4" t="s">
        <v>1732</v>
      </c>
      <c r="Z575" s="4" t="str">
        <f t="shared" si="89"/>
        <v/>
      </c>
      <c r="AA575" s="4" t="str">
        <f t="shared" si="90"/>
        <v/>
      </c>
      <c r="AB575" s="4" t="str">
        <f t="shared" si="91"/>
        <v/>
      </c>
      <c r="AC575" s="4" t="str">
        <f t="shared" si="92"/>
        <v/>
      </c>
      <c r="AD575" s="4" t="str">
        <f t="shared" si="93"/>
        <v/>
      </c>
      <c r="AE575" s="4" t="str">
        <f t="shared" si="94"/>
        <v/>
      </c>
      <c r="AF575" s="4" t="str">
        <f t="shared" si="95"/>
        <v/>
      </c>
      <c r="AG575" s="4" t="str">
        <f t="shared" si="96"/>
        <v/>
      </c>
      <c r="AN575" t="str">
        <f t="shared" si="97"/>
        <v>Gurriel,LourdeshARN</v>
      </c>
      <c r="AO575" t="str">
        <f>IF(ISERROR(VLOOKUP(SUBSTITUTE(SUBSTITUTE(AN575,"*","~*"),"+","~+"),playerChgs!G$2:H$400,2,FALSE)),"",VLOOKUP(SUBSTITUTE(SUBSTITUTE(AN575,"*","~*"),"+","~+"),playerChgs!G$2:H$400,2,FALSE))</f>
        <v/>
      </c>
      <c r="AP575" t="str">
        <f t="shared" si="98"/>
        <v>Gurriel,LourdeshARN</v>
      </c>
    </row>
    <row r="576" spans="1:42" x14ac:dyDescent="0.4">
      <c r="A576" t="str">
        <f t="shared" si="88"/>
        <v/>
      </c>
      <c r="B576" s="3" t="str">
        <f>IF(copyYourOldExportHere!I576="x",IF(copyYourOldExportHere!A576="","",copyYourOldExportHere!A576),"")</f>
        <v/>
      </c>
      <c r="C576" s="3" t="str">
        <f>IF(copyYourOldExportHere!I576="x",IF(copyYourOldExportHere!C576="","",copyYourOldExportHere!C576),"")</f>
        <v/>
      </c>
      <c r="D576" s="3" t="str">
        <f>IF(copyYourOldExportHere!I576="x",IF(copyYourOldExportHere!D576="","",copyYourOldExportHere!D576),"")</f>
        <v/>
      </c>
      <c r="E576" s="3" t="str">
        <f>IF(copyYourOldExportHere!I576="x",IF(copyYourOldExportHere!E576="","",copyYourOldExportHere!E576),"")</f>
        <v/>
      </c>
      <c r="F576" s="3" t="str">
        <f>IF(copyYourOldExportHere!I576="x",IF(copyYourOldExportHere!F576="","",copyYourOldExportHere!F576),"")</f>
        <v/>
      </c>
      <c r="G576" s="3" t="str">
        <f>IF(copyYourOldExportHere!I576="x",IF(copyYourOldExportHere!G576="","",copyYourOldExportHere!G576),"")</f>
        <v/>
      </c>
      <c r="H576" s="3" t="str">
        <f>IF(copyYourOldExportHere!I576="x",IF(copyYourOldExportHere!H576="","",copyYourOldExportHere!H576),"")</f>
        <v/>
      </c>
      <c r="I576" s="3" t="str">
        <f>IF(copyYourOldExportHere!I576="x",IF(copyYourOldExportHere!I576="","",copyYourOldExportHere!I576),"")</f>
        <v/>
      </c>
      <c r="J576" s="3" t="str">
        <f>IF(copyYourOldExportHere!I576="x",IF(copyYourOldExportHere!J576="","",copyYourOldExportHere!J576),"")</f>
        <v/>
      </c>
      <c r="K576" s="3" t="str">
        <f>IF(copyYourOldExportHere!I576="x",IF(copyYourOldExportHere!K576="","",copyYourOldExportHere!K576),"")</f>
        <v/>
      </c>
      <c r="L576" s="3" t="str">
        <f>IF(copyYourOldExportHere!I576="x",IF(copyYourOldExportHere!L576="","",copyYourOldExportHere!L576),"")</f>
        <v/>
      </c>
      <c r="M576" s="3" t="str">
        <f>IF(copyYourOldExportHere!I576="x",IF(copyYourOldExportHere!M576="","",copyYourOldExportHere!M576),"")</f>
        <v/>
      </c>
      <c r="N576" s="3" t="str">
        <f>IF(copyYourOldExportHere!I576="x",IF(copyYourOldExportHere!N576="","",copyYourOldExportHere!N576),"")</f>
        <v/>
      </c>
      <c r="O576" s="3" t="str">
        <f>IF(copyYourOldExportHere!I576="x",IF(copyYourOldExportHere!O576="","",copyYourOldExportHere!O576),"")</f>
        <v/>
      </c>
      <c r="P576" s="3" t="str">
        <f>IF(copyYourOldExportHere!I576="x",IF(copyYourOldExportHere!P576="","",copyYourOldExportHere!P576),"")</f>
        <v/>
      </c>
      <c r="R576" s="4">
        <v>575</v>
      </c>
      <c r="S576" s="4"/>
      <c r="T576" s="4" t="s">
        <v>36</v>
      </c>
      <c r="U576" s="4"/>
      <c r="V576" s="4" t="s">
        <v>339</v>
      </c>
      <c r="W576" s="4" t="s">
        <v>26</v>
      </c>
      <c r="X576" s="4">
        <v>54</v>
      </c>
      <c r="Y576" s="4" t="s">
        <v>1178</v>
      </c>
      <c r="Z576" s="4" t="str">
        <f t="shared" si="89"/>
        <v/>
      </c>
      <c r="AA576" s="4" t="str">
        <f t="shared" si="90"/>
        <v/>
      </c>
      <c r="AB576" s="4" t="str">
        <f t="shared" si="91"/>
        <v/>
      </c>
      <c r="AC576" s="4" t="str">
        <f t="shared" si="92"/>
        <v/>
      </c>
      <c r="AD576" s="4" t="str">
        <f t="shared" si="93"/>
        <v/>
      </c>
      <c r="AE576" s="4" t="str">
        <f t="shared" si="94"/>
        <v/>
      </c>
      <c r="AF576" s="4" t="str">
        <f t="shared" si="95"/>
        <v/>
      </c>
      <c r="AG576" s="4" t="str">
        <f t="shared" si="96"/>
        <v/>
      </c>
      <c r="AN576" t="str">
        <f t="shared" si="97"/>
        <v>Gurriel,YulihKCA</v>
      </c>
      <c r="AO576" t="str">
        <f>IF(ISERROR(VLOOKUP(SUBSTITUTE(SUBSTITUTE(AN576,"*","~*"),"+","~+"),playerChgs!G$2:H$400,2,FALSE)),"",VLOOKUP(SUBSTITUTE(SUBSTITUTE(AN576,"*","~*"),"+","~+"),playerChgs!G$2:H$400,2,FALSE))</f>
        <v>Gurriel,YulihMMN</v>
      </c>
      <c r="AP576" t="str">
        <f t="shared" si="98"/>
        <v>Gurriel,YulihMMN</v>
      </c>
    </row>
    <row r="577" spans="1:42" x14ac:dyDescent="0.4">
      <c r="A577" t="str">
        <f t="shared" si="88"/>
        <v/>
      </c>
      <c r="B577" s="3" t="str">
        <f>IF(copyYourOldExportHere!I577="x",IF(copyYourOldExportHere!A577="","",copyYourOldExportHere!A577),"")</f>
        <v/>
      </c>
      <c r="C577" s="3" t="str">
        <f>IF(copyYourOldExportHere!I577="x",IF(copyYourOldExportHere!C577="","",copyYourOldExportHere!C577),"")</f>
        <v/>
      </c>
      <c r="D577" s="3" t="str">
        <f>IF(copyYourOldExportHere!I577="x",IF(copyYourOldExportHere!D577="","",copyYourOldExportHere!D577),"")</f>
        <v/>
      </c>
      <c r="E577" s="3" t="str">
        <f>IF(copyYourOldExportHere!I577="x",IF(copyYourOldExportHere!E577="","",copyYourOldExportHere!E577),"")</f>
        <v/>
      </c>
      <c r="F577" s="3" t="str">
        <f>IF(copyYourOldExportHere!I577="x",IF(copyYourOldExportHere!F577="","",copyYourOldExportHere!F577),"")</f>
        <v/>
      </c>
      <c r="G577" s="3" t="str">
        <f>IF(copyYourOldExportHere!I577="x",IF(copyYourOldExportHere!G577="","",copyYourOldExportHere!G577),"")</f>
        <v/>
      </c>
      <c r="H577" s="3" t="str">
        <f>IF(copyYourOldExportHere!I577="x",IF(copyYourOldExportHere!H577="","",copyYourOldExportHere!H577),"")</f>
        <v/>
      </c>
      <c r="I577" s="3" t="str">
        <f>IF(copyYourOldExportHere!I577="x",IF(copyYourOldExportHere!I577="","",copyYourOldExportHere!I577),"")</f>
        <v/>
      </c>
      <c r="J577" s="3" t="str">
        <f>IF(copyYourOldExportHere!I577="x",IF(copyYourOldExportHere!J577="","",copyYourOldExportHere!J577),"")</f>
        <v/>
      </c>
      <c r="K577" s="3" t="str">
        <f>IF(copyYourOldExportHere!I577="x",IF(copyYourOldExportHere!K577="","",copyYourOldExportHere!K577),"")</f>
        <v/>
      </c>
      <c r="L577" s="3" t="str">
        <f>IF(copyYourOldExportHere!I577="x",IF(copyYourOldExportHere!L577="","",copyYourOldExportHere!L577),"")</f>
        <v/>
      </c>
      <c r="M577" s="3" t="str">
        <f>IF(copyYourOldExportHere!I577="x",IF(copyYourOldExportHere!M577="","",copyYourOldExportHere!M577),"")</f>
        <v/>
      </c>
      <c r="N577" s="3" t="str">
        <f>IF(copyYourOldExportHere!I577="x",IF(copyYourOldExportHere!N577="","",copyYourOldExportHere!N577),"")</f>
        <v/>
      </c>
      <c r="O577" s="3" t="str">
        <f>IF(copyYourOldExportHere!I577="x",IF(copyYourOldExportHere!O577="","",copyYourOldExportHere!O577),"")</f>
        <v/>
      </c>
      <c r="P577" s="3" t="str">
        <f>IF(copyYourOldExportHere!I577="x",IF(copyYourOldExportHere!P577="","",copyYourOldExportHere!P577),"")</f>
        <v/>
      </c>
      <c r="R577" s="4">
        <v>576</v>
      </c>
      <c r="S577" s="4" t="s">
        <v>12</v>
      </c>
      <c r="T577" s="4" t="s">
        <v>71</v>
      </c>
      <c r="U577" s="4"/>
      <c r="V577" s="4" t="s">
        <v>1733</v>
      </c>
      <c r="W577" s="4" t="s">
        <v>21</v>
      </c>
      <c r="X577" s="4">
        <v>4</v>
      </c>
      <c r="Y577" s="4" t="s">
        <v>57</v>
      </c>
      <c r="Z577" s="4" t="str">
        <f t="shared" si="89"/>
        <v/>
      </c>
      <c r="AA577" s="4" t="str">
        <f t="shared" si="90"/>
        <v/>
      </c>
      <c r="AB577" s="4" t="str">
        <f t="shared" si="91"/>
        <v/>
      </c>
      <c r="AC577" s="4" t="str">
        <f t="shared" si="92"/>
        <v/>
      </c>
      <c r="AD577" s="4" t="str">
        <f t="shared" si="93"/>
        <v/>
      </c>
      <c r="AE577" s="4" t="str">
        <f t="shared" si="94"/>
        <v/>
      </c>
      <c r="AF577" s="4" t="str">
        <f t="shared" si="95"/>
        <v/>
      </c>
      <c r="AG577" s="4" t="str">
        <f t="shared" si="96"/>
        <v/>
      </c>
      <c r="AN577" t="str">
        <f t="shared" si="97"/>
        <v>Gutierrez,VladimirpMMN</v>
      </c>
      <c r="AO577" t="str">
        <f>IF(ISERROR(VLOOKUP(SUBSTITUTE(SUBSTITUTE(AN577,"*","~*"),"+","~+"),playerChgs!G$2:H$400,2,FALSE)),"",VLOOKUP(SUBSTITUTE(SUBSTITUTE(AN577,"*","~*"),"+","~+"),playerChgs!G$2:H$400,2,FALSE))</f>
        <v/>
      </c>
      <c r="AP577" t="str">
        <f t="shared" si="98"/>
        <v>Gutierrez,VladimirpMMN</v>
      </c>
    </row>
    <row r="578" spans="1:42" x14ac:dyDescent="0.4">
      <c r="A578" t="str">
        <f t="shared" si="88"/>
        <v/>
      </c>
      <c r="B578" s="3" t="str">
        <f>IF(copyYourOldExportHere!I578="x",IF(copyYourOldExportHere!A578="","",copyYourOldExportHere!A578),"")</f>
        <v/>
      </c>
      <c r="C578" s="3" t="str">
        <f>IF(copyYourOldExportHere!I578="x",IF(copyYourOldExportHere!C578="","",copyYourOldExportHere!C578),"")</f>
        <v/>
      </c>
      <c r="D578" s="3" t="str">
        <f>IF(copyYourOldExportHere!I578="x",IF(copyYourOldExportHere!D578="","",copyYourOldExportHere!D578),"")</f>
        <v/>
      </c>
      <c r="E578" s="3" t="str">
        <f>IF(copyYourOldExportHere!I578="x",IF(copyYourOldExportHere!E578="","",copyYourOldExportHere!E578),"")</f>
        <v/>
      </c>
      <c r="F578" s="3" t="str">
        <f>IF(copyYourOldExportHere!I578="x",IF(copyYourOldExportHere!F578="","",copyYourOldExportHere!F578),"")</f>
        <v/>
      </c>
      <c r="G578" s="3" t="str">
        <f>IF(copyYourOldExportHere!I578="x",IF(copyYourOldExportHere!G578="","",copyYourOldExportHere!G578),"")</f>
        <v/>
      </c>
      <c r="H578" s="3" t="str">
        <f>IF(copyYourOldExportHere!I578="x",IF(copyYourOldExportHere!H578="","",copyYourOldExportHere!H578),"")</f>
        <v/>
      </c>
      <c r="I578" s="3" t="str">
        <f>IF(copyYourOldExportHere!I578="x",IF(copyYourOldExportHere!I578="","",copyYourOldExportHere!I578),"")</f>
        <v/>
      </c>
      <c r="J578" s="3" t="str">
        <f>IF(copyYourOldExportHere!I578="x",IF(copyYourOldExportHere!J578="","",copyYourOldExportHere!J578),"")</f>
        <v/>
      </c>
      <c r="K578" s="3" t="str">
        <f>IF(copyYourOldExportHere!I578="x",IF(copyYourOldExportHere!K578="","",copyYourOldExportHere!K578),"")</f>
        <v/>
      </c>
      <c r="L578" s="3" t="str">
        <f>IF(copyYourOldExportHere!I578="x",IF(copyYourOldExportHere!L578="","",copyYourOldExportHere!L578),"")</f>
        <v/>
      </c>
      <c r="M578" s="3" t="str">
        <f>IF(copyYourOldExportHere!I578="x",IF(copyYourOldExportHere!M578="","",copyYourOldExportHere!M578),"")</f>
        <v/>
      </c>
      <c r="N578" s="3" t="str">
        <f>IF(copyYourOldExportHere!I578="x",IF(copyYourOldExportHere!N578="","",copyYourOldExportHere!N578),"")</f>
        <v/>
      </c>
      <c r="O578" s="3" t="str">
        <f>IF(copyYourOldExportHere!I578="x",IF(copyYourOldExportHere!O578="","",copyYourOldExportHere!O578),"")</f>
        <v/>
      </c>
      <c r="P578" s="3" t="str">
        <f>IF(copyYourOldExportHere!I578="x",IF(copyYourOldExportHere!P578="","",copyYourOldExportHere!P578),"")</f>
        <v/>
      </c>
      <c r="R578" s="4">
        <v>577</v>
      </c>
      <c r="S578" s="4"/>
      <c r="T578" s="4" t="s">
        <v>29</v>
      </c>
      <c r="U578" s="4"/>
      <c r="V578" s="4" t="s">
        <v>340</v>
      </c>
      <c r="W578" s="4" t="s">
        <v>26</v>
      </c>
      <c r="X578" s="4">
        <v>66</v>
      </c>
      <c r="Y578" s="4" t="s">
        <v>1734</v>
      </c>
      <c r="Z578" s="4" t="str">
        <f t="shared" si="89"/>
        <v/>
      </c>
      <c r="AA578" s="4" t="str">
        <f t="shared" si="90"/>
        <v/>
      </c>
      <c r="AB578" s="4" t="str">
        <f t="shared" si="91"/>
        <v/>
      </c>
      <c r="AC578" s="4" t="str">
        <f t="shared" si="92"/>
        <v/>
      </c>
      <c r="AD578" s="4" t="str">
        <f t="shared" si="93"/>
        <v/>
      </c>
      <c r="AE578" s="4" t="str">
        <f t="shared" si="94"/>
        <v/>
      </c>
      <c r="AF578" s="4" t="str">
        <f t="shared" si="95"/>
        <v/>
      </c>
      <c r="AG578" s="4" t="str">
        <f t="shared" si="96"/>
        <v/>
      </c>
      <c r="AN578" t="str">
        <f t="shared" si="97"/>
        <v>Haase,ErichMLN</v>
      </c>
      <c r="AO578" t="str">
        <f>IF(ISERROR(VLOOKUP(SUBSTITUTE(SUBSTITUTE(AN578,"*","~*"),"+","~+"),playerChgs!G$2:H$400,2,FALSE)),"",VLOOKUP(SUBSTITUTE(SUBSTITUTE(AN578,"*","~*"),"+","~+"),playerChgs!G$2:H$400,2,FALSE))</f>
        <v>Haase,ErichCLA</v>
      </c>
      <c r="AP578" t="str">
        <f t="shared" si="98"/>
        <v>Haase,ErichCLA</v>
      </c>
    </row>
    <row r="579" spans="1:42" x14ac:dyDescent="0.4">
      <c r="A579" t="str">
        <f t="shared" ref="A579:A642" si="99">E579&amp;F579&amp;C579</f>
        <v/>
      </c>
      <c r="B579" s="3" t="str">
        <f>IF(copyYourOldExportHere!I579="x",IF(copyYourOldExportHere!A579="","",copyYourOldExportHere!A579),"")</f>
        <v/>
      </c>
      <c r="C579" s="3" t="str">
        <f>IF(copyYourOldExportHere!I579="x",IF(copyYourOldExportHere!C579="","",copyYourOldExportHere!C579),"")</f>
        <v/>
      </c>
      <c r="D579" s="3" t="str">
        <f>IF(copyYourOldExportHere!I579="x",IF(copyYourOldExportHere!D579="","",copyYourOldExportHere!D579),"")</f>
        <v/>
      </c>
      <c r="E579" s="3" t="str">
        <f>IF(copyYourOldExportHere!I579="x",IF(copyYourOldExportHere!E579="","",copyYourOldExportHere!E579),"")</f>
        <v/>
      </c>
      <c r="F579" s="3" t="str">
        <f>IF(copyYourOldExportHere!I579="x",IF(copyYourOldExportHere!F579="","",copyYourOldExportHere!F579),"")</f>
        <v/>
      </c>
      <c r="G579" s="3" t="str">
        <f>IF(copyYourOldExportHere!I579="x",IF(copyYourOldExportHere!G579="","",copyYourOldExportHere!G579),"")</f>
        <v/>
      </c>
      <c r="H579" s="3" t="str">
        <f>IF(copyYourOldExportHere!I579="x",IF(copyYourOldExportHere!H579="","",copyYourOldExportHere!H579),"")</f>
        <v/>
      </c>
      <c r="I579" s="3" t="str">
        <f>IF(copyYourOldExportHere!I579="x",IF(copyYourOldExportHere!I579="","",copyYourOldExportHere!I579),"")</f>
        <v/>
      </c>
      <c r="J579" s="3" t="str">
        <f>IF(copyYourOldExportHere!I579="x",IF(copyYourOldExportHere!J579="","",copyYourOldExportHere!J579),"")</f>
        <v/>
      </c>
      <c r="K579" s="3" t="str">
        <f>IF(copyYourOldExportHere!I579="x",IF(copyYourOldExportHere!K579="","",copyYourOldExportHere!K579),"")</f>
        <v/>
      </c>
      <c r="L579" s="3" t="str">
        <f>IF(copyYourOldExportHere!I579="x",IF(copyYourOldExportHere!L579="","",copyYourOldExportHere!L579),"")</f>
        <v/>
      </c>
      <c r="M579" s="3" t="str">
        <f>IF(copyYourOldExportHere!I579="x",IF(copyYourOldExportHere!M579="","",copyYourOldExportHere!M579),"")</f>
        <v/>
      </c>
      <c r="N579" s="3" t="str">
        <f>IF(copyYourOldExportHere!I579="x",IF(copyYourOldExportHere!N579="","",copyYourOldExportHere!N579),"")</f>
        <v/>
      </c>
      <c r="O579" s="3" t="str">
        <f>IF(copyYourOldExportHere!I579="x",IF(copyYourOldExportHere!O579="","",copyYourOldExportHere!O579),"")</f>
        <v/>
      </c>
      <c r="P579" s="3" t="str">
        <f>IF(copyYourOldExportHere!I579="x",IF(copyYourOldExportHere!P579="","",copyYourOldExportHere!P579),"")</f>
        <v/>
      </c>
      <c r="R579" s="4">
        <v>578</v>
      </c>
      <c r="S579" s="4"/>
      <c r="T579" s="4" t="s">
        <v>72</v>
      </c>
      <c r="U579" s="4"/>
      <c r="V579" s="4" t="s">
        <v>252</v>
      </c>
      <c r="W579" s="4" t="s">
        <v>21</v>
      </c>
      <c r="X579" s="4">
        <v>71</v>
      </c>
      <c r="Y579" s="4" t="s">
        <v>70</v>
      </c>
      <c r="Z579" s="4" t="str">
        <f t="shared" ref="Z579:Z642" si="100">IF(S579&lt;&gt;"multiple",IF(ISERROR(VLOOKUP(SUBSTITUTE(SUBSTITUTE($AP579,"*","~*"),"+","~+"),$A$2:$P$1689,9,FALSE)),"",VLOOKUP(SUBSTITUTE(SUBSTITUTE($AP579,"*","~*"),"+","~+"),$A$2:$P$1689,9,FALSE)),"")</f>
        <v/>
      </c>
      <c r="AA579" s="4" t="str">
        <f t="shared" ref="AA579:AA642" si="101">IF(S579&lt;&gt;"multiple",IF($Z579="x",IF(ISERROR(VLOOKUP(SUBSTITUTE(SUBSTITUTE($AP579,"*","~*"),"+","~+"),$A$2:$P$1689,10,FALSE)),"",IF(VLOOKUP(SUBSTITUTE(SUBSTITUTE($AP579,"*","~*"),"+","~+"),$A$2:$P$1689,10,FALSE)="","x-fa",VLOOKUP(SUBSTITUTE(SUBSTITUTE($AP579,"*","~*"),"+","~+"),$A$2:$P$1689,10,FALSE))),""),"")</f>
        <v/>
      </c>
      <c r="AB579" s="4" t="str">
        <f t="shared" ref="AB579:AB642" si="102">IF(ISERROR(VLOOKUP(SUBSTITUTE(SUBSTITUTE($AP579,"*","~*"),"+","~+"),$A$2:$P$1689,11,FALSE)),"",VLOOKUP(SUBSTITUTE(SUBSTITUTE($AP579,"*","~*"),"+","~+"),$A$2:$P$1689,11,FALSE))</f>
        <v/>
      </c>
      <c r="AC579" s="4" t="str">
        <f t="shared" ref="AC579:AC642" si="103">IF(ISERROR(VLOOKUP(SUBSTITUTE(SUBSTITUTE($AP579,"*","~*"),"+","~+"),$A$2:$P$1689,12,FALSE)),"",VLOOKUP(SUBSTITUTE(SUBSTITUTE($AP579,"*","~*"),"+","~+"),$A$2:$P$1689,12,FALSE))</f>
        <v/>
      </c>
      <c r="AD579" s="4" t="str">
        <f t="shared" ref="AD579:AD642" si="104">IF(ISERROR(VLOOKUP(SUBSTITUTE(SUBSTITUTE($AP579,"*","~*"),"+","~+"),$A$2:$P$1689,13,FALSE)),"",VLOOKUP(SUBSTITUTE(SUBSTITUTE($AP579,"*","~*"),"+","~+"),$A$2:$P$1689,13,FALSE))</f>
        <v/>
      </c>
      <c r="AE579" s="4" t="str">
        <f t="shared" ref="AE579:AE642" si="105">IF(ISERROR(VLOOKUP(SUBSTITUTE(SUBSTITUTE($AP579,"*","~*"),"+","~+"),$A$2:$P$1689,14,FALSE)),"",VLOOKUP(SUBSTITUTE(SUBSTITUTE($AP579,"*","~*"),"+","~+"),$A$2:$P$1689,14,FALSE))</f>
        <v/>
      </c>
      <c r="AF579" s="4" t="str">
        <f t="shared" ref="AF579:AF642" si="106">IF(ISERROR(VLOOKUP(SUBSTITUTE(SUBSTITUTE($AP579,"*","~*"),"+","~+"),$A$2:$P$1689,15,FALSE)),"",VLOOKUP(SUBSTITUTE(SUBSTITUTE($AP579,"*","~*"),"+","~+"),$A$2:$P$1689,15,FALSE))</f>
        <v/>
      </c>
      <c r="AG579" s="4" t="str">
        <f t="shared" ref="AG579:AG642" si="107">IF(ISERROR(VLOOKUP(SUBSTITUTE(SUBSTITUTE($AP579,"*","~*"),"+","~+"),$A$2:$P$1689,16,FALSE)),"",VLOOKUP(SUBSTITUTE(SUBSTITUTE($AP579,"*","~*"),"+","~+"),$A$2:$P$1689,16,FALSE))</f>
        <v/>
      </c>
      <c r="AN579" t="str">
        <f t="shared" ref="AN579:AN642" si="108">IF(OR(RIGHT(V579)="*",RIGHT(V579)="+"),CONCATENATE(LEFT(V579,LEN(V579)),W579,T579),CONCATENATE(LEFT(V579,LEN(V579)),W579,T579))</f>
        <v>Hader,Josh*pHOA</v>
      </c>
      <c r="AO579" t="str">
        <f>IF(ISERROR(VLOOKUP(SUBSTITUTE(SUBSTITUTE(AN579,"*","~*"),"+","~+"),playerChgs!G$2:H$400,2,FALSE)),"",VLOOKUP(SUBSTITUTE(SUBSTITUTE(AN579,"*","~*"),"+","~+"),playerChgs!G$2:H$400,2,FALSE))</f>
        <v/>
      </c>
      <c r="AP579" t="str">
        <f t="shared" ref="AP579:AP642" si="109">IF(AO579="",AN579,AO579)</f>
        <v>Hader,Josh*pHOA</v>
      </c>
    </row>
    <row r="580" spans="1:42" x14ac:dyDescent="0.4">
      <c r="A580" t="str">
        <f t="shared" si="99"/>
        <v/>
      </c>
      <c r="B580" s="3" t="str">
        <f>IF(copyYourOldExportHere!I580="x",IF(copyYourOldExportHere!A580="","",copyYourOldExportHere!A580),"")</f>
        <v/>
      </c>
      <c r="C580" s="3" t="str">
        <f>IF(copyYourOldExportHere!I580="x",IF(copyYourOldExportHere!C580="","",copyYourOldExportHere!C580),"")</f>
        <v/>
      </c>
      <c r="D580" s="3" t="str">
        <f>IF(copyYourOldExportHere!I580="x",IF(copyYourOldExportHere!D580="","",copyYourOldExportHere!D580),"")</f>
        <v/>
      </c>
      <c r="E580" s="3" t="str">
        <f>IF(copyYourOldExportHere!I580="x",IF(copyYourOldExportHere!E580="","",copyYourOldExportHere!E580),"")</f>
        <v/>
      </c>
      <c r="F580" s="3" t="str">
        <f>IF(copyYourOldExportHere!I580="x",IF(copyYourOldExportHere!F580="","",copyYourOldExportHere!F580),"")</f>
        <v/>
      </c>
      <c r="G580" s="3" t="str">
        <f>IF(copyYourOldExportHere!I580="x",IF(copyYourOldExportHere!G580="","",copyYourOldExportHere!G580),"")</f>
        <v/>
      </c>
      <c r="H580" s="3" t="str">
        <f>IF(copyYourOldExportHere!I580="x",IF(copyYourOldExportHere!H580="","",copyYourOldExportHere!H580),"")</f>
        <v/>
      </c>
      <c r="I580" s="3" t="str">
        <f>IF(copyYourOldExportHere!I580="x",IF(copyYourOldExportHere!I580="","",copyYourOldExportHere!I580),"")</f>
        <v/>
      </c>
      <c r="J580" s="3" t="str">
        <f>IF(copyYourOldExportHere!I580="x",IF(copyYourOldExportHere!J580="","",copyYourOldExportHere!J580),"")</f>
        <v/>
      </c>
      <c r="K580" s="3" t="str">
        <f>IF(copyYourOldExportHere!I580="x",IF(copyYourOldExportHere!K580="","",copyYourOldExportHere!K580),"")</f>
        <v/>
      </c>
      <c r="L580" s="3" t="str">
        <f>IF(copyYourOldExportHere!I580="x",IF(copyYourOldExportHere!L580="","",copyYourOldExportHere!L580),"")</f>
        <v/>
      </c>
      <c r="M580" s="3" t="str">
        <f>IF(copyYourOldExportHere!I580="x",IF(copyYourOldExportHere!M580="","",copyYourOldExportHere!M580),"")</f>
        <v/>
      </c>
      <c r="N580" s="3" t="str">
        <f>IF(copyYourOldExportHere!I580="x",IF(copyYourOldExportHere!N580="","",copyYourOldExportHere!N580),"")</f>
        <v/>
      </c>
      <c r="O580" s="3" t="str">
        <f>IF(copyYourOldExportHere!I580="x",IF(copyYourOldExportHere!O580="","",copyYourOldExportHere!O580),"")</f>
        <v/>
      </c>
      <c r="P580" s="3" t="str">
        <f>IF(copyYourOldExportHere!I580="x",IF(copyYourOldExportHere!P580="","",copyYourOldExportHere!P580),"")</f>
        <v/>
      </c>
      <c r="R580" s="4">
        <v>579</v>
      </c>
      <c r="S580" s="4" t="s">
        <v>12</v>
      </c>
      <c r="T580" s="4" t="s">
        <v>40</v>
      </c>
      <c r="U580" s="4"/>
      <c r="V580" s="4" t="s">
        <v>430</v>
      </c>
      <c r="W580" s="4" t="s">
        <v>26</v>
      </c>
      <c r="X580" s="4">
        <v>15</v>
      </c>
      <c r="Y580" s="4" t="s">
        <v>1735</v>
      </c>
      <c r="Z580" s="4" t="str">
        <f t="shared" si="100"/>
        <v/>
      </c>
      <c r="AA580" s="4" t="str">
        <f t="shared" si="101"/>
        <v/>
      </c>
      <c r="AB580" s="4" t="str">
        <f t="shared" si="102"/>
        <v/>
      </c>
      <c r="AC580" s="4" t="str">
        <f t="shared" si="103"/>
        <v/>
      </c>
      <c r="AD580" s="4" t="str">
        <f t="shared" si="104"/>
        <v/>
      </c>
      <c r="AE580" s="4" t="str">
        <f t="shared" si="105"/>
        <v/>
      </c>
      <c r="AF580" s="4" t="str">
        <f t="shared" si="106"/>
        <v/>
      </c>
      <c r="AG580" s="4" t="str">
        <f t="shared" si="107"/>
        <v/>
      </c>
      <c r="AN580" t="str">
        <f t="shared" si="108"/>
        <v>Haggerty,Sam+hSEA</v>
      </c>
      <c r="AO580" t="str">
        <f>IF(ISERROR(VLOOKUP(SUBSTITUTE(SUBSTITUTE(AN580,"*","~*"),"+","~+"),playerChgs!G$2:H$400,2,FALSE)),"",VLOOKUP(SUBSTITUTE(SUBSTITUTE(AN580,"*","~*"),"+","~+"),playerChgs!G$2:H$400,2,FALSE))</f>
        <v/>
      </c>
      <c r="AP580" t="str">
        <f t="shared" si="109"/>
        <v>Haggerty,Sam+hSEA</v>
      </c>
    </row>
    <row r="581" spans="1:42" x14ac:dyDescent="0.4">
      <c r="A581" t="str">
        <f t="shared" si="99"/>
        <v/>
      </c>
      <c r="B581" s="3" t="str">
        <f>IF(copyYourOldExportHere!I581="x",IF(copyYourOldExportHere!A581="","",copyYourOldExportHere!A581),"")</f>
        <v/>
      </c>
      <c r="C581" s="3" t="str">
        <f>IF(copyYourOldExportHere!I581="x",IF(copyYourOldExportHere!C581="","",copyYourOldExportHere!C581),"")</f>
        <v/>
      </c>
      <c r="D581" s="3" t="str">
        <f>IF(copyYourOldExportHere!I581="x",IF(copyYourOldExportHere!D581="","",copyYourOldExportHere!D581),"")</f>
        <v/>
      </c>
      <c r="E581" s="3" t="str">
        <f>IF(copyYourOldExportHere!I581="x",IF(copyYourOldExportHere!E581="","",copyYourOldExportHere!E581),"")</f>
        <v/>
      </c>
      <c r="F581" s="3" t="str">
        <f>IF(copyYourOldExportHere!I581="x",IF(copyYourOldExportHere!F581="","",copyYourOldExportHere!F581),"")</f>
        <v/>
      </c>
      <c r="G581" s="3" t="str">
        <f>IF(copyYourOldExportHere!I581="x",IF(copyYourOldExportHere!G581="","",copyYourOldExportHere!G581),"")</f>
        <v/>
      </c>
      <c r="H581" s="3" t="str">
        <f>IF(copyYourOldExportHere!I581="x",IF(copyYourOldExportHere!H581="","",copyYourOldExportHere!H581),"")</f>
        <v/>
      </c>
      <c r="I581" s="3" t="str">
        <f>IF(copyYourOldExportHere!I581="x",IF(copyYourOldExportHere!I581="","",copyYourOldExportHere!I581),"")</f>
        <v/>
      </c>
      <c r="J581" s="3" t="str">
        <f>IF(copyYourOldExportHere!I581="x",IF(copyYourOldExportHere!J581="","",copyYourOldExportHere!J581),"")</f>
        <v/>
      </c>
      <c r="K581" s="3" t="str">
        <f>IF(copyYourOldExportHere!I581="x",IF(copyYourOldExportHere!K581="","",copyYourOldExportHere!K581),"")</f>
        <v/>
      </c>
      <c r="L581" s="3" t="str">
        <f>IF(copyYourOldExportHere!I581="x",IF(copyYourOldExportHere!L581="","",copyYourOldExportHere!L581),"")</f>
        <v/>
      </c>
      <c r="M581" s="3" t="str">
        <f>IF(copyYourOldExportHere!I581="x",IF(copyYourOldExportHere!M581="","",copyYourOldExportHere!M581),"")</f>
        <v/>
      </c>
      <c r="N581" s="3" t="str">
        <f>IF(copyYourOldExportHere!I581="x",IF(copyYourOldExportHere!N581="","",copyYourOldExportHere!N581),"")</f>
        <v/>
      </c>
      <c r="O581" s="3" t="str">
        <f>IF(copyYourOldExportHere!I581="x",IF(copyYourOldExportHere!O581="","",copyYourOldExportHere!O581),"")</f>
        <v/>
      </c>
      <c r="P581" s="3" t="str">
        <f>IF(copyYourOldExportHere!I581="x",IF(copyYourOldExportHere!P581="","",copyYourOldExportHere!P581),"")</f>
        <v/>
      </c>
      <c r="R581" s="4">
        <v>580</v>
      </c>
      <c r="S581" s="4"/>
      <c r="T581" s="4" t="s">
        <v>29</v>
      </c>
      <c r="U581" s="4"/>
      <c r="V581" s="4" t="s">
        <v>816</v>
      </c>
      <c r="W581" s="4" t="s">
        <v>21</v>
      </c>
      <c r="X581" s="4">
        <v>43</v>
      </c>
      <c r="Y581" s="4" t="s">
        <v>314</v>
      </c>
      <c r="Z581" s="4" t="str">
        <f t="shared" si="100"/>
        <v/>
      </c>
      <c r="AA581" s="4" t="str">
        <f t="shared" si="101"/>
        <v/>
      </c>
      <c r="AB581" s="4" t="str">
        <f t="shared" si="102"/>
        <v/>
      </c>
      <c r="AC581" s="4" t="str">
        <f t="shared" si="103"/>
        <v/>
      </c>
      <c r="AD581" s="4" t="str">
        <f t="shared" si="104"/>
        <v/>
      </c>
      <c r="AE581" s="4" t="str">
        <f t="shared" si="105"/>
        <v/>
      </c>
      <c r="AF581" s="4" t="str">
        <f t="shared" si="106"/>
        <v/>
      </c>
      <c r="AG581" s="4" t="str">
        <f t="shared" si="107"/>
        <v/>
      </c>
      <c r="AN581" t="str">
        <f t="shared" si="108"/>
        <v>Hall,DL*pMLN</v>
      </c>
      <c r="AO581" t="str">
        <f>IF(ISERROR(VLOOKUP(SUBSTITUTE(SUBSTITUTE(AN581,"*","~*"),"+","~+"),playerChgs!G$2:H$400,2,FALSE)),"",VLOOKUP(SUBSTITUTE(SUBSTITUTE(AN581,"*","~*"),"+","~+"),playerChgs!G$2:H$400,2,FALSE))</f>
        <v/>
      </c>
      <c r="AP581" t="str">
        <f t="shared" si="109"/>
        <v>Hall,DL*pMLN</v>
      </c>
    </row>
    <row r="582" spans="1:42" x14ac:dyDescent="0.4">
      <c r="A582" t="str">
        <f t="shared" si="99"/>
        <v/>
      </c>
      <c r="B582" s="3" t="str">
        <f>IF(copyYourOldExportHere!I582="x",IF(copyYourOldExportHere!A582="","",copyYourOldExportHere!A582),"")</f>
        <v/>
      </c>
      <c r="C582" s="3" t="str">
        <f>IF(copyYourOldExportHere!I582="x",IF(copyYourOldExportHere!C582="","",copyYourOldExportHere!C582),"")</f>
        <v/>
      </c>
      <c r="D582" s="3" t="str">
        <f>IF(copyYourOldExportHere!I582="x",IF(copyYourOldExportHere!D582="","",copyYourOldExportHere!D582),"")</f>
        <v/>
      </c>
      <c r="E582" s="3" t="str">
        <f>IF(copyYourOldExportHere!I582="x",IF(copyYourOldExportHere!E582="","",copyYourOldExportHere!E582),"")</f>
        <v/>
      </c>
      <c r="F582" s="3" t="str">
        <f>IF(copyYourOldExportHere!I582="x",IF(copyYourOldExportHere!F582="","",copyYourOldExportHere!F582),"")</f>
        <v/>
      </c>
      <c r="G582" s="3" t="str">
        <f>IF(copyYourOldExportHere!I582="x",IF(copyYourOldExportHere!G582="","",copyYourOldExportHere!G582),"")</f>
        <v/>
      </c>
      <c r="H582" s="3" t="str">
        <f>IF(copyYourOldExportHere!I582="x",IF(copyYourOldExportHere!H582="","",copyYourOldExportHere!H582),"")</f>
        <v/>
      </c>
      <c r="I582" s="3" t="str">
        <f>IF(copyYourOldExportHere!I582="x",IF(copyYourOldExportHere!I582="","",copyYourOldExportHere!I582),"")</f>
        <v/>
      </c>
      <c r="J582" s="3" t="str">
        <f>IF(copyYourOldExportHere!I582="x",IF(copyYourOldExportHere!J582="","",copyYourOldExportHere!J582),"")</f>
        <v/>
      </c>
      <c r="K582" s="3" t="str">
        <f>IF(copyYourOldExportHere!I582="x",IF(copyYourOldExportHere!K582="","",copyYourOldExportHere!K582),"")</f>
        <v/>
      </c>
      <c r="L582" s="3" t="str">
        <f>IF(copyYourOldExportHere!I582="x",IF(copyYourOldExportHere!L582="","",copyYourOldExportHere!L582),"")</f>
        <v/>
      </c>
      <c r="M582" s="3" t="str">
        <f>IF(copyYourOldExportHere!I582="x",IF(copyYourOldExportHere!M582="","",copyYourOldExportHere!M582),"")</f>
        <v/>
      </c>
      <c r="N582" s="3" t="str">
        <f>IF(copyYourOldExportHere!I582="x",IF(copyYourOldExportHere!N582="","",copyYourOldExportHere!N582),"")</f>
        <v/>
      </c>
      <c r="O582" s="3" t="str">
        <f>IF(copyYourOldExportHere!I582="x",IF(copyYourOldExportHere!O582="","",copyYourOldExportHere!O582),"")</f>
        <v/>
      </c>
      <c r="P582" s="3" t="str">
        <f>IF(copyYourOldExportHere!I582="x",IF(copyYourOldExportHere!P582="","",copyYourOldExportHere!P582),"")</f>
        <v/>
      </c>
      <c r="R582" s="4">
        <v>581</v>
      </c>
      <c r="S582" s="4" t="s">
        <v>12</v>
      </c>
      <c r="T582" s="4" t="s">
        <v>45</v>
      </c>
      <c r="U582" s="4"/>
      <c r="V582" s="4" t="s">
        <v>1736</v>
      </c>
      <c r="W582" s="4" t="s">
        <v>21</v>
      </c>
      <c r="X582" s="4">
        <v>12</v>
      </c>
      <c r="Y582" s="4" t="s">
        <v>0</v>
      </c>
      <c r="Z582" s="4" t="str">
        <f t="shared" si="100"/>
        <v/>
      </c>
      <c r="AA582" s="4" t="str">
        <f t="shared" si="101"/>
        <v/>
      </c>
      <c r="AB582" s="4" t="str">
        <f t="shared" si="102"/>
        <v/>
      </c>
      <c r="AC582" s="4" t="str">
        <f t="shared" si="103"/>
        <v/>
      </c>
      <c r="AD582" s="4" t="str">
        <f t="shared" si="104"/>
        <v/>
      </c>
      <c r="AE582" s="4" t="str">
        <f t="shared" si="105"/>
        <v/>
      </c>
      <c r="AF582" s="4" t="str">
        <f t="shared" si="106"/>
        <v/>
      </c>
      <c r="AG582" s="4" t="str">
        <f t="shared" si="107"/>
        <v/>
      </c>
      <c r="AN582" t="str">
        <f t="shared" si="108"/>
        <v>Halvorsen,SethpCON</v>
      </c>
      <c r="AO582" t="str">
        <f>IF(ISERROR(VLOOKUP(SUBSTITUTE(SUBSTITUTE(AN582,"*","~*"),"+","~+"),playerChgs!G$2:H$400,2,FALSE)),"",VLOOKUP(SUBSTITUTE(SUBSTITUTE(AN582,"*","~*"),"+","~+"),playerChgs!G$2:H$400,2,FALSE))</f>
        <v/>
      </c>
      <c r="AP582" t="str">
        <f t="shared" si="109"/>
        <v>Halvorsen,SethpCON</v>
      </c>
    </row>
    <row r="583" spans="1:42" x14ac:dyDescent="0.4">
      <c r="A583" t="str">
        <f t="shared" si="99"/>
        <v/>
      </c>
      <c r="B583" s="3" t="str">
        <f>IF(copyYourOldExportHere!I583="x",IF(copyYourOldExportHere!A583="","",copyYourOldExportHere!A583),"")</f>
        <v/>
      </c>
      <c r="C583" s="3" t="str">
        <f>IF(copyYourOldExportHere!I583="x",IF(copyYourOldExportHere!C583="","",copyYourOldExportHere!C583),"")</f>
        <v/>
      </c>
      <c r="D583" s="3" t="str">
        <f>IF(copyYourOldExportHere!I583="x",IF(copyYourOldExportHere!D583="","",copyYourOldExportHere!D583),"")</f>
        <v/>
      </c>
      <c r="E583" s="3" t="str">
        <f>IF(copyYourOldExportHere!I583="x",IF(copyYourOldExportHere!E583="","",copyYourOldExportHere!E583),"")</f>
        <v/>
      </c>
      <c r="F583" s="3" t="str">
        <f>IF(copyYourOldExportHere!I583="x",IF(copyYourOldExportHere!F583="","",copyYourOldExportHere!F583),"")</f>
        <v/>
      </c>
      <c r="G583" s="3" t="str">
        <f>IF(copyYourOldExportHere!I583="x",IF(copyYourOldExportHere!G583="","",copyYourOldExportHere!G583),"")</f>
        <v/>
      </c>
      <c r="H583" s="3" t="str">
        <f>IF(copyYourOldExportHere!I583="x",IF(copyYourOldExportHere!H583="","",copyYourOldExportHere!H583),"")</f>
        <v/>
      </c>
      <c r="I583" s="3" t="str">
        <f>IF(copyYourOldExportHere!I583="x",IF(copyYourOldExportHere!I583="","",copyYourOldExportHere!I583),"")</f>
        <v/>
      </c>
      <c r="J583" s="3" t="str">
        <f>IF(copyYourOldExportHere!I583="x",IF(copyYourOldExportHere!J583="","",copyYourOldExportHere!J583),"")</f>
        <v/>
      </c>
      <c r="K583" s="3" t="str">
        <f>IF(copyYourOldExportHere!I583="x",IF(copyYourOldExportHere!K583="","",copyYourOldExportHere!K583),"")</f>
        <v/>
      </c>
      <c r="L583" s="3" t="str">
        <f>IF(copyYourOldExportHere!I583="x",IF(copyYourOldExportHere!L583="","",copyYourOldExportHere!L583),"")</f>
        <v/>
      </c>
      <c r="M583" s="3" t="str">
        <f>IF(copyYourOldExportHere!I583="x",IF(copyYourOldExportHere!M583="","",copyYourOldExportHere!M583),"")</f>
        <v/>
      </c>
      <c r="N583" s="3" t="str">
        <f>IF(copyYourOldExportHere!I583="x",IF(copyYourOldExportHere!N583="","",copyYourOldExportHere!N583),"")</f>
        <v/>
      </c>
      <c r="O583" s="3" t="str">
        <f>IF(copyYourOldExportHere!I583="x",IF(copyYourOldExportHere!O583="","",copyYourOldExportHere!O583),"")</f>
        <v/>
      </c>
      <c r="P583" s="3" t="str">
        <f>IF(copyYourOldExportHere!I583="x",IF(copyYourOldExportHere!P583="","",copyYourOldExportHere!P583),"")</f>
        <v/>
      </c>
      <c r="R583" s="4">
        <v>582</v>
      </c>
      <c r="S583" s="4"/>
      <c r="T583" s="4" t="s">
        <v>49</v>
      </c>
      <c r="U583" s="4"/>
      <c r="V583" s="4" t="s">
        <v>1100</v>
      </c>
      <c r="W583" s="4" t="s">
        <v>26</v>
      </c>
      <c r="X583" s="4">
        <v>294</v>
      </c>
      <c r="Y583" s="4" t="s">
        <v>1737</v>
      </c>
      <c r="Z583" s="4" t="str">
        <f t="shared" si="100"/>
        <v/>
      </c>
      <c r="AA583" s="4" t="str">
        <f t="shared" si="101"/>
        <v/>
      </c>
      <c r="AB583" s="4" t="str">
        <f t="shared" si="102"/>
        <v/>
      </c>
      <c r="AC583" s="4" t="str">
        <f t="shared" si="103"/>
        <v/>
      </c>
      <c r="AD583" s="4" t="str">
        <f t="shared" si="104"/>
        <v/>
      </c>
      <c r="AE583" s="4" t="str">
        <f t="shared" si="105"/>
        <v/>
      </c>
      <c r="AF583" s="4" t="str">
        <f t="shared" si="106"/>
        <v/>
      </c>
      <c r="AG583" s="4" t="str">
        <f t="shared" si="107"/>
        <v/>
      </c>
      <c r="AN583" t="str">
        <f t="shared" si="108"/>
        <v>Hamilton,David*hBOA</v>
      </c>
      <c r="AO583" t="str">
        <f>IF(ISERROR(VLOOKUP(SUBSTITUTE(SUBSTITUTE(AN583,"*","~*"),"+","~+"),playerChgs!G$2:H$400,2,FALSE)),"",VLOOKUP(SUBSTITUTE(SUBSTITUTE(AN583,"*","~*"),"+","~+"),playerChgs!G$2:H$400,2,FALSE))</f>
        <v/>
      </c>
      <c r="AP583" t="str">
        <f t="shared" si="109"/>
        <v>Hamilton,David*hBOA</v>
      </c>
    </row>
    <row r="584" spans="1:42" x14ac:dyDescent="0.4">
      <c r="A584" t="str">
        <f t="shared" si="99"/>
        <v/>
      </c>
      <c r="B584" s="3" t="str">
        <f>IF(copyYourOldExportHere!I584="x",IF(copyYourOldExportHere!A584="","",copyYourOldExportHere!A584),"")</f>
        <v/>
      </c>
      <c r="C584" s="3" t="str">
        <f>IF(copyYourOldExportHere!I584="x",IF(copyYourOldExportHere!C584="","",copyYourOldExportHere!C584),"")</f>
        <v/>
      </c>
      <c r="D584" s="3" t="str">
        <f>IF(copyYourOldExportHere!I584="x",IF(copyYourOldExportHere!D584="","",copyYourOldExportHere!D584),"")</f>
        <v/>
      </c>
      <c r="E584" s="3" t="str">
        <f>IF(copyYourOldExportHere!I584="x",IF(copyYourOldExportHere!E584="","",copyYourOldExportHere!E584),"")</f>
        <v/>
      </c>
      <c r="F584" s="3" t="str">
        <f>IF(copyYourOldExportHere!I584="x",IF(copyYourOldExportHere!F584="","",copyYourOldExportHere!F584),"")</f>
        <v/>
      </c>
      <c r="G584" s="3" t="str">
        <f>IF(copyYourOldExportHere!I584="x",IF(copyYourOldExportHere!G584="","",copyYourOldExportHere!G584),"")</f>
        <v/>
      </c>
      <c r="H584" s="3" t="str">
        <f>IF(copyYourOldExportHere!I584="x",IF(copyYourOldExportHere!H584="","",copyYourOldExportHere!H584),"")</f>
        <v/>
      </c>
      <c r="I584" s="3" t="str">
        <f>IF(copyYourOldExportHere!I584="x",IF(copyYourOldExportHere!I584="","",copyYourOldExportHere!I584),"")</f>
        <v/>
      </c>
      <c r="J584" s="3" t="str">
        <f>IF(copyYourOldExportHere!I584="x",IF(copyYourOldExportHere!J584="","",copyYourOldExportHere!J584),"")</f>
        <v/>
      </c>
      <c r="K584" s="3" t="str">
        <f>IF(copyYourOldExportHere!I584="x",IF(copyYourOldExportHere!K584="","",copyYourOldExportHere!K584),"")</f>
        <v/>
      </c>
      <c r="L584" s="3" t="str">
        <f>IF(copyYourOldExportHere!I584="x",IF(copyYourOldExportHere!L584="","",copyYourOldExportHere!L584),"")</f>
        <v/>
      </c>
      <c r="M584" s="3" t="str">
        <f>IF(copyYourOldExportHere!I584="x",IF(copyYourOldExportHere!M584="","",copyYourOldExportHere!M584),"")</f>
        <v/>
      </c>
      <c r="N584" s="3" t="str">
        <f>IF(copyYourOldExportHere!I584="x",IF(copyYourOldExportHere!N584="","",copyYourOldExportHere!N584),"")</f>
        <v/>
      </c>
      <c r="O584" s="3" t="str">
        <f>IF(copyYourOldExportHere!I584="x",IF(copyYourOldExportHere!O584="","",copyYourOldExportHere!O584),"")</f>
        <v/>
      </c>
      <c r="P584" s="3" t="str">
        <f>IF(copyYourOldExportHere!I584="x",IF(copyYourOldExportHere!P584="","",copyYourOldExportHere!P584),"")</f>
        <v/>
      </c>
      <c r="R584" s="4">
        <v>583</v>
      </c>
      <c r="S584" s="4"/>
      <c r="T584" s="4" t="s">
        <v>43</v>
      </c>
      <c r="U584" s="4"/>
      <c r="V584" s="4" t="s">
        <v>817</v>
      </c>
      <c r="W584" s="4" t="s">
        <v>21</v>
      </c>
      <c r="X584" s="4">
        <v>38</v>
      </c>
      <c r="Y584" s="4" t="s">
        <v>63</v>
      </c>
      <c r="Z584" s="4" t="str">
        <f t="shared" si="100"/>
        <v/>
      </c>
      <c r="AA584" s="4" t="str">
        <f t="shared" si="101"/>
        <v/>
      </c>
      <c r="AB584" s="4" t="str">
        <f t="shared" si="102"/>
        <v/>
      </c>
      <c r="AC584" s="4" t="str">
        <f t="shared" si="103"/>
        <v/>
      </c>
      <c r="AD584" s="4" t="str">
        <f t="shared" si="104"/>
        <v/>
      </c>
      <c r="AE584" s="4" t="str">
        <f t="shared" si="105"/>
        <v/>
      </c>
      <c r="AF584" s="4" t="str">
        <f t="shared" si="106"/>
        <v/>
      </c>
      <c r="AG584" s="4" t="str">
        <f t="shared" si="107"/>
        <v/>
      </c>
      <c r="AN584" t="str">
        <f t="shared" si="108"/>
        <v>Hamilton,IanpNYA</v>
      </c>
      <c r="AO584" t="str">
        <f>IF(ISERROR(VLOOKUP(SUBSTITUTE(SUBSTITUTE(AN584,"*","~*"),"+","~+"),playerChgs!G$2:H$400,2,FALSE)),"",VLOOKUP(SUBSTITUTE(SUBSTITUTE(AN584,"*","~*"),"+","~+"),playerChgs!G$2:H$400,2,FALSE))</f>
        <v/>
      </c>
      <c r="AP584" t="str">
        <f t="shared" si="109"/>
        <v>Hamilton,IanpNYA</v>
      </c>
    </row>
    <row r="585" spans="1:42" x14ac:dyDescent="0.4">
      <c r="A585" t="str">
        <f t="shared" si="99"/>
        <v/>
      </c>
      <c r="B585" s="3" t="str">
        <f>IF(copyYourOldExportHere!I585="x",IF(copyYourOldExportHere!A585="","",copyYourOldExportHere!A585),"")</f>
        <v/>
      </c>
      <c r="C585" s="3" t="str">
        <f>IF(copyYourOldExportHere!I585="x",IF(copyYourOldExportHere!C585="","",copyYourOldExportHere!C585),"")</f>
        <v/>
      </c>
      <c r="D585" s="3" t="str">
        <f>IF(copyYourOldExportHere!I585="x",IF(copyYourOldExportHere!D585="","",copyYourOldExportHere!D585),"")</f>
        <v/>
      </c>
      <c r="E585" s="3" t="str">
        <f>IF(copyYourOldExportHere!I585="x",IF(copyYourOldExportHere!E585="","",copyYourOldExportHere!E585),"")</f>
        <v/>
      </c>
      <c r="F585" s="3" t="str">
        <f>IF(copyYourOldExportHere!I585="x",IF(copyYourOldExportHere!F585="","",copyYourOldExportHere!F585),"")</f>
        <v/>
      </c>
      <c r="G585" s="3" t="str">
        <f>IF(copyYourOldExportHere!I585="x",IF(copyYourOldExportHere!G585="","",copyYourOldExportHere!G585),"")</f>
        <v/>
      </c>
      <c r="H585" s="3" t="str">
        <f>IF(copyYourOldExportHere!I585="x",IF(copyYourOldExportHere!H585="","",copyYourOldExportHere!H585),"")</f>
        <v/>
      </c>
      <c r="I585" s="3" t="str">
        <f>IF(copyYourOldExportHere!I585="x",IF(copyYourOldExportHere!I585="","",copyYourOldExportHere!I585),"")</f>
        <v/>
      </c>
      <c r="J585" s="3" t="str">
        <f>IF(copyYourOldExportHere!I585="x",IF(copyYourOldExportHere!J585="","",copyYourOldExportHere!J585),"")</f>
        <v/>
      </c>
      <c r="K585" s="3" t="str">
        <f>IF(copyYourOldExportHere!I585="x",IF(copyYourOldExportHere!K585="","",copyYourOldExportHere!K585),"")</f>
        <v/>
      </c>
      <c r="L585" s="3" t="str">
        <f>IF(copyYourOldExportHere!I585="x",IF(copyYourOldExportHere!L585="","",copyYourOldExportHere!L585),"")</f>
        <v/>
      </c>
      <c r="M585" s="3" t="str">
        <f>IF(copyYourOldExportHere!I585="x",IF(copyYourOldExportHere!M585="","",copyYourOldExportHere!M585),"")</f>
        <v/>
      </c>
      <c r="N585" s="3" t="str">
        <f>IF(copyYourOldExportHere!I585="x",IF(copyYourOldExportHere!N585="","",copyYourOldExportHere!N585),"")</f>
        <v/>
      </c>
      <c r="O585" s="3" t="str">
        <f>IF(copyYourOldExportHere!I585="x",IF(copyYourOldExportHere!O585="","",copyYourOldExportHere!O585),"")</f>
        <v/>
      </c>
      <c r="P585" s="3" t="str">
        <f>IF(copyYourOldExportHere!I585="x",IF(copyYourOldExportHere!P585="","",copyYourOldExportHere!P585),"")</f>
        <v/>
      </c>
      <c r="R585" s="4">
        <v>584</v>
      </c>
      <c r="S585" s="4"/>
      <c r="T585" s="4" t="s">
        <v>36</v>
      </c>
      <c r="U585" s="4"/>
      <c r="V585" s="4" t="s">
        <v>341</v>
      </c>
      <c r="W585" s="4" t="s">
        <v>26</v>
      </c>
      <c r="X585" s="4">
        <v>213</v>
      </c>
      <c r="Y585" s="4" t="s">
        <v>1738</v>
      </c>
      <c r="Z585" s="4" t="str">
        <f t="shared" si="100"/>
        <v/>
      </c>
      <c r="AA585" s="4" t="str">
        <f t="shared" si="101"/>
        <v/>
      </c>
      <c r="AB585" s="4" t="str">
        <f t="shared" si="102"/>
        <v/>
      </c>
      <c r="AC585" s="4" t="str">
        <f t="shared" si="103"/>
        <v/>
      </c>
      <c r="AD585" s="4" t="str">
        <f t="shared" si="104"/>
        <v/>
      </c>
      <c r="AE585" s="4" t="str">
        <f t="shared" si="105"/>
        <v/>
      </c>
      <c r="AF585" s="4" t="str">
        <f t="shared" si="106"/>
        <v/>
      </c>
      <c r="AG585" s="4" t="str">
        <f t="shared" si="107"/>
        <v/>
      </c>
      <c r="AN585" t="str">
        <f t="shared" si="108"/>
        <v>Hampson,GarretthKCA</v>
      </c>
      <c r="AO585" t="str">
        <f>IF(ISERROR(VLOOKUP(SUBSTITUTE(SUBSTITUTE(AN585,"*","~*"),"+","~+"),playerChgs!G$2:H$400,2,FALSE)),"",VLOOKUP(SUBSTITUTE(SUBSTITUTE(AN585,"*","~*"),"+","~+"),playerChgs!G$2:H$400,2,FALSE))</f>
        <v>Hampson,GarretthMMN</v>
      </c>
      <c r="AP585" t="str">
        <f t="shared" si="109"/>
        <v>Hampson,GarretthMMN</v>
      </c>
    </row>
    <row r="586" spans="1:42" x14ac:dyDescent="0.4">
      <c r="A586" t="str">
        <f t="shared" si="99"/>
        <v/>
      </c>
      <c r="B586" s="3" t="str">
        <f>IF(copyYourOldExportHere!I586="x",IF(copyYourOldExportHere!A586="","",copyYourOldExportHere!A586),"")</f>
        <v/>
      </c>
      <c r="C586" s="3" t="str">
        <f>IF(copyYourOldExportHere!I586="x",IF(copyYourOldExportHere!C586="","",copyYourOldExportHere!C586),"")</f>
        <v/>
      </c>
      <c r="D586" s="3" t="str">
        <f>IF(copyYourOldExportHere!I586="x",IF(copyYourOldExportHere!D586="","",copyYourOldExportHere!D586),"")</f>
        <v/>
      </c>
      <c r="E586" s="3" t="str">
        <f>IF(copyYourOldExportHere!I586="x",IF(copyYourOldExportHere!E586="","",copyYourOldExportHere!E586),"")</f>
        <v/>
      </c>
      <c r="F586" s="3" t="str">
        <f>IF(copyYourOldExportHere!I586="x",IF(copyYourOldExportHere!F586="","",copyYourOldExportHere!F586),"")</f>
        <v/>
      </c>
      <c r="G586" s="3" t="str">
        <f>IF(copyYourOldExportHere!I586="x",IF(copyYourOldExportHere!G586="","",copyYourOldExportHere!G586),"")</f>
        <v/>
      </c>
      <c r="H586" s="3" t="str">
        <f>IF(copyYourOldExportHere!I586="x",IF(copyYourOldExportHere!H586="","",copyYourOldExportHere!H586),"")</f>
        <v/>
      </c>
      <c r="I586" s="3" t="str">
        <f>IF(copyYourOldExportHere!I586="x",IF(copyYourOldExportHere!I586="","",copyYourOldExportHere!I586),"")</f>
        <v/>
      </c>
      <c r="J586" s="3" t="str">
        <f>IF(copyYourOldExportHere!I586="x",IF(copyYourOldExportHere!J586="","",copyYourOldExportHere!J586),"")</f>
        <v/>
      </c>
      <c r="K586" s="3" t="str">
        <f>IF(copyYourOldExportHere!I586="x",IF(copyYourOldExportHere!K586="","",copyYourOldExportHere!K586),"")</f>
        <v/>
      </c>
      <c r="L586" s="3" t="str">
        <f>IF(copyYourOldExportHere!I586="x",IF(copyYourOldExportHere!L586="","",copyYourOldExportHere!L586),"")</f>
        <v/>
      </c>
      <c r="M586" s="3" t="str">
        <f>IF(copyYourOldExportHere!I586="x",IF(copyYourOldExportHere!M586="","",copyYourOldExportHere!M586),"")</f>
        <v/>
      </c>
      <c r="N586" s="3" t="str">
        <f>IF(copyYourOldExportHere!I586="x",IF(copyYourOldExportHere!N586="","",copyYourOldExportHere!N586),"")</f>
        <v/>
      </c>
      <c r="O586" s="3" t="str">
        <f>IF(copyYourOldExportHere!I586="x",IF(copyYourOldExportHere!O586="","",copyYourOldExportHere!O586),"")</f>
        <v/>
      </c>
      <c r="P586" s="3" t="str">
        <f>IF(copyYourOldExportHere!I586="x",IF(copyYourOldExportHere!P586="","",copyYourOldExportHere!P586),"")</f>
        <v/>
      </c>
      <c r="R586" s="4">
        <v>585</v>
      </c>
      <c r="S586" s="4"/>
      <c r="T586" s="4" t="s">
        <v>40</v>
      </c>
      <c r="U586" s="4"/>
      <c r="V586" s="4" t="s">
        <v>1101</v>
      </c>
      <c r="W586" s="4" t="s">
        <v>21</v>
      </c>
      <c r="X586" s="4">
        <v>61</v>
      </c>
      <c r="Y586" s="4" t="s">
        <v>66</v>
      </c>
      <c r="Z586" s="4" t="str">
        <f t="shared" si="100"/>
        <v/>
      </c>
      <c r="AA586" s="4" t="str">
        <f t="shared" si="101"/>
        <v/>
      </c>
      <c r="AB586" s="4" t="str">
        <f t="shared" si="102"/>
        <v/>
      </c>
      <c r="AC586" s="4" t="str">
        <f t="shared" si="103"/>
        <v/>
      </c>
      <c r="AD586" s="4" t="str">
        <f t="shared" si="104"/>
        <v/>
      </c>
      <c r="AE586" s="4" t="str">
        <f t="shared" si="105"/>
        <v/>
      </c>
      <c r="AF586" s="4" t="str">
        <f t="shared" si="106"/>
        <v/>
      </c>
      <c r="AG586" s="4" t="str">
        <f t="shared" si="107"/>
        <v/>
      </c>
      <c r="AN586" t="str">
        <f t="shared" si="108"/>
        <v>Hancock,EmersonpSEA</v>
      </c>
      <c r="AO586" t="str">
        <f>IF(ISERROR(VLOOKUP(SUBSTITUTE(SUBSTITUTE(AN586,"*","~*"),"+","~+"),playerChgs!G$2:H$400,2,FALSE)),"",VLOOKUP(SUBSTITUTE(SUBSTITUTE(AN586,"*","~*"),"+","~+"),playerChgs!G$2:H$400,2,FALSE))</f>
        <v/>
      </c>
      <c r="AP586" t="str">
        <f t="shared" si="109"/>
        <v>Hancock,EmersonpSEA</v>
      </c>
    </row>
    <row r="587" spans="1:42" x14ac:dyDescent="0.4">
      <c r="A587" t="str">
        <f t="shared" si="99"/>
        <v/>
      </c>
      <c r="B587" s="3" t="str">
        <f>IF(copyYourOldExportHere!I587="x",IF(copyYourOldExportHere!A587="","",copyYourOldExportHere!A587),"")</f>
        <v/>
      </c>
      <c r="C587" s="3" t="str">
        <f>IF(copyYourOldExportHere!I587="x",IF(copyYourOldExportHere!C587="","",copyYourOldExportHere!C587),"")</f>
        <v/>
      </c>
      <c r="D587" s="3" t="str">
        <f>IF(copyYourOldExportHere!I587="x",IF(copyYourOldExportHere!D587="","",copyYourOldExportHere!D587),"")</f>
        <v/>
      </c>
      <c r="E587" s="3" t="str">
        <f>IF(copyYourOldExportHere!I587="x",IF(copyYourOldExportHere!E587="","",copyYourOldExportHere!E587),"")</f>
        <v/>
      </c>
      <c r="F587" s="3" t="str">
        <f>IF(copyYourOldExportHere!I587="x",IF(copyYourOldExportHere!F587="","",copyYourOldExportHere!F587),"")</f>
        <v/>
      </c>
      <c r="G587" s="3" t="str">
        <f>IF(copyYourOldExportHere!I587="x",IF(copyYourOldExportHere!G587="","",copyYourOldExportHere!G587),"")</f>
        <v/>
      </c>
      <c r="H587" s="3" t="str">
        <f>IF(copyYourOldExportHere!I587="x",IF(copyYourOldExportHere!H587="","",copyYourOldExportHere!H587),"")</f>
        <v/>
      </c>
      <c r="I587" s="3" t="str">
        <f>IF(copyYourOldExportHere!I587="x",IF(copyYourOldExportHere!I587="","",copyYourOldExportHere!I587),"")</f>
        <v/>
      </c>
      <c r="J587" s="3" t="str">
        <f>IF(copyYourOldExportHere!I587="x",IF(copyYourOldExportHere!J587="","",copyYourOldExportHere!J587),"")</f>
        <v/>
      </c>
      <c r="K587" s="3" t="str">
        <f>IF(copyYourOldExportHere!I587="x",IF(copyYourOldExportHere!K587="","",copyYourOldExportHere!K587),"")</f>
        <v/>
      </c>
      <c r="L587" s="3" t="str">
        <f>IF(copyYourOldExportHere!I587="x",IF(copyYourOldExportHere!L587="","",copyYourOldExportHere!L587),"")</f>
        <v/>
      </c>
      <c r="M587" s="3" t="str">
        <f>IF(copyYourOldExportHere!I587="x",IF(copyYourOldExportHere!M587="","",copyYourOldExportHere!M587),"")</f>
        <v/>
      </c>
      <c r="N587" s="3" t="str">
        <f>IF(copyYourOldExportHere!I587="x",IF(copyYourOldExportHere!N587="","",copyYourOldExportHere!N587),"")</f>
        <v/>
      </c>
      <c r="O587" s="3" t="str">
        <f>IF(copyYourOldExportHere!I587="x",IF(copyYourOldExportHere!O587="","",copyYourOldExportHere!O587),"")</f>
        <v/>
      </c>
      <c r="P587" s="3" t="str">
        <f>IF(copyYourOldExportHere!I587="x",IF(copyYourOldExportHere!P587="","",copyYourOldExportHere!P587),"")</f>
        <v/>
      </c>
      <c r="R587" s="4">
        <v>586</v>
      </c>
      <c r="S587" s="4"/>
      <c r="T587" s="4" t="s">
        <v>47</v>
      </c>
      <c r="U587" s="4"/>
      <c r="V587" s="4" t="s">
        <v>1102</v>
      </c>
      <c r="W587" s="4" t="s">
        <v>21</v>
      </c>
      <c r="X587" s="4">
        <v>29</v>
      </c>
      <c r="Y587" s="4" t="s">
        <v>328</v>
      </c>
      <c r="Z587" s="4" t="str">
        <f t="shared" si="100"/>
        <v/>
      </c>
      <c r="AA587" s="4" t="str">
        <f t="shared" si="101"/>
        <v/>
      </c>
      <c r="AB587" s="4" t="str">
        <f t="shared" si="102"/>
        <v/>
      </c>
      <c r="AC587" s="4" t="str">
        <f t="shared" si="103"/>
        <v/>
      </c>
      <c r="AD587" s="4" t="str">
        <f t="shared" si="104"/>
        <v/>
      </c>
      <c r="AE587" s="4" t="str">
        <f t="shared" si="105"/>
        <v/>
      </c>
      <c r="AF587" s="4" t="str">
        <f t="shared" si="106"/>
        <v/>
      </c>
      <c r="AG587" s="4" t="str">
        <f t="shared" si="107"/>
        <v/>
      </c>
      <c r="AN587" t="str">
        <f t="shared" si="108"/>
        <v>Hanifee,BrenanpDEA</v>
      </c>
      <c r="AO587" t="str">
        <f>IF(ISERROR(VLOOKUP(SUBSTITUTE(SUBSTITUTE(AN587,"*","~*"),"+","~+"),playerChgs!G$2:H$400,2,FALSE)),"",VLOOKUP(SUBSTITUTE(SUBSTITUTE(AN587,"*","~*"),"+","~+"),playerChgs!G$2:H$400,2,FALSE))</f>
        <v/>
      </c>
      <c r="AP587" t="str">
        <f t="shared" si="109"/>
        <v>Hanifee,BrenanpDEA</v>
      </c>
    </row>
    <row r="588" spans="1:42" x14ac:dyDescent="0.4">
      <c r="A588" t="str">
        <f t="shared" si="99"/>
        <v/>
      </c>
      <c r="B588" s="3" t="str">
        <f>IF(copyYourOldExportHere!I588="x",IF(copyYourOldExportHere!A588="","",copyYourOldExportHere!A588),"")</f>
        <v/>
      </c>
      <c r="C588" s="3" t="str">
        <f>IF(copyYourOldExportHere!I588="x",IF(copyYourOldExportHere!C588="","",copyYourOldExportHere!C588),"")</f>
        <v/>
      </c>
      <c r="D588" s="3" t="str">
        <f>IF(copyYourOldExportHere!I588="x",IF(copyYourOldExportHere!D588="","",copyYourOldExportHere!D588),"")</f>
        <v/>
      </c>
      <c r="E588" s="3" t="str">
        <f>IF(copyYourOldExportHere!I588="x",IF(copyYourOldExportHere!E588="","",copyYourOldExportHere!E588),"")</f>
        <v/>
      </c>
      <c r="F588" s="3" t="str">
        <f>IF(copyYourOldExportHere!I588="x",IF(copyYourOldExportHere!F588="","",copyYourOldExportHere!F588),"")</f>
        <v/>
      </c>
      <c r="G588" s="3" t="str">
        <f>IF(copyYourOldExportHere!I588="x",IF(copyYourOldExportHere!G588="","",copyYourOldExportHere!G588),"")</f>
        <v/>
      </c>
      <c r="H588" s="3" t="str">
        <f>IF(copyYourOldExportHere!I588="x",IF(copyYourOldExportHere!H588="","",copyYourOldExportHere!H588),"")</f>
        <v/>
      </c>
      <c r="I588" s="3" t="str">
        <f>IF(copyYourOldExportHere!I588="x",IF(copyYourOldExportHere!I588="","",copyYourOldExportHere!I588),"")</f>
        <v/>
      </c>
      <c r="J588" s="3" t="str">
        <f>IF(copyYourOldExportHere!I588="x",IF(copyYourOldExportHere!J588="","",copyYourOldExportHere!J588),"")</f>
        <v/>
      </c>
      <c r="K588" s="3" t="str">
        <f>IF(copyYourOldExportHere!I588="x",IF(copyYourOldExportHere!K588="","",copyYourOldExportHere!K588),"")</f>
        <v/>
      </c>
      <c r="L588" s="3" t="str">
        <f>IF(copyYourOldExportHere!I588="x",IF(copyYourOldExportHere!L588="","",copyYourOldExportHere!L588),"")</f>
        <v/>
      </c>
      <c r="M588" s="3" t="str">
        <f>IF(copyYourOldExportHere!I588="x",IF(copyYourOldExportHere!M588="","",copyYourOldExportHere!M588),"")</f>
        <v/>
      </c>
      <c r="N588" s="3" t="str">
        <f>IF(copyYourOldExportHere!I588="x",IF(copyYourOldExportHere!N588="","",copyYourOldExportHere!N588),"")</f>
        <v/>
      </c>
      <c r="O588" s="3" t="str">
        <f>IF(copyYourOldExportHere!I588="x",IF(copyYourOldExportHere!O588="","",copyYourOldExportHere!O588),"")</f>
        <v/>
      </c>
      <c r="P588" s="3" t="str">
        <f>IF(copyYourOldExportHere!I588="x",IF(copyYourOldExportHere!P588="","",copyYourOldExportHere!P588),"")</f>
        <v/>
      </c>
      <c r="R588" s="4">
        <v>587</v>
      </c>
      <c r="S588" s="4"/>
      <c r="T588" s="4" t="s">
        <v>40</v>
      </c>
      <c r="U588" s="4"/>
      <c r="V588" s="4" t="s">
        <v>636</v>
      </c>
      <c r="W588" s="4" t="s">
        <v>26</v>
      </c>
      <c r="X588" s="4">
        <v>380</v>
      </c>
      <c r="Y588" s="4" t="s">
        <v>1739</v>
      </c>
      <c r="Z588" s="4" t="str">
        <f t="shared" si="100"/>
        <v/>
      </c>
      <c r="AA588" s="4" t="str">
        <f t="shared" si="101"/>
        <v/>
      </c>
      <c r="AB588" s="4" t="str">
        <f t="shared" si="102"/>
        <v/>
      </c>
      <c r="AC588" s="4" t="str">
        <f t="shared" si="103"/>
        <v/>
      </c>
      <c r="AD588" s="4" t="str">
        <f t="shared" si="104"/>
        <v/>
      </c>
      <c r="AE588" s="4" t="str">
        <f t="shared" si="105"/>
        <v/>
      </c>
      <c r="AF588" s="4" t="str">
        <f t="shared" si="106"/>
        <v/>
      </c>
      <c r="AG588" s="4" t="str">
        <f t="shared" si="107"/>
        <v/>
      </c>
      <c r="AN588" t="str">
        <f t="shared" si="108"/>
        <v>Haniger,MitchhSEA</v>
      </c>
      <c r="AO588" t="str">
        <f>IF(ISERROR(VLOOKUP(SUBSTITUTE(SUBSTITUTE(AN588,"*","~*"),"+","~+"),playerChgs!G$2:H$400,2,FALSE)),"",VLOOKUP(SUBSTITUTE(SUBSTITUTE(AN588,"*","~*"),"+","~+"),playerChgs!G$2:H$400,2,FALSE))</f>
        <v>Haniger,MitchhSFN</v>
      </c>
      <c r="AP588" t="str">
        <f t="shared" si="109"/>
        <v>Haniger,MitchhSFN</v>
      </c>
    </row>
    <row r="589" spans="1:42" x14ac:dyDescent="0.4">
      <c r="A589" t="str">
        <f t="shared" si="99"/>
        <v/>
      </c>
      <c r="B589" s="3" t="str">
        <f>IF(copyYourOldExportHere!I589="x",IF(copyYourOldExportHere!A589="","",copyYourOldExportHere!A589),"")</f>
        <v/>
      </c>
      <c r="C589" s="3" t="str">
        <f>IF(copyYourOldExportHere!I589="x",IF(copyYourOldExportHere!C589="","",copyYourOldExportHere!C589),"")</f>
        <v/>
      </c>
      <c r="D589" s="3" t="str">
        <f>IF(copyYourOldExportHere!I589="x",IF(copyYourOldExportHere!D589="","",copyYourOldExportHere!D589),"")</f>
        <v/>
      </c>
      <c r="E589" s="3" t="str">
        <f>IF(copyYourOldExportHere!I589="x",IF(copyYourOldExportHere!E589="","",copyYourOldExportHere!E589),"")</f>
        <v/>
      </c>
      <c r="F589" s="3" t="str">
        <f>IF(copyYourOldExportHere!I589="x",IF(copyYourOldExportHere!F589="","",copyYourOldExportHere!F589),"")</f>
        <v/>
      </c>
      <c r="G589" s="3" t="str">
        <f>IF(copyYourOldExportHere!I589="x",IF(copyYourOldExportHere!G589="","",copyYourOldExportHere!G589),"")</f>
        <v/>
      </c>
      <c r="H589" s="3" t="str">
        <f>IF(copyYourOldExportHere!I589="x",IF(copyYourOldExportHere!H589="","",copyYourOldExportHere!H589),"")</f>
        <v/>
      </c>
      <c r="I589" s="3" t="str">
        <f>IF(copyYourOldExportHere!I589="x",IF(copyYourOldExportHere!I589="","",copyYourOldExportHere!I589),"")</f>
        <v/>
      </c>
      <c r="J589" s="3" t="str">
        <f>IF(copyYourOldExportHere!I589="x",IF(copyYourOldExportHere!J589="","",copyYourOldExportHere!J589),"")</f>
        <v/>
      </c>
      <c r="K589" s="3" t="str">
        <f>IF(copyYourOldExportHere!I589="x",IF(copyYourOldExportHere!K589="","",copyYourOldExportHere!K589),"")</f>
        <v/>
      </c>
      <c r="L589" s="3" t="str">
        <f>IF(copyYourOldExportHere!I589="x",IF(copyYourOldExportHere!L589="","",copyYourOldExportHere!L589),"")</f>
        <v/>
      </c>
      <c r="M589" s="3" t="str">
        <f>IF(copyYourOldExportHere!I589="x",IF(copyYourOldExportHere!M589="","",copyYourOldExportHere!M589),"")</f>
        <v/>
      </c>
      <c r="N589" s="3" t="str">
        <f>IF(copyYourOldExportHere!I589="x",IF(copyYourOldExportHere!N589="","",copyYourOldExportHere!N589),"")</f>
        <v/>
      </c>
      <c r="O589" s="3" t="str">
        <f>IF(copyYourOldExportHere!I589="x",IF(copyYourOldExportHere!O589="","",copyYourOldExportHere!O589),"")</f>
        <v/>
      </c>
      <c r="P589" s="3" t="str">
        <f>IF(copyYourOldExportHere!I589="x",IF(copyYourOldExportHere!P589="","",copyYourOldExportHere!P589),"")</f>
        <v/>
      </c>
      <c r="R589" s="4">
        <v>588</v>
      </c>
      <c r="S589" s="4"/>
      <c r="T589" s="4" t="s">
        <v>23</v>
      </c>
      <c r="U589" s="4"/>
      <c r="V589" s="4" t="s">
        <v>253</v>
      </c>
      <c r="W589" s="4" t="s">
        <v>26</v>
      </c>
      <c r="X589" s="4">
        <v>569</v>
      </c>
      <c r="Y589" s="4" t="s">
        <v>1740</v>
      </c>
      <c r="Z589" s="4" t="str">
        <f t="shared" si="100"/>
        <v/>
      </c>
      <c r="AA589" s="4" t="str">
        <f t="shared" si="101"/>
        <v/>
      </c>
      <c r="AB589" s="4" t="str">
        <f t="shared" si="102"/>
        <v/>
      </c>
      <c r="AC589" s="4" t="str">
        <f t="shared" si="103"/>
        <v/>
      </c>
      <c r="AD589" s="4" t="str">
        <f t="shared" si="104"/>
        <v/>
      </c>
      <c r="AE589" s="4" t="str">
        <f t="shared" si="105"/>
        <v/>
      </c>
      <c r="AF589" s="4" t="str">
        <f t="shared" si="106"/>
        <v/>
      </c>
      <c r="AG589" s="4" t="str">
        <f t="shared" si="107"/>
        <v/>
      </c>
      <c r="AN589" t="str">
        <f t="shared" si="108"/>
        <v>Happ,Ian+hCHN</v>
      </c>
      <c r="AO589" t="str">
        <f>IF(ISERROR(VLOOKUP(SUBSTITUTE(SUBSTITUTE(AN589,"*","~*"),"+","~+"),playerChgs!G$2:H$400,2,FALSE)),"",VLOOKUP(SUBSTITUTE(SUBSTITUTE(AN589,"*","~*"),"+","~+"),playerChgs!G$2:H$400,2,FALSE))</f>
        <v/>
      </c>
      <c r="AP589" t="str">
        <f t="shared" si="109"/>
        <v>Happ,Ian+hCHN</v>
      </c>
    </row>
    <row r="590" spans="1:42" x14ac:dyDescent="0.4">
      <c r="A590" t="str">
        <f t="shared" si="99"/>
        <v/>
      </c>
      <c r="B590" s="3" t="str">
        <f>IF(copyYourOldExportHere!I590="x",IF(copyYourOldExportHere!A590="","",copyYourOldExportHere!A590),"")</f>
        <v/>
      </c>
      <c r="C590" s="3" t="str">
        <f>IF(copyYourOldExportHere!I590="x",IF(copyYourOldExportHere!C590="","",copyYourOldExportHere!C590),"")</f>
        <v/>
      </c>
      <c r="D590" s="3" t="str">
        <f>IF(copyYourOldExportHere!I590="x",IF(copyYourOldExportHere!D590="","",copyYourOldExportHere!D590),"")</f>
        <v/>
      </c>
      <c r="E590" s="3" t="str">
        <f>IF(copyYourOldExportHere!I590="x",IF(copyYourOldExportHere!E590="","",copyYourOldExportHere!E590),"")</f>
        <v/>
      </c>
      <c r="F590" s="3" t="str">
        <f>IF(copyYourOldExportHere!I590="x",IF(copyYourOldExportHere!F590="","",copyYourOldExportHere!F590),"")</f>
        <v/>
      </c>
      <c r="G590" s="3" t="str">
        <f>IF(copyYourOldExportHere!I590="x",IF(copyYourOldExportHere!G590="","",copyYourOldExportHere!G590),"")</f>
        <v/>
      </c>
      <c r="H590" s="3" t="str">
        <f>IF(copyYourOldExportHere!I590="x",IF(copyYourOldExportHere!H590="","",copyYourOldExportHere!H590),"")</f>
        <v/>
      </c>
      <c r="I590" s="3" t="str">
        <f>IF(copyYourOldExportHere!I590="x",IF(copyYourOldExportHere!I590="","",copyYourOldExportHere!I590),"")</f>
        <v/>
      </c>
      <c r="J590" s="3" t="str">
        <f>IF(copyYourOldExportHere!I590="x",IF(copyYourOldExportHere!J590="","",copyYourOldExportHere!J590),"")</f>
        <v/>
      </c>
      <c r="K590" s="3" t="str">
        <f>IF(copyYourOldExportHere!I590="x",IF(copyYourOldExportHere!K590="","",copyYourOldExportHere!K590),"")</f>
        <v/>
      </c>
      <c r="L590" s="3" t="str">
        <f>IF(copyYourOldExportHere!I590="x",IF(copyYourOldExportHere!L590="","",copyYourOldExportHere!L590),"")</f>
        <v/>
      </c>
      <c r="M590" s="3" t="str">
        <f>IF(copyYourOldExportHere!I590="x",IF(copyYourOldExportHere!M590="","",copyYourOldExportHere!M590),"")</f>
        <v/>
      </c>
      <c r="N590" s="3" t="str">
        <f>IF(copyYourOldExportHere!I590="x",IF(copyYourOldExportHere!N590="","",copyYourOldExportHere!N590),"")</f>
        <v/>
      </c>
      <c r="O590" s="3" t="str">
        <f>IF(copyYourOldExportHere!I590="x",IF(copyYourOldExportHere!O590="","",copyYourOldExportHere!O590),"")</f>
        <v/>
      </c>
      <c r="P590" s="3" t="str">
        <f>IF(copyYourOldExportHere!I590="x",IF(copyYourOldExportHere!P590="","",copyYourOldExportHere!P590),"")</f>
        <v/>
      </c>
      <c r="R590" s="4">
        <v>589</v>
      </c>
      <c r="S590" s="4"/>
      <c r="T590" s="4" t="s">
        <v>37</v>
      </c>
      <c r="U590" s="4"/>
      <c r="V590" s="4" t="s">
        <v>125</v>
      </c>
      <c r="W590" s="4" t="s">
        <v>26</v>
      </c>
      <c r="X590" s="4">
        <v>550</v>
      </c>
      <c r="Y590" s="4" t="s">
        <v>1741</v>
      </c>
      <c r="Z590" s="4" t="str">
        <f t="shared" si="100"/>
        <v/>
      </c>
      <c r="AA590" s="4" t="str">
        <f t="shared" si="101"/>
        <v/>
      </c>
      <c r="AB590" s="4" t="str">
        <f t="shared" si="102"/>
        <v/>
      </c>
      <c r="AC590" s="4" t="str">
        <f t="shared" si="103"/>
        <v/>
      </c>
      <c r="AD590" s="4" t="str">
        <f t="shared" si="104"/>
        <v/>
      </c>
      <c r="AE590" s="4" t="str">
        <f t="shared" si="105"/>
        <v/>
      </c>
      <c r="AF590" s="4" t="str">
        <f t="shared" si="106"/>
        <v/>
      </c>
      <c r="AG590" s="4" t="str">
        <f t="shared" si="107"/>
        <v/>
      </c>
      <c r="AN590" t="str">
        <f t="shared" si="108"/>
        <v>Harper,Bryce*hPHN</v>
      </c>
      <c r="AO590" t="str">
        <f>IF(ISERROR(VLOOKUP(SUBSTITUTE(SUBSTITUTE(AN590,"*","~*"),"+","~+"),playerChgs!G$2:H$400,2,FALSE)),"",VLOOKUP(SUBSTITUTE(SUBSTITUTE(AN590,"*","~*"),"+","~+"),playerChgs!G$2:H$400,2,FALSE))</f>
        <v/>
      </c>
      <c r="AP590" t="str">
        <f t="shared" si="109"/>
        <v>Harper,Bryce*hPHN</v>
      </c>
    </row>
    <row r="591" spans="1:42" x14ac:dyDescent="0.4">
      <c r="A591" t="str">
        <f t="shared" si="99"/>
        <v/>
      </c>
      <c r="B591" s="3" t="str">
        <f>IF(copyYourOldExportHere!I591="x",IF(copyYourOldExportHere!A591="","",copyYourOldExportHere!A591),"")</f>
        <v/>
      </c>
      <c r="C591" s="3" t="str">
        <f>IF(copyYourOldExportHere!I591="x",IF(copyYourOldExportHere!C591="","",copyYourOldExportHere!C591),"")</f>
        <v/>
      </c>
      <c r="D591" s="3" t="str">
        <f>IF(copyYourOldExportHere!I591="x",IF(copyYourOldExportHere!D591="","",copyYourOldExportHere!D591),"")</f>
        <v/>
      </c>
      <c r="E591" s="3" t="str">
        <f>IF(copyYourOldExportHere!I591="x",IF(copyYourOldExportHere!E591="","",copyYourOldExportHere!E591),"")</f>
        <v/>
      </c>
      <c r="F591" s="3" t="str">
        <f>IF(copyYourOldExportHere!I591="x",IF(copyYourOldExportHere!F591="","",copyYourOldExportHere!F591),"")</f>
        <v/>
      </c>
      <c r="G591" s="3" t="str">
        <f>IF(copyYourOldExportHere!I591="x",IF(copyYourOldExportHere!G591="","",copyYourOldExportHere!G591),"")</f>
        <v/>
      </c>
      <c r="H591" s="3" t="str">
        <f>IF(copyYourOldExportHere!I591="x",IF(copyYourOldExportHere!H591="","",copyYourOldExportHere!H591),"")</f>
        <v/>
      </c>
      <c r="I591" s="3" t="str">
        <f>IF(copyYourOldExportHere!I591="x",IF(copyYourOldExportHere!I591="","",copyYourOldExportHere!I591),"")</f>
        <v/>
      </c>
      <c r="J591" s="3" t="str">
        <f>IF(copyYourOldExportHere!I591="x",IF(copyYourOldExportHere!J591="","",copyYourOldExportHere!J591),"")</f>
        <v/>
      </c>
      <c r="K591" s="3" t="str">
        <f>IF(copyYourOldExportHere!I591="x",IF(copyYourOldExportHere!K591="","",copyYourOldExportHere!K591),"")</f>
        <v/>
      </c>
      <c r="L591" s="3" t="str">
        <f>IF(copyYourOldExportHere!I591="x",IF(copyYourOldExportHere!L591="","",copyYourOldExportHere!L591),"")</f>
        <v/>
      </c>
      <c r="M591" s="3" t="str">
        <f>IF(copyYourOldExportHere!I591="x",IF(copyYourOldExportHere!M591="","",copyYourOldExportHere!M591),"")</f>
        <v/>
      </c>
      <c r="N591" s="3" t="str">
        <f>IF(copyYourOldExportHere!I591="x",IF(copyYourOldExportHere!N591="","",copyYourOldExportHere!N591),"")</f>
        <v/>
      </c>
      <c r="O591" s="3" t="str">
        <f>IF(copyYourOldExportHere!I591="x",IF(copyYourOldExportHere!O591="","",copyYourOldExportHere!O591),"")</f>
        <v/>
      </c>
      <c r="P591" s="3" t="str">
        <f>IF(copyYourOldExportHere!I591="x",IF(copyYourOldExportHere!P591="","",copyYourOldExportHere!P591),"")</f>
        <v/>
      </c>
      <c r="R591" s="4">
        <v>590</v>
      </c>
      <c r="S591" s="4"/>
      <c r="T591" s="4" t="s">
        <v>44</v>
      </c>
      <c r="U591" s="4"/>
      <c r="V591" s="4" t="s">
        <v>1742</v>
      </c>
      <c r="W591" s="4" t="s">
        <v>26</v>
      </c>
      <c r="X591" s="4">
        <v>103</v>
      </c>
      <c r="Y591" s="4" t="s">
        <v>1743</v>
      </c>
      <c r="Z591" s="4" t="str">
        <f t="shared" si="100"/>
        <v/>
      </c>
      <c r="AA591" s="4" t="str">
        <f t="shared" si="101"/>
        <v/>
      </c>
      <c r="AB591" s="4" t="str">
        <f t="shared" si="102"/>
        <v/>
      </c>
      <c r="AC591" s="4" t="str">
        <f t="shared" si="103"/>
        <v/>
      </c>
      <c r="AD591" s="4" t="str">
        <f t="shared" si="104"/>
        <v/>
      </c>
      <c r="AE591" s="4" t="str">
        <f t="shared" si="105"/>
        <v/>
      </c>
      <c r="AF591" s="4" t="str">
        <f t="shared" si="106"/>
        <v/>
      </c>
      <c r="AG591" s="4" t="str">
        <f t="shared" si="107"/>
        <v/>
      </c>
      <c r="AN591" t="str">
        <f t="shared" si="108"/>
        <v>Harris,BretthOAA</v>
      </c>
      <c r="AO591" t="str">
        <f>IF(ISERROR(VLOOKUP(SUBSTITUTE(SUBSTITUTE(AN591,"*","~*"),"+","~+"),playerChgs!G$2:H$400,2,FALSE)),"",VLOOKUP(SUBSTITUTE(SUBSTITUTE(AN591,"*","~*"),"+","~+"),playerChgs!G$2:H$400,2,FALSE))</f>
        <v/>
      </c>
      <c r="AP591" t="str">
        <f t="shared" si="109"/>
        <v>Harris,BretthOAA</v>
      </c>
    </row>
    <row r="592" spans="1:42" x14ac:dyDescent="0.4">
      <c r="A592" t="str">
        <f t="shared" si="99"/>
        <v/>
      </c>
      <c r="B592" s="3" t="str">
        <f>IF(copyYourOldExportHere!I592="x",IF(copyYourOldExportHere!A592="","",copyYourOldExportHere!A592),"")</f>
        <v/>
      </c>
      <c r="C592" s="3" t="str">
        <f>IF(copyYourOldExportHere!I592="x",IF(copyYourOldExportHere!C592="","",copyYourOldExportHere!C592),"")</f>
        <v/>
      </c>
      <c r="D592" s="3" t="str">
        <f>IF(copyYourOldExportHere!I592="x",IF(copyYourOldExportHere!D592="","",copyYourOldExportHere!D592),"")</f>
        <v/>
      </c>
      <c r="E592" s="3" t="str">
        <f>IF(copyYourOldExportHere!I592="x",IF(copyYourOldExportHere!E592="","",copyYourOldExportHere!E592),"")</f>
        <v/>
      </c>
      <c r="F592" s="3" t="str">
        <f>IF(copyYourOldExportHere!I592="x",IF(copyYourOldExportHere!F592="","",copyYourOldExportHere!F592),"")</f>
        <v/>
      </c>
      <c r="G592" s="3" t="str">
        <f>IF(copyYourOldExportHere!I592="x",IF(copyYourOldExportHere!G592="","",copyYourOldExportHere!G592),"")</f>
        <v/>
      </c>
      <c r="H592" s="3" t="str">
        <f>IF(copyYourOldExportHere!I592="x",IF(copyYourOldExportHere!H592="","",copyYourOldExportHere!H592),"")</f>
        <v/>
      </c>
      <c r="I592" s="3" t="str">
        <f>IF(copyYourOldExportHere!I592="x",IF(copyYourOldExportHere!I592="","",copyYourOldExportHere!I592),"")</f>
        <v/>
      </c>
      <c r="J592" s="3" t="str">
        <f>IF(copyYourOldExportHere!I592="x",IF(copyYourOldExportHere!J592="","",copyYourOldExportHere!J592),"")</f>
        <v/>
      </c>
      <c r="K592" s="3" t="str">
        <f>IF(copyYourOldExportHere!I592="x",IF(copyYourOldExportHere!K592="","",copyYourOldExportHere!K592),"")</f>
        <v/>
      </c>
      <c r="L592" s="3" t="str">
        <f>IF(copyYourOldExportHere!I592="x",IF(copyYourOldExportHere!L592="","",copyYourOldExportHere!L592),"")</f>
        <v/>
      </c>
      <c r="M592" s="3" t="str">
        <f>IF(copyYourOldExportHere!I592="x",IF(copyYourOldExportHere!M592="","",copyYourOldExportHere!M592),"")</f>
        <v/>
      </c>
      <c r="N592" s="3" t="str">
        <f>IF(copyYourOldExportHere!I592="x",IF(copyYourOldExportHere!N592="","",copyYourOldExportHere!N592),"")</f>
        <v/>
      </c>
      <c r="O592" s="3" t="str">
        <f>IF(copyYourOldExportHere!I592="x",IF(copyYourOldExportHere!O592="","",copyYourOldExportHere!O592),"")</f>
        <v/>
      </c>
      <c r="P592" s="3" t="str">
        <f>IF(copyYourOldExportHere!I592="x",IF(copyYourOldExportHere!P592="","",copyYourOldExportHere!P592),"")</f>
        <v/>
      </c>
      <c r="R592" s="4">
        <v>591</v>
      </c>
      <c r="S592" s="4" t="s">
        <v>12</v>
      </c>
      <c r="T592" s="4" t="s">
        <v>38</v>
      </c>
      <c r="U592" s="4"/>
      <c r="V592" s="4" t="s">
        <v>1744</v>
      </c>
      <c r="W592" s="4" t="s">
        <v>26</v>
      </c>
      <c r="X592" s="4">
        <v>6</v>
      </c>
      <c r="Y592" s="4"/>
      <c r="Z592" s="4" t="str">
        <f t="shared" si="100"/>
        <v/>
      </c>
      <c r="AA592" s="4" t="str">
        <f t="shared" si="101"/>
        <v/>
      </c>
      <c r="AB592" s="4" t="str">
        <f t="shared" si="102"/>
        <v/>
      </c>
      <c r="AC592" s="4" t="str">
        <f t="shared" si="103"/>
        <v/>
      </c>
      <c r="AD592" s="4" t="str">
        <f t="shared" si="104"/>
        <v/>
      </c>
      <c r="AE592" s="4" t="str">
        <f t="shared" si="105"/>
        <v/>
      </c>
      <c r="AF592" s="4" t="str">
        <f t="shared" si="106"/>
        <v/>
      </c>
      <c r="AG592" s="4" t="str">
        <f t="shared" si="107"/>
        <v/>
      </c>
      <c r="AN592" t="str">
        <f t="shared" si="108"/>
        <v>Harris,Dustin*hTEA</v>
      </c>
      <c r="AO592" t="str">
        <f>IF(ISERROR(VLOOKUP(SUBSTITUTE(SUBSTITUTE(AN592,"*","~*"),"+","~+"),playerChgs!G$2:H$400,2,FALSE)),"",VLOOKUP(SUBSTITUTE(SUBSTITUTE(AN592,"*","~*"),"+","~+"),playerChgs!G$2:H$400,2,FALSE))</f>
        <v/>
      </c>
      <c r="AP592" t="str">
        <f t="shared" si="109"/>
        <v>Harris,Dustin*hTEA</v>
      </c>
    </row>
    <row r="593" spans="1:42" x14ac:dyDescent="0.4">
      <c r="A593" t="str">
        <f t="shared" si="99"/>
        <v/>
      </c>
      <c r="B593" s="3" t="str">
        <f>IF(copyYourOldExportHere!I593="x",IF(copyYourOldExportHere!A593="","",copyYourOldExportHere!A593),"")</f>
        <v/>
      </c>
      <c r="C593" s="3" t="str">
        <f>IF(copyYourOldExportHere!I593="x",IF(copyYourOldExportHere!C593="","",copyYourOldExportHere!C593),"")</f>
        <v/>
      </c>
      <c r="D593" s="3" t="str">
        <f>IF(copyYourOldExportHere!I593="x",IF(copyYourOldExportHere!D593="","",copyYourOldExportHere!D593),"")</f>
        <v/>
      </c>
      <c r="E593" s="3" t="str">
        <f>IF(copyYourOldExportHere!I593="x",IF(copyYourOldExportHere!E593="","",copyYourOldExportHere!E593),"")</f>
        <v/>
      </c>
      <c r="F593" s="3" t="str">
        <f>IF(copyYourOldExportHere!I593="x",IF(copyYourOldExportHere!F593="","",copyYourOldExportHere!F593),"")</f>
        <v/>
      </c>
      <c r="G593" s="3" t="str">
        <f>IF(copyYourOldExportHere!I593="x",IF(copyYourOldExportHere!G593="","",copyYourOldExportHere!G593),"")</f>
        <v/>
      </c>
      <c r="H593" s="3" t="str">
        <f>IF(copyYourOldExportHere!I593="x",IF(copyYourOldExportHere!H593="","",copyYourOldExportHere!H593),"")</f>
        <v/>
      </c>
      <c r="I593" s="3" t="str">
        <f>IF(copyYourOldExportHere!I593="x",IF(copyYourOldExportHere!I593="","",copyYourOldExportHere!I593),"")</f>
        <v/>
      </c>
      <c r="J593" s="3" t="str">
        <f>IF(copyYourOldExportHere!I593="x",IF(copyYourOldExportHere!J593="","",copyYourOldExportHere!J593),"")</f>
        <v/>
      </c>
      <c r="K593" s="3" t="str">
        <f>IF(copyYourOldExportHere!I593="x",IF(copyYourOldExportHere!K593="","",copyYourOldExportHere!K593),"")</f>
        <v/>
      </c>
      <c r="L593" s="3" t="str">
        <f>IF(copyYourOldExportHere!I593="x",IF(copyYourOldExportHere!L593="","",copyYourOldExportHere!L593),"")</f>
        <v/>
      </c>
      <c r="M593" s="3" t="str">
        <f>IF(copyYourOldExportHere!I593="x",IF(copyYourOldExportHere!M593="","",copyYourOldExportHere!M593),"")</f>
        <v/>
      </c>
      <c r="N593" s="3" t="str">
        <f>IF(copyYourOldExportHere!I593="x",IF(copyYourOldExportHere!N593="","",copyYourOldExportHere!N593),"")</f>
        <v/>
      </c>
      <c r="O593" s="3" t="str">
        <f>IF(copyYourOldExportHere!I593="x",IF(copyYourOldExportHere!O593="","",copyYourOldExportHere!O593),"")</f>
        <v/>
      </c>
      <c r="P593" s="3" t="str">
        <f>IF(copyYourOldExportHere!I593="x",IF(copyYourOldExportHere!P593="","",copyYourOldExportHere!P593),"")</f>
        <v/>
      </c>
      <c r="R593" s="4">
        <v>592</v>
      </c>
      <c r="S593" s="4"/>
      <c r="T593" s="4" t="s">
        <v>44</v>
      </c>
      <c r="U593" s="4"/>
      <c r="V593" s="4" t="s">
        <v>1103</v>
      </c>
      <c r="W593" s="4" t="s">
        <v>21</v>
      </c>
      <c r="X593" s="4">
        <v>72</v>
      </c>
      <c r="Y593" s="4" t="s">
        <v>62</v>
      </c>
      <c r="Z593" s="4" t="str">
        <f t="shared" si="100"/>
        <v/>
      </c>
      <c r="AA593" s="4" t="str">
        <f t="shared" si="101"/>
        <v/>
      </c>
      <c r="AB593" s="4" t="str">
        <f t="shared" si="102"/>
        <v/>
      </c>
      <c r="AC593" s="4" t="str">
        <f t="shared" si="103"/>
        <v/>
      </c>
      <c r="AD593" s="4" t="str">
        <f t="shared" si="104"/>
        <v/>
      </c>
      <c r="AE593" s="4" t="str">
        <f t="shared" si="105"/>
        <v/>
      </c>
      <c r="AF593" s="4" t="str">
        <f t="shared" si="106"/>
        <v/>
      </c>
      <c r="AG593" s="4" t="str">
        <f t="shared" si="107"/>
        <v/>
      </c>
      <c r="AN593" t="str">
        <f t="shared" si="108"/>
        <v>Harris,Hogan*pOAA</v>
      </c>
      <c r="AO593" t="str">
        <f>IF(ISERROR(VLOOKUP(SUBSTITUTE(SUBSTITUTE(AN593,"*","~*"),"+","~+"),playerChgs!G$2:H$400,2,FALSE)),"",VLOOKUP(SUBSTITUTE(SUBSTITUTE(AN593,"*","~*"),"+","~+"),playerChgs!G$2:H$400,2,FALSE))</f>
        <v/>
      </c>
      <c r="AP593" t="str">
        <f t="shared" si="109"/>
        <v>Harris,Hogan*pOAA</v>
      </c>
    </row>
    <row r="594" spans="1:42" x14ac:dyDescent="0.4">
      <c r="A594" t="str">
        <f t="shared" si="99"/>
        <v/>
      </c>
      <c r="B594" s="3" t="str">
        <f>IF(copyYourOldExportHere!I594="x",IF(copyYourOldExportHere!A594="","",copyYourOldExportHere!A594),"")</f>
        <v/>
      </c>
      <c r="C594" s="3" t="str">
        <f>IF(copyYourOldExportHere!I594="x",IF(copyYourOldExportHere!C594="","",copyYourOldExportHere!C594),"")</f>
        <v/>
      </c>
      <c r="D594" s="3" t="str">
        <f>IF(copyYourOldExportHere!I594="x",IF(copyYourOldExportHere!D594="","",copyYourOldExportHere!D594),"")</f>
        <v/>
      </c>
      <c r="E594" s="3" t="str">
        <f>IF(copyYourOldExportHere!I594="x",IF(copyYourOldExportHere!E594="","",copyYourOldExportHere!E594),"")</f>
        <v/>
      </c>
      <c r="F594" s="3" t="str">
        <f>IF(copyYourOldExportHere!I594="x",IF(copyYourOldExportHere!F594="","",copyYourOldExportHere!F594),"")</f>
        <v/>
      </c>
      <c r="G594" s="3" t="str">
        <f>IF(copyYourOldExportHere!I594="x",IF(copyYourOldExportHere!G594="","",copyYourOldExportHere!G594),"")</f>
        <v/>
      </c>
      <c r="H594" s="3" t="str">
        <f>IF(copyYourOldExportHere!I594="x",IF(copyYourOldExportHere!H594="","",copyYourOldExportHere!H594),"")</f>
        <v/>
      </c>
      <c r="I594" s="3" t="str">
        <f>IF(copyYourOldExportHere!I594="x",IF(copyYourOldExportHere!I594="","",copyYourOldExportHere!I594),"")</f>
        <v/>
      </c>
      <c r="J594" s="3" t="str">
        <f>IF(copyYourOldExportHere!I594="x",IF(copyYourOldExportHere!J594="","",copyYourOldExportHere!J594),"")</f>
        <v/>
      </c>
      <c r="K594" s="3" t="str">
        <f>IF(copyYourOldExportHere!I594="x",IF(copyYourOldExportHere!K594="","",copyYourOldExportHere!K594),"")</f>
        <v/>
      </c>
      <c r="L594" s="3" t="str">
        <f>IF(copyYourOldExportHere!I594="x",IF(copyYourOldExportHere!L594="","",copyYourOldExportHere!L594),"")</f>
        <v/>
      </c>
      <c r="M594" s="3" t="str">
        <f>IF(copyYourOldExportHere!I594="x",IF(copyYourOldExportHere!M594="","",copyYourOldExportHere!M594),"")</f>
        <v/>
      </c>
      <c r="N594" s="3" t="str">
        <f>IF(copyYourOldExportHere!I594="x",IF(copyYourOldExportHere!N594="","",copyYourOldExportHere!N594),"")</f>
        <v/>
      </c>
      <c r="O594" s="3" t="str">
        <f>IF(copyYourOldExportHere!I594="x",IF(copyYourOldExportHere!O594="","",copyYourOldExportHere!O594),"")</f>
        <v/>
      </c>
      <c r="P594" s="3" t="str">
        <f>IF(copyYourOldExportHere!I594="x",IF(copyYourOldExportHere!P594="","",copyYourOldExportHere!P594),"")</f>
        <v/>
      </c>
      <c r="R594" s="4">
        <v>593</v>
      </c>
      <c r="S594" s="4"/>
      <c r="T594" s="4" t="s">
        <v>35</v>
      </c>
      <c r="U594" s="4"/>
      <c r="V594" s="4" t="s">
        <v>818</v>
      </c>
      <c r="W594" s="4" t="s">
        <v>26</v>
      </c>
      <c r="X594" s="4">
        <v>440</v>
      </c>
      <c r="Y594" s="4" t="s">
        <v>1745</v>
      </c>
      <c r="Z594" s="4" t="str">
        <f t="shared" si="100"/>
        <v/>
      </c>
      <c r="AA594" s="4" t="str">
        <f t="shared" si="101"/>
        <v/>
      </c>
      <c r="AB594" s="4" t="str">
        <f t="shared" si="102"/>
        <v/>
      </c>
      <c r="AC594" s="4" t="str">
        <f t="shared" si="103"/>
        <v/>
      </c>
      <c r="AD594" s="4" t="str">
        <f t="shared" si="104"/>
        <v/>
      </c>
      <c r="AE594" s="4" t="str">
        <f t="shared" si="105"/>
        <v/>
      </c>
      <c r="AF594" s="4" t="str">
        <f t="shared" si="106"/>
        <v/>
      </c>
      <c r="AG594" s="4" t="str">
        <f t="shared" si="107"/>
        <v/>
      </c>
      <c r="AN594" t="str">
        <f t="shared" si="108"/>
        <v>Harris,Michael*hATN</v>
      </c>
      <c r="AO594" t="str">
        <f>IF(ISERROR(VLOOKUP(SUBSTITUTE(SUBSTITUTE(AN594,"*","~*"),"+","~+"),playerChgs!G$2:H$400,2,FALSE)),"",VLOOKUP(SUBSTITUTE(SUBSTITUTE(AN594,"*","~*"),"+","~+"),playerChgs!G$2:H$400,2,FALSE))</f>
        <v/>
      </c>
      <c r="AP594" t="str">
        <f t="shared" si="109"/>
        <v>Harris,Michael*hATN</v>
      </c>
    </row>
    <row r="595" spans="1:42" x14ac:dyDescent="0.4">
      <c r="A595" t="str">
        <f t="shared" si="99"/>
        <v/>
      </c>
      <c r="B595" s="3" t="str">
        <f>IF(copyYourOldExportHere!I595="x",IF(copyYourOldExportHere!A595="","",copyYourOldExportHere!A595),"")</f>
        <v/>
      </c>
      <c r="C595" s="3" t="str">
        <f>IF(copyYourOldExportHere!I595="x",IF(copyYourOldExportHere!C595="","",copyYourOldExportHere!C595),"")</f>
        <v/>
      </c>
      <c r="D595" s="3" t="str">
        <f>IF(copyYourOldExportHere!I595="x",IF(copyYourOldExportHere!D595="","",copyYourOldExportHere!D595),"")</f>
        <v/>
      </c>
      <c r="E595" s="3" t="str">
        <f>IF(copyYourOldExportHere!I595="x",IF(copyYourOldExportHere!E595="","",copyYourOldExportHere!E595),"")</f>
        <v/>
      </c>
      <c r="F595" s="3" t="str">
        <f>IF(copyYourOldExportHere!I595="x",IF(copyYourOldExportHere!F595="","",copyYourOldExportHere!F595),"")</f>
        <v/>
      </c>
      <c r="G595" s="3" t="str">
        <f>IF(copyYourOldExportHere!I595="x",IF(copyYourOldExportHere!G595="","",copyYourOldExportHere!G595),"")</f>
        <v/>
      </c>
      <c r="H595" s="3" t="str">
        <f>IF(copyYourOldExportHere!I595="x",IF(copyYourOldExportHere!H595="","",copyYourOldExportHere!H595),"")</f>
        <v/>
      </c>
      <c r="I595" s="3" t="str">
        <f>IF(copyYourOldExportHere!I595="x",IF(copyYourOldExportHere!I595="","",copyYourOldExportHere!I595),"")</f>
        <v/>
      </c>
      <c r="J595" s="3" t="str">
        <f>IF(copyYourOldExportHere!I595="x",IF(copyYourOldExportHere!J595="","",copyYourOldExportHere!J595),"")</f>
        <v/>
      </c>
      <c r="K595" s="3" t="str">
        <f>IF(copyYourOldExportHere!I595="x",IF(copyYourOldExportHere!K595="","",copyYourOldExportHere!K595),"")</f>
        <v/>
      </c>
      <c r="L595" s="3" t="str">
        <f>IF(copyYourOldExportHere!I595="x",IF(copyYourOldExportHere!L595="","",copyYourOldExportHere!L595),"")</f>
        <v/>
      </c>
      <c r="M595" s="3" t="str">
        <f>IF(copyYourOldExportHere!I595="x",IF(copyYourOldExportHere!M595="","",copyYourOldExportHere!M595),"")</f>
        <v/>
      </c>
      <c r="N595" s="3" t="str">
        <f>IF(copyYourOldExportHere!I595="x",IF(copyYourOldExportHere!N595="","",copyYourOldExportHere!N595),"")</f>
        <v/>
      </c>
      <c r="O595" s="3" t="str">
        <f>IF(copyYourOldExportHere!I595="x",IF(copyYourOldExportHere!O595="","",copyYourOldExportHere!O595),"")</f>
        <v/>
      </c>
      <c r="P595" s="3" t="str">
        <f>IF(copyYourOldExportHere!I595="x",IF(copyYourOldExportHere!P595="","",copyYourOldExportHere!P595),"")</f>
        <v/>
      </c>
      <c r="R595" s="4">
        <v>594</v>
      </c>
      <c r="S595" s="4"/>
      <c r="T595" s="4" t="s">
        <v>27</v>
      </c>
      <c r="U595" s="4"/>
      <c r="V595" s="4" t="s">
        <v>1104</v>
      </c>
      <c r="W595" s="4" t="s">
        <v>21</v>
      </c>
      <c r="X595" s="4">
        <v>124</v>
      </c>
      <c r="Y595" s="4" t="s">
        <v>66</v>
      </c>
      <c r="Z595" s="4" t="str">
        <f t="shared" si="100"/>
        <v/>
      </c>
      <c r="AA595" s="4" t="str">
        <f t="shared" si="101"/>
        <v/>
      </c>
      <c r="AB595" s="4" t="str">
        <f t="shared" si="102"/>
        <v/>
      </c>
      <c r="AC595" s="4" t="str">
        <f t="shared" si="103"/>
        <v/>
      </c>
      <c r="AD595" s="4" t="str">
        <f t="shared" si="104"/>
        <v/>
      </c>
      <c r="AE595" s="4" t="str">
        <f t="shared" si="105"/>
        <v/>
      </c>
      <c r="AF595" s="4" t="str">
        <f t="shared" si="106"/>
        <v/>
      </c>
      <c r="AG595" s="4" t="str">
        <f t="shared" si="107"/>
        <v/>
      </c>
      <c r="AN595" t="str">
        <f t="shared" si="108"/>
        <v>Harrison,Kyle*pSFN</v>
      </c>
      <c r="AO595" t="str">
        <f>IF(ISERROR(VLOOKUP(SUBSTITUTE(SUBSTITUTE(AN595,"*","~*"),"+","~+"),playerChgs!G$2:H$400,2,FALSE)),"",VLOOKUP(SUBSTITUTE(SUBSTITUTE(AN595,"*","~*"),"+","~+"),playerChgs!G$2:H$400,2,FALSE))</f>
        <v/>
      </c>
      <c r="AP595" t="str">
        <f t="shared" si="109"/>
        <v>Harrison,Kyle*pSFN</v>
      </c>
    </row>
    <row r="596" spans="1:42" x14ac:dyDescent="0.4">
      <c r="A596" t="str">
        <f t="shared" si="99"/>
        <v/>
      </c>
      <c r="B596" s="3" t="str">
        <f>IF(copyYourOldExportHere!I596="x",IF(copyYourOldExportHere!A596="","",copyYourOldExportHere!A596),"")</f>
        <v/>
      </c>
      <c r="C596" s="3" t="str">
        <f>IF(copyYourOldExportHere!I596="x",IF(copyYourOldExportHere!C596="","",copyYourOldExportHere!C596),"")</f>
        <v/>
      </c>
      <c r="D596" s="3" t="str">
        <f>IF(copyYourOldExportHere!I596="x",IF(copyYourOldExportHere!D596="","",copyYourOldExportHere!D596),"")</f>
        <v/>
      </c>
      <c r="E596" s="3" t="str">
        <f>IF(copyYourOldExportHere!I596="x",IF(copyYourOldExportHere!E596="","",copyYourOldExportHere!E596),"")</f>
        <v/>
      </c>
      <c r="F596" s="3" t="str">
        <f>IF(copyYourOldExportHere!I596="x",IF(copyYourOldExportHere!F596="","",copyYourOldExportHere!F596),"")</f>
        <v/>
      </c>
      <c r="G596" s="3" t="str">
        <f>IF(copyYourOldExportHere!I596="x",IF(copyYourOldExportHere!G596="","",copyYourOldExportHere!G596),"")</f>
        <v/>
      </c>
      <c r="H596" s="3" t="str">
        <f>IF(copyYourOldExportHere!I596="x",IF(copyYourOldExportHere!H596="","",copyYourOldExportHere!H596),"")</f>
        <v/>
      </c>
      <c r="I596" s="3" t="str">
        <f>IF(copyYourOldExportHere!I596="x",IF(copyYourOldExportHere!I596="","",copyYourOldExportHere!I596),"")</f>
        <v/>
      </c>
      <c r="J596" s="3" t="str">
        <f>IF(copyYourOldExportHere!I596="x",IF(copyYourOldExportHere!J596="","",copyYourOldExportHere!J596),"")</f>
        <v/>
      </c>
      <c r="K596" s="3" t="str">
        <f>IF(copyYourOldExportHere!I596="x",IF(copyYourOldExportHere!K596="","",copyYourOldExportHere!K596),"")</f>
        <v/>
      </c>
      <c r="L596" s="3" t="str">
        <f>IF(copyYourOldExportHere!I596="x",IF(copyYourOldExportHere!L596="","",copyYourOldExportHere!L596),"")</f>
        <v/>
      </c>
      <c r="M596" s="3" t="str">
        <f>IF(copyYourOldExportHere!I596="x",IF(copyYourOldExportHere!M596="","",copyYourOldExportHere!M596),"")</f>
        <v/>
      </c>
      <c r="N596" s="3" t="str">
        <f>IF(copyYourOldExportHere!I596="x",IF(copyYourOldExportHere!N596="","",copyYourOldExportHere!N596),"")</f>
        <v/>
      </c>
      <c r="O596" s="3" t="str">
        <f>IF(copyYourOldExportHere!I596="x",IF(copyYourOldExportHere!O596="","",copyYourOldExportHere!O596),"")</f>
        <v/>
      </c>
      <c r="P596" s="3" t="str">
        <f>IF(copyYourOldExportHere!I596="x",IF(copyYourOldExportHere!P596="","",copyYourOldExportHere!P596),"")</f>
        <v/>
      </c>
      <c r="R596" s="4">
        <v>595</v>
      </c>
      <c r="S596" s="4" t="s">
        <v>12</v>
      </c>
      <c r="T596" s="4" t="s">
        <v>45</v>
      </c>
      <c r="U596" s="4"/>
      <c r="V596" s="4" t="s">
        <v>1105</v>
      </c>
      <c r="W596" s="4" t="s">
        <v>21</v>
      </c>
      <c r="X596" s="4">
        <v>9</v>
      </c>
      <c r="Y596" s="4" t="s">
        <v>57</v>
      </c>
      <c r="Z596" s="4" t="str">
        <f t="shared" si="100"/>
        <v/>
      </c>
      <c r="AA596" s="4" t="str">
        <f t="shared" si="101"/>
        <v/>
      </c>
      <c r="AB596" s="4" t="str">
        <f t="shared" si="102"/>
        <v/>
      </c>
      <c r="AC596" s="4" t="str">
        <f t="shared" si="103"/>
        <v/>
      </c>
      <c r="AD596" s="4" t="str">
        <f t="shared" si="104"/>
        <v/>
      </c>
      <c r="AE596" s="4" t="str">
        <f t="shared" si="105"/>
        <v/>
      </c>
      <c r="AF596" s="4" t="str">
        <f t="shared" si="106"/>
        <v/>
      </c>
      <c r="AG596" s="4" t="str">
        <f t="shared" si="107"/>
        <v/>
      </c>
      <c r="AN596" t="str">
        <f t="shared" si="108"/>
        <v>Hartlieb,GeoffpCON</v>
      </c>
      <c r="AO596" t="str">
        <f>IF(ISERROR(VLOOKUP(SUBSTITUTE(SUBSTITUTE(AN596,"*","~*"),"+","~+"),playerChgs!G$2:H$400,2,FALSE)),"",VLOOKUP(SUBSTITUTE(SUBSTITUTE(AN596,"*","~*"),"+","~+"),playerChgs!G$2:H$400,2,FALSE))</f>
        <v>Hartlieb,GeoffpMMN</v>
      </c>
      <c r="AP596" t="str">
        <f t="shared" si="109"/>
        <v>Hartlieb,GeoffpMMN</v>
      </c>
    </row>
    <row r="597" spans="1:42" x14ac:dyDescent="0.4">
      <c r="A597" t="str">
        <f t="shared" si="99"/>
        <v/>
      </c>
      <c r="B597" s="3" t="str">
        <f>IF(copyYourOldExportHere!I597="x",IF(copyYourOldExportHere!A597="","",copyYourOldExportHere!A597),"")</f>
        <v/>
      </c>
      <c r="C597" s="3" t="str">
        <f>IF(copyYourOldExportHere!I597="x",IF(copyYourOldExportHere!C597="","",copyYourOldExportHere!C597),"")</f>
        <v/>
      </c>
      <c r="D597" s="3" t="str">
        <f>IF(copyYourOldExportHere!I597="x",IF(copyYourOldExportHere!D597="","",copyYourOldExportHere!D597),"")</f>
        <v/>
      </c>
      <c r="E597" s="3" t="str">
        <f>IF(copyYourOldExportHere!I597="x",IF(copyYourOldExportHere!E597="","",copyYourOldExportHere!E597),"")</f>
        <v/>
      </c>
      <c r="F597" s="3" t="str">
        <f>IF(copyYourOldExportHere!I597="x",IF(copyYourOldExportHere!F597="","",copyYourOldExportHere!F597),"")</f>
        <v/>
      </c>
      <c r="G597" s="3" t="str">
        <f>IF(copyYourOldExportHere!I597="x",IF(copyYourOldExportHere!G597="","",copyYourOldExportHere!G597),"")</f>
        <v/>
      </c>
      <c r="H597" s="3" t="str">
        <f>IF(copyYourOldExportHere!I597="x",IF(copyYourOldExportHere!H597="","",copyYourOldExportHere!H597),"")</f>
        <v/>
      </c>
      <c r="I597" s="3" t="str">
        <f>IF(copyYourOldExportHere!I597="x",IF(copyYourOldExportHere!I597="","",copyYourOldExportHere!I597),"")</f>
        <v/>
      </c>
      <c r="J597" s="3" t="str">
        <f>IF(copyYourOldExportHere!I597="x",IF(copyYourOldExportHere!J597="","",copyYourOldExportHere!J597),"")</f>
        <v/>
      </c>
      <c r="K597" s="3" t="str">
        <f>IF(copyYourOldExportHere!I597="x",IF(copyYourOldExportHere!K597="","",copyYourOldExportHere!K597),"")</f>
        <v/>
      </c>
      <c r="L597" s="3" t="str">
        <f>IF(copyYourOldExportHere!I597="x",IF(copyYourOldExportHere!L597="","",copyYourOldExportHere!L597),"")</f>
        <v/>
      </c>
      <c r="M597" s="3" t="str">
        <f>IF(copyYourOldExportHere!I597="x",IF(copyYourOldExportHere!M597="","",copyYourOldExportHere!M597),"")</f>
        <v/>
      </c>
      <c r="N597" s="3" t="str">
        <f>IF(copyYourOldExportHere!I597="x",IF(copyYourOldExportHere!N597="","",copyYourOldExportHere!N597),"")</f>
        <v/>
      </c>
      <c r="O597" s="3" t="str">
        <f>IF(copyYourOldExportHere!I597="x",IF(copyYourOldExportHere!O597="","",copyYourOldExportHere!O597),"")</f>
        <v/>
      </c>
      <c r="P597" s="3" t="str">
        <f>IF(copyYourOldExportHere!I597="x",IF(copyYourOldExportHere!P597="","",copyYourOldExportHere!P597),"")</f>
        <v/>
      </c>
      <c r="R597" s="4">
        <v>596</v>
      </c>
      <c r="S597" s="4" t="s">
        <v>12</v>
      </c>
      <c r="T597" s="4" t="s">
        <v>24</v>
      </c>
      <c r="U597" s="4"/>
      <c r="V597" s="4" t="s">
        <v>1106</v>
      </c>
      <c r="W597" s="4" t="s">
        <v>21</v>
      </c>
      <c r="X597" s="4">
        <v>7</v>
      </c>
      <c r="Y597" s="4" t="s">
        <v>57</v>
      </c>
      <c r="Z597" s="4" t="str">
        <f t="shared" si="100"/>
        <v/>
      </c>
      <c r="AA597" s="4" t="str">
        <f t="shared" si="101"/>
        <v/>
      </c>
      <c r="AB597" s="4" t="str">
        <f t="shared" si="102"/>
        <v/>
      </c>
      <c r="AC597" s="4" t="str">
        <f t="shared" si="103"/>
        <v/>
      </c>
      <c r="AD597" s="4" t="str">
        <f t="shared" si="104"/>
        <v/>
      </c>
      <c r="AE597" s="4" t="str">
        <f t="shared" si="105"/>
        <v/>
      </c>
      <c r="AF597" s="4" t="str">
        <f t="shared" si="106"/>
        <v/>
      </c>
      <c r="AG597" s="4" t="str">
        <f t="shared" si="107"/>
        <v/>
      </c>
      <c r="AN597" t="str">
        <f t="shared" si="108"/>
        <v>Hartwig,GrantpNYN</v>
      </c>
      <c r="AO597" t="str">
        <f>IF(ISERROR(VLOOKUP(SUBSTITUTE(SUBSTITUTE(AN597,"*","~*"),"+","~+"),playerChgs!G$2:H$400,2,FALSE)),"",VLOOKUP(SUBSTITUTE(SUBSTITUTE(AN597,"*","~*"),"+","~+"),playerChgs!G$2:H$400,2,FALSE))</f>
        <v/>
      </c>
      <c r="AP597" t="str">
        <f t="shared" si="109"/>
        <v>Hartwig,GrantpNYN</v>
      </c>
    </row>
    <row r="598" spans="1:42" x14ac:dyDescent="0.4">
      <c r="A598" t="str">
        <f t="shared" si="99"/>
        <v/>
      </c>
      <c r="B598" s="3" t="str">
        <f>IF(copyYourOldExportHere!I598="x",IF(copyYourOldExportHere!A598="","",copyYourOldExportHere!A598),"")</f>
        <v/>
      </c>
      <c r="C598" s="3" t="str">
        <f>IF(copyYourOldExportHere!I598="x",IF(copyYourOldExportHere!C598="","",copyYourOldExportHere!C598),"")</f>
        <v/>
      </c>
      <c r="D598" s="3" t="str">
        <f>IF(copyYourOldExportHere!I598="x",IF(copyYourOldExportHere!D598="","",copyYourOldExportHere!D598),"")</f>
        <v/>
      </c>
      <c r="E598" s="3" t="str">
        <f>IF(copyYourOldExportHere!I598="x",IF(copyYourOldExportHere!E598="","",copyYourOldExportHere!E598),"")</f>
        <v/>
      </c>
      <c r="F598" s="3" t="str">
        <f>IF(copyYourOldExportHere!I598="x",IF(copyYourOldExportHere!F598="","",copyYourOldExportHere!F598),"")</f>
        <v/>
      </c>
      <c r="G598" s="3" t="str">
        <f>IF(copyYourOldExportHere!I598="x",IF(copyYourOldExportHere!G598="","",copyYourOldExportHere!G598),"")</f>
        <v/>
      </c>
      <c r="H598" s="3" t="str">
        <f>IF(copyYourOldExportHere!I598="x",IF(copyYourOldExportHere!H598="","",copyYourOldExportHere!H598),"")</f>
        <v/>
      </c>
      <c r="I598" s="3" t="str">
        <f>IF(copyYourOldExportHere!I598="x",IF(copyYourOldExportHere!I598="","",copyYourOldExportHere!I598),"")</f>
        <v/>
      </c>
      <c r="J598" s="3" t="str">
        <f>IF(copyYourOldExportHere!I598="x",IF(copyYourOldExportHere!J598="","",copyYourOldExportHere!J598),"")</f>
        <v/>
      </c>
      <c r="K598" s="3" t="str">
        <f>IF(copyYourOldExportHere!I598="x",IF(copyYourOldExportHere!K598="","",copyYourOldExportHere!K598),"")</f>
        <v/>
      </c>
      <c r="L598" s="3" t="str">
        <f>IF(copyYourOldExportHere!I598="x",IF(copyYourOldExportHere!L598="","",copyYourOldExportHere!L598),"")</f>
        <v/>
      </c>
      <c r="M598" s="3" t="str">
        <f>IF(copyYourOldExportHere!I598="x",IF(copyYourOldExportHere!M598="","",copyYourOldExportHere!M598),"")</f>
        <v/>
      </c>
      <c r="N598" s="3" t="str">
        <f>IF(copyYourOldExportHere!I598="x",IF(copyYourOldExportHere!N598="","",copyYourOldExportHere!N598),"")</f>
        <v/>
      </c>
      <c r="O598" s="3" t="str">
        <f>IF(copyYourOldExportHere!I598="x",IF(copyYourOldExportHere!O598="","",copyYourOldExportHere!O598),"")</f>
        <v/>
      </c>
      <c r="P598" s="3" t="str">
        <f>IF(copyYourOldExportHere!I598="x",IF(copyYourOldExportHere!P598="","",copyYourOldExportHere!P598),"")</f>
        <v/>
      </c>
      <c r="R598" s="4">
        <v>597</v>
      </c>
      <c r="S598" s="4"/>
      <c r="T598" s="4" t="s">
        <v>36</v>
      </c>
      <c r="U598" s="4"/>
      <c r="V598" s="4" t="s">
        <v>431</v>
      </c>
      <c r="W598" s="4" t="s">
        <v>21</v>
      </c>
      <c r="X598" s="4">
        <v>51</v>
      </c>
      <c r="Y598" s="4" t="s">
        <v>63</v>
      </c>
      <c r="Z598" s="4" t="str">
        <f t="shared" si="100"/>
        <v/>
      </c>
      <c r="AA598" s="4" t="str">
        <f t="shared" si="101"/>
        <v/>
      </c>
      <c r="AB598" s="4" t="str">
        <f t="shared" si="102"/>
        <v/>
      </c>
      <c r="AC598" s="4" t="str">
        <f t="shared" si="103"/>
        <v/>
      </c>
      <c r="AD598" s="4" t="str">
        <f t="shared" si="104"/>
        <v/>
      </c>
      <c r="AE598" s="4" t="str">
        <f t="shared" si="105"/>
        <v/>
      </c>
      <c r="AF598" s="4" t="str">
        <f t="shared" si="106"/>
        <v/>
      </c>
      <c r="AG598" s="4" t="str">
        <f t="shared" si="107"/>
        <v/>
      </c>
      <c r="AN598" t="str">
        <f t="shared" si="108"/>
        <v>Harvey,HunterpKCA</v>
      </c>
      <c r="AO598" t="str">
        <f>IF(ISERROR(VLOOKUP(SUBSTITUTE(SUBSTITUTE(AN598,"*","~*"),"+","~+"),playerChgs!G$2:H$400,2,FALSE)),"",VLOOKUP(SUBSTITUTE(SUBSTITUTE(AN598,"*","~*"),"+","~+"),playerChgs!G$2:H$400,2,FALSE))</f>
        <v>Harvey,HunterpWAN</v>
      </c>
      <c r="AP598" t="str">
        <f t="shared" si="109"/>
        <v>Harvey,HunterpWAN</v>
      </c>
    </row>
    <row r="599" spans="1:42" x14ac:dyDescent="0.4">
      <c r="A599" t="str">
        <f t="shared" si="99"/>
        <v/>
      </c>
      <c r="B599" s="3" t="str">
        <f>IF(copyYourOldExportHere!I599="x",IF(copyYourOldExportHere!A599="","",copyYourOldExportHere!A599),"")</f>
        <v/>
      </c>
      <c r="C599" s="3" t="str">
        <f>IF(copyYourOldExportHere!I599="x",IF(copyYourOldExportHere!C599="","",copyYourOldExportHere!C599),"")</f>
        <v/>
      </c>
      <c r="D599" s="3" t="str">
        <f>IF(copyYourOldExportHere!I599="x",IF(copyYourOldExportHere!D599="","",copyYourOldExportHere!D599),"")</f>
        <v/>
      </c>
      <c r="E599" s="3" t="str">
        <f>IF(copyYourOldExportHere!I599="x",IF(copyYourOldExportHere!E599="","",copyYourOldExportHere!E599),"")</f>
        <v/>
      </c>
      <c r="F599" s="3" t="str">
        <f>IF(copyYourOldExportHere!I599="x",IF(copyYourOldExportHere!F599="","",copyYourOldExportHere!F599),"")</f>
        <v/>
      </c>
      <c r="G599" s="3" t="str">
        <f>IF(copyYourOldExportHere!I599="x",IF(copyYourOldExportHere!G599="","",copyYourOldExportHere!G599),"")</f>
        <v/>
      </c>
      <c r="H599" s="3" t="str">
        <f>IF(copyYourOldExportHere!I599="x",IF(copyYourOldExportHere!H599="","",copyYourOldExportHere!H599),"")</f>
        <v/>
      </c>
      <c r="I599" s="3" t="str">
        <f>IF(copyYourOldExportHere!I599="x",IF(copyYourOldExportHere!I599="","",copyYourOldExportHere!I599),"")</f>
        <v/>
      </c>
      <c r="J599" s="3" t="str">
        <f>IF(copyYourOldExportHere!I599="x",IF(copyYourOldExportHere!J599="","",copyYourOldExportHere!J599),"")</f>
        <v/>
      </c>
      <c r="K599" s="3" t="str">
        <f>IF(copyYourOldExportHere!I599="x",IF(copyYourOldExportHere!K599="","",copyYourOldExportHere!K599),"")</f>
        <v/>
      </c>
      <c r="L599" s="3" t="str">
        <f>IF(copyYourOldExportHere!I599="x",IF(copyYourOldExportHere!L599="","",copyYourOldExportHere!L599),"")</f>
        <v/>
      </c>
      <c r="M599" s="3" t="str">
        <f>IF(copyYourOldExportHere!I599="x",IF(copyYourOldExportHere!M599="","",copyYourOldExportHere!M599),"")</f>
        <v/>
      </c>
      <c r="N599" s="3" t="str">
        <f>IF(copyYourOldExportHere!I599="x",IF(copyYourOldExportHere!N599="","",copyYourOldExportHere!N599),"")</f>
        <v/>
      </c>
      <c r="O599" s="3" t="str">
        <f>IF(copyYourOldExportHere!I599="x",IF(copyYourOldExportHere!O599="","",copyYourOldExportHere!O599),"")</f>
        <v/>
      </c>
      <c r="P599" s="3" t="str">
        <f>IF(copyYourOldExportHere!I599="x",IF(copyYourOldExportHere!P599="","",copyYourOldExportHere!P599),"")</f>
        <v/>
      </c>
      <c r="R599" s="4">
        <v>598</v>
      </c>
      <c r="S599" s="4" t="s">
        <v>13</v>
      </c>
      <c r="T599" s="4" t="s">
        <v>32</v>
      </c>
      <c r="U599" s="4"/>
      <c r="V599" s="4" t="s">
        <v>431</v>
      </c>
      <c r="W599" s="4" t="s">
        <v>21</v>
      </c>
      <c r="X599" s="4">
        <v>45</v>
      </c>
      <c r="Y599" s="4" t="s">
        <v>59</v>
      </c>
      <c r="Z599" s="4" t="str">
        <f t="shared" si="100"/>
        <v/>
      </c>
      <c r="AA599" s="4" t="str">
        <f t="shared" si="101"/>
        <v/>
      </c>
      <c r="AB599" s="4" t="str">
        <f t="shared" si="102"/>
        <v/>
      </c>
      <c r="AC599" s="4" t="str">
        <f t="shared" si="103"/>
        <v/>
      </c>
      <c r="AD599" s="4" t="str">
        <f t="shared" si="104"/>
        <v/>
      </c>
      <c r="AE599" s="4" t="str">
        <f t="shared" si="105"/>
        <v/>
      </c>
      <c r="AF599" s="4" t="str">
        <f t="shared" si="106"/>
        <v/>
      </c>
      <c r="AG599" s="4" t="str">
        <f t="shared" si="107"/>
        <v/>
      </c>
      <c r="AN599" t="str">
        <f t="shared" si="108"/>
        <v>Harvey,HunterpWAN</v>
      </c>
      <c r="AO599" t="str">
        <f>IF(ISERROR(VLOOKUP(SUBSTITUTE(SUBSTITUTE(AN599,"*","~*"),"+","~+"),playerChgs!G$2:H$400,2,FALSE)),"",VLOOKUP(SUBSTITUTE(SUBSTITUTE(AN599,"*","~*"),"+","~+"),playerChgs!G$2:H$400,2,FALSE))</f>
        <v/>
      </c>
      <c r="AP599" t="str">
        <f t="shared" si="109"/>
        <v>Harvey,HunterpWAN</v>
      </c>
    </row>
    <row r="600" spans="1:42" x14ac:dyDescent="0.4">
      <c r="A600" t="str">
        <f t="shared" si="99"/>
        <v/>
      </c>
      <c r="B600" s="3" t="str">
        <f>IF(copyYourOldExportHere!I600="x",IF(copyYourOldExportHere!A600="","",copyYourOldExportHere!A600),"")</f>
        <v/>
      </c>
      <c r="C600" s="3" t="str">
        <f>IF(copyYourOldExportHere!I600="x",IF(copyYourOldExportHere!C600="","",copyYourOldExportHere!C600),"")</f>
        <v/>
      </c>
      <c r="D600" s="3" t="str">
        <f>IF(copyYourOldExportHere!I600="x",IF(copyYourOldExportHere!D600="","",copyYourOldExportHere!D600),"")</f>
        <v/>
      </c>
      <c r="E600" s="3" t="str">
        <f>IF(copyYourOldExportHere!I600="x",IF(copyYourOldExportHere!E600="","",copyYourOldExportHere!E600),"")</f>
        <v/>
      </c>
      <c r="F600" s="3" t="str">
        <f>IF(copyYourOldExportHere!I600="x",IF(copyYourOldExportHere!F600="","",copyYourOldExportHere!F600),"")</f>
        <v/>
      </c>
      <c r="G600" s="3" t="str">
        <f>IF(copyYourOldExportHere!I600="x",IF(copyYourOldExportHere!G600="","",copyYourOldExportHere!G600),"")</f>
        <v/>
      </c>
      <c r="H600" s="3" t="str">
        <f>IF(copyYourOldExportHere!I600="x",IF(copyYourOldExportHere!H600="","",copyYourOldExportHere!H600),"")</f>
        <v/>
      </c>
      <c r="I600" s="3" t="str">
        <f>IF(copyYourOldExportHere!I600="x",IF(copyYourOldExportHere!I600="","",copyYourOldExportHere!I600),"")</f>
        <v/>
      </c>
      <c r="J600" s="3" t="str">
        <f>IF(copyYourOldExportHere!I600="x",IF(copyYourOldExportHere!J600="","",copyYourOldExportHere!J600),"")</f>
        <v/>
      </c>
      <c r="K600" s="3" t="str">
        <f>IF(copyYourOldExportHere!I600="x",IF(copyYourOldExportHere!K600="","",copyYourOldExportHere!K600),"")</f>
        <v/>
      </c>
      <c r="L600" s="3" t="str">
        <f>IF(copyYourOldExportHere!I600="x",IF(copyYourOldExportHere!L600="","",copyYourOldExportHere!L600),"")</f>
        <v/>
      </c>
      <c r="M600" s="3" t="str">
        <f>IF(copyYourOldExportHere!I600="x",IF(copyYourOldExportHere!M600="","",copyYourOldExportHere!M600),"")</f>
        <v/>
      </c>
      <c r="N600" s="3" t="str">
        <f>IF(copyYourOldExportHere!I600="x",IF(copyYourOldExportHere!N600="","",copyYourOldExportHere!N600),"")</f>
        <v/>
      </c>
      <c r="O600" s="3" t="str">
        <f>IF(copyYourOldExportHere!I600="x",IF(copyYourOldExportHere!O600="","",copyYourOldExportHere!O600),"")</f>
        <v/>
      </c>
      <c r="P600" s="3" t="str">
        <f>IF(copyYourOldExportHere!I600="x",IF(copyYourOldExportHere!P600="","",copyYourOldExportHere!P600),"")</f>
        <v/>
      </c>
      <c r="R600" s="4">
        <v>599</v>
      </c>
      <c r="S600" s="4" t="s">
        <v>13</v>
      </c>
      <c r="T600" s="4" t="s">
        <v>36</v>
      </c>
      <c r="U600" s="4"/>
      <c r="V600" s="4" t="s">
        <v>431</v>
      </c>
      <c r="W600" s="4" t="s">
        <v>21</v>
      </c>
      <c r="X600" s="4">
        <v>6</v>
      </c>
      <c r="Y600" s="4" t="s">
        <v>63</v>
      </c>
      <c r="Z600" s="4" t="str">
        <f t="shared" si="100"/>
        <v/>
      </c>
      <c r="AA600" s="4" t="str">
        <f t="shared" si="101"/>
        <v/>
      </c>
      <c r="AB600" s="4" t="str">
        <f t="shared" si="102"/>
        <v/>
      </c>
      <c r="AC600" s="4" t="str">
        <f t="shared" si="103"/>
        <v/>
      </c>
      <c r="AD600" s="4" t="str">
        <f t="shared" si="104"/>
        <v/>
      </c>
      <c r="AE600" s="4" t="str">
        <f t="shared" si="105"/>
        <v/>
      </c>
      <c r="AF600" s="4" t="str">
        <f t="shared" si="106"/>
        <v/>
      </c>
      <c r="AG600" s="4" t="str">
        <f t="shared" si="107"/>
        <v/>
      </c>
      <c r="AN600" t="str">
        <f t="shared" si="108"/>
        <v>Harvey,HunterpKCA</v>
      </c>
      <c r="AO600" t="str">
        <f>IF(ISERROR(VLOOKUP(SUBSTITUTE(SUBSTITUTE(AN600,"*","~*"),"+","~+"),playerChgs!G$2:H$400,2,FALSE)),"",VLOOKUP(SUBSTITUTE(SUBSTITUTE(AN600,"*","~*"),"+","~+"),playerChgs!G$2:H$400,2,FALSE))</f>
        <v>Harvey,HunterpWAN</v>
      </c>
      <c r="AP600" t="str">
        <f t="shared" si="109"/>
        <v>Harvey,HunterpWAN</v>
      </c>
    </row>
    <row r="601" spans="1:42" x14ac:dyDescent="0.4">
      <c r="A601" t="str">
        <f t="shared" si="99"/>
        <v/>
      </c>
      <c r="B601" s="3" t="str">
        <f>IF(copyYourOldExportHere!I601="x",IF(copyYourOldExportHere!A601="","",copyYourOldExportHere!A601),"")</f>
        <v/>
      </c>
      <c r="C601" s="3" t="str">
        <f>IF(copyYourOldExportHere!I601="x",IF(copyYourOldExportHere!C601="","",copyYourOldExportHere!C601),"")</f>
        <v/>
      </c>
      <c r="D601" s="3" t="str">
        <f>IF(copyYourOldExportHere!I601="x",IF(copyYourOldExportHere!D601="","",copyYourOldExportHere!D601),"")</f>
        <v/>
      </c>
      <c r="E601" s="3" t="str">
        <f>IF(copyYourOldExportHere!I601="x",IF(copyYourOldExportHere!E601="","",copyYourOldExportHere!E601),"")</f>
        <v/>
      </c>
      <c r="F601" s="3" t="str">
        <f>IF(copyYourOldExportHere!I601="x",IF(copyYourOldExportHere!F601="","",copyYourOldExportHere!F601),"")</f>
        <v/>
      </c>
      <c r="G601" s="3" t="str">
        <f>IF(copyYourOldExportHere!I601="x",IF(copyYourOldExportHere!G601="","",copyYourOldExportHere!G601),"")</f>
        <v/>
      </c>
      <c r="H601" s="3" t="str">
        <f>IF(copyYourOldExportHere!I601="x",IF(copyYourOldExportHere!H601="","",copyYourOldExportHere!H601),"")</f>
        <v/>
      </c>
      <c r="I601" s="3" t="str">
        <f>IF(copyYourOldExportHere!I601="x",IF(copyYourOldExportHere!I601="","",copyYourOldExportHere!I601),"")</f>
        <v/>
      </c>
      <c r="J601" s="3" t="str">
        <f>IF(copyYourOldExportHere!I601="x",IF(copyYourOldExportHere!J601="","",copyYourOldExportHere!J601),"")</f>
        <v/>
      </c>
      <c r="K601" s="3" t="str">
        <f>IF(copyYourOldExportHere!I601="x",IF(copyYourOldExportHere!K601="","",copyYourOldExportHere!K601),"")</f>
        <v/>
      </c>
      <c r="L601" s="3" t="str">
        <f>IF(copyYourOldExportHere!I601="x",IF(copyYourOldExportHere!L601="","",copyYourOldExportHere!L601),"")</f>
        <v/>
      </c>
      <c r="M601" s="3" t="str">
        <f>IF(copyYourOldExportHere!I601="x",IF(copyYourOldExportHere!M601="","",copyYourOldExportHere!M601),"")</f>
        <v/>
      </c>
      <c r="N601" s="3" t="str">
        <f>IF(copyYourOldExportHere!I601="x",IF(copyYourOldExportHere!N601="","",copyYourOldExportHere!N601),"")</f>
        <v/>
      </c>
      <c r="O601" s="3" t="str">
        <f>IF(copyYourOldExportHere!I601="x",IF(copyYourOldExportHere!O601="","",copyYourOldExportHere!O601),"")</f>
        <v/>
      </c>
      <c r="P601" s="3" t="str">
        <f>IF(copyYourOldExportHere!I601="x",IF(copyYourOldExportHere!P601="","",copyYourOldExportHere!P601),"")</f>
        <v/>
      </c>
      <c r="R601" s="4">
        <v>600</v>
      </c>
      <c r="S601" s="4"/>
      <c r="T601" s="4" t="s">
        <v>31</v>
      </c>
      <c r="U601" s="4"/>
      <c r="V601" s="4" t="s">
        <v>526</v>
      </c>
      <c r="W601" s="4" t="s">
        <v>26</v>
      </c>
      <c r="X601" s="4">
        <v>365</v>
      </c>
      <c r="Y601" s="4" t="s">
        <v>1107</v>
      </c>
      <c r="Z601" s="4" t="str">
        <f t="shared" si="100"/>
        <v/>
      </c>
      <c r="AA601" s="4" t="str">
        <f t="shared" si="101"/>
        <v/>
      </c>
      <c r="AB601" s="4" t="str">
        <f t="shared" si="102"/>
        <v/>
      </c>
      <c r="AC601" s="4" t="str">
        <f t="shared" si="103"/>
        <v/>
      </c>
      <c r="AD601" s="4" t="str">
        <f t="shared" si="104"/>
        <v/>
      </c>
      <c r="AE601" s="4" t="str">
        <f t="shared" si="105"/>
        <v/>
      </c>
      <c r="AF601" s="4" t="str">
        <f t="shared" si="106"/>
        <v/>
      </c>
      <c r="AG601" s="4" t="str">
        <f t="shared" si="107"/>
        <v/>
      </c>
      <c r="AN601" t="str">
        <f t="shared" si="108"/>
        <v>Hayes,Ke'BryanhPIN</v>
      </c>
      <c r="AO601" t="str">
        <f>IF(ISERROR(VLOOKUP(SUBSTITUTE(SUBSTITUTE(AN601,"*","~*"),"+","~+"),playerChgs!G$2:H$400,2,FALSE)),"",VLOOKUP(SUBSTITUTE(SUBSTITUTE(AN601,"*","~*"),"+","~+"),playerChgs!G$2:H$400,2,FALSE))</f>
        <v/>
      </c>
      <c r="AP601" t="str">
        <f t="shared" si="109"/>
        <v>Hayes,Ke'BryanhPIN</v>
      </c>
    </row>
    <row r="602" spans="1:42" x14ac:dyDescent="0.4">
      <c r="A602" t="str">
        <f t="shared" si="99"/>
        <v/>
      </c>
      <c r="B602" s="3" t="str">
        <f>IF(copyYourOldExportHere!I602="x",IF(copyYourOldExportHere!A602="","",copyYourOldExportHere!A602),"")</f>
        <v/>
      </c>
      <c r="C602" s="3" t="str">
        <f>IF(copyYourOldExportHere!I602="x",IF(copyYourOldExportHere!C602="","",copyYourOldExportHere!C602),"")</f>
        <v/>
      </c>
      <c r="D602" s="3" t="str">
        <f>IF(copyYourOldExportHere!I602="x",IF(copyYourOldExportHere!D602="","",copyYourOldExportHere!D602),"")</f>
        <v/>
      </c>
      <c r="E602" s="3" t="str">
        <f>IF(copyYourOldExportHere!I602="x",IF(copyYourOldExportHere!E602="","",copyYourOldExportHere!E602),"")</f>
        <v/>
      </c>
      <c r="F602" s="3" t="str">
        <f>IF(copyYourOldExportHere!I602="x",IF(copyYourOldExportHere!F602="","",copyYourOldExportHere!F602),"")</f>
        <v/>
      </c>
      <c r="G602" s="3" t="str">
        <f>IF(copyYourOldExportHere!I602="x",IF(copyYourOldExportHere!G602="","",copyYourOldExportHere!G602),"")</f>
        <v/>
      </c>
      <c r="H602" s="3" t="str">
        <f>IF(copyYourOldExportHere!I602="x",IF(copyYourOldExportHere!H602="","",copyYourOldExportHere!H602),"")</f>
        <v/>
      </c>
      <c r="I602" s="3" t="str">
        <f>IF(copyYourOldExportHere!I602="x",IF(copyYourOldExportHere!I602="","",copyYourOldExportHere!I602),"")</f>
        <v/>
      </c>
      <c r="J602" s="3" t="str">
        <f>IF(copyYourOldExportHere!I602="x",IF(copyYourOldExportHere!J602="","",copyYourOldExportHere!J602),"")</f>
        <v/>
      </c>
      <c r="K602" s="3" t="str">
        <f>IF(copyYourOldExportHere!I602="x",IF(copyYourOldExportHere!K602="","",copyYourOldExportHere!K602),"")</f>
        <v/>
      </c>
      <c r="L602" s="3" t="str">
        <f>IF(copyYourOldExportHere!I602="x",IF(copyYourOldExportHere!L602="","",copyYourOldExportHere!L602),"")</f>
        <v/>
      </c>
      <c r="M602" s="3" t="str">
        <f>IF(copyYourOldExportHere!I602="x",IF(copyYourOldExportHere!M602="","",copyYourOldExportHere!M602),"")</f>
        <v/>
      </c>
      <c r="N602" s="3" t="str">
        <f>IF(copyYourOldExportHere!I602="x",IF(copyYourOldExportHere!N602="","",copyYourOldExportHere!N602),"")</f>
        <v/>
      </c>
      <c r="O602" s="3" t="str">
        <f>IF(copyYourOldExportHere!I602="x",IF(copyYourOldExportHere!O602="","",copyYourOldExportHere!O602),"")</f>
        <v/>
      </c>
      <c r="P602" s="3" t="str">
        <f>IF(copyYourOldExportHere!I602="x",IF(copyYourOldExportHere!P602="","",copyYourOldExportHere!P602),"")</f>
        <v/>
      </c>
      <c r="R602" s="4">
        <v>601</v>
      </c>
      <c r="S602" s="4"/>
      <c r="T602" s="4" t="s">
        <v>37</v>
      </c>
      <c r="U602" s="4"/>
      <c r="V602" s="4" t="s">
        <v>432</v>
      </c>
      <c r="W602" s="4" t="s">
        <v>26</v>
      </c>
      <c r="X602" s="4">
        <v>235</v>
      </c>
      <c r="Y602" s="4" t="s">
        <v>1746</v>
      </c>
      <c r="Z602" s="4" t="str">
        <f t="shared" si="100"/>
        <v/>
      </c>
      <c r="AA602" s="4" t="str">
        <f t="shared" si="101"/>
        <v/>
      </c>
      <c r="AB602" s="4" t="str">
        <f t="shared" si="102"/>
        <v/>
      </c>
      <c r="AC602" s="4" t="str">
        <f t="shared" si="103"/>
        <v/>
      </c>
      <c r="AD602" s="4" t="str">
        <f t="shared" si="104"/>
        <v/>
      </c>
      <c r="AE602" s="4" t="str">
        <f t="shared" si="105"/>
        <v/>
      </c>
      <c r="AF602" s="4" t="str">
        <f t="shared" si="106"/>
        <v/>
      </c>
      <c r="AG602" s="4" t="str">
        <f t="shared" si="107"/>
        <v/>
      </c>
      <c r="AN602" t="str">
        <f t="shared" si="108"/>
        <v>Hays,AustinhPHN</v>
      </c>
      <c r="AO602" t="str">
        <f>IF(ISERROR(VLOOKUP(SUBSTITUTE(SUBSTITUTE(AN602,"*","~*"),"+","~+"),playerChgs!G$2:H$400,2,FALSE)),"",VLOOKUP(SUBSTITUTE(SUBSTITUTE(AN602,"*","~*"),"+","~+"),playerChgs!G$2:H$400,2,FALSE))</f>
        <v/>
      </c>
      <c r="AP602" t="str">
        <f t="shared" si="109"/>
        <v>Hays,AustinhPHN</v>
      </c>
    </row>
    <row r="603" spans="1:42" x14ac:dyDescent="0.4">
      <c r="A603" t="str">
        <f t="shared" si="99"/>
        <v/>
      </c>
      <c r="B603" s="3" t="str">
        <f>IF(copyYourOldExportHere!I603="x",IF(copyYourOldExportHere!A603="","",copyYourOldExportHere!A603),"")</f>
        <v/>
      </c>
      <c r="C603" s="3" t="str">
        <f>IF(copyYourOldExportHere!I603="x",IF(copyYourOldExportHere!C603="","",copyYourOldExportHere!C603),"")</f>
        <v/>
      </c>
      <c r="D603" s="3" t="str">
        <f>IF(copyYourOldExportHere!I603="x",IF(copyYourOldExportHere!D603="","",copyYourOldExportHere!D603),"")</f>
        <v/>
      </c>
      <c r="E603" s="3" t="str">
        <f>IF(copyYourOldExportHere!I603="x",IF(copyYourOldExportHere!E603="","",copyYourOldExportHere!E603),"")</f>
        <v/>
      </c>
      <c r="F603" s="3" t="str">
        <f>IF(copyYourOldExportHere!I603="x",IF(copyYourOldExportHere!F603="","",copyYourOldExportHere!F603),"")</f>
        <v/>
      </c>
      <c r="G603" s="3" t="str">
        <f>IF(copyYourOldExportHere!I603="x",IF(copyYourOldExportHere!G603="","",copyYourOldExportHere!G603),"")</f>
        <v/>
      </c>
      <c r="H603" s="3" t="str">
        <f>IF(copyYourOldExportHere!I603="x",IF(copyYourOldExportHere!H603="","",copyYourOldExportHere!H603),"")</f>
        <v/>
      </c>
      <c r="I603" s="3" t="str">
        <f>IF(copyYourOldExportHere!I603="x",IF(copyYourOldExportHere!I603="","",copyYourOldExportHere!I603),"")</f>
        <v/>
      </c>
      <c r="J603" s="3" t="str">
        <f>IF(copyYourOldExportHere!I603="x",IF(copyYourOldExportHere!J603="","",copyYourOldExportHere!J603),"")</f>
        <v/>
      </c>
      <c r="K603" s="3" t="str">
        <f>IF(copyYourOldExportHere!I603="x",IF(copyYourOldExportHere!K603="","",copyYourOldExportHere!K603),"")</f>
        <v/>
      </c>
      <c r="L603" s="3" t="str">
        <f>IF(copyYourOldExportHere!I603="x",IF(copyYourOldExportHere!L603="","",copyYourOldExportHere!L603),"")</f>
        <v/>
      </c>
      <c r="M603" s="3" t="str">
        <f>IF(copyYourOldExportHere!I603="x",IF(copyYourOldExportHere!M603="","",copyYourOldExportHere!M603),"")</f>
        <v/>
      </c>
      <c r="N603" s="3" t="str">
        <f>IF(copyYourOldExportHere!I603="x",IF(copyYourOldExportHere!N603="","",copyYourOldExportHere!N603),"")</f>
        <v/>
      </c>
      <c r="O603" s="3" t="str">
        <f>IF(copyYourOldExportHere!I603="x",IF(copyYourOldExportHere!O603="","",copyYourOldExportHere!O603),"")</f>
        <v/>
      </c>
      <c r="P603" s="3" t="str">
        <f>IF(copyYourOldExportHere!I603="x",IF(copyYourOldExportHere!P603="","",copyYourOldExportHere!P603),"")</f>
        <v/>
      </c>
      <c r="R603" s="4">
        <v>602</v>
      </c>
      <c r="S603" s="4" t="s">
        <v>13</v>
      </c>
      <c r="T603" s="4" t="s">
        <v>34</v>
      </c>
      <c r="U603" s="4"/>
      <c r="V603" s="4" t="s">
        <v>432</v>
      </c>
      <c r="W603" s="4" t="s">
        <v>26</v>
      </c>
      <c r="X603" s="4">
        <v>157</v>
      </c>
      <c r="Y603" s="4" t="s">
        <v>1747</v>
      </c>
      <c r="Z603" s="4" t="str">
        <f t="shared" si="100"/>
        <v/>
      </c>
      <c r="AA603" s="4" t="str">
        <f t="shared" si="101"/>
        <v/>
      </c>
      <c r="AB603" s="4" t="str">
        <f t="shared" si="102"/>
        <v/>
      </c>
      <c r="AC603" s="4" t="str">
        <f t="shared" si="103"/>
        <v/>
      </c>
      <c r="AD603" s="4" t="str">
        <f t="shared" si="104"/>
        <v/>
      </c>
      <c r="AE603" s="4" t="str">
        <f t="shared" si="105"/>
        <v/>
      </c>
      <c r="AF603" s="4" t="str">
        <f t="shared" si="106"/>
        <v/>
      </c>
      <c r="AG603" s="4" t="str">
        <f t="shared" si="107"/>
        <v/>
      </c>
      <c r="AN603" t="str">
        <f t="shared" si="108"/>
        <v>Hays,AustinhBAA</v>
      </c>
      <c r="AO603" t="str">
        <f>IF(ISERROR(VLOOKUP(SUBSTITUTE(SUBSTITUTE(AN603,"*","~*"),"+","~+"),playerChgs!G$2:H$400,2,FALSE)),"",VLOOKUP(SUBSTITUTE(SUBSTITUTE(AN603,"*","~*"),"+","~+"),playerChgs!G$2:H$400,2,FALSE))</f>
        <v/>
      </c>
      <c r="AP603" t="str">
        <f t="shared" si="109"/>
        <v>Hays,AustinhBAA</v>
      </c>
    </row>
    <row r="604" spans="1:42" x14ac:dyDescent="0.4">
      <c r="A604" t="str">
        <f t="shared" si="99"/>
        <v/>
      </c>
      <c r="B604" s="3" t="str">
        <f>IF(copyYourOldExportHere!I604="x",IF(copyYourOldExportHere!A604="","",copyYourOldExportHere!A604),"")</f>
        <v/>
      </c>
      <c r="C604" s="3" t="str">
        <f>IF(copyYourOldExportHere!I604="x",IF(copyYourOldExportHere!C604="","",copyYourOldExportHere!C604),"")</f>
        <v/>
      </c>
      <c r="D604" s="3" t="str">
        <f>IF(copyYourOldExportHere!I604="x",IF(copyYourOldExportHere!D604="","",copyYourOldExportHere!D604),"")</f>
        <v/>
      </c>
      <c r="E604" s="3" t="str">
        <f>IF(copyYourOldExportHere!I604="x",IF(copyYourOldExportHere!E604="","",copyYourOldExportHere!E604),"")</f>
        <v/>
      </c>
      <c r="F604" s="3" t="str">
        <f>IF(copyYourOldExportHere!I604="x",IF(copyYourOldExportHere!F604="","",copyYourOldExportHere!F604),"")</f>
        <v/>
      </c>
      <c r="G604" s="3" t="str">
        <f>IF(copyYourOldExportHere!I604="x",IF(copyYourOldExportHere!G604="","",copyYourOldExportHere!G604),"")</f>
        <v/>
      </c>
      <c r="H604" s="3" t="str">
        <f>IF(copyYourOldExportHere!I604="x",IF(copyYourOldExportHere!H604="","",copyYourOldExportHere!H604),"")</f>
        <v/>
      </c>
      <c r="I604" s="3" t="str">
        <f>IF(copyYourOldExportHere!I604="x",IF(copyYourOldExportHere!I604="","",copyYourOldExportHere!I604),"")</f>
        <v/>
      </c>
      <c r="J604" s="3" t="str">
        <f>IF(copyYourOldExportHere!I604="x",IF(copyYourOldExportHere!J604="","",copyYourOldExportHere!J604),"")</f>
        <v/>
      </c>
      <c r="K604" s="3" t="str">
        <f>IF(copyYourOldExportHere!I604="x",IF(copyYourOldExportHere!K604="","",copyYourOldExportHere!K604),"")</f>
        <v/>
      </c>
      <c r="L604" s="3" t="str">
        <f>IF(copyYourOldExportHere!I604="x",IF(copyYourOldExportHere!L604="","",copyYourOldExportHere!L604),"")</f>
        <v/>
      </c>
      <c r="M604" s="3" t="str">
        <f>IF(copyYourOldExportHere!I604="x",IF(copyYourOldExportHere!M604="","",copyYourOldExportHere!M604),"")</f>
        <v/>
      </c>
      <c r="N604" s="3" t="str">
        <f>IF(copyYourOldExportHere!I604="x",IF(copyYourOldExportHere!N604="","",copyYourOldExportHere!N604),"")</f>
        <v/>
      </c>
      <c r="O604" s="3" t="str">
        <f>IF(copyYourOldExportHere!I604="x",IF(copyYourOldExportHere!O604="","",copyYourOldExportHere!O604),"")</f>
        <v/>
      </c>
      <c r="P604" s="3" t="str">
        <f>IF(copyYourOldExportHere!I604="x",IF(copyYourOldExportHere!P604="","",copyYourOldExportHere!P604),"")</f>
        <v/>
      </c>
      <c r="R604" s="4">
        <v>603</v>
      </c>
      <c r="S604" s="4" t="s">
        <v>13</v>
      </c>
      <c r="T604" s="4" t="s">
        <v>37</v>
      </c>
      <c r="U604" s="4"/>
      <c r="V604" s="4" t="s">
        <v>432</v>
      </c>
      <c r="W604" s="4" t="s">
        <v>26</v>
      </c>
      <c r="X604" s="4">
        <v>78</v>
      </c>
      <c r="Y604" s="4" t="s">
        <v>1748</v>
      </c>
      <c r="Z604" s="4" t="str">
        <f t="shared" si="100"/>
        <v/>
      </c>
      <c r="AA604" s="4" t="str">
        <f t="shared" si="101"/>
        <v/>
      </c>
      <c r="AB604" s="4" t="str">
        <f t="shared" si="102"/>
        <v/>
      </c>
      <c r="AC604" s="4" t="str">
        <f t="shared" si="103"/>
        <v/>
      </c>
      <c r="AD604" s="4" t="str">
        <f t="shared" si="104"/>
        <v/>
      </c>
      <c r="AE604" s="4" t="str">
        <f t="shared" si="105"/>
        <v/>
      </c>
      <c r="AF604" s="4" t="str">
        <f t="shared" si="106"/>
        <v/>
      </c>
      <c r="AG604" s="4" t="str">
        <f t="shared" si="107"/>
        <v/>
      </c>
      <c r="AN604" t="str">
        <f t="shared" si="108"/>
        <v>Hays,AustinhPHN</v>
      </c>
      <c r="AO604" t="str">
        <f>IF(ISERROR(VLOOKUP(SUBSTITUTE(SUBSTITUTE(AN604,"*","~*"),"+","~+"),playerChgs!G$2:H$400,2,FALSE)),"",VLOOKUP(SUBSTITUTE(SUBSTITUTE(AN604,"*","~*"),"+","~+"),playerChgs!G$2:H$400,2,FALSE))</f>
        <v/>
      </c>
      <c r="AP604" t="str">
        <f t="shared" si="109"/>
        <v>Hays,AustinhPHN</v>
      </c>
    </row>
    <row r="605" spans="1:42" x14ac:dyDescent="0.4">
      <c r="A605" t="str">
        <f t="shared" si="99"/>
        <v/>
      </c>
      <c r="B605" s="3" t="str">
        <f>IF(copyYourOldExportHere!I605="x",IF(copyYourOldExportHere!A605="","",copyYourOldExportHere!A605),"")</f>
        <v/>
      </c>
      <c r="C605" s="3" t="str">
        <f>IF(copyYourOldExportHere!I605="x",IF(copyYourOldExportHere!C605="","",copyYourOldExportHere!C605),"")</f>
        <v/>
      </c>
      <c r="D605" s="3" t="str">
        <f>IF(copyYourOldExportHere!I605="x",IF(copyYourOldExportHere!D605="","",copyYourOldExportHere!D605),"")</f>
        <v/>
      </c>
      <c r="E605" s="3" t="str">
        <f>IF(copyYourOldExportHere!I605="x",IF(copyYourOldExportHere!E605="","",copyYourOldExportHere!E605),"")</f>
        <v/>
      </c>
      <c r="F605" s="3" t="str">
        <f>IF(copyYourOldExportHere!I605="x",IF(copyYourOldExportHere!F605="","",copyYourOldExportHere!F605),"")</f>
        <v/>
      </c>
      <c r="G605" s="3" t="str">
        <f>IF(copyYourOldExportHere!I605="x",IF(copyYourOldExportHere!G605="","",copyYourOldExportHere!G605),"")</f>
        <v/>
      </c>
      <c r="H605" s="3" t="str">
        <f>IF(copyYourOldExportHere!I605="x",IF(copyYourOldExportHere!H605="","",copyYourOldExportHere!H605),"")</f>
        <v/>
      </c>
      <c r="I605" s="3" t="str">
        <f>IF(copyYourOldExportHere!I605="x",IF(copyYourOldExportHere!I605="","",copyYourOldExportHere!I605),"")</f>
        <v/>
      </c>
      <c r="J605" s="3" t="str">
        <f>IF(copyYourOldExportHere!I605="x",IF(copyYourOldExportHere!J605="","",copyYourOldExportHere!J605),"")</f>
        <v/>
      </c>
      <c r="K605" s="3" t="str">
        <f>IF(copyYourOldExportHere!I605="x",IF(copyYourOldExportHere!K605="","",copyYourOldExportHere!K605),"")</f>
        <v/>
      </c>
      <c r="L605" s="3" t="str">
        <f>IF(copyYourOldExportHere!I605="x",IF(copyYourOldExportHere!L605="","",copyYourOldExportHere!L605),"")</f>
        <v/>
      </c>
      <c r="M605" s="3" t="str">
        <f>IF(copyYourOldExportHere!I605="x",IF(copyYourOldExportHere!M605="","",copyYourOldExportHere!M605),"")</f>
        <v/>
      </c>
      <c r="N605" s="3" t="str">
        <f>IF(copyYourOldExportHere!I605="x",IF(copyYourOldExportHere!N605="","",copyYourOldExportHere!N605),"")</f>
        <v/>
      </c>
      <c r="O605" s="3" t="str">
        <f>IF(copyYourOldExportHere!I605="x",IF(copyYourOldExportHere!O605="","",copyYourOldExportHere!O605),"")</f>
        <v/>
      </c>
      <c r="P605" s="3" t="str">
        <f>IF(copyYourOldExportHere!I605="x",IF(copyYourOldExportHere!P605="","",copyYourOldExportHere!P605),"")</f>
        <v/>
      </c>
      <c r="R605" s="4">
        <v>604</v>
      </c>
      <c r="S605" s="4" t="s">
        <v>12</v>
      </c>
      <c r="T605" s="4" t="s">
        <v>41</v>
      </c>
      <c r="U605" s="4"/>
      <c r="V605" s="4" t="s">
        <v>1108</v>
      </c>
      <c r="W605" s="4" t="s">
        <v>21</v>
      </c>
      <c r="X605" s="4">
        <v>3</v>
      </c>
      <c r="Y605" s="4" t="s">
        <v>59</v>
      </c>
      <c r="Z605" s="4" t="str">
        <f t="shared" si="100"/>
        <v/>
      </c>
      <c r="AA605" s="4" t="str">
        <f t="shared" si="101"/>
        <v/>
      </c>
      <c r="AB605" s="4" t="str">
        <f t="shared" si="102"/>
        <v/>
      </c>
      <c r="AC605" s="4" t="str">
        <f t="shared" si="103"/>
        <v/>
      </c>
      <c r="AD605" s="4" t="str">
        <f t="shared" si="104"/>
        <v/>
      </c>
      <c r="AE605" s="4" t="str">
        <f t="shared" si="105"/>
        <v/>
      </c>
      <c r="AF605" s="4" t="str">
        <f t="shared" si="106"/>
        <v/>
      </c>
      <c r="AG605" s="4" t="str">
        <f t="shared" si="107"/>
        <v/>
      </c>
      <c r="AN605" t="str">
        <f t="shared" si="108"/>
        <v>Headrick,Brent*pMNA</v>
      </c>
      <c r="AO605" t="str">
        <f>IF(ISERROR(VLOOKUP(SUBSTITUTE(SUBSTITUTE(AN605,"*","~*"),"+","~+"),playerChgs!G$2:H$400,2,FALSE)),"",VLOOKUP(SUBSTITUTE(SUBSTITUTE(AN605,"*","~*"),"+","~+"),playerChgs!G$2:H$400,2,FALSE))</f>
        <v/>
      </c>
      <c r="AP605" t="str">
        <f t="shared" si="109"/>
        <v>Headrick,Brent*pMNA</v>
      </c>
    </row>
    <row r="606" spans="1:42" x14ac:dyDescent="0.4">
      <c r="A606" t="str">
        <f t="shared" si="99"/>
        <v/>
      </c>
      <c r="B606" s="3" t="str">
        <f>IF(copyYourOldExportHere!I606="x",IF(copyYourOldExportHere!A606="","",copyYourOldExportHere!A606),"")</f>
        <v/>
      </c>
      <c r="C606" s="3" t="str">
        <f>IF(copyYourOldExportHere!I606="x",IF(copyYourOldExportHere!C606="","",copyYourOldExportHere!C606),"")</f>
        <v/>
      </c>
      <c r="D606" s="3" t="str">
        <f>IF(copyYourOldExportHere!I606="x",IF(copyYourOldExportHere!D606="","",copyYourOldExportHere!D606),"")</f>
        <v/>
      </c>
      <c r="E606" s="3" t="str">
        <f>IF(copyYourOldExportHere!I606="x",IF(copyYourOldExportHere!E606="","",copyYourOldExportHere!E606),"")</f>
        <v/>
      </c>
      <c r="F606" s="3" t="str">
        <f>IF(copyYourOldExportHere!I606="x",IF(copyYourOldExportHere!F606="","",copyYourOldExportHere!F606),"")</f>
        <v/>
      </c>
      <c r="G606" s="3" t="str">
        <f>IF(copyYourOldExportHere!I606="x",IF(copyYourOldExportHere!G606="","",copyYourOldExportHere!G606),"")</f>
        <v/>
      </c>
      <c r="H606" s="3" t="str">
        <f>IF(copyYourOldExportHere!I606="x",IF(copyYourOldExportHere!H606="","",copyYourOldExportHere!H606),"")</f>
        <v/>
      </c>
      <c r="I606" s="3" t="str">
        <f>IF(copyYourOldExportHere!I606="x",IF(copyYourOldExportHere!I606="","",copyYourOldExportHere!I606),"")</f>
        <v/>
      </c>
      <c r="J606" s="3" t="str">
        <f>IF(copyYourOldExportHere!I606="x",IF(copyYourOldExportHere!J606="","",copyYourOldExportHere!J606),"")</f>
        <v/>
      </c>
      <c r="K606" s="3" t="str">
        <f>IF(copyYourOldExportHere!I606="x",IF(copyYourOldExportHere!K606="","",copyYourOldExportHere!K606),"")</f>
        <v/>
      </c>
      <c r="L606" s="3" t="str">
        <f>IF(copyYourOldExportHere!I606="x",IF(copyYourOldExportHere!L606="","",copyYourOldExportHere!L606),"")</f>
        <v/>
      </c>
      <c r="M606" s="3" t="str">
        <f>IF(copyYourOldExportHere!I606="x",IF(copyYourOldExportHere!M606="","",copyYourOldExportHere!M606),"")</f>
        <v/>
      </c>
      <c r="N606" s="3" t="str">
        <f>IF(copyYourOldExportHere!I606="x",IF(copyYourOldExportHere!N606="","",copyYourOldExportHere!N606),"")</f>
        <v/>
      </c>
      <c r="O606" s="3" t="str">
        <f>IF(copyYourOldExportHere!I606="x",IF(copyYourOldExportHere!O606="","",copyYourOldExportHere!O606),"")</f>
        <v/>
      </c>
      <c r="P606" s="3" t="str">
        <f>IF(copyYourOldExportHere!I606="x",IF(copyYourOldExportHere!P606="","",copyYourOldExportHere!P606),"")</f>
        <v/>
      </c>
      <c r="R606" s="4">
        <v>605</v>
      </c>
      <c r="S606" s="4"/>
      <c r="T606" s="4" t="s">
        <v>38</v>
      </c>
      <c r="U606" s="4"/>
      <c r="V606" s="4" t="s">
        <v>126</v>
      </c>
      <c r="W606" s="4" t="s">
        <v>21</v>
      </c>
      <c r="X606" s="4">
        <v>160</v>
      </c>
      <c r="Y606" s="4" t="s">
        <v>66</v>
      </c>
      <c r="Z606" s="4" t="str">
        <f t="shared" si="100"/>
        <v/>
      </c>
      <c r="AA606" s="4" t="str">
        <f t="shared" si="101"/>
        <v/>
      </c>
      <c r="AB606" s="4" t="str">
        <f t="shared" si="102"/>
        <v/>
      </c>
      <c r="AC606" s="4" t="str">
        <f t="shared" si="103"/>
        <v/>
      </c>
      <c r="AD606" s="4" t="str">
        <f t="shared" si="104"/>
        <v/>
      </c>
      <c r="AE606" s="4" t="str">
        <f t="shared" si="105"/>
        <v/>
      </c>
      <c r="AF606" s="4" t="str">
        <f t="shared" si="106"/>
        <v/>
      </c>
      <c r="AG606" s="4" t="str">
        <f t="shared" si="107"/>
        <v/>
      </c>
      <c r="AN606" t="str">
        <f t="shared" si="108"/>
        <v>Heaney,Andrew*pTEA</v>
      </c>
      <c r="AO606" t="str">
        <f>IF(ISERROR(VLOOKUP(SUBSTITUTE(SUBSTITUTE(AN606,"*","~*"),"+","~+"),playerChgs!G$2:H$400,2,FALSE)),"",VLOOKUP(SUBSTITUTE(SUBSTITUTE(AN606,"*","~*"),"+","~+"),playerChgs!G$2:H$400,2,FALSE))</f>
        <v/>
      </c>
      <c r="AP606" t="str">
        <f t="shared" si="109"/>
        <v>Heaney,Andrew*pTEA</v>
      </c>
    </row>
    <row r="607" spans="1:42" x14ac:dyDescent="0.4">
      <c r="A607" t="str">
        <f t="shared" si="99"/>
        <v/>
      </c>
      <c r="B607" s="3" t="str">
        <f>IF(copyYourOldExportHere!I607="x",IF(copyYourOldExportHere!A607="","",copyYourOldExportHere!A607),"")</f>
        <v/>
      </c>
      <c r="C607" s="3" t="str">
        <f>IF(copyYourOldExportHere!I607="x",IF(copyYourOldExportHere!C607="","",copyYourOldExportHere!C607),"")</f>
        <v/>
      </c>
      <c r="D607" s="3" t="str">
        <f>IF(copyYourOldExportHere!I607="x",IF(copyYourOldExportHere!D607="","",copyYourOldExportHere!D607),"")</f>
        <v/>
      </c>
      <c r="E607" s="3" t="str">
        <f>IF(copyYourOldExportHere!I607="x",IF(copyYourOldExportHere!E607="","",copyYourOldExportHere!E607),"")</f>
        <v/>
      </c>
      <c r="F607" s="3" t="str">
        <f>IF(copyYourOldExportHere!I607="x",IF(copyYourOldExportHere!F607="","",copyYourOldExportHere!F607),"")</f>
        <v/>
      </c>
      <c r="G607" s="3" t="str">
        <f>IF(copyYourOldExportHere!I607="x",IF(copyYourOldExportHere!G607="","",copyYourOldExportHere!G607),"")</f>
        <v/>
      </c>
      <c r="H607" s="3" t="str">
        <f>IF(copyYourOldExportHere!I607="x",IF(copyYourOldExportHere!H607="","",copyYourOldExportHere!H607),"")</f>
        <v/>
      </c>
      <c r="I607" s="3" t="str">
        <f>IF(copyYourOldExportHere!I607="x",IF(copyYourOldExportHere!I607="","",copyYourOldExportHere!I607),"")</f>
        <v/>
      </c>
      <c r="J607" s="3" t="str">
        <f>IF(copyYourOldExportHere!I607="x",IF(copyYourOldExportHere!J607="","",copyYourOldExportHere!J607),"")</f>
        <v/>
      </c>
      <c r="K607" s="3" t="str">
        <f>IF(copyYourOldExportHere!I607="x",IF(copyYourOldExportHere!K607="","",copyYourOldExportHere!K607),"")</f>
        <v/>
      </c>
      <c r="L607" s="3" t="str">
        <f>IF(copyYourOldExportHere!I607="x",IF(copyYourOldExportHere!L607="","",copyYourOldExportHere!L607),"")</f>
        <v/>
      </c>
      <c r="M607" s="3" t="str">
        <f>IF(copyYourOldExportHere!I607="x",IF(copyYourOldExportHere!M607="","",copyYourOldExportHere!M607),"")</f>
        <v/>
      </c>
      <c r="N607" s="3" t="str">
        <f>IF(copyYourOldExportHere!I607="x",IF(copyYourOldExportHere!N607="","",copyYourOldExportHere!N607),"")</f>
        <v/>
      </c>
      <c r="O607" s="3" t="str">
        <f>IF(copyYourOldExportHere!I607="x",IF(copyYourOldExportHere!O607="","",copyYourOldExportHere!O607),"")</f>
        <v/>
      </c>
      <c r="P607" s="3" t="str">
        <f>IF(copyYourOldExportHere!I607="x",IF(copyYourOldExportHere!P607="","",copyYourOldExportHere!P607),"")</f>
        <v/>
      </c>
      <c r="R607" s="4">
        <v>606</v>
      </c>
      <c r="S607" s="4" t="s">
        <v>12</v>
      </c>
      <c r="T607" s="4" t="s">
        <v>34</v>
      </c>
      <c r="U607" s="4"/>
      <c r="V607" s="4" t="s">
        <v>819</v>
      </c>
      <c r="W607" s="4" t="s">
        <v>21</v>
      </c>
      <c r="X607" s="4">
        <v>5</v>
      </c>
      <c r="Y607" s="4" t="s">
        <v>57</v>
      </c>
      <c r="Z607" s="4" t="str">
        <f t="shared" si="100"/>
        <v/>
      </c>
      <c r="AA607" s="4" t="str">
        <f t="shared" si="101"/>
        <v/>
      </c>
      <c r="AB607" s="4" t="str">
        <f t="shared" si="102"/>
        <v/>
      </c>
      <c r="AC607" s="4" t="str">
        <f t="shared" si="103"/>
        <v/>
      </c>
      <c r="AD607" s="4" t="str">
        <f t="shared" si="104"/>
        <v/>
      </c>
      <c r="AE607" s="4" t="str">
        <f t="shared" si="105"/>
        <v/>
      </c>
      <c r="AF607" s="4" t="str">
        <f t="shared" si="106"/>
        <v/>
      </c>
      <c r="AG607" s="4" t="str">
        <f t="shared" si="107"/>
        <v/>
      </c>
      <c r="AN607" t="str">
        <f t="shared" si="108"/>
        <v>Heasley,JonathanpBAA</v>
      </c>
      <c r="AO607" t="str">
        <f>IF(ISERROR(VLOOKUP(SUBSTITUTE(SUBSTITUTE(AN607,"*","~*"),"+","~+"),playerChgs!G$2:H$400,2,FALSE)),"",VLOOKUP(SUBSTITUTE(SUBSTITUTE(AN607,"*","~*"),"+","~+"),playerChgs!G$2:H$400,2,FALSE))</f>
        <v>Heasley,JonathanpKCA</v>
      </c>
      <c r="AP607" t="str">
        <f t="shared" si="109"/>
        <v>Heasley,JonathanpKCA</v>
      </c>
    </row>
    <row r="608" spans="1:42" x14ac:dyDescent="0.4">
      <c r="A608" t="str">
        <f t="shared" si="99"/>
        <v/>
      </c>
      <c r="B608" s="3" t="str">
        <f>IF(copyYourOldExportHere!I608="x",IF(copyYourOldExportHere!A608="","",copyYourOldExportHere!A608),"")</f>
        <v/>
      </c>
      <c r="C608" s="3" t="str">
        <f>IF(copyYourOldExportHere!I608="x",IF(copyYourOldExportHere!C608="","",copyYourOldExportHere!C608),"")</f>
        <v/>
      </c>
      <c r="D608" s="3" t="str">
        <f>IF(copyYourOldExportHere!I608="x",IF(copyYourOldExportHere!D608="","",copyYourOldExportHere!D608),"")</f>
        <v/>
      </c>
      <c r="E608" s="3" t="str">
        <f>IF(copyYourOldExportHere!I608="x",IF(copyYourOldExportHere!E608="","",copyYourOldExportHere!E608),"")</f>
        <v/>
      </c>
      <c r="F608" s="3" t="str">
        <f>IF(copyYourOldExportHere!I608="x",IF(copyYourOldExportHere!F608="","",copyYourOldExportHere!F608),"")</f>
        <v/>
      </c>
      <c r="G608" s="3" t="str">
        <f>IF(copyYourOldExportHere!I608="x",IF(copyYourOldExportHere!G608="","",copyYourOldExportHere!G608),"")</f>
        <v/>
      </c>
      <c r="H608" s="3" t="str">
        <f>IF(copyYourOldExportHere!I608="x",IF(copyYourOldExportHere!H608="","",copyYourOldExportHere!H608),"")</f>
        <v/>
      </c>
      <c r="I608" s="3" t="str">
        <f>IF(copyYourOldExportHere!I608="x",IF(copyYourOldExportHere!I608="","",copyYourOldExportHere!I608),"")</f>
        <v/>
      </c>
      <c r="J608" s="3" t="str">
        <f>IF(copyYourOldExportHere!I608="x",IF(copyYourOldExportHere!J608="","",copyYourOldExportHere!J608),"")</f>
        <v/>
      </c>
      <c r="K608" s="3" t="str">
        <f>IF(copyYourOldExportHere!I608="x",IF(copyYourOldExportHere!K608="","",copyYourOldExportHere!K608),"")</f>
        <v/>
      </c>
      <c r="L608" s="3" t="str">
        <f>IF(copyYourOldExportHere!I608="x",IF(copyYourOldExportHere!L608="","",copyYourOldExportHere!L608),"")</f>
        <v/>
      </c>
      <c r="M608" s="3" t="str">
        <f>IF(copyYourOldExportHere!I608="x",IF(copyYourOldExportHere!M608="","",copyYourOldExportHere!M608),"")</f>
        <v/>
      </c>
      <c r="N608" s="3" t="str">
        <f>IF(copyYourOldExportHere!I608="x",IF(copyYourOldExportHere!N608="","",copyYourOldExportHere!N608),"")</f>
        <v/>
      </c>
      <c r="O608" s="3" t="str">
        <f>IF(copyYourOldExportHere!I608="x",IF(copyYourOldExportHere!O608="","",copyYourOldExportHere!O608),"")</f>
        <v/>
      </c>
      <c r="P608" s="3" t="str">
        <f>IF(copyYourOldExportHere!I608="x",IF(copyYourOldExportHere!P608="","",copyYourOldExportHere!P608),"")</f>
        <v/>
      </c>
      <c r="R608" s="4">
        <v>607</v>
      </c>
      <c r="S608" s="4"/>
      <c r="T608" s="4" t="s">
        <v>39</v>
      </c>
      <c r="U608" s="4"/>
      <c r="V608" s="4" t="s">
        <v>127</v>
      </c>
      <c r="W608" s="4" t="s">
        <v>26</v>
      </c>
      <c r="X608" s="4">
        <v>132</v>
      </c>
      <c r="Y608" s="4" t="s">
        <v>1749</v>
      </c>
      <c r="Z608" s="4" t="str">
        <f t="shared" si="100"/>
        <v/>
      </c>
      <c r="AA608" s="4" t="str">
        <f t="shared" si="101"/>
        <v/>
      </c>
      <c r="AB608" s="4" t="str">
        <f t="shared" si="102"/>
        <v/>
      </c>
      <c r="AC608" s="4" t="str">
        <f t="shared" si="103"/>
        <v/>
      </c>
      <c r="AD608" s="4" t="str">
        <f t="shared" si="104"/>
        <v/>
      </c>
      <c r="AE608" s="4" t="str">
        <f t="shared" si="105"/>
        <v/>
      </c>
      <c r="AF608" s="4" t="str">
        <f t="shared" si="106"/>
        <v/>
      </c>
      <c r="AG608" s="4" t="str">
        <f t="shared" si="107"/>
        <v/>
      </c>
      <c r="AN608" t="str">
        <f t="shared" si="108"/>
        <v>Hedges,AustinhCLA</v>
      </c>
      <c r="AO608" t="str">
        <f>IF(ISERROR(VLOOKUP(SUBSTITUTE(SUBSTITUTE(AN608,"*","~*"),"+","~+"),playerChgs!G$2:H$400,2,FALSE)),"",VLOOKUP(SUBSTITUTE(SUBSTITUTE(AN608,"*","~*"),"+","~+"),playerChgs!G$2:H$400,2,FALSE))</f>
        <v>Hedges,AustinhTEA</v>
      </c>
      <c r="AP608" t="str">
        <f t="shared" si="109"/>
        <v>Hedges,AustinhTEA</v>
      </c>
    </row>
    <row r="609" spans="1:42" x14ac:dyDescent="0.4">
      <c r="A609" t="str">
        <f t="shared" si="99"/>
        <v/>
      </c>
      <c r="B609" s="3" t="str">
        <f>IF(copyYourOldExportHere!I609="x",IF(copyYourOldExportHere!A609="","",copyYourOldExportHere!A609),"")</f>
        <v/>
      </c>
      <c r="C609" s="3" t="str">
        <f>IF(copyYourOldExportHere!I609="x",IF(copyYourOldExportHere!C609="","",copyYourOldExportHere!C609),"")</f>
        <v/>
      </c>
      <c r="D609" s="3" t="str">
        <f>IF(copyYourOldExportHere!I609="x",IF(copyYourOldExportHere!D609="","",copyYourOldExportHere!D609),"")</f>
        <v/>
      </c>
      <c r="E609" s="3" t="str">
        <f>IF(copyYourOldExportHere!I609="x",IF(copyYourOldExportHere!E609="","",copyYourOldExportHere!E609),"")</f>
        <v/>
      </c>
      <c r="F609" s="3" t="str">
        <f>IF(copyYourOldExportHere!I609="x",IF(copyYourOldExportHere!F609="","",copyYourOldExportHere!F609),"")</f>
        <v/>
      </c>
      <c r="G609" s="3" t="str">
        <f>IF(copyYourOldExportHere!I609="x",IF(copyYourOldExportHere!G609="","",copyYourOldExportHere!G609),"")</f>
        <v/>
      </c>
      <c r="H609" s="3" t="str">
        <f>IF(copyYourOldExportHere!I609="x",IF(copyYourOldExportHere!H609="","",copyYourOldExportHere!H609),"")</f>
        <v/>
      </c>
      <c r="I609" s="3" t="str">
        <f>IF(copyYourOldExportHere!I609="x",IF(copyYourOldExportHere!I609="","",copyYourOldExportHere!I609),"")</f>
        <v/>
      </c>
      <c r="J609" s="3" t="str">
        <f>IF(copyYourOldExportHere!I609="x",IF(copyYourOldExportHere!J609="","",copyYourOldExportHere!J609),"")</f>
        <v/>
      </c>
      <c r="K609" s="3" t="str">
        <f>IF(copyYourOldExportHere!I609="x",IF(copyYourOldExportHere!K609="","",copyYourOldExportHere!K609),"")</f>
        <v/>
      </c>
      <c r="L609" s="3" t="str">
        <f>IF(copyYourOldExportHere!I609="x",IF(copyYourOldExportHere!L609="","",copyYourOldExportHere!L609),"")</f>
        <v/>
      </c>
      <c r="M609" s="3" t="str">
        <f>IF(copyYourOldExportHere!I609="x",IF(copyYourOldExportHere!M609="","",copyYourOldExportHere!M609),"")</f>
        <v/>
      </c>
      <c r="N609" s="3" t="str">
        <f>IF(copyYourOldExportHere!I609="x",IF(copyYourOldExportHere!N609="","",copyYourOldExportHere!N609),"")</f>
        <v/>
      </c>
      <c r="O609" s="3" t="str">
        <f>IF(copyYourOldExportHere!I609="x",IF(copyYourOldExportHere!O609="","",copyYourOldExportHere!O609),"")</f>
        <v/>
      </c>
      <c r="P609" s="3" t="str">
        <f>IF(copyYourOldExportHere!I609="x",IF(copyYourOldExportHere!P609="","",copyYourOldExportHere!P609),"")</f>
        <v/>
      </c>
      <c r="R609" s="4">
        <v>608</v>
      </c>
      <c r="S609" s="4"/>
      <c r="T609" s="4" t="s">
        <v>38</v>
      </c>
      <c r="U609" s="4"/>
      <c r="V609" s="4" t="s">
        <v>527</v>
      </c>
      <c r="W609" s="4" t="s">
        <v>26</v>
      </c>
      <c r="X609" s="4">
        <v>459</v>
      </c>
      <c r="Y609" s="4" t="s">
        <v>1750</v>
      </c>
      <c r="Z609" s="4" t="str">
        <f t="shared" si="100"/>
        <v/>
      </c>
      <c r="AA609" s="4" t="str">
        <f t="shared" si="101"/>
        <v/>
      </c>
      <c r="AB609" s="4" t="str">
        <f t="shared" si="102"/>
        <v/>
      </c>
      <c r="AC609" s="4" t="str">
        <f t="shared" si="103"/>
        <v/>
      </c>
      <c r="AD609" s="4" t="str">
        <f t="shared" si="104"/>
        <v/>
      </c>
      <c r="AE609" s="4" t="str">
        <f t="shared" si="105"/>
        <v/>
      </c>
      <c r="AF609" s="4" t="str">
        <f t="shared" si="106"/>
        <v/>
      </c>
      <c r="AG609" s="4" t="str">
        <f t="shared" si="107"/>
        <v/>
      </c>
      <c r="AN609" t="str">
        <f t="shared" si="108"/>
        <v>Heim,Jonah+hTEA</v>
      </c>
      <c r="AO609" t="str">
        <f>IF(ISERROR(VLOOKUP(SUBSTITUTE(SUBSTITUTE(AN609,"*","~*"),"+","~+"),playerChgs!G$2:H$400,2,FALSE)),"",VLOOKUP(SUBSTITUTE(SUBSTITUTE(AN609,"*","~*"),"+","~+"),playerChgs!G$2:H$400,2,FALSE))</f>
        <v/>
      </c>
      <c r="AP609" t="str">
        <f t="shared" si="109"/>
        <v>Heim,Jonah+hTEA</v>
      </c>
    </row>
    <row r="610" spans="1:42" x14ac:dyDescent="0.4">
      <c r="A610" t="str">
        <f t="shared" si="99"/>
        <v/>
      </c>
      <c r="B610" s="3" t="str">
        <f>IF(copyYourOldExportHere!I610="x",IF(copyYourOldExportHere!A610="","",copyYourOldExportHere!A610),"")</f>
        <v/>
      </c>
      <c r="C610" s="3" t="str">
        <f>IF(copyYourOldExportHere!I610="x",IF(copyYourOldExportHere!C610="","",copyYourOldExportHere!C610),"")</f>
        <v/>
      </c>
      <c r="D610" s="3" t="str">
        <f>IF(copyYourOldExportHere!I610="x",IF(copyYourOldExportHere!D610="","",copyYourOldExportHere!D610),"")</f>
        <v/>
      </c>
      <c r="E610" s="3" t="str">
        <f>IF(copyYourOldExportHere!I610="x",IF(copyYourOldExportHere!E610="","",copyYourOldExportHere!E610),"")</f>
        <v/>
      </c>
      <c r="F610" s="3" t="str">
        <f>IF(copyYourOldExportHere!I610="x",IF(copyYourOldExportHere!F610="","",copyYourOldExportHere!F610),"")</f>
        <v/>
      </c>
      <c r="G610" s="3" t="str">
        <f>IF(copyYourOldExportHere!I610="x",IF(copyYourOldExportHere!G610="","",copyYourOldExportHere!G610),"")</f>
        <v/>
      </c>
      <c r="H610" s="3" t="str">
        <f>IF(copyYourOldExportHere!I610="x",IF(copyYourOldExportHere!H610="","",copyYourOldExportHere!H610),"")</f>
        <v/>
      </c>
      <c r="I610" s="3" t="str">
        <f>IF(copyYourOldExportHere!I610="x",IF(copyYourOldExportHere!I610="","",copyYourOldExportHere!I610),"")</f>
        <v/>
      </c>
      <c r="J610" s="3" t="str">
        <f>IF(copyYourOldExportHere!I610="x",IF(copyYourOldExportHere!J610="","",copyYourOldExportHere!J610),"")</f>
        <v/>
      </c>
      <c r="K610" s="3" t="str">
        <f>IF(copyYourOldExportHere!I610="x",IF(copyYourOldExportHere!K610="","",copyYourOldExportHere!K610),"")</f>
        <v/>
      </c>
      <c r="L610" s="3" t="str">
        <f>IF(copyYourOldExportHere!I610="x",IF(copyYourOldExportHere!L610="","",copyYourOldExportHere!L610),"")</f>
        <v/>
      </c>
      <c r="M610" s="3" t="str">
        <f>IF(copyYourOldExportHere!I610="x",IF(copyYourOldExportHere!M610="","",copyYourOldExportHere!M610),"")</f>
        <v/>
      </c>
      <c r="N610" s="3" t="str">
        <f>IF(copyYourOldExportHere!I610="x",IF(copyYourOldExportHere!N610="","",copyYourOldExportHere!N610),"")</f>
        <v/>
      </c>
      <c r="O610" s="3" t="str">
        <f>IF(copyYourOldExportHere!I610="x",IF(copyYourOldExportHere!O610="","",copyYourOldExportHere!O610),"")</f>
        <v/>
      </c>
      <c r="P610" s="3" t="str">
        <f>IF(copyYourOldExportHere!I610="x",IF(copyYourOldExportHere!P610="","",copyYourOldExportHere!P610),"")</f>
        <v/>
      </c>
      <c r="R610" s="4">
        <v>609</v>
      </c>
      <c r="S610" s="4" t="s">
        <v>12</v>
      </c>
      <c r="T610" s="4" t="s">
        <v>48</v>
      </c>
      <c r="U610" s="4"/>
      <c r="V610" s="4" t="s">
        <v>820</v>
      </c>
      <c r="W610" s="4" t="s">
        <v>26</v>
      </c>
      <c r="X610" s="4">
        <v>12</v>
      </c>
      <c r="Y610" s="4" t="s">
        <v>1109</v>
      </c>
      <c r="Z610" s="4" t="str">
        <f t="shared" si="100"/>
        <v/>
      </c>
      <c r="AA610" s="4" t="str">
        <f t="shared" si="101"/>
        <v/>
      </c>
      <c r="AB610" s="4" t="str">
        <f t="shared" si="102"/>
        <v/>
      </c>
      <c r="AC610" s="4" t="str">
        <f t="shared" si="103"/>
        <v/>
      </c>
      <c r="AD610" s="4" t="str">
        <f t="shared" si="104"/>
        <v/>
      </c>
      <c r="AE610" s="4" t="str">
        <f t="shared" si="105"/>
        <v/>
      </c>
      <c r="AF610" s="4" t="str">
        <f t="shared" si="106"/>
        <v/>
      </c>
      <c r="AG610" s="4" t="str">
        <f t="shared" si="107"/>
        <v/>
      </c>
      <c r="AN610" t="str">
        <f t="shared" si="108"/>
        <v>Heineman,Tyler+hTOA</v>
      </c>
      <c r="AO610" t="str">
        <f>IF(ISERROR(VLOOKUP(SUBSTITUTE(SUBSTITUTE(AN610,"*","~*"),"+","~+"),playerChgs!G$2:H$400,2,FALSE)),"",VLOOKUP(SUBSTITUTE(SUBSTITUTE(AN610,"*","~*"),"+","~+"),playerChgs!G$2:H$400,2,FALSE))</f>
        <v/>
      </c>
      <c r="AP610" t="str">
        <f t="shared" si="109"/>
        <v>Heineman,Tyler+hTOA</v>
      </c>
    </row>
    <row r="611" spans="1:42" x14ac:dyDescent="0.4">
      <c r="A611" t="str">
        <f t="shared" si="99"/>
        <v/>
      </c>
      <c r="B611" s="3" t="str">
        <f>IF(copyYourOldExportHere!I611="x",IF(copyYourOldExportHere!A611="","",copyYourOldExportHere!A611),"")</f>
        <v/>
      </c>
      <c r="C611" s="3" t="str">
        <f>IF(copyYourOldExportHere!I611="x",IF(copyYourOldExportHere!C611="","",copyYourOldExportHere!C611),"")</f>
        <v/>
      </c>
      <c r="D611" s="3" t="str">
        <f>IF(copyYourOldExportHere!I611="x",IF(copyYourOldExportHere!D611="","",copyYourOldExportHere!D611),"")</f>
        <v/>
      </c>
      <c r="E611" s="3" t="str">
        <f>IF(copyYourOldExportHere!I611="x",IF(copyYourOldExportHere!E611="","",copyYourOldExportHere!E611),"")</f>
        <v/>
      </c>
      <c r="F611" s="3" t="str">
        <f>IF(copyYourOldExportHere!I611="x",IF(copyYourOldExportHere!F611="","",copyYourOldExportHere!F611),"")</f>
        <v/>
      </c>
      <c r="G611" s="3" t="str">
        <f>IF(copyYourOldExportHere!I611="x",IF(copyYourOldExportHere!G611="","",copyYourOldExportHere!G611),"")</f>
        <v/>
      </c>
      <c r="H611" s="3" t="str">
        <f>IF(copyYourOldExportHere!I611="x",IF(copyYourOldExportHere!H611="","",copyYourOldExportHere!H611),"")</f>
        <v/>
      </c>
      <c r="I611" s="3" t="str">
        <f>IF(copyYourOldExportHere!I611="x",IF(copyYourOldExportHere!I611="","",copyYourOldExportHere!I611),"")</f>
        <v/>
      </c>
      <c r="J611" s="3" t="str">
        <f>IF(copyYourOldExportHere!I611="x",IF(copyYourOldExportHere!J611="","",copyYourOldExportHere!J611),"")</f>
        <v/>
      </c>
      <c r="K611" s="3" t="str">
        <f>IF(copyYourOldExportHere!I611="x",IF(copyYourOldExportHere!K611="","",copyYourOldExportHere!K611),"")</f>
        <v/>
      </c>
      <c r="L611" s="3" t="str">
        <f>IF(copyYourOldExportHere!I611="x",IF(copyYourOldExportHere!L611="","",copyYourOldExportHere!L611),"")</f>
        <v/>
      </c>
      <c r="M611" s="3" t="str">
        <f>IF(copyYourOldExportHere!I611="x",IF(copyYourOldExportHere!M611="","",copyYourOldExportHere!M611),"")</f>
        <v/>
      </c>
      <c r="N611" s="3" t="str">
        <f>IF(copyYourOldExportHere!I611="x",IF(copyYourOldExportHere!N611="","",copyYourOldExportHere!N611),"")</f>
        <v/>
      </c>
      <c r="O611" s="3" t="str">
        <f>IF(copyYourOldExportHere!I611="x",IF(copyYourOldExportHere!O611="","",copyYourOldExportHere!O611),"")</f>
        <v/>
      </c>
      <c r="P611" s="3" t="str">
        <f>IF(copyYourOldExportHere!I611="x",IF(copyYourOldExportHere!P611="","",copyYourOldExportHere!P611),"")</f>
        <v/>
      </c>
      <c r="R611" s="4">
        <v>610</v>
      </c>
      <c r="S611" s="4" t="s">
        <v>12</v>
      </c>
      <c r="T611" s="4" t="s">
        <v>31</v>
      </c>
      <c r="U611" s="4"/>
      <c r="V611" s="4" t="s">
        <v>1110</v>
      </c>
      <c r="W611" s="4" t="s">
        <v>21</v>
      </c>
      <c r="X611" s="4">
        <v>12</v>
      </c>
      <c r="Y611" s="4" t="s">
        <v>57</v>
      </c>
      <c r="Z611" s="4" t="str">
        <f t="shared" si="100"/>
        <v/>
      </c>
      <c r="AA611" s="4" t="str">
        <f t="shared" si="101"/>
        <v/>
      </c>
      <c r="AB611" s="4" t="str">
        <f t="shared" si="102"/>
        <v/>
      </c>
      <c r="AC611" s="4" t="str">
        <f t="shared" si="103"/>
        <v/>
      </c>
      <c r="AD611" s="4" t="str">
        <f t="shared" si="104"/>
        <v/>
      </c>
      <c r="AE611" s="4" t="str">
        <f t="shared" si="105"/>
        <v/>
      </c>
      <c r="AF611" s="4" t="str">
        <f t="shared" si="106"/>
        <v/>
      </c>
      <c r="AG611" s="4" t="str">
        <f t="shared" si="107"/>
        <v/>
      </c>
      <c r="AN611" t="str">
        <f t="shared" si="108"/>
        <v>Heller,BenpPIN</v>
      </c>
      <c r="AO611" t="str">
        <f>IF(ISERROR(VLOOKUP(SUBSTITUTE(SUBSTITUTE(AN611,"*","~*"),"+","~+"),playerChgs!G$2:H$400,2,FALSE)),"",VLOOKUP(SUBSTITUTE(SUBSTITUTE(AN611,"*","~*"),"+","~+"),playerChgs!G$2:H$400,2,FALSE))</f>
        <v>Heller,BenpATN</v>
      </c>
      <c r="AP611" t="str">
        <f t="shared" si="109"/>
        <v>Heller,BenpATN</v>
      </c>
    </row>
    <row r="612" spans="1:42" x14ac:dyDescent="0.4">
      <c r="A612" t="str">
        <f t="shared" si="99"/>
        <v/>
      </c>
      <c r="B612" s="3" t="str">
        <f>IF(copyYourOldExportHere!I612="x",IF(copyYourOldExportHere!A612="","",copyYourOldExportHere!A612),"")</f>
        <v/>
      </c>
      <c r="C612" s="3" t="str">
        <f>IF(copyYourOldExportHere!I612="x",IF(copyYourOldExportHere!C612="","",copyYourOldExportHere!C612),"")</f>
        <v/>
      </c>
      <c r="D612" s="3" t="str">
        <f>IF(copyYourOldExportHere!I612="x",IF(copyYourOldExportHere!D612="","",copyYourOldExportHere!D612),"")</f>
        <v/>
      </c>
      <c r="E612" s="3" t="str">
        <f>IF(copyYourOldExportHere!I612="x",IF(copyYourOldExportHere!E612="","",copyYourOldExportHere!E612),"")</f>
        <v/>
      </c>
      <c r="F612" s="3" t="str">
        <f>IF(copyYourOldExportHere!I612="x",IF(copyYourOldExportHere!F612="","",copyYourOldExportHere!F612),"")</f>
        <v/>
      </c>
      <c r="G612" s="3" t="str">
        <f>IF(copyYourOldExportHere!I612="x",IF(copyYourOldExportHere!G612="","",copyYourOldExportHere!G612),"")</f>
        <v/>
      </c>
      <c r="H612" s="3" t="str">
        <f>IF(copyYourOldExportHere!I612="x",IF(copyYourOldExportHere!H612="","",copyYourOldExportHere!H612),"")</f>
        <v/>
      </c>
      <c r="I612" s="3" t="str">
        <f>IF(copyYourOldExportHere!I612="x",IF(copyYourOldExportHere!I612="","",copyYourOldExportHere!I612),"")</f>
        <v/>
      </c>
      <c r="J612" s="3" t="str">
        <f>IF(copyYourOldExportHere!I612="x",IF(copyYourOldExportHere!J612="","",copyYourOldExportHere!J612),"")</f>
        <v/>
      </c>
      <c r="K612" s="3" t="str">
        <f>IF(copyYourOldExportHere!I612="x",IF(copyYourOldExportHere!K612="","",copyYourOldExportHere!K612),"")</f>
        <v/>
      </c>
      <c r="L612" s="3" t="str">
        <f>IF(copyYourOldExportHere!I612="x",IF(copyYourOldExportHere!L612="","",copyYourOldExportHere!L612),"")</f>
        <v/>
      </c>
      <c r="M612" s="3" t="str">
        <f>IF(copyYourOldExportHere!I612="x",IF(copyYourOldExportHere!M612="","",copyYourOldExportHere!M612),"")</f>
        <v/>
      </c>
      <c r="N612" s="3" t="str">
        <f>IF(copyYourOldExportHere!I612="x",IF(copyYourOldExportHere!N612="","",copyYourOldExportHere!N612),"")</f>
        <v/>
      </c>
      <c r="O612" s="3" t="str">
        <f>IF(copyYourOldExportHere!I612="x",IF(copyYourOldExportHere!O612="","",copyYourOldExportHere!O612),"")</f>
        <v/>
      </c>
      <c r="P612" s="3" t="str">
        <f>IF(copyYourOldExportHere!I612="x",IF(copyYourOldExportHere!P612="","",copyYourOldExportHere!P612),"")</f>
        <v/>
      </c>
      <c r="R612" s="4">
        <v>611</v>
      </c>
      <c r="S612" s="4" t="s">
        <v>12</v>
      </c>
      <c r="T612" s="4" t="s">
        <v>41</v>
      </c>
      <c r="U612" s="4"/>
      <c r="V612" s="4" t="s">
        <v>1751</v>
      </c>
      <c r="W612" s="4" t="s">
        <v>26</v>
      </c>
      <c r="X612" s="4">
        <v>10</v>
      </c>
      <c r="Y612" s="4" t="s">
        <v>1752</v>
      </c>
      <c r="Z612" s="4" t="str">
        <f t="shared" si="100"/>
        <v/>
      </c>
      <c r="AA612" s="4" t="str">
        <f t="shared" si="101"/>
        <v/>
      </c>
      <c r="AB612" s="4" t="str">
        <f t="shared" si="102"/>
        <v/>
      </c>
      <c r="AC612" s="4" t="str">
        <f t="shared" si="103"/>
        <v/>
      </c>
      <c r="AD612" s="4" t="str">
        <f t="shared" si="104"/>
        <v/>
      </c>
      <c r="AE612" s="4" t="str">
        <f t="shared" si="105"/>
        <v/>
      </c>
      <c r="AF612" s="4" t="str">
        <f t="shared" si="106"/>
        <v/>
      </c>
      <c r="AG612" s="4" t="str">
        <f t="shared" si="107"/>
        <v/>
      </c>
      <c r="AN612" t="str">
        <f t="shared" si="108"/>
        <v>Helman,MichaelhMNA</v>
      </c>
      <c r="AO612" t="str">
        <f>IF(ISERROR(VLOOKUP(SUBSTITUTE(SUBSTITUTE(AN612,"*","~*"),"+","~+"),playerChgs!G$2:H$400,2,FALSE)),"",VLOOKUP(SUBSTITUTE(SUBSTITUTE(AN612,"*","~*"),"+","~+"),playerChgs!G$2:H$400,2,FALSE))</f>
        <v/>
      </c>
      <c r="AP612" t="str">
        <f t="shared" si="109"/>
        <v>Helman,MichaelhMNA</v>
      </c>
    </row>
    <row r="613" spans="1:42" x14ac:dyDescent="0.4">
      <c r="A613" t="str">
        <f t="shared" si="99"/>
        <v/>
      </c>
      <c r="B613" s="3" t="str">
        <f>IF(copyYourOldExportHere!I613="x",IF(copyYourOldExportHere!A613="","",copyYourOldExportHere!A613),"")</f>
        <v/>
      </c>
      <c r="C613" s="3" t="str">
        <f>IF(copyYourOldExportHere!I613="x",IF(copyYourOldExportHere!C613="","",copyYourOldExportHere!C613),"")</f>
        <v/>
      </c>
      <c r="D613" s="3" t="str">
        <f>IF(copyYourOldExportHere!I613="x",IF(copyYourOldExportHere!D613="","",copyYourOldExportHere!D613),"")</f>
        <v/>
      </c>
      <c r="E613" s="3" t="str">
        <f>IF(copyYourOldExportHere!I613="x",IF(copyYourOldExportHere!E613="","",copyYourOldExportHere!E613),"")</f>
        <v/>
      </c>
      <c r="F613" s="3" t="str">
        <f>IF(copyYourOldExportHere!I613="x",IF(copyYourOldExportHere!F613="","",copyYourOldExportHere!F613),"")</f>
        <v/>
      </c>
      <c r="G613" s="3" t="str">
        <f>IF(copyYourOldExportHere!I613="x",IF(copyYourOldExportHere!G613="","",copyYourOldExportHere!G613),"")</f>
        <v/>
      </c>
      <c r="H613" s="3" t="str">
        <f>IF(copyYourOldExportHere!I613="x",IF(copyYourOldExportHere!H613="","",copyYourOldExportHere!H613),"")</f>
        <v/>
      </c>
      <c r="I613" s="3" t="str">
        <f>IF(copyYourOldExportHere!I613="x",IF(copyYourOldExportHere!I613="","",copyYourOldExportHere!I613),"")</f>
        <v/>
      </c>
      <c r="J613" s="3" t="str">
        <f>IF(copyYourOldExportHere!I613="x",IF(copyYourOldExportHere!J613="","",copyYourOldExportHere!J613),"")</f>
        <v/>
      </c>
      <c r="K613" s="3" t="str">
        <f>IF(copyYourOldExportHere!I613="x",IF(copyYourOldExportHere!K613="","",copyYourOldExportHere!K613),"")</f>
        <v/>
      </c>
      <c r="L613" s="3" t="str">
        <f>IF(copyYourOldExportHere!I613="x",IF(copyYourOldExportHere!L613="","",copyYourOldExportHere!L613),"")</f>
        <v/>
      </c>
      <c r="M613" s="3" t="str">
        <f>IF(copyYourOldExportHere!I613="x",IF(copyYourOldExportHere!M613="","",copyYourOldExportHere!M613),"")</f>
        <v/>
      </c>
      <c r="N613" s="3" t="str">
        <f>IF(copyYourOldExportHere!I613="x",IF(copyYourOldExportHere!N613="","",copyYourOldExportHere!N613),"")</f>
        <v/>
      </c>
      <c r="O613" s="3" t="str">
        <f>IF(copyYourOldExportHere!I613="x",IF(copyYourOldExportHere!O613="","",copyYourOldExportHere!O613),"")</f>
        <v/>
      </c>
      <c r="P613" s="3" t="str">
        <f>IF(copyYourOldExportHere!I613="x",IF(copyYourOldExportHere!P613="","",copyYourOldExportHere!P613),"")</f>
        <v/>
      </c>
      <c r="R613" s="4">
        <v>612</v>
      </c>
      <c r="S613" s="4"/>
      <c r="T613" s="4" t="s">
        <v>42</v>
      </c>
      <c r="U613" s="4"/>
      <c r="V613" s="4" t="s">
        <v>433</v>
      </c>
      <c r="W613" s="4" t="s">
        <v>21</v>
      </c>
      <c r="X613" s="4">
        <v>66</v>
      </c>
      <c r="Y613" s="4" t="s">
        <v>70</v>
      </c>
      <c r="Z613" s="4" t="str">
        <f t="shared" si="100"/>
        <v/>
      </c>
      <c r="AA613" s="4" t="str">
        <f t="shared" si="101"/>
        <v/>
      </c>
      <c r="AB613" s="4" t="str">
        <f t="shared" si="102"/>
        <v/>
      </c>
      <c r="AC613" s="4" t="str">
        <f t="shared" si="103"/>
        <v/>
      </c>
      <c r="AD613" s="4" t="str">
        <f t="shared" si="104"/>
        <v/>
      </c>
      <c r="AE613" s="4" t="str">
        <f t="shared" si="105"/>
        <v/>
      </c>
      <c r="AF613" s="4" t="str">
        <f t="shared" si="106"/>
        <v/>
      </c>
      <c r="AG613" s="4" t="str">
        <f t="shared" si="107"/>
        <v/>
      </c>
      <c r="AN613" t="str">
        <f t="shared" si="108"/>
        <v>Helsley,RyanpSLN</v>
      </c>
      <c r="AO613" t="str">
        <f>IF(ISERROR(VLOOKUP(SUBSTITUTE(SUBSTITUTE(AN613,"*","~*"),"+","~+"),playerChgs!G$2:H$400,2,FALSE)),"",VLOOKUP(SUBSTITUTE(SUBSTITUTE(AN613,"*","~*"),"+","~+"),playerChgs!G$2:H$400,2,FALSE))</f>
        <v/>
      </c>
      <c r="AP613" t="str">
        <f t="shared" si="109"/>
        <v>Helsley,RyanpSLN</v>
      </c>
    </row>
    <row r="614" spans="1:42" x14ac:dyDescent="0.4">
      <c r="A614" t="str">
        <f t="shared" si="99"/>
        <v/>
      </c>
      <c r="B614" s="3" t="str">
        <f>IF(copyYourOldExportHere!I614="x",IF(copyYourOldExportHere!A614="","",copyYourOldExportHere!A614),"")</f>
        <v/>
      </c>
      <c r="C614" s="3" t="str">
        <f>IF(copyYourOldExportHere!I614="x",IF(copyYourOldExportHere!C614="","",copyYourOldExportHere!C614),"")</f>
        <v/>
      </c>
      <c r="D614" s="3" t="str">
        <f>IF(copyYourOldExportHere!I614="x",IF(copyYourOldExportHere!D614="","",copyYourOldExportHere!D614),"")</f>
        <v/>
      </c>
      <c r="E614" s="3" t="str">
        <f>IF(copyYourOldExportHere!I614="x",IF(copyYourOldExportHere!E614="","",copyYourOldExportHere!E614),"")</f>
        <v/>
      </c>
      <c r="F614" s="3" t="str">
        <f>IF(copyYourOldExportHere!I614="x",IF(copyYourOldExportHere!F614="","",copyYourOldExportHere!F614),"")</f>
        <v/>
      </c>
      <c r="G614" s="3" t="str">
        <f>IF(copyYourOldExportHere!I614="x",IF(copyYourOldExportHere!G614="","",copyYourOldExportHere!G614),"")</f>
        <v/>
      </c>
      <c r="H614" s="3" t="str">
        <f>IF(copyYourOldExportHere!I614="x",IF(copyYourOldExportHere!H614="","",copyYourOldExportHere!H614),"")</f>
        <v/>
      </c>
      <c r="I614" s="3" t="str">
        <f>IF(copyYourOldExportHere!I614="x",IF(copyYourOldExportHere!I614="","",copyYourOldExportHere!I614),"")</f>
        <v/>
      </c>
      <c r="J614" s="3" t="str">
        <f>IF(copyYourOldExportHere!I614="x",IF(copyYourOldExportHere!J614="","",copyYourOldExportHere!J614),"")</f>
        <v/>
      </c>
      <c r="K614" s="3" t="str">
        <f>IF(copyYourOldExportHere!I614="x",IF(copyYourOldExportHere!K614="","",copyYourOldExportHere!K614),"")</f>
        <v/>
      </c>
      <c r="L614" s="3" t="str">
        <f>IF(copyYourOldExportHere!I614="x",IF(copyYourOldExportHere!L614="","",copyYourOldExportHere!L614),"")</f>
        <v/>
      </c>
      <c r="M614" s="3" t="str">
        <f>IF(copyYourOldExportHere!I614="x",IF(copyYourOldExportHere!M614="","",copyYourOldExportHere!M614),"")</f>
        <v/>
      </c>
      <c r="N614" s="3" t="str">
        <f>IF(copyYourOldExportHere!I614="x",IF(copyYourOldExportHere!N614="","",copyYourOldExportHere!N614),"")</f>
        <v/>
      </c>
      <c r="O614" s="3" t="str">
        <f>IF(copyYourOldExportHere!I614="x",IF(copyYourOldExportHere!O614="","",copyYourOldExportHere!O614),"")</f>
        <v/>
      </c>
      <c r="P614" s="3" t="str">
        <f>IF(copyYourOldExportHere!I614="x",IF(copyYourOldExportHere!P614="","",copyYourOldExportHere!P614),"")</f>
        <v/>
      </c>
      <c r="R614" s="4">
        <v>613</v>
      </c>
      <c r="S614" s="4"/>
      <c r="T614" s="4" t="s">
        <v>34</v>
      </c>
      <c r="U614" s="4"/>
      <c r="V614" s="4" t="s">
        <v>821</v>
      </c>
      <c r="W614" s="4" t="s">
        <v>26</v>
      </c>
      <c r="X614" s="4">
        <v>630</v>
      </c>
      <c r="Y614" s="4" t="s">
        <v>1753</v>
      </c>
      <c r="Z614" s="4" t="str">
        <f t="shared" si="100"/>
        <v/>
      </c>
      <c r="AA614" s="4" t="str">
        <f t="shared" si="101"/>
        <v/>
      </c>
      <c r="AB614" s="4" t="str">
        <f t="shared" si="102"/>
        <v/>
      </c>
      <c r="AC614" s="4" t="str">
        <f t="shared" si="103"/>
        <v/>
      </c>
      <c r="AD614" s="4" t="str">
        <f t="shared" si="104"/>
        <v/>
      </c>
      <c r="AE614" s="4" t="str">
        <f t="shared" si="105"/>
        <v/>
      </c>
      <c r="AF614" s="4" t="str">
        <f t="shared" si="106"/>
        <v/>
      </c>
      <c r="AG614" s="4" t="str">
        <f t="shared" si="107"/>
        <v/>
      </c>
      <c r="AN614" t="str">
        <f t="shared" si="108"/>
        <v>Henderson,Gunnar*hBAA</v>
      </c>
      <c r="AO614" t="str">
        <f>IF(ISERROR(VLOOKUP(SUBSTITUTE(SUBSTITUTE(AN614,"*","~*"),"+","~+"),playerChgs!G$2:H$400,2,FALSE)),"",VLOOKUP(SUBSTITUTE(SUBSTITUTE(AN614,"*","~*"),"+","~+"),playerChgs!G$2:H$400,2,FALSE))</f>
        <v/>
      </c>
      <c r="AP614" t="str">
        <f t="shared" si="109"/>
        <v>Henderson,Gunnar*hBAA</v>
      </c>
    </row>
    <row r="615" spans="1:42" x14ac:dyDescent="0.4">
      <c r="A615" t="str">
        <f t="shared" si="99"/>
        <v/>
      </c>
      <c r="B615" s="3" t="str">
        <f>IF(copyYourOldExportHere!I615="x",IF(copyYourOldExportHere!A615="","",copyYourOldExportHere!A615),"")</f>
        <v/>
      </c>
      <c r="C615" s="3" t="str">
        <f>IF(copyYourOldExportHere!I615="x",IF(copyYourOldExportHere!C615="","",copyYourOldExportHere!C615),"")</f>
        <v/>
      </c>
      <c r="D615" s="3" t="str">
        <f>IF(copyYourOldExportHere!I615="x",IF(copyYourOldExportHere!D615="","",copyYourOldExportHere!D615),"")</f>
        <v/>
      </c>
      <c r="E615" s="3" t="str">
        <f>IF(copyYourOldExportHere!I615="x",IF(copyYourOldExportHere!E615="","",copyYourOldExportHere!E615),"")</f>
        <v/>
      </c>
      <c r="F615" s="3" t="str">
        <f>IF(copyYourOldExportHere!I615="x",IF(copyYourOldExportHere!F615="","",copyYourOldExportHere!F615),"")</f>
        <v/>
      </c>
      <c r="G615" s="3" t="str">
        <f>IF(copyYourOldExportHere!I615="x",IF(copyYourOldExportHere!G615="","",copyYourOldExportHere!G615),"")</f>
        <v/>
      </c>
      <c r="H615" s="3" t="str">
        <f>IF(copyYourOldExportHere!I615="x",IF(copyYourOldExportHere!H615="","",copyYourOldExportHere!H615),"")</f>
        <v/>
      </c>
      <c r="I615" s="3" t="str">
        <f>IF(copyYourOldExportHere!I615="x",IF(copyYourOldExportHere!I615="","",copyYourOldExportHere!I615),"")</f>
        <v/>
      </c>
      <c r="J615" s="3" t="str">
        <f>IF(copyYourOldExportHere!I615="x",IF(copyYourOldExportHere!J615="","",copyYourOldExportHere!J615),"")</f>
        <v/>
      </c>
      <c r="K615" s="3" t="str">
        <f>IF(copyYourOldExportHere!I615="x",IF(copyYourOldExportHere!K615="","",copyYourOldExportHere!K615),"")</f>
        <v/>
      </c>
      <c r="L615" s="3" t="str">
        <f>IF(copyYourOldExportHere!I615="x",IF(copyYourOldExportHere!L615="","",copyYourOldExportHere!L615),"")</f>
        <v/>
      </c>
      <c r="M615" s="3" t="str">
        <f>IF(copyYourOldExportHere!I615="x",IF(copyYourOldExportHere!M615="","",copyYourOldExportHere!M615),"")</f>
        <v/>
      </c>
      <c r="N615" s="3" t="str">
        <f>IF(copyYourOldExportHere!I615="x",IF(copyYourOldExportHere!N615="","",copyYourOldExportHere!N615),"")</f>
        <v/>
      </c>
      <c r="O615" s="3" t="str">
        <f>IF(copyYourOldExportHere!I615="x",IF(copyYourOldExportHere!O615="","",copyYourOldExportHere!O615),"")</f>
        <v/>
      </c>
      <c r="P615" s="3" t="str">
        <f>IF(copyYourOldExportHere!I615="x",IF(copyYourOldExportHere!P615="","",copyYourOldExportHere!P615),"")</f>
        <v/>
      </c>
      <c r="R615" s="4">
        <v>614</v>
      </c>
      <c r="S615" s="4"/>
      <c r="T615" s="4" t="s">
        <v>23</v>
      </c>
      <c r="U615" s="4"/>
      <c r="V615" s="4" t="s">
        <v>128</v>
      </c>
      <c r="W615" s="4" t="s">
        <v>21</v>
      </c>
      <c r="X615" s="4">
        <v>131</v>
      </c>
      <c r="Y615" s="4" t="s">
        <v>1</v>
      </c>
      <c r="Z615" s="4" t="str">
        <f t="shared" si="100"/>
        <v/>
      </c>
      <c r="AA615" s="4" t="str">
        <f t="shared" si="101"/>
        <v/>
      </c>
      <c r="AB615" s="4" t="str">
        <f t="shared" si="102"/>
        <v/>
      </c>
      <c r="AC615" s="4" t="str">
        <f t="shared" si="103"/>
        <v/>
      </c>
      <c r="AD615" s="4" t="str">
        <f t="shared" si="104"/>
        <v/>
      </c>
      <c r="AE615" s="4" t="str">
        <f t="shared" si="105"/>
        <v/>
      </c>
      <c r="AF615" s="4" t="str">
        <f t="shared" si="106"/>
        <v/>
      </c>
      <c r="AG615" s="4" t="str">
        <f t="shared" si="107"/>
        <v/>
      </c>
      <c r="AN615" t="str">
        <f t="shared" si="108"/>
        <v>Hendricks,KylepCHN</v>
      </c>
      <c r="AO615" t="str">
        <f>IF(ISERROR(VLOOKUP(SUBSTITUTE(SUBSTITUTE(AN615,"*","~*"),"+","~+"),playerChgs!G$2:H$400,2,FALSE)),"",VLOOKUP(SUBSTITUTE(SUBSTITUTE(AN615,"*","~*"),"+","~+"),playerChgs!G$2:H$400,2,FALSE))</f>
        <v/>
      </c>
      <c r="AP615" t="str">
        <f t="shared" si="109"/>
        <v>Hendricks,KylepCHN</v>
      </c>
    </row>
    <row r="616" spans="1:42" x14ac:dyDescent="0.4">
      <c r="A616" t="str">
        <f t="shared" si="99"/>
        <v/>
      </c>
      <c r="B616" s="3" t="str">
        <f>IF(copyYourOldExportHere!I616="x",IF(copyYourOldExportHere!A616="","",copyYourOldExportHere!A616),"")</f>
        <v/>
      </c>
      <c r="C616" s="3" t="str">
        <f>IF(copyYourOldExportHere!I616="x",IF(copyYourOldExportHere!C616="","",copyYourOldExportHere!C616),"")</f>
        <v/>
      </c>
      <c r="D616" s="3" t="str">
        <f>IF(copyYourOldExportHere!I616="x",IF(copyYourOldExportHere!D616="","",copyYourOldExportHere!D616),"")</f>
        <v/>
      </c>
      <c r="E616" s="3" t="str">
        <f>IF(copyYourOldExportHere!I616="x",IF(copyYourOldExportHere!E616="","",copyYourOldExportHere!E616),"")</f>
        <v/>
      </c>
      <c r="F616" s="3" t="str">
        <f>IF(copyYourOldExportHere!I616="x",IF(copyYourOldExportHere!F616="","",copyYourOldExportHere!F616),"")</f>
        <v/>
      </c>
      <c r="G616" s="3" t="str">
        <f>IF(copyYourOldExportHere!I616="x",IF(copyYourOldExportHere!G616="","",copyYourOldExportHere!G616),"")</f>
        <v/>
      </c>
      <c r="H616" s="3" t="str">
        <f>IF(copyYourOldExportHere!I616="x",IF(copyYourOldExportHere!H616="","",copyYourOldExportHere!H616),"")</f>
        <v/>
      </c>
      <c r="I616" s="3" t="str">
        <f>IF(copyYourOldExportHere!I616="x",IF(copyYourOldExportHere!I616="","",copyYourOldExportHere!I616),"")</f>
        <v/>
      </c>
      <c r="J616" s="3" t="str">
        <f>IF(copyYourOldExportHere!I616="x",IF(copyYourOldExportHere!J616="","",copyYourOldExportHere!J616),"")</f>
        <v/>
      </c>
      <c r="K616" s="3" t="str">
        <f>IF(copyYourOldExportHere!I616="x",IF(copyYourOldExportHere!K616="","",copyYourOldExportHere!K616),"")</f>
        <v/>
      </c>
      <c r="L616" s="3" t="str">
        <f>IF(copyYourOldExportHere!I616="x",IF(copyYourOldExportHere!L616="","",copyYourOldExportHere!L616),"")</f>
        <v/>
      </c>
      <c r="M616" s="3" t="str">
        <f>IF(copyYourOldExportHere!I616="x",IF(copyYourOldExportHere!M616="","",copyYourOldExportHere!M616),"")</f>
        <v/>
      </c>
      <c r="N616" s="3" t="str">
        <f>IF(copyYourOldExportHere!I616="x",IF(copyYourOldExportHere!N616="","",copyYourOldExportHere!N616),"")</f>
        <v/>
      </c>
      <c r="O616" s="3" t="str">
        <f>IF(copyYourOldExportHere!I616="x",IF(copyYourOldExportHere!O616="","",copyYourOldExportHere!O616),"")</f>
        <v/>
      </c>
      <c r="P616" s="3" t="str">
        <f>IF(copyYourOldExportHere!I616="x",IF(copyYourOldExportHere!P616="","",copyYourOldExportHere!P616),"")</f>
        <v/>
      </c>
      <c r="R616" s="4">
        <v>615</v>
      </c>
      <c r="S616" s="4" t="s">
        <v>12</v>
      </c>
      <c r="T616" s="4" t="s">
        <v>72</v>
      </c>
      <c r="U616" s="4"/>
      <c r="V616" s="4" t="s">
        <v>1754</v>
      </c>
      <c r="W616" s="4" t="s">
        <v>21</v>
      </c>
      <c r="X616" s="4">
        <v>0</v>
      </c>
      <c r="Y616" s="4" t="s">
        <v>1755</v>
      </c>
      <c r="Z616" s="4" t="str">
        <f t="shared" si="100"/>
        <v/>
      </c>
      <c r="AA616" s="4" t="str">
        <f t="shared" si="101"/>
        <v/>
      </c>
      <c r="AB616" s="4" t="str">
        <f t="shared" si="102"/>
        <v/>
      </c>
      <c r="AC616" s="4" t="str">
        <f t="shared" si="103"/>
        <v/>
      </c>
      <c r="AD616" s="4" t="str">
        <f t="shared" si="104"/>
        <v/>
      </c>
      <c r="AE616" s="4" t="str">
        <f t="shared" si="105"/>
        <v/>
      </c>
      <c r="AF616" s="4" t="str">
        <f t="shared" si="106"/>
        <v/>
      </c>
      <c r="AG616" s="4" t="str">
        <f t="shared" si="107"/>
        <v/>
      </c>
      <c r="AN616" t="str">
        <f t="shared" si="108"/>
        <v>Henley,BlairpHOA</v>
      </c>
      <c r="AO616" t="str">
        <f>IF(ISERROR(VLOOKUP(SUBSTITUTE(SUBSTITUTE(AN616,"*","~*"),"+","~+"),playerChgs!G$2:H$400,2,FALSE)),"",VLOOKUP(SUBSTITUTE(SUBSTITUTE(AN616,"*","~*"),"+","~+"),playerChgs!G$2:H$400,2,FALSE))</f>
        <v/>
      </c>
      <c r="AP616" t="str">
        <f t="shared" si="109"/>
        <v>Henley,BlairpHOA</v>
      </c>
    </row>
    <row r="617" spans="1:42" x14ac:dyDescent="0.4">
      <c r="A617" t="str">
        <f t="shared" si="99"/>
        <v/>
      </c>
      <c r="B617" s="3" t="str">
        <f>IF(copyYourOldExportHere!I617="x",IF(copyYourOldExportHere!A617="","",copyYourOldExportHere!A617),"")</f>
        <v/>
      </c>
      <c r="C617" s="3" t="str">
        <f>IF(copyYourOldExportHere!I617="x",IF(copyYourOldExportHere!C617="","",copyYourOldExportHere!C617),"")</f>
        <v/>
      </c>
      <c r="D617" s="3" t="str">
        <f>IF(copyYourOldExportHere!I617="x",IF(copyYourOldExportHere!D617="","",copyYourOldExportHere!D617),"")</f>
        <v/>
      </c>
      <c r="E617" s="3" t="str">
        <f>IF(copyYourOldExportHere!I617="x",IF(copyYourOldExportHere!E617="","",copyYourOldExportHere!E617),"")</f>
        <v/>
      </c>
      <c r="F617" s="3" t="str">
        <f>IF(copyYourOldExportHere!I617="x",IF(copyYourOldExportHere!F617="","",copyYourOldExportHere!F617),"")</f>
        <v/>
      </c>
      <c r="G617" s="3" t="str">
        <f>IF(copyYourOldExportHere!I617="x",IF(copyYourOldExportHere!G617="","",copyYourOldExportHere!G617),"")</f>
        <v/>
      </c>
      <c r="H617" s="3" t="str">
        <f>IF(copyYourOldExportHere!I617="x",IF(copyYourOldExportHere!H617="","",copyYourOldExportHere!H617),"")</f>
        <v/>
      </c>
      <c r="I617" s="3" t="str">
        <f>IF(copyYourOldExportHere!I617="x",IF(copyYourOldExportHere!I617="","",copyYourOldExportHere!I617),"")</f>
        <v/>
      </c>
      <c r="J617" s="3" t="str">
        <f>IF(copyYourOldExportHere!I617="x",IF(copyYourOldExportHere!J617="","",copyYourOldExportHere!J617),"")</f>
        <v/>
      </c>
      <c r="K617" s="3" t="str">
        <f>IF(copyYourOldExportHere!I617="x",IF(copyYourOldExportHere!K617="","",copyYourOldExportHere!K617),"")</f>
        <v/>
      </c>
      <c r="L617" s="3" t="str">
        <f>IF(copyYourOldExportHere!I617="x",IF(copyYourOldExportHere!L617="","",copyYourOldExportHere!L617),"")</f>
        <v/>
      </c>
      <c r="M617" s="3" t="str">
        <f>IF(copyYourOldExportHere!I617="x",IF(copyYourOldExportHere!M617="","",copyYourOldExportHere!M617),"")</f>
        <v/>
      </c>
      <c r="N617" s="3" t="str">
        <f>IF(copyYourOldExportHere!I617="x",IF(copyYourOldExportHere!N617="","",copyYourOldExportHere!N617),"")</f>
        <v/>
      </c>
      <c r="O617" s="3" t="str">
        <f>IF(copyYourOldExportHere!I617="x",IF(copyYourOldExportHere!O617="","",copyYourOldExportHere!O617),"")</f>
        <v/>
      </c>
      <c r="P617" s="3" t="str">
        <f>IF(copyYourOldExportHere!I617="x",IF(copyYourOldExportHere!P617="","",copyYourOldExportHere!P617),"")</f>
        <v/>
      </c>
      <c r="R617" s="4">
        <v>616</v>
      </c>
      <c r="S617" s="4"/>
      <c r="T617" s="4" t="s">
        <v>28</v>
      </c>
      <c r="U617" s="4"/>
      <c r="V617" s="4" t="s">
        <v>1756</v>
      </c>
      <c r="W617" s="4" t="s">
        <v>21</v>
      </c>
      <c r="X617" s="4">
        <v>3</v>
      </c>
      <c r="Y617" s="4" t="s">
        <v>63</v>
      </c>
      <c r="Z617" s="4" t="str">
        <f t="shared" si="100"/>
        <v/>
      </c>
      <c r="AA617" s="4" t="str">
        <f t="shared" si="101"/>
        <v/>
      </c>
      <c r="AB617" s="4" t="str">
        <f t="shared" si="102"/>
        <v/>
      </c>
      <c r="AC617" s="4" t="str">
        <f t="shared" si="103"/>
        <v/>
      </c>
      <c r="AD617" s="4" t="str">
        <f t="shared" si="104"/>
        <v/>
      </c>
      <c r="AE617" s="4" t="str">
        <f t="shared" si="105"/>
        <v/>
      </c>
      <c r="AF617" s="4" t="str">
        <f t="shared" si="106"/>
        <v/>
      </c>
      <c r="AG617" s="4" t="str">
        <f t="shared" si="107"/>
        <v/>
      </c>
      <c r="AN617" t="str">
        <f t="shared" si="108"/>
        <v>Henriquez,EdgardopLAN</v>
      </c>
      <c r="AO617" t="str">
        <f>IF(ISERROR(VLOOKUP(SUBSTITUTE(SUBSTITUTE(AN617,"*","~*"),"+","~+"),playerChgs!G$2:H$400,2,FALSE)),"",VLOOKUP(SUBSTITUTE(SUBSTITUTE(AN617,"*","~*"),"+","~+"),playerChgs!G$2:H$400,2,FALSE))</f>
        <v/>
      </c>
      <c r="AP617" t="str">
        <f t="shared" si="109"/>
        <v>Henriquez,EdgardopLAN</v>
      </c>
    </row>
    <row r="618" spans="1:42" x14ac:dyDescent="0.4">
      <c r="A618" t="str">
        <f t="shared" si="99"/>
        <v/>
      </c>
      <c r="B618" s="3" t="str">
        <f>IF(copyYourOldExportHere!I618="x",IF(copyYourOldExportHere!A618="","",copyYourOldExportHere!A618),"")</f>
        <v/>
      </c>
      <c r="C618" s="3" t="str">
        <f>IF(copyYourOldExportHere!I618="x",IF(copyYourOldExportHere!C618="","",copyYourOldExportHere!C618),"")</f>
        <v/>
      </c>
      <c r="D618" s="3" t="str">
        <f>IF(copyYourOldExportHere!I618="x",IF(copyYourOldExportHere!D618="","",copyYourOldExportHere!D618),"")</f>
        <v/>
      </c>
      <c r="E618" s="3" t="str">
        <f>IF(copyYourOldExportHere!I618="x",IF(copyYourOldExportHere!E618="","",copyYourOldExportHere!E618),"")</f>
        <v/>
      </c>
      <c r="F618" s="3" t="str">
        <f>IF(copyYourOldExportHere!I618="x",IF(copyYourOldExportHere!F618="","",copyYourOldExportHere!F618),"")</f>
        <v/>
      </c>
      <c r="G618" s="3" t="str">
        <f>IF(copyYourOldExportHere!I618="x",IF(copyYourOldExportHere!G618="","",copyYourOldExportHere!G618),"")</f>
        <v/>
      </c>
      <c r="H618" s="3" t="str">
        <f>IF(copyYourOldExportHere!I618="x",IF(copyYourOldExportHere!H618="","",copyYourOldExportHere!H618),"")</f>
        <v/>
      </c>
      <c r="I618" s="3" t="str">
        <f>IF(copyYourOldExportHere!I618="x",IF(copyYourOldExportHere!I618="","",copyYourOldExportHere!I618),"")</f>
        <v/>
      </c>
      <c r="J618" s="3" t="str">
        <f>IF(copyYourOldExportHere!I618="x",IF(copyYourOldExportHere!J618="","",copyYourOldExportHere!J618),"")</f>
        <v/>
      </c>
      <c r="K618" s="3" t="str">
        <f>IF(copyYourOldExportHere!I618="x",IF(copyYourOldExportHere!K618="","",copyYourOldExportHere!K618),"")</f>
        <v/>
      </c>
      <c r="L618" s="3" t="str">
        <f>IF(copyYourOldExportHere!I618="x",IF(copyYourOldExportHere!L618="","",copyYourOldExportHere!L618),"")</f>
        <v/>
      </c>
      <c r="M618" s="3" t="str">
        <f>IF(copyYourOldExportHere!I618="x",IF(copyYourOldExportHere!M618="","",copyYourOldExportHere!M618),"")</f>
        <v/>
      </c>
      <c r="N618" s="3" t="str">
        <f>IF(copyYourOldExportHere!I618="x",IF(copyYourOldExportHere!N618="","",copyYourOldExportHere!N618),"")</f>
        <v/>
      </c>
      <c r="O618" s="3" t="str">
        <f>IF(copyYourOldExportHere!I618="x",IF(copyYourOldExportHere!O618="","",copyYourOldExportHere!O618),"")</f>
        <v/>
      </c>
      <c r="P618" s="3" t="str">
        <f>IF(copyYourOldExportHere!I618="x",IF(copyYourOldExportHere!P618="","",copyYourOldExportHere!P618),"")</f>
        <v/>
      </c>
      <c r="R618" s="4">
        <v>617</v>
      </c>
      <c r="S618" s="4"/>
      <c r="T618" s="4" t="s">
        <v>41</v>
      </c>
      <c r="U618" s="4"/>
      <c r="V618" s="4" t="s">
        <v>1757</v>
      </c>
      <c r="W618" s="4" t="s">
        <v>21</v>
      </c>
      <c r="X618" s="4">
        <v>19</v>
      </c>
      <c r="Y618" s="4" t="s">
        <v>57</v>
      </c>
      <c r="Z618" s="4" t="str">
        <f t="shared" si="100"/>
        <v/>
      </c>
      <c r="AA618" s="4" t="str">
        <f t="shared" si="101"/>
        <v/>
      </c>
      <c r="AB618" s="4" t="str">
        <f t="shared" si="102"/>
        <v/>
      </c>
      <c r="AC618" s="4" t="str">
        <f t="shared" si="103"/>
        <v/>
      </c>
      <c r="AD618" s="4" t="str">
        <f t="shared" si="104"/>
        <v/>
      </c>
      <c r="AE618" s="4" t="str">
        <f t="shared" si="105"/>
        <v/>
      </c>
      <c r="AF618" s="4" t="str">
        <f t="shared" si="106"/>
        <v/>
      </c>
      <c r="AG618" s="4" t="str">
        <f t="shared" si="107"/>
        <v/>
      </c>
      <c r="AN618" t="str">
        <f t="shared" si="108"/>
        <v>Henriquez,RonnypMNA</v>
      </c>
      <c r="AO618" t="str">
        <f>IF(ISERROR(VLOOKUP(SUBSTITUTE(SUBSTITUTE(AN618,"*","~*"),"+","~+"),playerChgs!G$2:H$400,2,FALSE)),"",VLOOKUP(SUBSTITUTE(SUBSTITUTE(AN618,"*","~*"),"+","~+"),playerChgs!G$2:H$400,2,FALSE))</f>
        <v/>
      </c>
      <c r="AP618" t="str">
        <f t="shared" si="109"/>
        <v>Henriquez,RonnypMNA</v>
      </c>
    </row>
    <row r="619" spans="1:42" x14ac:dyDescent="0.4">
      <c r="A619" t="str">
        <f t="shared" si="99"/>
        <v/>
      </c>
      <c r="B619" s="3" t="str">
        <f>IF(copyYourOldExportHere!I619="x",IF(copyYourOldExportHere!A619="","",copyYourOldExportHere!A619),"")</f>
        <v/>
      </c>
      <c r="C619" s="3" t="str">
        <f>IF(copyYourOldExportHere!I619="x",IF(copyYourOldExportHere!C619="","",copyYourOldExportHere!C619),"")</f>
        <v/>
      </c>
      <c r="D619" s="3" t="str">
        <f>IF(copyYourOldExportHere!I619="x",IF(copyYourOldExportHere!D619="","",copyYourOldExportHere!D619),"")</f>
        <v/>
      </c>
      <c r="E619" s="3" t="str">
        <f>IF(copyYourOldExportHere!I619="x",IF(copyYourOldExportHere!E619="","",copyYourOldExportHere!E619),"")</f>
        <v/>
      </c>
      <c r="F619" s="3" t="str">
        <f>IF(copyYourOldExportHere!I619="x",IF(copyYourOldExportHere!F619="","",copyYourOldExportHere!F619),"")</f>
        <v/>
      </c>
      <c r="G619" s="3" t="str">
        <f>IF(copyYourOldExportHere!I619="x",IF(copyYourOldExportHere!G619="","",copyYourOldExportHere!G619),"")</f>
        <v/>
      </c>
      <c r="H619" s="3" t="str">
        <f>IF(copyYourOldExportHere!I619="x",IF(copyYourOldExportHere!H619="","",copyYourOldExportHere!H619),"")</f>
        <v/>
      </c>
      <c r="I619" s="3" t="str">
        <f>IF(copyYourOldExportHere!I619="x",IF(copyYourOldExportHere!I619="","",copyYourOldExportHere!I619),"")</f>
        <v/>
      </c>
      <c r="J619" s="3" t="str">
        <f>IF(copyYourOldExportHere!I619="x",IF(copyYourOldExportHere!J619="","",copyYourOldExportHere!J619),"")</f>
        <v/>
      </c>
      <c r="K619" s="3" t="str">
        <f>IF(copyYourOldExportHere!I619="x",IF(copyYourOldExportHere!K619="","",copyYourOldExportHere!K619),"")</f>
        <v/>
      </c>
      <c r="L619" s="3" t="str">
        <f>IF(copyYourOldExportHere!I619="x",IF(copyYourOldExportHere!L619="","",copyYourOldExportHere!L619),"")</f>
        <v/>
      </c>
      <c r="M619" s="3" t="str">
        <f>IF(copyYourOldExportHere!I619="x",IF(copyYourOldExportHere!M619="","",copyYourOldExportHere!M619),"")</f>
        <v/>
      </c>
      <c r="N619" s="3" t="str">
        <f>IF(copyYourOldExportHere!I619="x",IF(copyYourOldExportHere!N619="","",copyYourOldExportHere!N619),"")</f>
        <v/>
      </c>
      <c r="O619" s="3" t="str">
        <f>IF(copyYourOldExportHere!I619="x",IF(copyYourOldExportHere!O619="","",copyYourOldExportHere!O619),"")</f>
        <v/>
      </c>
      <c r="P619" s="3" t="str">
        <f>IF(copyYourOldExportHere!I619="x",IF(copyYourOldExportHere!P619="","",copyYourOldExportHere!P619),"")</f>
        <v/>
      </c>
      <c r="R619" s="4">
        <v>618</v>
      </c>
      <c r="S619" s="4"/>
      <c r="T619" s="4" t="s">
        <v>30</v>
      </c>
      <c r="U619" s="4"/>
      <c r="V619" s="4" t="s">
        <v>822</v>
      </c>
      <c r="W619" s="4" t="s">
        <v>21</v>
      </c>
      <c r="X619" s="4">
        <v>38</v>
      </c>
      <c r="Y619" s="4" t="s">
        <v>314</v>
      </c>
      <c r="Z619" s="4" t="str">
        <f t="shared" si="100"/>
        <v/>
      </c>
      <c r="AA619" s="4" t="str">
        <f t="shared" si="101"/>
        <v/>
      </c>
      <c r="AB619" s="4" t="str">
        <f t="shared" si="102"/>
        <v/>
      </c>
      <c r="AC619" s="4" t="str">
        <f t="shared" si="103"/>
        <v/>
      </c>
      <c r="AD619" s="4" t="str">
        <f t="shared" si="104"/>
        <v/>
      </c>
      <c r="AE619" s="4" t="str">
        <f t="shared" si="105"/>
        <v/>
      </c>
      <c r="AF619" s="4" t="str">
        <f t="shared" si="106"/>
        <v/>
      </c>
      <c r="AG619" s="4" t="str">
        <f t="shared" si="107"/>
        <v/>
      </c>
      <c r="AN619" t="str">
        <f t="shared" si="108"/>
        <v>Henry,Tommy*pARN</v>
      </c>
      <c r="AO619" t="str">
        <f>IF(ISERROR(VLOOKUP(SUBSTITUTE(SUBSTITUTE(AN619,"*","~*"),"+","~+"),playerChgs!G$2:H$400,2,FALSE)),"",VLOOKUP(SUBSTITUTE(SUBSTITUTE(AN619,"*","~*"),"+","~+"),playerChgs!G$2:H$400,2,FALSE))</f>
        <v/>
      </c>
      <c r="AP619" t="str">
        <f t="shared" si="109"/>
        <v>Henry,Tommy*pARN</v>
      </c>
    </row>
    <row r="620" spans="1:42" x14ac:dyDescent="0.4">
      <c r="A620" t="str">
        <f t="shared" si="99"/>
        <v/>
      </c>
      <c r="B620" s="3" t="str">
        <f>IF(copyYourOldExportHere!I620="x",IF(copyYourOldExportHere!A620="","",copyYourOldExportHere!A620),"")</f>
        <v/>
      </c>
      <c r="C620" s="3" t="str">
        <f>IF(copyYourOldExportHere!I620="x",IF(copyYourOldExportHere!C620="","",copyYourOldExportHere!C620),"")</f>
        <v/>
      </c>
      <c r="D620" s="3" t="str">
        <f>IF(copyYourOldExportHere!I620="x",IF(copyYourOldExportHere!D620="","",copyYourOldExportHere!D620),"")</f>
        <v/>
      </c>
      <c r="E620" s="3" t="str">
        <f>IF(copyYourOldExportHere!I620="x",IF(copyYourOldExportHere!E620="","",copyYourOldExportHere!E620),"")</f>
        <v/>
      </c>
      <c r="F620" s="3" t="str">
        <f>IF(copyYourOldExportHere!I620="x",IF(copyYourOldExportHere!F620="","",copyYourOldExportHere!F620),"")</f>
        <v/>
      </c>
      <c r="G620" s="3" t="str">
        <f>IF(copyYourOldExportHere!I620="x",IF(copyYourOldExportHere!G620="","",copyYourOldExportHere!G620),"")</f>
        <v/>
      </c>
      <c r="H620" s="3" t="str">
        <f>IF(copyYourOldExportHere!I620="x",IF(copyYourOldExportHere!H620="","",copyYourOldExportHere!H620),"")</f>
        <v/>
      </c>
      <c r="I620" s="3" t="str">
        <f>IF(copyYourOldExportHere!I620="x",IF(copyYourOldExportHere!I620="","",copyYourOldExportHere!I620),"")</f>
        <v/>
      </c>
      <c r="J620" s="3" t="str">
        <f>IF(copyYourOldExportHere!I620="x",IF(copyYourOldExportHere!J620="","",copyYourOldExportHere!J620),"")</f>
        <v/>
      </c>
      <c r="K620" s="3" t="str">
        <f>IF(copyYourOldExportHere!I620="x",IF(copyYourOldExportHere!K620="","",copyYourOldExportHere!K620),"")</f>
        <v/>
      </c>
      <c r="L620" s="3" t="str">
        <f>IF(copyYourOldExportHere!I620="x",IF(copyYourOldExportHere!L620="","",copyYourOldExportHere!L620),"")</f>
        <v/>
      </c>
      <c r="M620" s="3" t="str">
        <f>IF(copyYourOldExportHere!I620="x",IF(copyYourOldExportHere!M620="","",copyYourOldExportHere!M620),"")</f>
        <v/>
      </c>
      <c r="N620" s="3" t="str">
        <f>IF(copyYourOldExportHere!I620="x",IF(copyYourOldExportHere!N620="","",copyYourOldExportHere!N620),"")</f>
        <v/>
      </c>
      <c r="O620" s="3" t="str">
        <f>IF(copyYourOldExportHere!I620="x",IF(copyYourOldExportHere!O620="","",copyYourOldExportHere!O620),"")</f>
        <v/>
      </c>
      <c r="P620" s="3" t="str">
        <f>IF(copyYourOldExportHere!I620="x",IF(copyYourOldExportHere!P620="","",copyYourOldExportHere!P620),"")</f>
        <v/>
      </c>
      <c r="R620" s="4">
        <v>619</v>
      </c>
      <c r="S620" s="4"/>
      <c r="T620" s="4" t="s">
        <v>71</v>
      </c>
      <c r="U620" s="4"/>
      <c r="V620" s="4" t="s">
        <v>823</v>
      </c>
      <c r="W620" s="4" t="s">
        <v>26</v>
      </c>
      <c r="X620" s="4">
        <v>52</v>
      </c>
      <c r="Y620" s="4" t="s">
        <v>1758</v>
      </c>
      <c r="Z620" s="4" t="str">
        <f t="shared" si="100"/>
        <v/>
      </c>
      <c r="AA620" s="4" t="str">
        <f t="shared" si="101"/>
        <v/>
      </c>
      <c r="AB620" s="4" t="str">
        <f t="shared" si="102"/>
        <v/>
      </c>
      <c r="AC620" s="4" t="str">
        <f t="shared" si="103"/>
        <v/>
      </c>
      <c r="AD620" s="4" t="str">
        <f t="shared" si="104"/>
        <v/>
      </c>
      <c r="AE620" s="4" t="str">
        <f t="shared" si="105"/>
        <v/>
      </c>
      <c r="AF620" s="4" t="str">
        <f t="shared" si="106"/>
        <v/>
      </c>
      <c r="AG620" s="4" t="str">
        <f t="shared" si="107"/>
        <v/>
      </c>
      <c r="AN620" t="str">
        <f t="shared" si="108"/>
        <v>Hensley,DavidhMMN</v>
      </c>
      <c r="AO620" t="str">
        <f>IF(ISERROR(VLOOKUP(SUBSTITUTE(SUBSTITUTE(AN620,"*","~*"),"+","~+"),playerChgs!G$2:H$400,2,FALSE)),"",VLOOKUP(SUBSTITUTE(SUBSTITUTE(AN620,"*","~*"),"+","~+"),playerChgs!G$2:H$400,2,FALSE))</f>
        <v>Hensley,DavidhHOA</v>
      </c>
      <c r="AP620" t="str">
        <f t="shared" si="109"/>
        <v>Hensley,DavidhHOA</v>
      </c>
    </row>
    <row r="621" spans="1:42" x14ac:dyDescent="0.4">
      <c r="A621" t="str">
        <f t="shared" si="99"/>
        <v/>
      </c>
      <c r="B621" s="3" t="str">
        <f>IF(copyYourOldExportHere!I621="x",IF(copyYourOldExportHere!A621="","",copyYourOldExportHere!A621),"")</f>
        <v/>
      </c>
      <c r="C621" s="3" t="str">
        <f>IF(copyYourOldExportHere!I621="x",IF(copyYourOldExportHere!C621="","",copyYourOldExportHere!C621),"")</f>
        <v/>
      </c>
      <c r="D621" s="3" t="str">
        <f>IF(copyYourOldExportHere!I621="x",IF(copyYourOldExportHere!D621="","",copyYourOldExportHere!D621),"")</f>
        <v/>
      </c>
      <c r="E621" s="3" t="str">
        <f>IF(copyYourOldExportHere!I621="x",IF(copyYourOldExportHere!E621="","",copyYourOldExportHere!E621),"")</f>
        <v/>
      </c>
      <c r="F621" s="3" t="str">
        <f>IF(copyYourOldExportHere!I621="x",IF(copyYourOldExportHere!F621="","",copyYourOldExportHere!F621),"")</f>
        <v/>
      </c>
      <c r="G621" s="3" t="str">
        <f>IF(copyYourOldExportHere!I621="x",IF(copyYourOldExportHere!G621="","",copyYourOldExportHere!G621),"")</f>
        <v/>
      </c>
      <c r="H621" s="3" t="str">
        <f>IF(copyYourOldExportHere!I621="x",IF(copyYourOldExportHere!H621="","",copyYourOldExportHere!H621),"")</f>
        <v/>
      </c>
      <c r="I621" s="3" t="str">
        <f>IF(copyYourOldExportHere!I621="x",IF(copyYourOldExportHere!I621="","",copyYourOldExportHere!I621),"")</f>
        <v/>
      </c>
      <c r="J621" s="3" t="str">
        <f>IF(copyYourOldExportHere!I621="x",IF(copyYourOldExportHere!J621="","",copyYourOldExportHere!J621),"")</f>
        <v/>
      </c>
      <c r="K621" s="3" t="str">
        <f>IF(copyYourOldExportHere!I621="x",IF(copyYourOldExportHere!K621="","",copyYourOldExportHere!K621),"")</f>
        <v/>
      </c>
      <c r="L621" s="3" t="str">
        <f>IF(copyYourOldExportHere!I621="x",IF(copyYourOldExportHere!L621="","",copyYourOldExportHere!L621),"")</f>
        <v/>
      </c>
      <c r="M621" s="3" t="str">
        <f>IF(copyYourOldExportHere!I621="x",IF(copyYourOldExportHere!M621="","",copyYourOldExportHere!M621),"")</f>
        <v/>
      </c>
      <c r="N621" s="3" t="str">
        <f>IF(copyYourOldExportHere!I621="x",IF(copyYourOldExportHere!N621="","",copyYourOldExportHere!N621),"")</f>
        <v/>
      </c>
      <c r="O621" s="3" t="str">
        <f>IF(copyYourOldExportHere!I621="x",IF(copyYourOldExportHere!O621="","",copyYourOldExportHere!O621),"")</f>
        <v/>
      </c>
      <c r="P621" s="3" t="str">
        <f>IF(copyYourOldExportHere!I621="x",IF(copyYourOldExportHere!P621="","",copyYourOldExportHere!P621),"")</f>
        <v/>
      </c>
      <c r="R621" s="4">
        <v>620</v>
      </c>
      <c r="S621" s="4"/>
      <c r="T621" s="4" t="s">
        <v>39</v>
      </c>
      <c r="U621" s="4"/>
      <c r="V621" s="4" t="s">
        <v>637</v>
      </c>
      <c r="W621" s="4" t="s">
        <v>21</v>
      </c>
      <c r="X621" s="4">
        <v>24</v>
      </c>
      <c r="Y621" s="4" t="s">
        <v>59</v>
      </c>
      <c r="Z621" s="4" t="str">
        <f t="shared" si="100"/>
        <v/>
      </c>
      <c r="AA621" s="4" t="str">
        <f t="shared" si="101"/>
        <v/>
      </c>
      <c r="AB621" s="4" t="str">
        <f t="shared" si="102"/>
        <v/>
      </c>
      <c r="AC621" s="4" t="str">
        <f t="shared" si="103"/>
        <v/>
      </c>
      <c r="AD621" s="4" t="str">
        <f t="shared" si="104"/>
        <v/>
      </c>
      <c r="AE621" s="4" t="str">
        <f t="shared" si="105"/>
        <v/>
      </c>
      <c r="AF621" s="4" t="str">
        <f t="shared" si="106"/>
        <v/>
      </c>
      <c r="AG621" s="4" t="str">
        <f t="shared" si="107"/>
        <v/>
      </c>
      <c r="AN621" t="str">
        <f t="shared" si="108"/>
        <v>Hentges,Sam*pCLA</v>
      </c>
      <c r="AO621" t="str">
        <f>IF(ISERROR(VLOOKUP(SUBSTITUTE(SUBSTITUTE(AN621,"*","~*"),"+","~+"),playerChgs!G$2:H$400,2,FALSE)),"",VLOOKUP(SUBSTITUTE(SUBSTITUTE(AN621,"*","~*"),"+","~+"),playerChgs!G$2:H$400,2,FALSE))</f>
        <v/>
      </c>
      <c r="AP621" t="str">
        <f t="shared" si="109"/>
        <v>Hentges,Sam*pCLA</v>
      </c>
    </row>
    <row r="622" spans="1:42" x14ac:dyDescent="0.4">
      <c r="A622" t="str">
        <f t="shared" si="99"/>
        <v/>
      </c>
      <c r="B622" s="3" t="str">
        <f>IF(copyYourOldExportHere!I622="x",IF(copyYourOldExportHere!A622="","",copyYourOldExportHere!A622),"")</f>
        <v/>
      </c>
      <c r="C622" s="3" t="str">
        <f>IF(copyYourOldExportHere!I622="x",IF(copyYourOldExportHere!C622="","",copyYourOldExportHere!C622),"")</f>
        <v/>
      </c>
      <c r="D622" s="3" t="str">
        <f>IF(copyYourOldExportHere!I622="x",IF(copyYourOldExportHere!D622="","",copyYourOldExportHere!D622),"")</f>
        <v/>
      </c>
      <c r="E622" s="3" t="str">
        <f>IF(copyYourOldExportHere!I622="x",IF(copyYourOldExportHere!E622="","",copyYourOldExportHere!E622),"")</f>
        <v/>
      </c>
      <c r="F622" s="3" t="str">
        <f>IF(copyYourOldExportHere!I622="x",IF(copyYourOldExportHere!F622="","",copyYourOldExportHere!F622),"")</f>
        <v/>
      </c>
      <c r="G622" s="3" t="str">
        <f>IF(copyYourOldExportHere!I622="x",IF(copyYourOldExportHere!G622="","",copyYourOldExportHere!G622),"")</f>
        <v/>
      </c>
      <c r="H622" s="3" t="str">
        <f>IF(copyYourOldExportHere!I622="x",IF(copyYourOldExportHere!H622="","",copyYourOldExportHere!H622),"")</f>
        <v/>
      </c>
      <c r="I622" s="3" t="str">
        <f>IF(copyYourOldExportHere!I622="x",IF(copyYourOldExportHere!I622="","",copyYourOldExportHere!I622),"")</f>
        <v/>
      </c>
      <c r="J622" s="3" t="str">
        <f>IF(copyYourOldExportHere!I622="x",IF(copyYourOldExportHere!J622="","",copyYourOldExportHere!J622),"")</f>
        <v/>
      </c>
      <c r="K622" s="3" t="str">
        <f>IF(copyYourOldExportHere!I622="x",IF(copyYourOldExportHere!K622="","",copyYourOldExportHere!K622),"")</f>
        <v/>
      </c>
      <c r="L622" s="3" t="str">
        <f>IF(copyYourOldExportHere!I622="x",IF(copyYourOldExportHere!L622="","",copyYourOldExportHere!L622),"")</f>
        <v/>
      </c>
      <c r="M622" s="3" t="str">
        <f>IF(copyYourOldExportHere!I622="x",IF(copyYourOldExportHere!M622="","",copyYourOldExportHere!M622),"")</f>
        <v/>
      </c>
      <c r="N622" s="3" t="str">
        <f>IF(copyYourOldExportHere!I622="x",IF(copyYourOldExportHere!N622="","",copyYourOldExportHere!N622),"")</f>
        <v/>
      </c>
      <c r="O622" s="3" t="str">
        <f>IF(copyYourOldExportHere!I622="x",IF(copyYourOldExportHere!O622="","",copyYourOldExportHere!O622),"")</f>
        <v/>
      </c>
      <c r="P622" s="3" t="str">
        <f>IF(copyYourOldExportHere!I622="x",IF(copyYourOldExportHere!P622="","",copyYourOldExportHere!P622),"")</f>
        <v/>
      </c>
      <c r="R622" s="4">
        <v>621</v>
      </c>
      <c r="S622" s="4" t="s">
        <v>12</v>
      </c>
      <c r="T622" s="4" t="s">
        <v>35</v>
      </c>
      <c r="U622" s="4"/>
      <c r="V622" s="4" t="s">
        <v>434</v>
      </c>
      <c r="W622" s="4" t="s">
        <v>21</v>
      </c>
      <c r="X622" s="4">
        <v>12</v>
      </c>
      <c r="Y622" s="4" t="s">
        <v>57</v>
      </c>
      <c r="Z622" s="4" t="str">
        <f t="shared" si="100"/>
        <v/>
      </c>
      <c r="AA622" s="4" t="str">
        <f t="shared" si="101"/>
        <v/>
      </c>
      <c r="AB622" s="4" t="str">
        <f t="shared" si="102"/>
        <v/>
      </c>
      <c r="AC622" s="4" t="str">
        <f t="shared" si="103"/>
        <v/>
      </c>
      <c r="AD622" s="4" t="str">
        <f t="shared" si="104"/>
        <v/>
      </c>
      <c r="AE622" s="4" t="str">
        <f t="shared" si="105"/>
        <v/>
      </c>
      <c r="AF622" s="4" t="str">
        <f t="shared" si="106"/>
        <v/>
      </c>
      <c r="AG622" s="4" t="str">
        <f t="shared" si="107"/>
        <v/>
      </c>
      <c r="AN622" t="str">
        <f t="shared" si="108"/>
        <v>Herget,JimmypATN</v>
      </c>
      <c r="AO622" t="str">
        <f>IF(ISERROR(VLOOKUP(SUBSTITUTE(SUBSTITUTE(AN622,"*","~*"),"+","~+"),playerChgs!G$2:H$400,2,FALSE)),"",VLOOKUP(SUBSTITUTE(SUBSTITUTE(AN622,"*","~*"),"+","~+"),playerChgs!G$2:H$400,2,FALSE))</f>
        <v>Herget,JimmypLAA</v>
      </c>
      <c r="AP622" t="str">
        <f t="shared" si="109"/>
        <v>Herget,JimmypLAA</v>
      </c>
    </row>
    <row r="623" spans="1:42" x14ac:dyDescent="0.4">
      <c r="A623" t="str">
        <f t="shared" si="99"/>
        <v/>
      </c>
      <c r="B623" s="3" t="str">
        <f>IF(copyYourOldExportHere!I623="x",IF(copyYourOldExportHere!A623="","",copyYourOldExportHere!A623),"")</f>
        <v/>
      </c>
      <c r="C623" s="3" t="str">
        <f>IF(copyYourOldExportHere!I623="x",IF(copyYourOldExportHere!C623="","",copyYourOldExportHere!C623),"")</f>
        <v/>
      </c>
      <c r="D623" s="3" t="str">
        <f>IF(copyYourOldExportHere!I623="x",IF(copyYourOldExportHere!D623="","",copyYourOldExportHere!D623),"")</f>
        <v/>
      </c>
      <c r="E623" s="3" t="str">
        <f>IF(copyYourOldExportHere!I623="x",IF(copyYourOldExportHere!E623="","",copyYourOldExportHere!E623),"")</f>
        <v/>
      </c>
      <c r="F623" s="3" t="str">
        <f>IF(copyYourOldExportHere!I623="x",IF(copyYourOldExportHere!F623="","",copyYourOldExportHere!F623),"")</f>
        <v/>
      </c>
      <c r="G623" s="3" t="str">
        <f>IF(copyYourOldExportHere!I623="x",IF(copyYourOldExportHere!G623="","",copyYourOldExportHere!G623),"")</f>
        <v/>
      </c>
      <c r="H623" s="3" t="str">
        <f>IF(copyYourOldExportHere!I623="x",IF(copyYourOldExportHere!H623="","",copyYourOldExportHere!H623),"")</f>
        <v/>
      </c>
      <c r="I623" s="3" t="str">
        <f>IF(copyYourOldExportHere!I623="x",IF(copyYourOldExportHere!I623="","",copyYourOldExportHere!I623),"")</f>
        <v/>
      </c>
      <c r="J623" s="3" t="str">
        <f>IF(copyYourOldExportHere!I623="x",IF(copyYourOldExportHere!J623="","",copyYourOldExportHere!J623),"")</f>
        <v/>
      </c>
      <c r="K623" s="3" t="str">
        <f>IF(copyYourOldExportHere!I623="x",IF(copyYourOldExportHere!K623="","",copyYourOldExportHere!K623),"")</f>
        <v/>
      </c>
      <c r="L623" s="3" t="str">
        <f>IF(copyYourOldExportHere!I623="x",IF(copyYourOldExportHere!L623="","",copyYourOldExportHere!L623),"")</f>
        <v/>
      </c>
      <c r="M623" s="3" t="str">
        <f>IF(copyYourOldExportHere!I623="x",IF(copyYourOldExportHere!M623="","",copyYourOldExportHere!M623),"")</f>
        <v/>
      </c>
      <c r="N623" s="3" t="str">
        <f>IF(copyYourOldExportHere!I623="x",IF(copyYourOldExportHere!N623="","",copyYourOldExportHere!N623),"")</f>
        <v/>
      </c>
      <c r="O623" s="3" t="str">
        <f>IF(copyYourOldExportHere!I623="x",IF(copyYourOldExportHere!O623="","",copyYourOldExportHere!O623),"")</f>
        <v/>
      </c>
      <c r="P623" s="3" t="str">
        <f>IF(copyYourOldExportHere!I623="x",IF(copyYourOldExportHere!P623="","",copyYourOldExportHere!P623),"")</f>
        <v/>
      </c>
      <c r="R623" s="4">
        <v>622</v>
      </c>
      <c r="S623" s="4" t="s">
        <v>12</v>
      </c>
      <c r="T623" s="4" t="s">
        <v>29</v>
      </c>
      <c r="U623" s="4"/>
      <c r="V623" s="4" t="s">
        <v>824</v>
      </c>
      <c r="W623" s="4" t="s">
        <v>21</v>
      </c>
      <c r="X623" s="4">
        <v>11</v>
      </c>
      <c r="Y623" s="4" t="s">
        <v>69</v>
      </c>
      <c r="Z623" s="4" t="str">
        <f t="shared" si="100"/>
        <v/>
      </c>
      <c r="AA623" s="4" t="str">
        <f t="shared" si="101"/>
        <v/>
      </c>
      <c r="AB623" s="4" t="str">
        <f t="shared" si="102"/>
        <v/>
      </c>
      <c r="AC623" s="4" t="str">
        <f t="shared" si="103"/>
        <v/>
      </c>
      <c r="AD623" s="4" t="str">
        <f t="shared" si="104"/>
        <v/>
      </c>
      <c r="AE623" s="4" t="str">
        <f t="shared" si="105"/>
        <v/>
      </c>
      <c r="AF623" s="4" t="str">
        <f t="shared" si="106"/>
        <v/>
      </c>
      <c r="AG623" s="4" t="str">
        <f t="shared" si="107"/>
        <v/>
      </c>
      <c r="AN623" t="str">
        <f t="shared" si="108"/>
        <v>Herget,KevinpMLN</v>
      </c>
      <c r="AO623" t="str">
        <f>IF(ISERROR(VLOOKUP(SUBSTITUTE(SUBSTITUTE(AN623,"*","~*"),"+","~+"),playerChgs!G$2:H$400,2,FALSE)),"",VLOOKUP(SUBSTITUTE(SUBSTITUTE(AN623,"*","~*"),"+","~+"),playerChgs!G$2:H$400,2,FALSE))</f>
        <v>Herget,KevinpCIN</v>
      </c>
      <c r="AP623" t="str">
        <f t="shared" si="109"/>
        <v>Herget,KevinpCIN</v>
      </c>
    </row>
    <row r="624" spans="1:42" x14ac:dyDescent="0.4">
      <c r="A624" t="str">
        <f t="shared" si="99"/>
        <v/>
      </c>
      <c r="B624" s="3" t="str">
        <f>IF(copyYourOldExportHere!I624="x",IF(copyYourOldExportHere!A624="","",copyYourOldExportHere!A624),"")</f>
        <v/>
      </c>
      <c r="C624" s="3" t="str">
        <f>IF(copyYourOldExportHere!I624="x",IF(copyYourOldExportHere!C624="","",copyYourOldExportHere!C624),"")</f>
        <v/>
      </c>
      <c r="D624" s="3" t="str">
        <f>IF(copyYourOldExportHere!I624="x",IF(copyYourOldExportHere!D624="","",copyYourOldExportHere!D624),"")</f>
        <v/>
      </c>
      <c r="E624" s="3" t="str">
        <f>IF(copyYourOldExportHere!I624="x",IF(copyYourOldExportHere!E624="","",copyYourOldExportHere!E624),"")</f>
        <v/>
      </c>
      <c r="F624" s="3" t="str">
        <f>IF(copyYourOldExportHere!I624="x",IF(copyYourOldExportHere!F624="","",copyYourOldExportHere!F624),"")</f>
        <v/>
      </c>
      <c r="G624" s="3" t="str">
        <f>IF(copyYourOldExportHere!I624="x",IF(copyYourOldExportHere!G624="","",copyYourOldExportHere!G624),"")</f>
        <v/>
      </c>
      <c r="H624" s="3" t="str">
        <f>IF(copyYourOldExportHere!I624="x",IF(copyYourOldExportHere!H624="","",copyYourOldExportHere!H624),"")</f>
        <v/>
      </c>
      <c r="I624" s="3" t="str">
        <f>IF(copyYourOldExportHere!I624="x",IF(copyYourOldExportHere!I624="","",copyYourOldExportHere!I624),"")</f>
        <v/>
      </c>
      <c r="J624" s="3" t="str">
        <f>IF(copyYourOldExportHere!I624="x",IF(copyYourOldExportHere!J624="","",copyYourOldExportHere!J624),"")</f>
        <v/>
      </c>
      <c r="K624" s="3" t="str">
        <f>IF(copyYourOldExportHere!I624="x",IF(copyYourOldExportHere!K624="","",copyYourOldExportHere!K624),"")</f>
        <v/>
      </c>
      <c r="L624" s="3" t="str">
        <f>IF(copyYourOldExportHere!I624="x",IF(copyYourOldExportHere!L624="","",copyYourOldExportHere!L624),"")</f>
        <v/>
      </c>
      <c r="M624" s="3" t="str">
        <f>IF(copyYourOldExportHere!I624="x",IF(copyYourOldExportHere!M624="","",copyYourOldExportHere!M624),"")</f>
        <v/>
      </c>
      <c r="N624" s="3" t="str">
        <f>IF(copyYourOldExportHere!I624="x",IF(copyYourOldExportHere!N624="","",copyYourOldExportHere!N624),"")</f>
        <v/>
      </c>
      <c r="O624" s="3" t="str">
        <f>IF(copyYourOldExportHere!I624="x",IF(copyYourOldExportHere!O624="","",copyYourOldExportHere!O624),"")</f>
        <v/>
      </c>
      <c r="P624" s="3" t="str">
        <f>IF(copyYourOldExportHere!I624="x",IF(copyYourOldExportHere!P624="","",copyYourOldExportHere!P624),"")</f>
        <v/>
      </c>
      <c r="R624" s="4">
        <v>623</v>
      </c>
      <c r="S624" s="4"/>
      <c r="T624" s="4" t="s">
        <v>44</v>
      </c>
      <c r="U624" s="4"/>
      <c r="V624" s="4" t="s">
        <v>1759</v>
      </c>
      <c r="W624" s="4" t="s">
        <v>26</v>
      </c>
      <c r="X624" s="4">
        <v>120</v>
      </c>
      <c r="Y624" s="4" t="s">
        <v>1760</v>
      </c>
      <c r="Z624" s="4" t="str">
        <f t="shared" si="100"/>
        <v/>
      </c>
      <c r="AA624" s="4" t="str">
        <f t="shared" si="101"/>
        <v/>
      </c>
      <c r="AB624" s="4" t="str">
        <f t="shared" si="102"/>
        <v/>
      </c>
      <c r="AC624" s="4" t="str">
        <f t="shared" si="103"/>
        <v/>
      </c>
      <c r="AD624" s="4" t="str">
        <f t="shared" si="104"/>
        <v/>
      </c>
      <c r="AE624" s="4" t="str">
        <f t="shared" si="105"/>
        <v/>
      </c>
      <c r="AF624" s="4" t="str">
        <f t="shared" si="106"/>
        <v/>
      </c>
      <c r="AG624" s="4" t="str">
        <f t="shared" si="107"/>
        <v/>
      </c>
      <c r="AN624" t="str">
        <f t="shared" si="108"/>
        <v>Hernaiz,DarellhOAA</v>
      </c>
      <c r="AO624" t="str">
        <f>IF(ISERROR(VLOOKUP(SUBSTITUTE(SUBSTITUTE(AN624,"*","~*"),"+","~+"),playerChgs!G$2:H$400,2,FALSE)),"",VLOOKUP(SUBSTITUTE(SUBSTITUTE(AN624,"*","~*"),"+","~+"),playerChgs!G$2:H$400,2,FALSE))</f>
        <v/>
      </c>
      <c r="AP624" t="str">
        <f t="shared" si="109"/>
        <v>Hernaiz,DarellhOAA</v>
      </c>
    </row>
    <row r="625" spans="1:42" x14ac:dyDescent="0.4">
      <c r="A625" t="str">
        <f t="shared" si="99"/>
        <v/>
      </c>
      <c r="B625" s="3" t="str">
        <f>IF(copyYourOldExportHere!I625="x",IF(copyYourOldExportHere!A625="","",copyYourOldExportHere!A625),"")</f>
        <v/>
      </c>
      <c r="C625" s="3" t="str">
        <f>IF(copyYourOldExportHere!I625="x",IF(copyYourOldExportHere!C625="","",copyYourOldExportHere!C625),"")</f>
        <v/>
      </c>
      <c r="D625" s="3" t="str">
        <f>IF(copyYourOldExportHere!I625="x",IF(copyYourOldExportHere!D625="","",copyYourOldExportHere!D625),"")</f>
        <v/>
      </c>
      <c r="E625" s="3" t="str">
        <f>IF(copyYourOldExportHere!I625="x",IF(copyYourOldExportHere!E625="","",copyYourOldExportHere!E625),"")</f>
        <v/>
      </c>
      <c r="F625" s="3" t="str">
        <f>IF(copyYourOldExportHere!I625="x",IF(copyYourOldExportHere!F625="","",copyYourOldExportHere!F625),"")</f>
        <v/>
      </c>
      <c r="G625" s="3" t="str">
        <f>IF(copyYourOldExportHere!I625="x",IF(copyYourOldExportHere!G625="","",copyYourOldExportHere!G625),"")</f>
        <v/>
      </c>
      <c r="H625" s="3" t="str">
        <f>IF(copyYourOldExportHere!I625="x",IF(copyYourOldExportHere!H625="","",copyYourOldExportHere!H625),"")</f>
        <v/>
      </c>
      <c r="I625" s="3" t="str">
        <f>IF(copyYourOldExportHere!I625="x",IF(copyYourOldExportHere!I625="","",copyYourOldExportHere!I625),"")</f>
        <v/>
      </c>
      <c r="J625" s="3" t="str">
        <f>IF(copyYourOldExportHere!I625="x",IF(copyYourOldExportHere!J625="","",copyYourOldExportHere!J625),"")</f>
        <v/>
      </c>
      <c r="K625" s="3" t="str">
        <f>IF(copyYourOldExportHere!I625="x",IF(copyYourOldExportHere!K625="","",copyYourOldExportHere!K625),"")</f>
        <v/>
      </c>
      <c r="L625" s="3" t="str">
        <f>IF(copyYourOldExportHere!I625="x",IF(copyYourOldExportHere!L625="","",copyYourOldExportHere!L625),"")</f>
        <v/>
      </c>
      <c r="M625" s="3" t="str">
        <f>IF(copyYourOldExportHere!I625="x",IF(copyYourOldExportHere!M625="","",copyYourOldExportHere!M625),"")</f>
        <v/>
      </c>
      <c r="N625" s="3" t="str">
        <f>IF(copyYourOldExportHere!I625="x",IF(copyYourOldExportHere!N625="","",copyYourOldExportHere!N625),"")</f>
        <v/>
      </c>
      <c r="O625" s="3" t="str">
        <f>IF(copyYourOldExportHere!I625="x",IF(copyYourOldExportHere!O625="","",copyYourOldExportHere!O625),"")</f>
        <v/>
      </c>
      <c r="P625" s="3" t="str">
        <f>IF(copyYourOldExportHere!I625="x",IF(copyYourOldExportHere!P625="","",copyYourOldExportHere!P625),"")</f>
        <v/>
      </c>
      <c r="R625" s="4">
        <v>624</v>
      </c>
      <c r="S625" s="4"/>
      <c r="T625" s="4" t="s">
        <v>36</v>
      </c>
      <c r="U625" s="4"/>
      <c r="V625" s="4" t="s">
        <v>528</v>
      </c>
      <c r="W625" s="4" t="s">
        <v>21</v>
      </c>
      <c r="X625" s="4">
        <v>30</v>
      </c>
      <c r="Y625" s="4" t="s">
        <v>57</v>
      </c>
      <c r="Z625" s="4" t="str">
        <f t="shared" si="100"/>
        <v/>
      </c>
      <c r="AA625" s="4" t="str">
        <f t="shared" si="101"/>
        <v/>
      </c>
      <c r="AB625" s="4" t="str">
        <f t="shared" si="102"/>
        <v/>
      </c>
      <c r="AC625" s="4" t="str">
        <f t="shared" si="103"/>
        <v/>
      </c>
      <c r="AD625" s="4" t="str">
        <f t="shared" si="104"/>
        <v/>
      </c>
      <c r="AE625" s="4" t="str">
        <f t="shared" si="105"/>
        <v/>
      </c>
      <c r="AF625" s="4" t="str">
        <f t="shared" si="106"/>
        <v/>
      </c>
      <c r="AG625" s="4" t="str">
        <f t="shared" si="107"/>
        <v/>
      </c>
      <c r="AN625" t="str">
        <f t="shared" si="108"/>
        <v>Hernandez,CarlospKCA</v>
      </c>
      <c r="AO625" t="str">
        <f>IF(ISERROR(VLOOKUP(SUBSTITUTE(SUBSTITUTE(AN625,"*","~*"),"+","~+"),playerChgs!G$2:H$400,2,FALSE)),"",VLOOKUP(SUBSTITUTE(SUBSTITUTE(AN625,"*","~*"),"+","~+"),playerChgs!G$2:H$400,2,FALSE))</f>
        <v/>
      </c>
      <c r="AP625" t="str">
        <f t="shared" si="109"/>
        <v>Hernandez,CarlospKCA</v>
      </c>
    </row>
    <row r="626" spans="1:42" x14ac:dyDescent="0.4">
      <c r="A626" t="str">
        <f t="shared" si="99"/>
        <v/>
      </c>
      <c r="B626" s="3" t="str">
        <f>IF(copyYourOldExportHere!I626="x",IF(copyYourOldExportHere!A626="","",copyYourOldExportHere!A626),"")</f>
        <v/>
      </c>
      <c r="C626" s="3" t="str">
        <f>IF(copyYourOldExportHere!I626="x",IF(copyYourOldExportHere!C626="","",copyYourOldExportHere!C626),"")</f>
        <v/>
      </c>
      <c r="D626" s="3" t="str">
        <f>IF(copyYourOldExportHere!I626="x",IF(copyYourOldExportHere!D626="","",copyYourOldExportHere!D626),"")</f>
        <v/>
      </c>
      <c r="E626" s="3" t="str">
        <f>IF(copyYourOldExportHere!I626="x",IF(copyYourOldExportHere!E626="","",copyYourOldExportHere!E626),"")</f>
        <v/>
      </c>
      <c r="F626" s="3" t="str">
        <f>IF(copyYourOldExportHere!I626="x",IF(copyYourOldExportHere!F626="","",copyYourOldExportHere!F626),"")</f>
        <v/>
      </c>
      <c r="G626" s="3" t="str">
        <f>IF(copyYourOldExportHere!I626="x",IF(copyYourOldExportHere!G626="","",copyYourOldExportHere!G626),"")</f>
        <v/>
      </c>
      <c r="H626" s="3" t="str">
        <f>IF(copyYourOldExportHere!I626="x",IF(copyYourOldExportHere!H626="","",copyYourOldExportHere!H626),"")</f>
        <v/>
      </c>
      <c r="I626" s="3" t="str">
        <f>IF(copyYourOldExportHere!I626="x",IF(copyYourOldExportHere!I626="","",copyYourOldExportHere!I626),"")</f>
        <v/>
      </c>
      <c r="J626" s="3" t="str">
        <f>IF(copyYourOldExportHere!I626="x",IF(copyYourOldExportHere!J626="","",copyYourOldExportHere!J626),"")</f>
        <v/>
      </c>
      <c r="K626" s="3" t="str">
        <f>IF(copyYourOldExportHere!I626="x",IF(copyYourOldExportHere!K626="","",copyYourOldExportHere!K626),"")</f>
        <v/>
      </c>
      <c r="L626" s="3" t="str">
        <f>IF(copyYourOldExportHere!I626="x",IF(copyYourOldExportHere!L626="","",copyYourOldExportHere!L626),"")</f>
        <v/>
      </c>
      <c r="M626" s="3" t="str">
        <f>IF(copyYourOldExportHere!I626="x",IF(copyYourOldExportHere!M626="","",copyYourOldExportHere!M626),"")</f>
        <v/>
      </c>
      <c r="N626" s="3" t="str">
        <f>IF(copyYourOldExportHere!I626="x",IF(copyYourOldExportHere!N626="","",copyYourOldExportHere!N626),"")</f>
        <v/>
      </c>
      <c r="O626" s="3" t="str">
        <f>IF(copyYourOldExportHere!I626="x",IF(copyYourOldExportHere!O626="","",copyYourOldExportHere!O626),"")</f>
        <v/>
      </c>
      <c r="P626" s="3" t="str">
        <f>IF(copyYourOldExportHere!I626="x",IF(copyYourOldExportHere!P626="","",copyYourOldExportHere!P626),"")</f>
        <v/>
      </c>
      <c r="R626" s="4">
        <v>625</v>
      </c>
      <c r="S626" s="4"/>
      <c r="T626" s="4" t="s">
        <v>35</v>
      </c>
      <c r="U626" s="4"/>
      <c r="V626" s="4" t="s">
        <v>1111</v>
      </c>
      <c r="W626" s="4" t="s">
        <v>21</v>
      </c>
      <c r="X626" s="4">
        <v>18</v>
      </c>
      <c r="Y626" s="4" t="s">
        <v>57</v>
      </c>
      <c r="Z626" s="4" t="str">
        <f t="shared" si="100"/>
        <v/>
      </c>
      <c r="AA626" s="4" t="str">
        <f t="shared" si="101"/>
        <v/>
      </c>
      <c r="AB626" s="4" t="str">
        <f t="shared" si="102"/>
        <v/>
      </c>
      <c r="AC626" s="4" t="str">
        <f t="shared" si="103"/>
        <v/>
      </c>
      <c r="AD626" s="4" t="str">
        <f t="shared" si="104"/>
        <v/>
      </c>
      <c r="AE626" s="4" t="str">
        <f t="shared" si="105"/>
        <v/>
      </c>
      <c r="AF626" s="4" t="str">
        <f t="shared" si="106"/>
        <v/>
      </c>
      <c r="AG626" s="4" t="str">
        <f t="shared" si="107"/>
        <v/>
      </c>
      <c r="AN626" t="str">
        <f t="shared" si="108"/>
        <v>Hernandez,DaysbelpATN</v>
      </c>
      <c r="AO626" t="str">
        <f>IF(ISERROR(VLOOKUP(SUBSTITUTE(SUBSTITUTE(AN626,"*","~*"),"+","~+"),playerChgs!G$2:H$400,2,FALSE)),"",VLOOKUP(SUBSTITUTE(SUBSTITUTE(AN626,"*","~*"),"+","~+"),playerChgs!G$2:H$400,2,FALSE))</f>
        <v/>
      </c>
      <c r="AP626" t="str">
        <f t="shared" si="109"/>
        <v>Hernandez,DaysbelpATN</v>
      </c>
    </row>
    <row r="627" spans="1:42" x14ac:dyDescent="0.4">
      <c r="A627" t="str">
        <f t="shared" si="99"/>
        <v/>
      </c>
      <c r="B627" s="3" t="str">
        <f>IF(copyYourOldExportHere!I627="x",IF(copyYourOldExportHere!A627="","",copyYourOldExportHere!A627),"")</f>
        <v/>
      </c>
      <c r="C627" s="3" t="str">
        <f>IF(copyYourOldExportHere!I627="x",IF(copyYourOldExportHere!C627="","",copyYourOldExportHere!C627),"")</f>
        <v/>
      </c>
      <c r="D627" s="3" t="str">
        <f>IF(copyYourOldExportHere!I627="x",IF(copyYourOldExportHere!D627="","",copyYourOldExportHere!D627),"")</f>
        <v/>
      </c>
      <c r="E627" s="3" t="str">
        <f>IF(copyYourOldExportHere!I627="x",IF(copyYourOldExportHere!E627="","",copyYourOldExportHere!E627),"")</f>
        <v/>
      </c>
      <c r="F627" s="3" t="str">
        <f>IF(copyYourOldExportHere!I627="x",IF(copyYourOldExportHere!F627="","",copyYourOldExportHere!F627),"")</f>
        <v/>
      </c>
      <c r="G627" s="3" t="str">
        <f>IF(copyYourOldExportHere!I627="x",IF(copyYourOldExportHere!G627="","",copyYourOldExportHere!G627),"")</f>
        <v/>
      </c>
      <c r="H627" s="3" t="str">
        <f>IF(copyYourOldExportHere!I627="x",IF(copyYourOldExportHere!H627="","",copyYourOldExportHere!H627),"")</f>
        <v/>
      </c>
      <c r="I627" s="3" t="str">
        <f>IF(copyYourOldExportHere!I627="x",IF(copyYourOldExportHere!I627="","",copyYourOldExportHere!I627),"")</f>
        <v/>
      </c>
      <c r="J627" s="3" t="str">
        <f>IF(copyYourOldExportHere!I627="x",IF(copyYourOldExportHere!J627="","",copyYourOldExportHere!J627),"")</f>
        <v/>
      </c>
      <c r="K627" s="3" t="str">
        <f>IF(copyYourOldExportHere!I627="x",IF(copyYourOldExportHere!K627="","",copyYourOldExportHere!K627),"")</f>
        <v/>
      </c>
      <c r="L627" s="3" t="str">
        <f>IF(copyYourOldExportHere!I627="x",IF(copyYourOldExportHere!L627="","",copyYourOldExportHere!L627),"")</f>
        <v/>
      </c>
      <c r="M627" s="3" t="str">
        <f>IF(copyYourOldExportHere!I627="x",IF(copyYourOldExportHere!M627="","",copyYourOldExportHere!M627),"")</f>
        <v/>
      </c>
      <c r="N627" s="3" t="str">
        <f>IF(copyYourOldExportHere!I627="x",IF(copyYourOldExportHere!N627="","",copyYourOldExportHere!N627),"")</f>
        <v/>
      </c>
      <c r="O627" s="3" t="str">
        <f>IF(copyYourOldExportHere!I627="x",IF(copyYourOldExportHere!O627="","",copyYourOldExportHere!O627),"")</f>
        <v/>
      </c>
      <c r="P627" s="3" t="str">
        <f>IF(copyYourOldExportHere!I627="x",IF(copyYourOldExportHere!P627="","",copyYourOldExportHere!P627),"")</f>
        <v/>
      </c>
      <c r="R627" s="4">
        <v>626</v>
      </c>
      <c r="S627" s="4"/>
      <c r="T627" s="4" t="s">
        <v>28</v>
      </c>
      <c r="U627" s="4"/>
      <c r="V627" s="4" t="s">
        <v>129</v>
      </c>
      <c r="W627" s="4" t="s">
        <v>26</v>
      </c>
      <c r="X627" s="4">
        <v>362</v>
      </c>
      <c r="Y627" s="4" t="s">
        <v>1761</v>
      </c>
      <c r="Z627" s="4" t="str">
        <f t="shared" si="100"/>
        <v/>
      </c>
      <c r="AA627" s="4" t="str">
        <f t="shared" si="101"/>
        <v/>
      </c>
      <c r="AB627" s="4" t="str">
        <f t="shared" si="102"/>
        <v/>
      </c>
      <c r="AC627" s="4" t="str">
        <f t="shared" si="103"/>
        <v/>
      </c>
      <c r="AD627" s="4" t="str">
        <f t="shared" si="104"/>
        <v/>
      </c>
      <c r="AE627" s="4" t="str">
        <f t="shared" si="105"/>
        <v/>
      </c>
      <c r="AF627" s="4" t="str">
        <f t="shared" si="106"/>
        <v/>
      </c>
      <c r="AG627" s="4" t="str">
        <f t="shared" si="107"/>
        <v/>
      </c>
      <c r="AN627" t="str">
        <f t="shared" si="108"/>
        <v>Hernandez,EnriquehLAN</v>
      </c>
      <c r="AO627" t="str">
        <f>IF(ISERROR(VLOOKUP(SUBSTITUTE(SUBSTITUTE(AN627,"*","~*"),"+","~+"),playerChgs!G$2:H$400,2,FALSE)),"",VLOOKUP(SUBSTITUTE(SUBSTITUTE(AN627,"*","~*"),"+","~+"),playerChgs!G$2:H$400,2,FALSE))</f>
        <v/>
      </c>
      <c r="AP627" t="str">
        <f t="shared" si="109"/>
        <v>Hernandez,EnriquehLAN</v>
      </c>
    </row>
    <row r="628" spans="1:42" x14ac:dyDescent="0.4">
      <c r="A628" t="str">
        <f t="shared" si="99"/>
        <v/>
      </c>
      <c r="B628" s="3" t="str">
        <f>IF(copyYourOldExportHere!I628="x",IF(copyYourOldExportHere!A628="","",copyYourOldExportHere!A628),"")</f>
        <v/>
      </c>
      <c r="C628" s="3" t="str">
        <f>IF(copyYourOldExportHere!I628="x",IF(copyYourOldExportHere!C628="","",copyYourOldExportHere!C628),"")</f>
        <v/>
      </c>
      <c r="D628" s="3" t="str">
        <f>IF(copyYourOldExportHere!I628="x",IF(copyYourOldExportHere!D628="","",copyYourOldExportHere!D628),"")</f>
        <v/>
      </c>
      <c r="E628" s="3" t="str">
        <f>IF(copyYourOldExportHere!I628="x",IF(copyYourOldExportHere!E628="","",copyYourOldExportHere!E628),"")</f>
        <v/>
      </c>
      <c r="F628" s="3" t="str">
        <f>IF(copyYourOldExportHere!I628="x",IF(copyYourOldExportHere!F628="","",copyYourOldExportHere!F628),"")</f>
        <v/>
      </c>
      <c r="G628" s="3" t="str">
        <f>IF(copyYourOldExportHere!I628="x",IF(copyYourOldExportHere!G628="","",copyYourOldExportHere!G628),"")</f>
        <v/>
      </c>
      <c r="H628" s="3" t="str">
        <f>IF(copyYourOldExportHere!I628="x",IF(copyYourOldExportHere!H628="","",copyYourOldExportHere!H628),"")</f>
        <v/>
      </c>
      <c r="I628" s="3" t="str">
        <f>IF(copyYourOldExportHere!I628="x",IF(copyYourOldExportHere!I628="","",copyYourOldExportHere!I628),"")</f>
        <v/>
      </c>
      <c r="J628" s="3" t="str">
        <f>IF(copyYourOldExportHere!I628="x",IF(copyYourOldExportHere!J628="","",copyYourOldExportHere!J628),"")</f>
        <v/>
      </c>
      <c r="K628" s="3" t="str">
        <f>IF(copyYourOldExportHere!I628="x",IF(copyYourOldExportHere!K628="","",copyYourOldExportHere!K628),"")</f>
        <v/>
      </c>
      <c r="L628" s="3" t="str">
        <f>IF(copyYourOldExportHere!I628="x",IF(copyYourOldExportHere!L628="","",copyYourOldExportHere!L628),"")</f>
        <v/>
      </c>
      <c r="M628" s="3" t="str">
        <f>IF(copyYourOldExportHere!I628="x",IF(copyYourOldExportHere!M628="","",copyYourOldExportHere!M628),"")</f>
        <v/>
      </c>
      <c r="N628" s="3" t="str">
        <f>IF(copyYourOldExportHere!I628="x",IF(copyYourOldExportHere!N628="","",copyYourOldExportHere!N628),"")</f>
        <v/>
      </c>
      <c r="O628" s="3" t="str">
        <f>IF(copyYourOldExportHere!I628="x",IF(copyYourOldExportHere!O628="","",copyYourOldExportHere!O628),"")</f>
        <v/>
      </c>
      <c r="P628" s="3" t="str">
        <f>IF(copyYourOldExportHere!I628="x",IF(copyYourOldExportHere!P628="","",copyYourOldExportHere!P628),"")</f>
        <v/>
      </c>
      <c r="R628" s="4">
        <v>627</v>
      </c>
      <c r="S628" s="4" t="s">
        <v>12</v>
      </c>
      <c r="T628" s="4" t="s">
        <v>29</v>
      </c>
      <c r="U628" s="4"/>
      <c r="V628" s="4" t="s">
        <v>1762</v>
      </c>
      <c r="W628" s="4" t="s">
        <v>21</v>
      </c>
      <c r="X628" s="4">
        <v>16</v>
      </c>
      <c r="Y628" s="4" t="s">
        <v>314</v>
      </c>
      <c r="Z628" s="4" t="str">
        <f t="shared" si="100"/>
        <v/>
      </c>
      <c r="AA628" s="4" t="str">
        <f t="shared" si="101"/>
        <v/>
      </c>
      <c r="AB628" s="4" t="str">
        <f t="shared" si="102"/>
        <v/>
      </c>
      <c r="AC628" s="4" t="str">
        <f t="shared" si="103"/>
        <v/>
      </c>
      <c r="AD628" s="4" t="str">
        <f t="shared" si="104"/>
        <v/>
      </c>
      <c r="AE628" s="4" t="str">
        <f t="shared" si="105"/>
        <v/>
      </c>
      <c r="AF628" s="4" t="str">
        <f t="shared" si="106"/>
        <v/>
      </c>
      <c r="AG628" s="4" t="str">
        <f t="shared" si="107"/>
        <v/>
      </c>
      <c r="AN628" t="str">
        <f t="shared" si="108"/>
        <v>Hernandez,ElieserpMLN</v>
      </c>
      <c r="AO628" t="str">
        <f>IF(ISERROR(VLOOKUP(SUBSTITUTE(SUBSTITUTE(AN628,"*","~*"),"+","~+"),playerChgs!G$2:H$400,2,FALSE)),"",VLOOKUP(SUBSTITUTE(SUBSTITUTE(AN628,"*","~*"),"+","~+"),playerChgs!G$2:H$400,2,FALSE))</f>
        <v/>
      </c>
      <c r="AP628" t="str">
        <f t="shared" si="109"/>
        <v>Hernandez,ElieserpMLN</v>
      </c>
    </row>
    <row r="629" spans="1:42" x14ac:dyDescent="0.4">
      <c r="A629" t="str">
        <f t="shared" si="99"/>
        <v/>
      </c>
      <c r="B629" s="3" t="str">
        <f>IF(copyYourOldExportHere!I629="x",IF(copyYourOldExportHere!A629="","",copyYourOldExportHere!A629),"")</f>
        <v/>
      </c>
      <c r="C629" s="3" t="str">
        <f>IF(copyYourOldExportHere!I629="x",IF(copyYourOldExportHere!C629="","",copyYourOldExportHere!C629),"")</f>
        <v/>
      </c>
      <c r="D629" s="3" t="str">
        <f>IF(copyYourOldExportHere!I629="x",IF(copyYourOldExportHere!D629="","",copyYourOldExportHere!D629),"")</f>
        <v/>
      </c>
      <c r="E629" s="3" t="str">
        <f>IF(copyYourOldExportHere!I629="x",IF(copyYourOldExportHere!E629="","",copyYourOldExportHere!E629),"")</f>
        <v/>
      </c>
      <c r="F629" s="3" t="str">
        <f>IF(copyYourOldExportHere!I629="x",IF(copyYourOldExportHere!F629="","",copyYourOldExportHere!F629),"")</f>
        <v/>
      </c>
      <c r="G629" s="3" t="str">
        <f>IF(copyYourOldExportHere!I629="x",IF(copyYourOldExportHere!G629="","",copyYourOldExportHere!G629),"")</f>
        <v/>
      </c>
      <c r="H629" s="3" t="str">
        <f>IF(copyYourOldExportHere!I629="x",IF(copyYourOldExportHere!H629="","",copyYourOldExportHere!H629),"")</f>
        <v/>
      </c>
      <c r="I629" s="3" t="str">
        <f>IF(copyYourOldExportHere!I629="x",IF(copyYourOldExportHere!I629="","",copyYourOldExportHere!I629),"")</f>
        <v/>
      </c>
      <c r="J629" s="3" t="str">
        <f>IF(copyYourOldExportHere!I629="x",IF(copyYourOldExportHere!J629="","",copyYourOldExportHere!J629),"")</f>
        <v/>
      </c>
      <c r="K629" s="3" t="str">
        <f>IF(copyYourOldExportHere!I629="x",IF(copyYourOldExportHere!K629="","",copyYourOldExportHere!K629),"")</f>
        <v/>
      </c>
      <c r="L629" s="3" t="str">
        <f>IF(copyYourOldExportHere!I629="x",IF(copyYourOldExportHere!L629="","",copyYourOldExportHere!L629),"")</f>
        <v/>
      </c>
      <c r="M629" s="3" t="str">
        <f>IF(copyYourOldExportHere!I629="x",IF(copyYourOldExportHere!M629="","",copyYourOldExportHere!M629),"")</f>
        <v/>
      </c>
      <c r="N629" s="3" t="str">
        <f>IF(copyYourOldExportHere!I629="x",IF(copyYourOldExportHere!N629="","",copyYourOldExportHere!N629),"")</f>
        <v/>
      </c>
      <c r="O629" s="3" t="str">
        <f>IF(copyYourOldExportHere!I629="x",IF(copyYourOldExportHere!O629="","",copyYourOldExportHere!O629),"")</f>
        <v/>
      </c>
      <c r="P629" s="3" t="str">
        <f>IF(copyYourOldExportHere!I629="x",IF(copyYourOldExportHere!P629="","",copyYourOldExportHere!P629),"")</f>
        <v/>
      </c>
      <c r="R629" s="4">
        <v>628</v>
      </c>
      <c r="S629" s="4"/>
      <c r="T629" s="4" t="s">
        <v>40</v>
      </c>
      <c r="U629" s="4"/>
      <c r="V629" s="4" t="s">
        <v>825</v>
      </c>
      <c r="W629" s="4" t="s">
        <v>21</v>
      </c>
      <c r="X629" s="4">
        <v>43</v>
      </c>
      <c r="Y629" s="4" t="s">
        <v>57</v>
      </c>
      <c r="Z629" s="4" t="str">
        <f t="shared" si="100"/>
        <v/>
      </c>
      <c r="AA629" s="4" t="str">
        <f t="shared" si="101"/>
        <v/>
      </c>
      <c r="AB629" s="4" t="str">
        <f t="shared" si="102"/>
        <v/>
      </c>
      <c r="AC629" s="4" t="str">
        <f t="shared" si="103"/>
        <v/>
      </c>
      <c r="AD629" s="4" t="str">
        <f t="shared" si="104"/>
        <v/>
      </c>
      <c r="AE629" s="4" t="str">
        <f t="shared" si="105"/>
        <v/>
      </c>
      <c r="AF629" s="4" t="str">
        <f t="shared" si="106"/>
        <v/>
      </c>
      <c r="AG629" s="4" t="str">
        <f t="shared" si="107"/>
        <v/>
      </c>
      <c r="AN629" t="str">
        <f t="shared" si="108"/>
        <v>Hernandez,JonathanpSEA</v>
      </c>
      <c r="AO629" t="str">
        <f>IF(ISERROR(VLOOKUP(SUBSTITUTE(SUBSTITUTE(AN629,"*","~*"),"+","~+"),playerChgs!G$2:H$400,2,FALSE)),"",VLOOKUP(SUBSTITUTE(SUBSTITUTE(AN629,"*","~*"),"+","~+"),playerChgs!G$2:H$400,2,FALSE))</f>
        <v>Hernandez,JonathanpTEA</v>
      </c>
      <c r="AP629" t="str">
        <f t="shared" si="109"/>
        <v>Hernandez,JonathanpTEA</v>
      </c>
    </row>
    <row r="630" spans="1:42" x14ac:dyDescent="0.4">
      <c r="A630" t="str">
        <f t="shared" si="99"/>
        <v/>
      </c>
      <c r="B630" s="3" t="str">
        <f>IF(copyYourOldExportHere!I630="x",IF(copyYourOldExportHere!A630="","",copyYourOldExportHere!A630),"")</f>
        <v/>
      </c>
      <c r="C630" s="3" t="str">
        <f>IF(copyYourOldExportHere!I630="x",IF(copyYourOldExportHere!C630="","",copyYourOldExportHere!C630),"")</f>
        <v/>
      </c>
      <c r="D630" s="3" t="str">
        <f>IF(copyYourOldExportHere!I630="x",IF(copyYourOldExportHere!D630="","",copyYourOldExportHere!D630),"")</f>
        <v/>
      </c>
      <c r="E630" s="3" t="str">
        <f>IF(copyYourOldExportHere!I630="x",IF(copyYourOldExportHere!E630="","",copyYourOldExportHere!E630),"")</f>
        <v/>
      </c>
      <c r="F630" s="3" t="str">
        <f>IF(copyYourOldExportHere!I630="x",IF(copyYourOldExportHere!F630="","",copyYourOldExportHere!F630),"")</f>
        <v/>
      </c>
      <c r="G630" s="3" t="str">
        <f>IF(copyYourOldExportHere!I630="x",IF(copyYourOldExportHere!G630="","",copyYourOldExportHere!G630),"")</f>
        <v/>
      </c>
      <c r="H630" s="3" t="str">
        <f>IF(copyYourOldExportHere!I630="x",IF(copyYourOldExportHere!H630="","",copyYourOldExportHere!H630),"")</f>
        <v/>
      </c>
      <c r="I630" s="3" t="str">
        <f>IF(copyYourOldExportHere!I630="x",IF(copyYourOldExportHere!I630="","",copyYourOldExportHere!I630),"")</f>
        <v/>
      </c>
      <c r="J630" s="3" t="str">
        <f>IF(copyYourOldExportHere!I630="x",IF(copyYourOldExportHere!J630="","",copyYourOldExportHere!J630),"")</f>
        <v/>
      </c>
      <c r="K630" s="3" t="str">
        <f>IF(copyYourOldExportHere!I630="x",IF(copyYourOldExportHere!K630="","",copyYourOldExportHere!K630),"")</f>
        <v/>
      </c>
      <c r="L630" s="3" t="str">
        <f>IF(copyYourOldExportHere!I630="x",IF(copyYourOldExportHere!L630="","",copyYourOldExportHere!L630),"")</f>
        <v/>
      </c>
      <c r="M630" s="3" t="str">
        <f>IF(copyYourOldExportHere!I630="x",IF(copyYourOldExportHere!M630="","",copyYourOldExportHere!M630),"")</f>
        <v/>
      </c>
      <c r="N630" s="3" t="str">
        <f>IF(copyYourOldExportHere!I630="x",IF(copyYourOldExportHere!N630="","",copyYourOldExportHere!N630),"")</f>
        <v/>
      </c>
      <c r="O630" s="3" t="str">
        <f>IF(copyYourOldExportHere!I630="x",IF(copyYourOldExportHere!O630="","",copyYourOldExportHere!O630),"")</f>
        <v/>
      </c>
      <c r="P630" s="3" t="str">
        <f>IF(copyYourOldExportHere!I630="x",IF(copyYourOldExportHere!P630="","",copyYourOldExportHere!P630),"")</f>
        <v/>
      </c>
      <c r="R630" s="4">
        <v>629</v>
      </c>
      <c r="S630" s="4" t="s">
        <v>12</v>
      </c>
      <c r="T630" s="4" t="s">
        <v>31</v>
      </c>
      <c r="U630" s="4"/>
      <c r="V630" s="4" t="s">
        <v>1112</v>
      </c>
      <c r="W630" s="4" t="s">
        <v>21</v>
      </c>
      <c r="X630" s="4">
        <v>5</v>
      </c>
      <c r="Y630" s="4" t="s">
        <v>63</v>
      </c>
      <c r="Z630" s="4" t="str">
        <f t="shared" si="100"/>
        <v/>
      </c>
      <c r="AA630" s="4" t="str">
        <f t="shared" si="101"/>
        <v/>
      </c>
      <c r="AB630" s="4" t="str">
        <f t="shared" si="102"/>
        <v/>
      </c>
      <c r="AC630" s="4" t="str">
        <f t="shared" si="103"/>
        <v/>
      </c>
      <c r="AD630" s="4" t="str">
        <f t="shared" si="104"/>
        <v/>
      </c>
      <c r="AE630" s="4" t="str">
        <f t="shared" si="105"/>
        <v/>
      </c>
      <c r="AF630" s="4" t="str">
        <f t="shared" si="106"/>
        <v/>
      </c>
      <c r="AG630" s="4" t="str">
        <f t="shared" si="107"/>
        <v/>
      </c>
      <c r="AN630" t="str">
        <f t="shared" si="108"/>
        <v>Hernandez,Jose*pPIN</v>
      </c>
      <c r="AO630" t="str">
        <f>IF(ISERROR(VLOOKUP(SUBSTITUTE(SUBSTITUTE(AN630,"*","~*"),"+","~+"),playerChgs!G$2:H$400,2,FALSE)),"",VLOOKUP(SUBSTITUTE(SUBSTITUTE(AN630,"*","~*"),"+","~+"),playerChgs!G$2:H$400,2,FALSE))</f>
        <v/>
      </c>
      <c r="AP630" t="str">
        <f t="shared" si="109"/>
        <v>Hernandez,Jose*pPIN</v>
      </c>
    </row>
    <row r="631" spans="1:42" x14ac:dyDescent="0.4">
      <c r="A631" t="str">
        <f t="shared" si="99"/>
        <v/>
      </c>
      <c r="B631" s="3" t="str">
        <f>IF(copyYourOldExportHere!I631="x",IF(copyYourOldExportHere!A631="","",copyYourOldExportHere!A631),"")</f>
        <v/>
      </c>
      <c r="C631" s="3" t="str">
        <f>IF(copyYourOldExportHere!I631="x",IF(copyYourOldExportHere!C631="","",copyYourOldExportHere!C631),"")</f>
        <v/>
      </c>
      <c r="D631" s="3" t="str">
        <f>IF(copyYourOldExportHere!I631="x",IF(copyYourOldExportHere!D631="","",copyYourOldExportHere!D631),"")</f>
        <v/>
      </c>
      <c r="E631" s="3" t="str">
        <f>IF(copyYourOldExportHere!I631="x",IF(copyYourOldExportHere!E631="","",copyYourOldExportHere!E631),"")</f>
        <v/>
      </c>
      <c r="F631" s="3" t="str">
        <f>IF(copyYourOldExportHere!I631="x",IF(copyYourOldExportHere!F631="","",copyYourOldExportHere!F631),"")</f>
        <v/>
      </c>
      <c r="G631" s="3" t="str">
        <f>IF(copyYourOldExportHere!I631="x",IF(copyYourOldExportHere!G631="","",copyYourOldExportHere!G631),"")</f>
        <v/>
      </c>
      <c r="H631" s="3" t="str">
        <f>IF(copyYourOldExportHere!I631="x",IF(copyYourOldExportHere!H631="","",copyYourOldExportHere!H631),"")</f>
        <v/>
      </c>
      <c r="I631" s="3" t="str">
        <f>IF(copyYourOldExportHere!I631="x",IF(copyYourOldExportHere!I631="","",copyYourOldExportHere!I631),"")</f>
        <v/>
      </c>
      <c r="J631" s="3" t="str">
        <f>IF(copyYourOldExportHere!I631="x",IF(copyYourOldExportHere!J631="","",copyYourOldExportHere!J631),"")</f>
        <v/>
      </c>
      <c r="K631" s="3" t="str">
        <f>IF(copyYourOldExportHere!I631="x",IF(copyYourOldExportHere!K631="","",copyYourOldExportHere!K631),"")</f>
        <v/>
      </c>
      <c r="L631" s="3" t="str">
        <f>IF(copyYourOldExportHere!I631="x",IF(copyYourOldExportHere!L631="","",copyYourOldExportHere!L631),"")</f>
        <v/>
      </c>
      <c r="M631" s="3" t="str">
        <f>IF(copyYourOldExportHere!I631="x",IF(copyYourOldExportHere!M631="","",copyYourOldExportHere!M631),"")</f>
        <v/>
      </c>
      <c r="N631" s="3" t="str">
        <f>IF(copyYourOldExportHere!I631="x",IF(copyYourOldExportHere!N631="","",copyYourOldExportHere!N631),"")</f>
        <v/>
      </c>
      <c r="O631" s="3" t="str">
        <f>IF(copyYourOldExportHere!I631="x",IF(copyYourOldExportHere!O631="","",copyYourOldExportHere!O631),"")</f>
        <v/>
      </c>
      <c r="P631" s="3" t="str">
        <f>IF(copyYourOldExportHere!I631="x",IF(copyYourOldExportHere!P631="","",copyYourOldExportHere!P631),"")</f>
        <v/>
      </c>
      <c r="R631" s="4">
        <v>630</v>
      </c>
      <c r="S631" s="4" t="s">
        <v>12</v>
      </c>
      <c r="T631" s="4" t="s">
        <v>72</v>
      </c>
      <c r="U631" s="4"/>
      <c r="V631" s="4" t="s">
        <v>1113</v>
      </c>
      <c r="W631" s="4" t="s">
        <v>21</v>
      </c>
      <c r="X631" s="4">
        <v>8</v>
      </c>
      <c r="Y631" s="4" t="s">
        <v>59</v>
      </c>
      <c r="Z631" s="4" t="str">
        <f t="shared" si="100"/>
        <v/>
      </c>
      <c r="AA631" s="4" t="str">
        <f t="shared" si="101"/>
        <v/>
      </c>
      <c r="AB631" s="4" t="str">
        <f t="shared" si="102"/>
        <v/>
      </c>
      <c r="AC631" s="4" t="str">
        <f t="shared" si="103"/>
        <v/>
      </c>
      <c r="AD631" s="4" t="str">
        <f t="shared" si="104"/>
        <v/>
      </c>
      <c r="AE631" s="4" t="str">
        <f t="shared" si="105"/>
        <v/>
      </c>
      <c r="AF631" s="4" t="str">
        <f t="shared" si="106"/>
        <v/>
      </c>
      <c r="AG631" s="4" t="str">
        <f t="shared" si="107"/>
        <v/>
      </c>
      <c r="AN631" t="str">
        <f t="shared" si="108"/>
        <v>Hernandez,NickpHOA</v>
      </c>
      <c r="AO631" t="str">
        <f>IF(ISERROR(VLOOKUP(SUBSTITUTE(SUBSTITUTE(AN631,"*","~*"),"+","~+"),playerChgs!G$2:H$400,2,FALSE)),"",VLOOKUP(SUBSTITUTE(SUBSTITUTE(AN631,"*","~*"),"+","~+"),playerChgs!G$2:H$400,2,FALSE))</f>
        <v>Hernandez,NickpSDN</v>
      </c>
      <c r="AP631" t="str">
        <f t="shared" si="109"/>
        <v>Hernandez,NickpSDN</v>
      </c>
    </row>
    <row r="632" spans="1:42" x14ac:dyDescent="0.4">
      <c r="A632" t="str">
        <f t="shared" si="99"/>
        <v/>
      </c>
      <c r="B632" s="3" t="str">
        <f>IF(copyYourOldExportHere!I632="x",IF(copyYourOldExportHere!A632="","",copyYourOldExportHere!A632),"")</f>
        <v/>
      </c>
      <c r="C632" s="3" t="str">
        <f>IF(copyYourOldExportHere!I632="x",IF(copyYourOldExportHere!C632="","",copyYourOldExportHere!C632),"")</f>
        <v/>
      </c>
      <c r="D632" s="3" t="str">
        <f>IF(copyYourOldExportHere!I632="x",IF(copyYourOldExportHere!D632="","",copyYourOldExportHere!D632),"")</f>
        <v/>
      </c>
      <c r="E632" s="3" t="str">
        <f>IF(copyYourOldExportHere!I632="x",IF(copyYourOldExportHere!E632="","",copyYourOldExportHere!E632),"")</f>
        <v/>
      </c>
      <c r="F632" s="3" t="str">
        <f>IF(copyYourOldExportHere!I632="x",IF(copyYourOldExportHere!F632="","",copyYourOldExportHere!F632),"")</f>
        <v/>
      </c>
      <c r="G632" s="3" t="str">
        <f>IF(copyYourOldExportHere!I632="x",IF(copyYourOldExportHere!G632="","",copyYourOldExportHere!G632),"")</f>
        <v/>
      </c>
      <c r="H632" s="3" t="str">
        <f>IF(copyYourOldExportHere!I632="x",IF(copyYourOldExportHere!H632="","",copyYourOldExportHere!H632),"")</f>
        <v/>
      </c>
      <c r="I632" s="3" t="str">
        <f>IF(copyYourOldExportHere!I632="x",IF(copyYourOldExportHere!I632="","",copyYourOldExportHere!I632),"")</f>
        <v/>
      </c>
      <c r="J632" s="3" t="str">
        <f>IF(copyYourOldExportHere!I632="x",IF(copyYourOldExportHere!J632="","",copyYourOldExportHere!J632),"")</f>
        <v/>
      </c>
      <c r="K632" s="3" t="str">
        <f>IF(copyYourOldExportHere!I632="x",IF(copyYourOldExportHere!K632="","",copyYourOldExportHere!K632),"")</f>
        <v/>
      </c>
      <c r="L632" s="3" t="str">
        <f>IF(copyYourOldExportHere!I632="x",IF(copyYourOldExportHere!L632="","",copyYourOldExportHere!L632),"")</f>
        <v/>
      </c>
      <c r="M632" s="3" t="str">
        <f>IF(copyYourOldExportHere!I632="x",IF(copyYourOldExportHere!M632="","",copyYourOldExportHere!M632),"")</f>
        <v/>
      </c>
      <c r="N632" s="3" t="str">
        <f>IF(copyYourOldExportHere!I632="x",IF(copyYourOldExportHere!N632="","",copyYourOldExportHere!N632),"")</f>
        <v/>
      </c>
      <c r="O632" s="3" t="str">
        <f>IF(copyYourOldExportHere!I632="x",IF(copyYourOldExportHere!O632="","",copyYourOldExportHere!O632),"")</f>
        <v/>
      </c>
      <c r="P632" s="3" t="str">
        <f>IF(copyYourOldExportHere!I632="x",IF(copyYourOldExportHere!P632="","",copyYourOldExportHere!P632),"")</f>
        <v/>
      </c>
      <c r="R632" s="4">
        <v>631</v>
      </c>
      <c r="S632" s="4"/>
      <c r="T632" s="4" t="s">
        <v>28</v>
      </c>
      <c r="U632" s="4"/>
      <c r="V632" s="4" t="s">
        <v>254</v>
      </c>
      <c r="W632" s="4" t="s">
        <v>26</v>
      </c>
      <c r="X632" s="4">
        <v>589</v>
      </c>
      <c r="Y632" s="4" t="s">
        <v>1763</v>
      </c>
      <c r="Z632" s="4" t="str">
        <f t="shared" si="100"/>
        <v/>
      </c>
      <c r="AA632" s="4" t="str">
        <f t="shared" si="101"/>
        <v/>
      </c>
      <c r="AB632" s="4" t="str">
        <f t="shared" si="102"/>
        <v/>
      </c>
      <c r="AC632" s="4" t="str">
        <f t="shared" si="103"/>
        <v/>
      </c>
      <c r="AD632" s="4" t="str">
        <f t="shared" si="104"/>
        <v/>
      </c>
      <c r="AE632" s="4" t="str">
        <f t="shared" si="105"/>
        <v/>
      </c>
      <c r="AF632" s="4" t="str">
        <f t="shared" si="106"/>
        <v/>
      </c>
      <c r="AG632" s="4" t="str">
        <f t="shared" si="107"/>
        <v/>
      </c>
      <c r="AN632" t="str">
        <f t="shared" si="108"/>
        <v>Hernandez,TeoscarhLAN</v>
      </c>
      <c r="AO632" t="str">
        <f>IF(ISERROR(VLOOKUP(SUBSTITUTE(SUBSTITUTE(AN632,"*","~*"),"+","~+"),playerChgs!G$2:H$400,2,FALSE)),"",VLOOKUP(SUBSTITUTE(SUBSTITUTE(AN632,"*","~*"),"+","~+"),playerChgs!G$2:H$400,2,FALSE))</f>
        <v>Hernandez,TeoscarhSEA</v>
      </c>
      <c r="AP632" t="str">
        <f t="shared" si="109"/>
        <v>Hernandez,TeoscarhSEA</v>
      </c>
    </row>
    <row r="633" spans="1:42" x14ac:dyDescent="0.4">
      <c r="A633" t="str">
        <f t="shared" si="99"/>
        <v/>
      </c>
      <c r="B633" s="3" t="str">
        <f>IF(copyYourOldExportHere!I633="x",IF(copyYourOldExportHere!A633="","",copyYourOldExportHere!A633),"")</f>
        <v/>
      </c>
      <c r="C633" s="3" t="str">
        <f>IF(copyYourOldExportHere!I633="x",IF(copyYourOldExportHere!C633="","",copyYourOldExportHere!C633),"")</f>
        <v/>
      </c>
      <c r="D633" s="3" t="str">
        <f>IF(copyYourOldExportHere!I633="x",IF(copyYourOldExportHere!D633="","",copyYourOldExportHere!D633),"")</f>
        <v/>
      </c>
      <c r="E633" s="3" t="str">
        <f>IF(copyYourOldExportHere!I633="x",IF(copyYourOldExportHere!E633="","",copyYourOldExportHere!E633),"")</f>
        <v/>
      </c>
      <c r="F633" s="3" t="str">
        <f>IF(copyYourOldExportHere!I633="x",IF(copyYourOldExportHere!F633="","",copyYourOldExportHere!F633),"")</f>
        <v/>
      </c>
      <c r="G633" s="3" t="str">
        <f>IF(copyYourOldExportHere!I633="x",IF(copyYourOldExportHere!G633="","",copyYourOldExportHere!G633),"")</f>
        <v/>
      </c>
      <c r="H633" s="3" t="str">
        <f>IF(copyYourOldExportHere!I633="x",IF(copyYourOldExportHere!H633="","",copyYourOldExportHere!H633),"")</f>
        <v/>
      </c>
      <c r="I633" s="3" t="str">
        <f>IF(copyYourOldExportHere!I633="x",IF(copyYourOldExportHere!I633="","",copyYourOldExportHere!I633),"")</f>
        <v/>
      </c>
      <c r="J633" s="3" t="str">
        <f>IF(copyYourOldExportHere!I633="x",IF(copyYourOldExportHere!J633="","",copyYourOldExportHere!J633),"")</f>
        <v/>
      </c>
      <c r="K633" s="3" t="str">
        <f>IF(copyYourOldExportHere!I633="x",IF(copyYourOldExportHere!K633="","",copyYourOldExportHere!K633),"")</f>
        <v/>
      </c>
      <c r="L633" s="3" t="str">
        <f>IF(copyYourOldExportHere!I633="x",IF(copyYourOldExportHere!L633="","",copyYourOldExportHere!L633),"")</f>
        <v/>
      </c>
      <c r="M633" s="3" t="str">
        <f>IF(copyYourOldExportHere!I633="x",IF(copyYourOldExportHere!M633="","",copyYourOldExportHere!M633),"")</f>
        <v/>
      </c>
      <c r="N633" s="3" t="str">
        <f>IF(copyYourOldExportHere!I633="x",IF(copyYourOldExportHere!N633="","",copyYourOldExportHere!N633),"")</f>
        <v/>
      </c>
      <c r="O633" s="3" t="str">
        <f>IF(copyYourOldExportHere!I633="x",IF(copyYourOldExportHere!O633="","",copyYourOldExportHere!O633),"")</f>
        <v/>
      </c>
      <c r="P633" s="3" t="str">
        <f>IF(copyYourOldExportHere!I633="x",IF(copyYourOldExportHere!P633="","",copyYourOldExportHere!P633),"")</f>
        <v/>
      </c>
      <c r="R633" s="4">
        <v>632</v>
      </c>
      <c r="S633" s="4"/>
      <c r="T633" s="4" t="s">
        <v>42</v>
      </c>
      <c r="U633" s="4"/>
      <c r="V633" s="4" t="s">
        <v>826</v>
      </c>
      <c r="W633" s="4" t="s">
        <v>26</v>
      </c>
      <c r="X633" s="4">
        <v>229</v>
      </c>
      <c r="Y633" s="4" t="s">
        <v>1764</v>
      </c>
      <c r="Z633" s="4" t="str">
        <f t="shared" si="100"/>
        <v/>
      </c>
      <c r="AA633" s="4" t="str">
        <f t="shared" si="101"/>
        <v/>
      </c>
      <c r="AB633" s="4" t="str">
        <f t="shared" si="102"/>
        <v/>
      </c>
      <c r="AC633" s="4" t="str">
        <f t="shared" si="103"/>
        <v/>
      </c>
      <c r="AD633" s="4" t="str">
        <f t="shared" si="104"/>
        <v/>
      </c>
      <c r="AE633" s="4" t="str">
        <f t="shared" si="105"/>
        <v/>
      </c>
      <c r="AF633" s="4" t="str">
        <f t="shared" si="106"/>
        <v/>
      </c>
      <c r="AG633" s="4" t="str">
        <f t="shared" si="107"/>
        <v/>
      </c>
      <c r="AN633" t="str">
        <f t="shared" si="108"/>
        <v>Herrera,IvanhSLN</v>
      </c>
      <c r="AO633" t="str">
        <f>IF(ISERROR(VLOOKUP(SUBSTITUTE(SUBSTITUTE(AN633,"*","~*"),"+","~+"),playerChgs!G$2:H$400,2,FALSE)),"",VLOOKUP(SUBSTITUTE(SUBSTITUTE(AN633,"*","~*"),"+","~+"),playerChgs!G$2:H$400,2,FALSE))</f>
        <v/>
      </c>
      <c r="AP633" t="str">
        <f t="shared" si="109"/>
        <v>Herrera,IvanhSLN</v>
      </c>
    </row>
    <row r="634" spans="1:42" x14ac:dyDescent="0.4">
      <c r="A634" t="str">
        <f t="shared" si="99"/>
        <v/>
      </c>
      <c r="B634" s="3" t="str">
        <f>IF(copyYourOldExportHere!I634="x",IF(copyYourOldExportHere!A634="","",copyYourOldExportHere!A634),"")</f>
        <v/>
      </c>
      <c r="C634" s="3" t="str">
        <f>IF(copyYourOldExportHere!I634="x",IF(copyYourOldExportHere!C634="","",copyYourOldExportHere!C634),"")</f>
        <v/>
      </c>
      <c r="D634" s="3" t="str">
        <f>IF(copyYourOldExportHere!I634="x",IF(copyYourOldExportHere!D634="","",copyYourOldExportHere!D634),"")</f>
        <v/>
      </c>
      <c r="E634" s="3" t="str">
        <f>IF(copyYourOldExportHere!I634="x",IF(copyYourOldExportHere!E634="","",copyYourOldExportHere!E634),"")</f>
        <v/>
      </c>
      <c r="F634" s="3" t="str">
        <f>IF(copyYourOldExportHere!I634="x",IF(copyYourOldExportHere!F634="","",copyYourOldExportHere!F634),"")</f>
        <v/>
      </c>
      <c r="G634" s="3" t="str">
        <f>IF(copyYourOldExportHere!I634="x",IF(copyYourOldExportHere!G634="","",copyYourOldExportHere!G634),"")</f>
        <v/>
      </c>
      <c r="H634" s="3" t="str">
        <f>IF(copyYourOldExportHere!I634="x",IF(copyYourOldExportHere!H634="","",copyYourOldExportHere!H634),"")</f>
        <v/>
      </c>
      <c r="I634" s="3" t="str">
        <f>IF(copyYourOldExportHere!I634="x",IF(copyYourOldExportHere!I634="","",copyYourOldExportHere!I634),"")</f>
        <v/>
      </c>
      <c r="J634" s="3" t="str">
        <f>IF(copyYourOldExportHere!I634="x",IF(copyYourOldExportHere!J634="","",copyYourOldExportHere!J634),"")</f>
        <v/>
      </c>
      <c r="K634" s="3" t="str">
        <f>IF(copyYourOldExportHere!I634="x",IF(copyYourOldExportHere!K634="","",copyYourOldExportHere!K634),"")</f>
        <v/>
      </c>
      <c r="L634" s="3" t="str">
        <f>IF(copyYourOldExportHere!I634="x",IF(copyYourOldExportHere!L634="","",copyYourOldExportHere!L634),"")</f>
        <v/>
      </c>
      <c r="M634" s="3" t="str">
        <f>IF(copyYourOldExportHere!I634="x",IF(copyYourOldExportHere!M634="","",copyYourOldExportHere!M634),"")</f>
        <v/>
      </c>
      <c r="N634" s="3" t="str">
        <f>IF(copyYourOldExportHere!I634="x",IF(copyYourOldExportHere!N634="","",copyYourOldExportHere!N634),"")</f>
        <v/>
      </c>
      <c r="O634" s="3" t="str">
        <f>IF(copyYourOldExportHere!I634="x",IF(copyYourOldExportHere!O634="","",copyYourOldExportHere!O634),"")</f>
        <v/>
      </c>
      <c r="P634" s="3" t="str">
        <f>IF(copyYourOldExportHere!I634="x",IF(copyYourOldExportHere!P634="","",copyYourOldExportHere!P634),"")</f>
        <v/>
      </c>
      <c r="R634" s="4">
        <v>633</v>
      </c>
      <c r="S634" s="4"/>
      <c r="T634" s="4" t="s">
        <v>30</v>
      </c>
      <c r="U634" s="4"/>
      <c r="V634" s="4" t="s">
        <v>827</v>
      </c>
      <c r="W634" s="4" t="s">
        <v>26</v>
      </c>
      <c r="X634" s="4">
        <v>97</v>
      </c>
      <c r="Y634" s="4" t="s">
        <v>1765</v>
      </c>
      <c r="Z634" s="4" t="str">
        <f t="shared" si="100"/>
        <v/>
      </c>
      <c r="AA634" s="4" t="str">
        <f t="shared" si="101"/>
        <v/>
      </c>
      <c r="AB634" s="4" t="str">
        <f t="shared" si="102"/>
        <v/>
      </c>
      <c r="AC634" s="4" t="str">
        <f t="shared" si="103"/>
        <v/>
      </c>
      <c r="AD634" s="4" t="str">
        <f t="shared" si="104"/>
        <v/>
      </c>
      <c r="AE634" s="4" t="str">
        <f t="shared" si="105"/>
        <v/>
      </c>
      <c r="AF634" s="4" t="str">
        <f t="shared" si="106"/>
        <v/>
      </c>
      <c r="AG634" s="4" t="str">
        <f t="shared" si="107"/>
        <v/>
      </c>
      <c r="AN634" t="str">
        <f t="shared" si="108"/>
        <v>Herrera,Jose+hARN</v>
      </c>
      <c r="AO634" t="str">
        <f>IF(ISERROR(VLOOKUP(SUBSTITUTE(SUBSTITUTE(AN634,"*","~*"),"+","~+"),playerChgs!G$2:H$400,2,FALSE)),"",VLOOKUP(SUBSTITUTE(SUBSTITUTE(AN634,"*","~*"),"+","~+"),playerChgs!G$2:H$400,2,FALSE))</f>
        <v/>
      </c>
      <c r="AP634" t="str">
        <f t="shared" si="109"/>
        <v>Herrera,Jose+hARN</v>
      </c>
    </row>
    <row r="635" spans="1:42" x14ac:dyDescent="0.4">
      <c r="A635" t="str">
        <f t="shared" si="99"/>
        <v/>
      </c>
      <c r="B635" s="3" t="str">
        <f>IF(copyYourOldExportHere!I635="x",IF(copyYourOldExportHere!A635="","",copyYourOldExportHere!A635),"")</f>
        <v/>
      </c>
      <c r="C635" s="3" t="str">
        <f>IF(copyYourOldExportHere!I635="x",IF(copyYourOldExportHere!C635="","",copyYourOldExportHere!C635),"")</f>
        <v/>
      </c>
      <c r="D635" s="3" t="str">
        <f>IF(copyYourOldExportHere!I635="x",IF(copyYourOldExportHere!D635="","",copyYourOldExportHere!D635),"")</f>
        <v/>
      </c>
      <c r="E635" s="3" t="str">
        <f>IF(copyYourOldExportHere!I635="x",IF(copyYourOldExportHere!E635="","",copyYourOldExportHere!E635),"")</f>
        <v/>
      </c>
      <c r="F635" s="3" t="str">
        <f>IF(copyYourOldExportHere!I635="x",IF(copyYourOldExportHere!F635="","",copyYourOldExportHere!F635),"")</f>
        <v/>
      </c>
      <c r="G635" s="3" t="str">
        <f>IF(copyYourOldExportHere!I635="x",IF(copyYourOldExportHere!G635="","",copyYourOldExportHere!G635),"")</f>
        <v/>
      </c>
      <c r="H635" s="3" t="str">
        <f>IF(copyYourOldExportHere!I635="x",IF(copyYourOldExportHere!H635="","",copyYourOldExportHere!H635),"")</f>
        <v/>
      </c>
      <c r="I635" s="3" t="str">
        <f>IF(copyYourOldExportHere!I635="x",IF(copyYourOldExportHere!I635="","",copyYourOldExportHere!I635),"")</f>
        <v/>
      </c>
      <c r="J635" s="3" t="str">
        <f>IF(copyYourOldExportHere!I635="x",IF(copyYourOldExportHere!J635="","",copyYourOldExportHere!J635),"")</f>
        <v/>
      </c>
      <c r="K635" s="3" t="str">
        <f>IF(copyYourOldExportHere!I635="x",IF(copyYourOldExportHere!K635="","",copyYourOldExportHere!K635),"")</f>
        <v/>
      </c>
      <c r="L635" s="3" t="str">
        <f>IF(copyYourOldExportHere!I635="x",IF(copyYourOldExportHere!L635="","",copyYourOldExportHere!L635),"")</f>
        <v/>
      </c>
      <c r="M635" s="3" t="str">
        <f>IF(copyYourOldExportHere!I635="x",IF(copyYourOldExportHere!M635="","",copyYourOldExportHere!M635),"")</f>
        <v/>
      </c>
      <c r="N635" s="3" t="str">
        <f>IF(copyYourOldExportHere!I635="x",IF(copyYourOldExportHere!N635="","",copyYourOldExportHere!N635),"")</f>
        <v/>
      </c>
      <c r="O635" s="3" t="str">
        <f>IF(copyYourOldExportHere!I635="x",IF(copyYourOldExportHere!O635="","",copyYourOldExportHere!O635),"")</f>
        <v/>
      </c>
      <c r="P635" s="3" t="str">
        <f>IF(copyYourOldExportHere!I635="x",IF(copyYourOldExportHere!P635="","",copyYourOldExportHere!P635),"")</f>
        <v/>
      </c>
      <c r="R635" s="4">
        <v>634</v>
      </c>
      <c r="S635" s="4"/>
      <c r="T635" s="4" t="s">
        <v>39</v>
      </c>
      <c r="U635" s="4"/>
      <c r="V635" s="4" t="s">
        <v>1115</v>
      </c>
      <c r="W635" s="4" t="s">
        <v>21</v>
      </c>
      <c r="X635" s="4">
        <v>66</v>
      </c>
      <c r="Y635" s="4" t="s">
        <v>59</v>
      </c>
      <c r="Z635" s="4" t="str">
        <f t="shared" si="100"/>
        <v/>
      </c>
      <c r="AA635" s="4" t="str">
        <f t="shared" si="101"/>
        <v/>
      </c>
      <c r="AB635" s="4" t="str">
        <f t="shared" si="102"/>
        <v/>
      </c>
      <c r="AC635" s="4" t="str">
        <f t="shared" si="103"/>
        <v/>
      </c>
      <c r="AD635" s="4" t="str">
        <f t="shared" si="104"/>
        <v/>
      </c>
      <c r="AE635" s="4" t="str">
        <f t="shared" si="105"/>
        <v/>
      </c>
      <c r="AF635" s="4" t="str">
        <f t="shared" si="106"/>
        <v/>
      </c>
      <c r="AG635" s="4" t="str">
        <f t="shared" si="107"/>
        <v/>
      </c>
      <c r="AN635" t="str">
        <f t="shared" si="108"/>
        <v>Herrin,Tim*pCLA</v>
      </c>
      <c r="AO635" t="str">
        <f>IF(ISERROR(VLOOKUP(SUBSTITUTE(SUBSTITUTE(AN635,"*","~*"),"+","~+"),playerChgs!G$2:H$400,2,FALSE)),"",VLOOKUP(SUBSTITUTE(SUBSTITUTE(AN635,"*","~*"),"+","~+"),playerChgs!G$2:H$400,2,FALSE))</f>
        <v/>
      </c>
      <c r="AP635" t="str">
        <f t="shared" si="109"/>
        <v>Herrin,Tim*pCLA</v>
      </c>
    </row>
    <row r="636" spans="1:42" x14ac:dyDescent="0.4">
      <c r="A636" t="str">
        <f t="shared" si="99"/>
        <v/>
      </c>
      <c r="B636" s="3" t="str">
        <f>IF(copyYourOldExportHere!I636="x",IF(copyYourOldExportHere!A636="","",copyYourOldExportHere!A636),"")</f>
        <v/>
      </c>
      <c r="C636" s="3" t="str">
        <f>IF(copyYourOldExportHere!I636="x",IF(copyYourOldExportHere!C636="","",copyYourOldExportHere!C636),"")</f>
        <v/>
      </c>
      <c r="D636" s="3" t="str">
        <f>IF(copyYourOldExportHere!I636="x",IF(copyYourOldExportHere!D636="","",copyYourOldExportHere!D636),"")</f>
        <v/>
      </c>
      <c r="E636" s="3" t="str">
        <f>IF(copyYourOldExportHere!I636="x",IF(copyYourOldExportHere!E636="","",copyYourOldExportHere!E636),"")</f>
        <v/>
      </c>
      <c r="F636" s="3" t="str">
        <f>IF(copyYourOldExportHere!I636="x",IF(copyYourOldExportHere!F636="","",copyYourOldExportHere!F636),"")</f>
        <v/>
      </c>
      <c r="G636" s="3" t="str">
        <f>IF(copyYourOldExportHere!I636="x",IF(copyYourOldExportHere!G636="","",copyYourOldExportHere!G636),"")</f>
        <v/>
      </c>
      <c r="H636" s="3" t="str">
        <f>IF(copyYourOldExportHere!I636="x",IF(copyYourOldExportHere!H636="","",copyYourOldExportHere!H636),"")</f>
        <v/>
      </c>
      <c r="I636" s="3" t="str">
        <f>IF(copyYourOldExportHere!I636="x",IF(copyYourOldExportHere!I636="","",copyYourOldExportHere!I636),"")</f>
        <v/>
      </c>
      <c r="J636" s="3" t="str">
        <f>IF(copyYourOldExportHere!I636="x",IF(copyYourOldExportHere!J636="","",copyYourOldExportHere!J636),"")</f>
        <v/>
      </c>
      <c r="K636" s="3" t="str">
        <f>IF(copyYourOldExportHere!I636="x",IF(copyYourOldExportHere!K636="","",copyYourOldExportHere!K636),"")</f>
        <v/>
      </c>
      <c r="L636" s="3" t="str">
        <f>IF(copyYourOldExportHere!I636="x",IF(copyYourOldExportHere!L636="","",copyYourOldExportHere!L636),"")</f>
        <v/>
      </c>
      <c r="M636" s="3" t="str">
        <f>IF(copyYourOldExportHere!I636="x",IF(copyYourOldExportHere!M636="","",copyYourOldExportHere!M636),"")</f>
        <v/>
      </c>
      <c r="N636" s="3" t="str">
        <f>IF(copyYourOldExportHere!I636="x",IF(copyYourOldExportHere!N636="","",copyYourOldExportHere!N636),"")</f>
        <v/>
      </c>
      <c r="O636" s="3" t="str">
        <f>IF(copyYourOldExportHere!I636="x",IF(copyYourOldExportHere!O636="","",copyYourOldExportHere!O636),"")</f>
        <v/>
      </c>
      <c r="P636" s="3" t="str">
        <f>IF(copyYourOldExportHere!I636="x",IF(copyYourOldExportHere!P636="","",copyYourOldExportHere!P636),"")</f>
        <v/>
      </c>
      <c r="R636" s="4">
        <v>635</v>
      </c>
      <c r="S636" s="4"/>
      <c r="T636" s="4" t="s">
        <v>32</v>
      </c>
      <c r="U636" s="4"/>
      <c r="V636" s="4" t="s">
        <v>1766</v>
      </c>
      <c r="W636" s="4" t="s">
        <v>21</v>
      </c>
      <c r="X636" s="4">
        <v>89</v>
      </c>
      <c r="Y636" s="4" t="s">
        <v>66</v>
      </c>
      <c r="Z636" s="4" t="str">
        <f t="shared" si="100"/>
        <v/>
      </c>
      <c r="AA636" s="4" t="str">
        <f t="shared" si="101"/>
        <v/>
      </c>
      <c r="AB636" s="4" t="str">
        <f t="shared" si="102"/>
        <v/>
      </c>
      <c r="AC636" s="4" t="str">
        <f t="shared" si="103"/>
        <v/>
      </c>
      <c r="AD636" s="4" t="str">
        <f t="shared" si="104"/>
        <v/>
      </c>
      <c r="AE636" s="4" t="str">
        <f t="shared" si="105"/>
        <v/>
      </c>
      <c r="AF636" s="4" t="str">
        <f t="shared" si="106"/>
        <v/>
      </c>
      <c r="AG636" s="4" t="str">
        <f t="shared" si="107"/>
        <v/>
      </c>
      <c r="AN636" t="str">
        <f t="shared" si="108"/>
        <v>Herz,DJ*pWAN</v>
      </c>
      <c r="AO636" t="str">
        <f>IF(ISERROR(VLOOKUP(SUBSTITUTE(SUBSTITUTE(AN636,"*","~*"),"+","~+"),playerChgs!G$2:H$400,2,FALSE)),"",VLOOKUP(SUBSTITUTE(SUBSTITUTE(AN636,"*","~*"),"+","~+"),playerChgs!G$2:H$400,2,FALSE))</f>
        <v/>
      </c>
      <c r="AP636" t="str">
        <f t="shared" si="109"/>
        <v>Herz,DJ*pWAN</v>
      </c>
    </row>
    <row r="637" spans="1:42" x14ac:dyDescent="0.4">
      <c r="A637" t="str">
        <f t="shared" si="99"/>
        <v/>
      </c>
      <c r="B637" s="3" t="str">
        <f>IF(copyYourOldExportHere!I637="x",IF(copyYourOldExportHere!A637="","",copyYourOldExportHere!A637),"")</f>
        <v/>
      </c>
      <c r="C637" s="3" t="str">
        <f>IF(copyYourOldExportHere!I637="x",IF(copyYourOldExportHere!C637="","",copyYourOldExportHere!C637),"")</f>
        <v/>
      </c>
      <c r="D637" s="3" t="str">
        <f>IF(copyYourOldExportHere!I637="x",IF(copyYourOldExportHere!D637="","",copyYourOldExportHere!D637),"")</f>
        <v/>
      </c>
      <c r="E637" s="3" t="str">
        <f>IF(copyYourOldExportHere!I637="x",IF(copyYourOldExportHere!E637="","",copyYourOldExportHere!E637),"")</f>
        <v/>
      </c>
      <c r="F637" s="3" t="str">
        <f>IF(copyYourOldExportHere!I637="x",IF(copyYourOldExportHere!F637="","",copyYourOldExportHere!F637),"")</f>
        <v/>
      </c>
      <c r="G637" s="3" t="str">
        <f>IF(copyYourOldExportHere!I637="x",IF(copyYourOldExportHere!G637="","",copyYourOldExportHere!G637),"")</f>
        <v/>
      </c>
      <c r="H637" s="3" t="str">
        <f>IF(copyYourOldExportHere!I637="x",IF(copyYourOldExportHere!H637="","",copyYourOldExportHere!H637),"")</f>
        <v/>
      </c>
      <c r="I637" s="3" t="str">
        <f>IF(copyYourOldExportHere!I637="x",IF(copyYourOldExportHere!I637="","",copyYourOldExportHere!I637),"")</f>
        <v/>
      </c>
      <c r="J637" s="3" t="str">
        <f>IF(copyYourOldExportHere!I637="x",IF(copyYourOldExportHere!J637="","",copyYourOldExportHere!J637),"")</f>
        <v/>
      </c>
      <c r="K637" s="3" t="str">
        <f>IF(copyYourOldExportHere!I637="x",IF(copyYourOldExportHere!K637="","",copyYourOldExportHere!K637),"")</f>
        <v/>
      </c>
      <c r="L637" s="3" t="str">
        <f>IF(copyYourOldExportHere!I637="x",IF(copyYourOldExportHere!L637="","",copyYourOldExportHere!L637),"")</f>
        <v/>
      </c>
      <c r="M637" s="3" t="str">
        <f>IF(copyYourOldExportHere!I637="x",IF(copyYourOldExportHere!M637="","",copyYourOldExportHere!M637),"")</f>
        <v/>
      </c>
      <c r="N637" s="3" t="str">
        <f>IF(copyYourOldExportHere!I637="x",IF(copyYourOldExportHere!N637="","",copyYourOldExportHere!N637),"")</f>
        <v/>
      </c>
      <c r="O637" s="3" t="str">
        <f>IF(copyYourOldExportHere!I637="x",IF(copyYourOldExportHere!O637="","",copyYourOldExportHere!O637),"")</f>
        <v/>
      </c>
      <c r="P637" s="3" t="str">
        <f>IF(copyYourOldExportHere!I637="x",IF(copyYourOldExportHere!P637="","",copyYourOldExportHere!P637),"")</f>
        <v/>
      </c>
      <c r="R637" s="4">
        <v>636</v>
      </c>
      <c r="S637" s="4"/>
      <c r="T637" s="4" t="s">
        <v>72</v>
      </c>
      <c r="U637" s="4"/>
      <c r="V637" s="4" t="s">
        <v>130</v>
      </c>
      <c r="W637" s="4" t="s">
        <v>26</v>
      </c>
      <c r="X637" s="4">
        <v>228</v>
      </c>
      <c r="Y637" s="4" t="s">
        <v>1767</v>
      </c>
      <c r="Z637" s="4" t="str">
        <f t="shared" si="100"/>
        <v/>
      </c>
      <c r="AA637" s="4" t="str">
        <f t="shared" si="101"/>
        <v/>
      </c>
      <c r="AB637" s="4" t="str">
        <f t="shared" si="102"/>
        <v/>
      </c>
      <c r="AC637" s="4" t="str">
        <f t="shared" si="103"/>
        <v/>
      </c>
      <c r="AD637" s="4" t="str">
        <f t="shared" si="104"/>
        <v/>
      </c>
      <c r="AE637" s="4" t="str">
        <f t="shared" si="105"/>
        <v/>
      </c>
      <c r="AF637" s="4" t="str">
        <f t="shared" si="106"/>
        <v/>
      </c>
      <c r="AG637" s="4" t="str">
        <f t="shared" si="107"/>
        <v/>
      </c>
      <c r="AN637" t="str">
        <f t="shared" si="108"/>
        <v>Heyward,Jason*hHOA</v>
      </c>
      <c r="AO637" t="str">
        <f>IF(ISERROR(VLOOKUP(SUBSTITUTE(SUBSTITUTE(AN637,"*","~*"),"+","~+"),playerChgs!G$2:H$400,2,FALSE)),"",VLOOKUP(SUBSTITUTE(SUBSTITUTE(AN637,"*","~*"),"+","~+"),playerChgs!G$2:H$400,2,FALSE))</f>
        <v/>
      </c>
      <c r="AP637" t="str">
        <f t="shared" si="109"/>
        <v>Heyward,Jason*hHOA</v>
      </c>
    </row>
    <row r="638" spans="1:42" x14ac:dyDescent="0.4">
      <c r="A638" t="str">
        <f t="shared" si="99"/>
        <v/>
      </c>
      <c r="B638" s="3" t="str">
        <f>IF(copyYourOldExportHere!I638="x",IF(copyYourOldExportHere!A638="","",copyYourOldExportHere!A638),"")</f>
        <v/>
      </c>
      <c r="C638" s="3" t="str">
        <f>IF(copyYourOldExportHere!I638="x",IF(copyYourOldExportHere!C638="","",copyYourOldExportHere!C638),"")</f>
        <v/>
      </c>
      <c r="D638" s="3" t="str">
        <f>IF(copyYourOldExportHere!I638="x",IF(copyYourOldExportHere!D638="","",copyYourOldExportHere!D638),"")</f>
        <v/>
      </c>
      <c r="E638" s="3" t="str">
        <f>IF(copyYourOldExportHere!I638="x",IF(copyYourOldExportHere!E638="","",copyYourOldExportHere!E638),"")</f>
        <v/>
      </c>
      <c r="F638" s="3" t="str">
        <f>IF(copyYourOldExportHere!I638="x",IF(copyYourOldExportHere!F638="","",copyYourOldExportHere!F638),"")</f>
        <v/>
      </c>
      <c r="G638" s="3" t="str">
        <f>IF(copyYourOldExportHere!I638="x",IF(copyYourOldExportHere!G638="","",copyYourOldExportHere!G638),"")</f>
        <v/>
      </c>
      <c r="H638" s="3" t="str">
        <f>IF(copyYourOldExportHere!I638="x",IF(copyYourOldExportHere!H638="","",copyYourOldExportHere!H638),"")</f>
        <v/>
      </c>
      <c r="I638" s="3" t="str">
        <f>IF(copyYourOldExportHere!I638="x",IF(copyYourOldExportHere!I638="","",copyYourOldExportHere!I638),"")</f>
        <v/>
      </c>
      <c r="J638" s="3" t="str">
        <f>IF(copyYourOldExportHere!I638="x",IF(copyYourOldExportHere!J638="","",copyYourOldExportHere!J638),"")</f>
        <v/>
      </c>
      <c r="K638" s="3" t="str">
        <f>IF(copyYourOldExportHere!I638="x",IF(copyYourOldExportHere!K638="","",copyYourOldExportHere!K638),"")</f>
        <v/>
      </c>
      <c r="L638" s="3" t="str">
        <f>IF(copyYourOldExportHere!I638="x",IF(copyYourOldExportHere!L638="","",copyYourOldExportHere!L638),"")</f>
        <v/>
      </c>
      <c r="M638" s="3" t="str">
        <f>IF(copyYourOldExportHere!I638="x",IF(copyYourOldExportHere!M638="","",copyYourOldExportHere!M638),"")</f>
        <v/>
      </c>
      <c r="N638" s="3" t="str">
        <f>IF(copyYourOldExportHere!I638="x",IF(copyYourOldExportHere!N638="","",copyYourOldExportHere!N638),"")</f>
        <v/>
      </c>
      <c r="O638" s="3" t="str">
        <f>IF(copyYourOldExportHere!I638="x",IF(copyYourOldExportHere!O638="","",copyYourOldExportHere!O638),"")</f>
        <v/>
      </c>
      <c r="P638" s="3" t="str">
        <f>IF(copyYourOldExportHere!I638="x",IF(copyYourOldExportHere!P638="","",copyYourOldExportHere!P638),"")</f>
        <v/>
      </c>
      <c r="R638" s="4">
        <v>637</v>
      </c>
      <c r="S638" s="4" t="s">
        <v>13</v>
      </c>
      <c r="T638" s="4" t="s">
        <v>28</v>
      </c>
      <c r="U638" s="4"/>
      <c r="V638" s="4" t="s">
        <v>130</v>
      </c>
      <c r="W638" s="4" t="s">
        <v>26</v>
      </c>
      <c r="X638" s="4">
        <v>173</v>
      </c>
      <c r="Y638" s="4" t="s">
        <v>1251</v>
      </c>
      <c r="Z638" s="4" t="str">
        <f t="shared" si="100"/>
        <v/>
      </c>
      <c r="AA638" s="4" t="str">
        <f t="shared" si="101"/>
        <v/>
      </c>
      <c r="AB638" s="4" t="str">
        <f t="shared" si="102"/>
        <v/>
      </c>
      <c r="AC638" s="4" t="str">
        <f t="shared" si="103"/>
        <v/>
      </c>
      <c r="AD638" s="4" t="str">
        <f t="shared" si="104"/>
        <v/>
      </c>
      <c r="AE638" s="4" t="str">
        <f t="shared" si="105"/>
        <v/>
      </c>
      <c r="AF638" s="4" t="str">
        <f t="shared" si="106"/>
        <v/>
      </c>
      <c r="AG638" s="4" t="str">
        <f t="shared" si="107"/>
        <v/>
      </c>
      <c r="AN638" t="str">
        <f t="shared" si="108"/>
        <v>Heyward,Jason*hLAN</v>
      </c>
      <c r="AO638" t="str">
        <f>IF(ISERROR(VLOOKUP(SUBSTITUTE(SUBSTITUTE(AN638,"*","~*"),"+","~+"),playerChgs!G$2:H$400,2,FALSE)),"",VLOOKUP(SUBSTITUTE(SUBSTITUTE(AN638,"*","~*"),"+","~+"),playerChgs!G$2:H$400,2,FALSE))</f>
        <v/>
      </c>
      <c r="AP638" t="str">
        <f t="shared" si="109"/>
        <v>Heyward,Jason*hLAN</v>
      </c>
    </row>
    <row r="639" spans="1:42" x14ac:dyDescent="0.4">
      <c r="A639" t="str">
        <f t="shared" si="99"/>
        <v/>
      </c>
      <c r="B639" s="3" t="str">
        <f>IF(copyYourOldExportHere!I639="x",IF(copyYourOldExportHere!A639="","",copyYourOldExportHere!A639),"")</f>
        <v/>
      </c>
      <c r="C639" s="3" t="str">
        <f>IF(copyYourOldExportHere!I639="x",IF(copyYourOldExportHere!C639="","",copyYourOldExportHere!C639),"")</f>
        <v/>
      </c>
      <c r="D639" s="3" t="str">
        <f>IF(copyYourOldExportHere!I639="x",IF(copyYourOldExportHere!D639="","",copyYourOldExportHere!D639),"")</f>
        <v/>
      </c>
      <c r="E639" s="3" t="str">
        <f>IF(copyYourOldExportHere!I639="x",IF(copyYourOldExportHere!E639="","",copyYourOldExportHere!E639),"")</f>
        <v/>
      </c>
      <c r="F639" s="3" t="str">
        <f>IF(copyYourOldExportHere!I639="x",IF(copyYourOldExportHere!F639="","",copyYourOldExportHere!F639),"")</f>
        <v/>
      </c>
      <c r="G639" s="3" t="str">
        <f>IF(copyYourOldExportHere!I639="x",IF(copyYourOldExportHere!G639="","",copyYourOldExportHere!G639),"")</f>
        <v/>
      </c>
      <c r="H639" s="3" t="str">
        <f>IF(copyYourOldExportHere!I639="x",IF(copyYourOldExportHere!H639="","",copyYourOldExportHere!H639),"")</f>
        <v/>
      </c>
      <c r="I639" s="3" t="str">
        <f>IF(copyYourOldExportHere!I639="x",IF(copyYourOldExportHere!I639="","",copyYourOldExportHere!I639),"")</f>
        <v/>
      </c>
      <c r="J639" s="3" t="str">
        <f>IF(copyYourOldExportHere!I639="x",IF(copyYourOldExportHere!J639="","",copyYourOldExportHere!J639),"")</f>
        <v/>
      </c>
      <c r="K639" s="3" t="str">
        <f>IF(copyYourOldExportHere!I639="x",IF(copyYourOldExportHere!K639="","",copyYourOldExportHere!K639),"")</f>
        <v/>
      </c>
      <c r="L639" s="3" t="str">
        <f>IF(copyYourOldExportHere!I639="x",IF(copyYourOldExportHere!L639="","",copyYourOldExportHere!L639),"")</f>
        <v/>
      </c>
      <c r="M639" s="3" t="str">
        <f>IF(copyYourOldExportHere!I639="x",IF(copyYourOldExportHere!M639="","",copyYourOldExportHere!M639),"")</f>
        <v/>
      </c>
      <c r="N639" s="3" t="str">
        <f>IF(copyYourOldExportHere!I639="x",IF(copyYourOldExportHere!N639="","",copyYourOldExportHere!N639),"")</f>
        <v/>
      </c>
      <c r="O639" s="3" t="str">
        <f>IF(copyYourOldExportHere!I639="x",IF(copyYourOldExportHere!O639="","",copyYourOldExportHere!O639),"")</f>
        <v/>
      </c>
      <c r="P639" s="3" t="str">
        <f>IF(copyYourOldExportHere!I639="x",IF(copyYourOldExportHere!P639="","",copyYourOldExportHere!P639),"")</f>
        <v/>
      </c>
      <c r="R639" s="4">
        <v>638</v>
      </c>
      <c r="S639" s="4" t="s">
        <v>13</v>
      </c>
      <c r="T639" s="4" t="s">
        <v>72</v>
      </c>
      <c r="U639" s="4"/>
      <c r="V639" s="4" t="s">
        <v>130</v>
      </c>
      <c r="W639" s="4" t="s">
        <v>26</v>
      </c>
      <c r="X639" s="4">
        <v>55</v>
      </c>
      <c r="Y639" s="4" t="s">
        <v>1768</v>
      </c>
      <c r="Z639" s="4" t="str">
        <f t="shared" si="100"/>
        <v/>
      </c>
      <c r="AA639" s="4" t="str">
        <f t="shared" si="101"/>
        <v/>
      </c>
      <c r="AB639" s="4" t="str">
        <f t="shared" si="102"/>
        <v/>
      </c>
      <c r="AC639" s="4" t="str">
        <f t="shared" si="103"/>
        <v/>
      </c>
      <c r="AD639" s="4" t="str">
        <f t="shared" si="104"/>
        <v/>
      </c>
      <c r="AE639" s="4" t="str">
        <f t="shared" si="105"/>
        <v/>
      </c>
      <c r="AF639" s="4" t="str">
        <f t="shared" si="106"/>
        <v/>
      </c>
      <c r="AG639" s="4" t="str">
        <f t="shared" si="107"/>
        <v/>
      </c>
      <c r="AN639" t="str">
        <f t="shared" si="108"/>
        <v>Heyward,Jason*hHOA</v>
      </c>
      <c r="AO639" t="str">
        <f>IF(ISERROR(VLOOKUP(SUBSTITUTE(SUBSTITUTE(AN639,"*","~*"),"+","~+"),playerChgs!G$2:H$400,2,FALSE)),"",VLOOKUP(SUBSTITUTE(SUBSTITUTE(AN639,"*","~*"),"+","~+"),playerChgs!G$2:H$400,2,FALSE))</f>
        <v/>
      </c>
      <c r="AP639" t="str">
        <f t="shared" si="109"/>
        <v>Heyward,Jason*hHOA</v>
      </c>
    </row>
    <row r="640" spans="1:42" x14ac:dyDescent="0.4">
      <c r="A640" t="str">
        <f t="shared" si="99"/>
        <v/>
      </c>
      <c r="B640" s="3" t="str">
        <f>IF(copyYourOldExportHere!I640="x",IF(copyYourOldExportHere!A640="","",copyYourOldExportHere!A640),"")</f>
        <v/>
      </c>
      <c r="C640" s="3" t="str">
        <f>IF(copyYourOldExportHere!I640="x",IF(copyYourOldExportHere!C640="","",copyYourOldExportHere!C640),"")</f>
        <v/>
      </c>
      <c r="D640" s="3" t="str">
        <f>IF(copyYourOldExportHere!I640="x",IF(copyYourOldExportHere!D640="","",copyYourOldExportHere!D640),"")</f>
        <v/>
      </c>
      <c r="E640" s="3" t="str">
        <f>IF(copyYourOldExportHere!I640="x",IF(copyYourOldExportHere!E640="","",copyYourOldExportHere!E640),"")</f>
        <v/>
      </c>
      <c r="F640" s="3" t="str">
        <f>IF(copyYourOldExportHere!I640="x",IF(copyYourOldExportHere!F640="","",copyYourOldExportHere!F640),"")</f>
        <v/>
      </c>
      <c r="G640" s="3" t="str">
        <f>IF(copyYourOldExportHere!I640="x",IF(copyYourOldExportHere!G640="","",copyYourOldExportHere!G640),"")</f>
        <v/>
      </c>
      <c r="H640" s="3" t="str">
        <f>IF(copyYourOldExportHere!I640="x",IF(copyYourOldExportHere!H640="","",copyYourOldExportHere!H640),"")</f>
        <v/>
      </c>
      <c r="I640" s="3" t="str">
        <f>IF(copyYourOldExportHere!I640="x",IF(copyYourOldExportHere!I640="","",copyYourOldExportHere!I640),"")</f>
        <v/>
      </c>
      <c r="J640" s="3" t="str">
        <f>IF(copyYourOldExportHere!I640="x",IF(copyYourOldExportHere!J640="","",copyYourOldExportHere!J640),"")</f>
        <v/>
      </c>
      <c r="K640" s="3" t="str">
        <f>IF(copyYourOldExportHere!I640="x",IF(copyYourOldExportHere!K640="","",copyYourOldExportHere!K640),"")</f>
        <v/>
      </c>
      <c r="L640" s="3" t="str">
        <f>IF(copyYourOldExportHere!I640="x",IF(copyYourOldExportHere!L640="","",copyYourOldExportHere!L640),"")</f>
        <v/>
      </c>
      <c r="M640" s="3" t="str">
        <f>IF(copyYourOldExportHere!I640="x",IF(copyYourOldExportHere!M640="","",copyYourOldExportHere!M640),"")</f>
        <v/>
      </c>
      <c r="N640" s="3" t="str">
        <f>IF(copyYourOldExportHere!I640="x",IF(copyYourOldExportHere!N640="","",copyYourOldExportHere!N640),"")</f>
        <v/>
      </c>
      <c r="O640" s="3" t="str">
        <f>IF(copyYourOldExportHere!I640="x",IF(copyYourOldExportHere!O640="","",copyYourOldExportHere!O640),"")</f>
        <v/>
      </c>
      <c r="P640" s="3" t="str">
        <f>IF(copyYourOldExportHere!I640="x",IF(copyYourOldExportHere!P640="","",copyYourOldExportHere!P640),"")</f>
        <v/>
      </c>
      <c r="R640" s="4">
        <v>639</v>
      </c>
      <c r="S640" s="4" t="s">
        <v>12</v>
      </c>
      <c r="T640" s="4" t="s">
        <v>29</v>
      </c>
      <c r="U640" s="4"/>
      <c r="V640" s="4" t="s">
        <v>1769</v>
      </c>
      <c r="W640" s="4" t="s">
        <v>26</v>
      </c>
      <c r="X640" s="4">
        <v>5</v>
      </c>
      <c r="Y640" s="4" t="s">
        <v>1770</v>
      </c>
      <c r="Z640" s="4" t="str">
        <f t="shared" si="100"/>
        <v/>
      </c>
      <c r="AA640" s="4" t="str">
        <f t="shared" si="101"/>
        <v/>
      </c>
      <c r="AB640" s="4" t="str">
        <f t="shared" si="102"/>
        <v/>
      </c>
      <c r="AC640" s="4" t="str">
        <f t="shared" si="103"/>
        <v/>
      </c>
      <c r="AD640" s="4" t="str">
        <f t="shared" si="104"/>
        <v/>
      </c>
      <c r="AE640" s="4" t="str">
        <f t="shared" si="105"/>
        <v/>
      </c>
      <c r="AF640" s="4" t="str">
        <f t="shared" si="106"/>
        <v/>
      </c>
      <c r="AG640" s="4" t="str">
        <f t="shared" si="107"/>
        <v/>
      </c>
      <c r="AN640" t="str">
        <f t="shared" si="108"/>
        <v>Hicklen,BrewerhMLN</v>
      </c>
      <c r="AO640" t="str">
        <f>IF(ISERROR(VLOOKUP(SUBSTITUTE(SUBSTITUTE(AN640,"*","~*"),"+","~+"),playerChgs!G$2:H$400,2,FALSE)),"",VLOOKUP(SUBSTITUTE(SUBSTITUTE(AN640,"*","~*"),"+","~+"),playerChgs!G$2:H$400,2,FALSE))</f>
        <v/>
      </c>
      <c r="AP640" t="str">
        <f t="shared" si="109"/>
        <v>Hicklen,BrewerhMLN</v>
      </c>
    </row>
    <row r="641" spans="1:42" x14ac:dyDescent="0.4">
      <c r="A641" t="str">
        <f t="shared" si="99"/>
        <v/>
      </c>
      <c r="B641" s="3" t="str">
        <f>IF(copyYourOldExportHere!I641="x",IF(copyYourOldExportHere!A641="","",copyYourOldExportHere!A641),"")</f>
        <v/>
      </c>
      <c r="C641" s="3" t="str">
        <f>IF(copyYourOldExportHere!I641="x",IF(copyYourOldExportHere!C641="","",copyYourOldExportHere!C641),"")</f>
        <v/>
      </c>
      <c r="D641" s="3" t="str">
        <f>IF(copyYourOldExportHere!I641="x",IF(copyYourOldExportHere!D641="","",copyYourOldExportHere!D641),"")</f>
        <v/>
      </c>
      <c r="E641" s="3" t="str">
        <f>IF(copyYourOldExportHere!I641="x",IF(copyYourOldExportHere!E641="","",copyYourOldExportHere!E641),"")</f>
        <v/>
      </c>
      <c r="F641" s="3" t="str">
        <f>IF(copyYourOldExportHere!I641="x",IF(copyYourOldExportHere!F641="","",copyYourOldExportHere!F641),"")</f>
        <v/>
      </c>
      <c r="G641" s="3" t="str">
        <f>IF(copyYourOldExportHere!I641="x",IF(copyYourOldExportHere!G641="","",copyYourOldExportHere!G641),"")</f>
        <v/>
      </c>
      <c r="H641" s="3" t="str">
        <f>IF(copyYourOldExportHere!I641="x",IF(copyYourOldExportHere!H641="","",copyYourOldExportHere!H641),"")</f>
        <v/>
      </c>
      <c r="I641" s="3" t="str">
        <f>IF(copyYourOldExportHere!I641="x",IF(copyYourOldExportHere!I641="","",copyYourOldExportHere!I641),"")</f>
        <v/>
      </c>
      <c r="J641" s="3" t="str">
        <f>IF(copyYourOldExportHere!I641="x",IF(copyYourOldExportHere!J641="","",copyYourOldExportHere!J641),"")</f>
        <v/>
      </c>
      <c r="K641" s="3" t="str">
        <f>IF(copyYourOldExportHere!I641="x",IF(copyYourOldExportHere!K641="","",copyYourOldExportHere!K641),"")</f>
        <v/>
      </c>
      <c r="L641" s="3" t="str">
        <f>IF(copyYourOldExportHere!I641="x",IF(copyYourOldExportHere!L641="","",copyYourOldExportHere!L641),"")</f>
        <v/>
      </c>
      <c r="M641" s="3" t="str">
        <f>IF(copyYourOldExportHere!I641="x",IF(copyYourOldExportHere!M641="","",copyYourOldExportHere!M641),"")</f>
        <v/>
      </c>
      <c r="N641" s="3" t="str">
        <f>IF(copyYourOldExportHere!I641="x",IF(copyYourOldExportHere!N641="","",copyYourOldExportHere!N641),"")</f>
        <v/>
      </c>
      <c r="O641" s="3" t="str">
        <f>IF(copyYourOldExportHere!I641="x",IF(copyYourOldExportHere!O641="","",copyYourOldExportHere!O641),"")</f>
        <v/>
      </c>
      <c r="P641" s="3" t="str">
        <f>IF(copyYourOldExportHere!I641="x",IF(copyYourOldExportHere!P641="","",copyYourOldExportHere!P641),"")</f>
        <v/>
      </c>
      <c r="R641" s="4">
        <v>640</v>
      </c>
      <c r="S641" s="4"/>
      <c r="T641" s="4" t="s">
        <v>50</v>
      </c>
      <c r="U641" s="4"/>
      <c r="V641" s="4" t="s">
        <v>131</v>
      </c>
      <c r="W641" s="4" t="s">
        <v>26</v>
      </c>
      <c r="X641" s="4">
        <v>57</v>
      </c>
      <c r="Y641" s="4" t="s">
        <v>1771</v>
      </c>
      <c r="Z641" s="4" t="str">
        <f t="shared" si="100"/>
        <v/>
      </c>
      <c r="AA641" s="4" t="str">
        <f t="shared" si="101"/>
        <v/>
      </c>
      <c r="AB641" s="4" t="str">
        <f t="shared" si="102"/>
        <v/>
      </c>
      <c r="AC641" s="4" t="str">
        <f t="shared" si="103"/>
        <v/>
      </c>
      <c r="AD641" s="4" t="str">
        <f t="shared" si="104"/>
        <v/>
      </c>
      <c r="AE641" s="4" t="str">
        <f t="shared" si="105"/>
        <v/>
      </c>
      <c r="AF641" s="4" t="str">
        <f t="shared" si="106"/>
        <v/>
      </c>
      <c r="AG641" s="4" t="str">
        <f t="shared" si="107"/>
        <v/>
      </c>
      <c r="AN641" t="str">
        <f t="shared" si="108"/>
        <v>Hicks,Aaron+hLAA</v>
      </c>
      <c r="AO641" t="str">
        <f>IF(ISERROR(VLOOKUP(SUBSTITUTE(SUBSTITUTE(AN641,"*","~*"),"+","~+"),playerChgs!G$2:H$400,2,FALSE)),"",VLOOKUP(SUBSTITUTE(SUBSTITUTE(AN641,"*","~*"),"+","~+"),playerChgs!G$2:H$400,2,FALSE))</f>
        <v/>
      </c>
      <c r="AP641" t="str">
        <f t="shared" si="109"/>
        <v>Hicks,Aaron+hLAA</v>
      </c>
    </row>
    <row r="642" spans="1:42" x14ac:dyDescent="0.4">
      <c r="A642" t="str">
        <f t="shared" si="99"/>
        <v/>
      </c>
      <c r="B642" s="3" t="str">
        <f>IF(copyYourOldExportHere!I642="x",IF(copyYourOldExportHere!A642="","",copyYourOldExportHere!A642),"")</f>
        <v/>
      </c>
      <c r="C642" s="3" t="str">
        <f>IF(copyYourOldExportHere!I642="x",IF(copyYourOldExportHere!C642="","",copyYourOldExportHere!C642),"")</f>
        <v/>
      </c>
      <c r="D642" s="3" t="str">
        <f>IF(copyYourOldExportHere!I642="x",IF(copyYourOldExportHere!D642="","",copyYourOldExportHere!D642),"")</f>
        <v/>
      </c>
      <c r="E642" s="3" t="str">
        <f>IF(copyYourOldExportHere!I642="x",IF(copyYourOldExportHere!E642="","",copyYourOldExportHere!E642),"")</f>
        <v/>
      </c>
      <c r="F642" s="3" t="str">
        <f>IF(copyYourOldExportHere!I642="x",IF(copyYourOldExportHere!F642="","",copyYourOldExportHere!F642),"")</f>
        <v/>
      </c>
      <c r="G642" s="3" t="str">
        <f>IF(copyYourOldExportHere!I642="x",IF(copyYourOldExportHere!G642="","",copyYourOldExportHere!G642),"")</f>
        <v/>
      </c>
      <c r="H642" s="3" t="str">
        <f>IF(copyYourOldExportHere!I642="x",IF(copyYourOldExportHere!H642="","",copyYourOldExportHere!H642),"")</f>
        <v/>
      </c>
      <c r="I642" s="3" t="str">
        <f>IF(copyYourOldExportHere!I642="x",IF(copyYourOldExportHere!I642="","",copyYourOldExportHere!I642),"")</f>
        <v/>
      </c>
      <c r="J642" s="3" t="str">
        <f>IF(copyYourOldExportHere!I642="x",IF(copyYourOldExportHere!J642="","",copyYourOldExportHere!J642),"")</f>
        <v/>
      </c>
      <c r="K642" s="3" t="str">
        <f>IF(copyYourOldExportHere!I642="x",IF(copyYourOldExportHere!K642="","",copyYourOldExportHere!K642),"")</f>
        <v/>
      </c>
      <c r="L642" s="3" t="str">
        <f>IF(copyYourOldExportHere!I642="x",IF(copyYourOldExportHere!L642="","",copyYourOldExportHere!L642),"")</f>
        <v/>
      </c>
      <c r="M642" s="3" t="str">
        <f>IF(copyYourOldExportHere!I642="x",IF(copyYourOldExportHere!M642="","",copyYourOldExportHere!M642),"")</f>
        <v/>
      </c>
      <c r="N642" s="3" t="str">
        <f>IF(copyYourOldExportHere!I642="x",IF(copyYourOldExportHere!N642="","",copyYourOldExportHere!N642),"")</f>
        <v/>
      </c>
      <c r="O642" s="3" t="str">
        <f>IF(copyYourOldExportHere!I642="x",IF(copyYourOldExportHere!O642="","",copyYourOldExportHere!O642),"")</f>
        <v/>
      </c>
      <c r="P642" s="3" t="str">
        <f>IF(copyYourOldExportHere!I642="x",IF(copyYourOldExportHere!P642="","",copyYourOldExportHere!P642),"")</f>
        <v/>
      </c>
      <c r="R642" s="4">
        <v>641</v>
      </c>
      <c r="S642" s="4"/>
      <c r="T642" s="4" t="s">
        <v>27</v>
      </c>
      <c r="U642" s="4"/>
      <c r="V642" s="4" t="s">
        <v>638</v>
      </c>
      <c r="W642" s="4" t="s">
        <v>21</v>
      </c>
      <c r="X642" s="4">
        <v>110</v>
      </c>
      <c r="Y642" s="4" t="s">
        <v>9</v>
      </c>
      <c r="Z642" s="4" t="str">
        <f t="shared" si="100"/>
        <v/>
      </c>
      <c r="AA642" s="4" t="str">
        <f t="shared" si="101"/>
        <v/>
      </c>
      <c r="AB642" s="4" t="str">
        <f t="shared" si="102"/>
        <v/>
      </c>
      <c r="AC642" s="4" t="str">
        <f t="shared" si="103"/>
        <v/>
      </c>
      <c r="AD642" s="4" t="str">
        <f t="shared" si="104"/>
        <v/>
      </c>
      <c r="AE642" s="4" t="str">
        <f t="shared" si="105"/>
        <v/>
      </c>
      <c r="AF642" s="4" t="str">
        <f t="shared" si="106"/>
        <v/>
      </c>
      <c r="AG642" s="4" t="str">
        <f t="shared" si="107"/>
        <v/>
      </c>
      <c r="AN642" t="str">
        <f t="shared" si="108"/>
        <v>Hicks,JordanpSFN</v>
      </c>
      <c r="AO642" t="str">
        <f>IF(ISERROR(VLOOKUP(SUBSTITUTE(SUBSTITUTE(AN642,"*","~*"),"+","~+"),playerChgs!G$2:H$400,2,FALSE)),"",VLOOKUP(SUBSTITUTE(SUBSTITUTE(AN642,"*","~*"),"+","~+"),playerChgs!G$2:H$400,2,FALSE))</f>
        <v>Hicks,JordanpTOA</v>
      </c>
      <c r="AP642" t="str">
        <f t="shared" si="109"/>
        <v>Hicks,JordanpTOA</v>
      </c>
    </row>
    <row r="643" spans="1:42" x14ac:dyDescent="0.4">
      <c r="A643" t="str">
        <f t="shared" ref="A643:A706" si="110">E643&amp;F643&amp;C643</f>
        <v/>
      </c>
      <c r="B643" s="3" t="str">
        <f>IF(copyYourOldExportHere!I643="x",IF(copyYourOldExportHere!A643="","",copyYourOldExportHere!A643),"")</f>
        <v/>
      </c>
      <c r="C643" s="3" t="str">
        <f>IF(copyYourOldExportHere!I643="x",IF(copyYourOldExportHere!C643="","",copyYourOldExportHere!C643),"")</f>
        <v/>
      </c>
      <c r="D643" s="3" t="str">
        <f>IF(copyYourOldExportHere!I643="x",IF(copyYourOldExportHere!D643="","",copyYourOldExportHere!D643),"")</f>
        <v/>
      </c>
      <c r="E643" s="3" t="str">
        <f>IF(copyYourOldExportHere!I643="x",IF(copyYourOldExportHere!E643="","",copyYourOldExportHere!E643),"")</f>
        <v/>
      </c>
      <c r="F643" s="3" t="str">
        <f>IF(copyYourOldExportHere!I643="x",IF(copyYourOldExportHere!F643="","",copyYourOldExportHere!F643),"")</f>
        <v/>
      </c>
      <c r="G643" s="3" t="str">
        <f>IF(copyYourOldExportHere!I643="x",IF(copyYourOldExportHere!G643="","",copyYourOldExportHere!G643),"")</f>
        <v/>
      </c>
      <c r="H643" s="3" t="str">
        <f>IF(copyYourOldExportHere!I643="x",IF(copyYourOldExportHere!H643="","",copyYourOldExportHere!H643),"")</f>
        <v/>
      </c>
      <c r="I643" s="3" t="str">
        <f>IF(copyYourOldExportHere!I643="x",IF(copyYourOldExportHere!I643="","",copyYourOldExportHere!I643),"")</f>
        <v/>
      </c>
      <c r="J643" s="3" t="str">
        <f>IF(copyYourOldExportHere!I643="x",IF(copyYourOldExportHere!J643="","",copyYourOldExportHere!J643),"")</f>
        <v/>
      </c>
      <c r="K643" s="3" t="str">
        <f>IF(copyYourOldExportHere!I643="x",IF(copyYourOldExportHere!K643="","",copyYourOldExportHere!K643),"")</f>
        <v/>
      </c>
      <c r="L643" s="3" t="str">
        <f>IF(copyYourOldExportHere!I643="x",IF(copyYourOldExportHere!L643="","",copyYourOldExportHere!L643),"")</f>
        <v/>
      </c>
      <c r="M643" s="3" t="str">
        <f>IF(copyYourOldExportHere!I643="x",IF(copyYourOldExportHere!M643="","",copyYourOldExportHere!M643),"")</f>
        <v/>
      </c>
      <c r="N643" s="3" t="str">
        <f>IF(copyYourOldExportHere!I643="x",IF(copyYourOldExportHere!N643="","",copyYourOldExportHere!N643),"")</f>
        <v/>
      </c>
      <c r="O643" s="3" t="str">
        <f>IF(copyYourOldExportHere!I643="x",IF(copyYourOldExportHere!O643="","",copyYourOldExportHere!O643),"")</f>
        <v/>
      </c>
      <c r="P643" s="3" t="str">
        <f>IF(copyYourOldExportHere!I643="x",IF(copyYourOldExportHere!P643="","",copyYourOldExportHere!P643),"")</f>
        <v/>
      </c>
      <c r="R643" s="4">
        <v>642</v>
      </c>
      <c r="S643" s="4"/>
      <c r="T643" s="4" t="s">
        <v>25</v>
      </c>
      <c r="U643" s="4"/>
      <c r="V643" s="4" t="s">
        <v>255</v>
      </c>
      <c r="W643" s="4" t="s">
        <v>26</v>
      </c>
      <c r="X643" s="4">
        <v>246</v>
      </c>
      <c r="Y643" s="4" t="s">
        <v>1772</v>
      </c>
      <c r="Z643" s="4" t="str">
        <f t="shared" ref="Z643:Z706" si="111">IF(S643&lt;&gt;"multiple",IF(ISERROR(VLOOKUP(SUBSTITUTE(SUBSTITUTE($AP643,"*","~*"),"+","~+"),$A$2:$P$1689,9,FALSE)),"",VLOOKUP(SUBSTITUTE(SUBSTITUTE($AP643,"*","~*"),"+","~+"),$A$2:$P$1689,9,FALSE)),"")</f>
        <v/>
      </c>
      <c r="AA643" s="4" t="str">
        <f t="shared" ref="AA643:AA706" si="112">IF(S643&lt;&gt;"multiple",IF($Z643="x",IF(ISERROR(VLOOKUP(SUBSTITUTE(SUBSTITUTE($AP643,"*","~*"),"+","~+"),$A$2:$P$1689,10,FALSE)),"",IF(VLOOKUP(SUBSTITUTE(SUBSTITUTE($AP643,"*","~*"),"+","~+"),$A$2:$P$1689,10,FALSE)="","x-fa",VLOOKUP(SUBSTITUTE(SUBSTITUTE($AP643,"*","~*"),"+","~+"),$A$2:$P$1689,10,FALSE))),""),"")</f>
        <v/>
      </c>
      <c r="AB643" s="4" t="str">
        <f t="shared" ref="AB643:AB706" si="113">IF(ISERROR(VLOOKUP(SUBSTITUTE(SUBSTITUTE($AP643,"*","~*"),"+","~+"),$A$2:$P$1689,11,FALSE)),"",VLOOKUP(SUBSTITUTE(SUBSTITUTE($AP643,"*","~*"),"+","~+"),$A$2:$P$1689,11,FALSE))</f>
        <v/>
      </c>
      <c r="AC643" s="4" t="str">
        <f t="shared" ref="AC643:AC706" si="114">IF(ISERROR(VLOOKUP(SUBSTITUTE(SUBSTITUTE($AP643,"*","~*"),"+","~+"),$A$2:$P$1689,12,FALSE)),"",VLOOKUP(SUBSTITUTE(SUBSTITUTE($AP643,"*","~*"),"+","~+"),$A$2:$P$1689,12,FALSE))</f>
        <v/>
      </c>
      <c r="AD643" s="4" t="str">
        <f t="shared" ref="AD643:AD706" si="115">IF(ISERROR(VLOOKUP(SUBSTITUTE(SUBSTITUTE($AP643,"*","~*"),"+","~+"),$A$2:$P$1689,13,FALSE)),"",VLOOKUP(SUBSTITUTE(SUBSTITUTE($AP643,"*","~*"),"+","~+"),$A$2:$P$1689,13,FALSE))</f>
        <v/>
      </c>
      <c r="AE643" s="4" t="str">
        <f t="shared" ref="AE643:AE706" si="116">IF(ISERROR(VLOOKUP(SUBSTITUTE(SUBSTITUTE($AP643,"*","~*"),"+","~+"),$A$2:$P$1689,14,FALSE)),"",VLOOKUP(SUBSTITUTE(SUBSTITUTE($AP643,"*","~*"),"+","~+"),$A$2:$P$1689,14,FALSE))</f>
        <v/>
      </c>
      <c r="AF643" s="4" t="str">
        <f t="shared" ref="AF643:AF706" si="117">IF(ISERROR(VLOOKUP(SUBSTITUTE(SUBSTITUTE($AP643,"*","~*"),"+","~+"),$A$2:$P$1689,15,FALSE)),"",VLOOKUP(SUBSTITUTE(SUBSTITUTE($AP643,"*","~*"),"+","~+"),$A$2:$P$1689,15,FALSE))</f>
        <v/>
      </c>
      <c r="AG643" s="4" t="str">
        <f t="shared" ref="AG643:AG706" si="118">IF(ISERROR(VLOOKUP(SUBSTITUTE(SUBSTITUTE($AP643,"*","~*"),"+","~+"),$A$2:$P$1689,16,FALSE)),"",VLOOKUP(SUBSTITUTE(SUBSTITUTE($AP643,"*","~*"),"+","~+"),$A$2:$P$1689,16,FALSE))</f>
        <v/>
      </c>
      <c r="AN643" t="str">
        <f t="shared" ref="AN643:AN706" si="119">IF(OR(RIGHT(V643)="*",RIGHT(V643)="+"),CONCATENATE(LEFT(V643,LEN(V643)),W643,T643),CONCATENATE(LEFT(V643,LEN(V643)),W643,T643))</f>
        <v>Higashioka,KylehSDN</v>
      </c>
      <c r="AO643" t="str">
        <f>IF(ISERROR(VLOOKUP(SUBSTITUTE(SUBSTITUTE(AN643,"*","~*"),"+","~+"),playerChgs!G$2:H$400,2,FALSE)),"",VLOOKUP(SUBSTITUTE(SUBSTITUTE(AN643,"*","~*"),"+","~+"),playerChgs!G$2:H$400,2,FALSE))</f>
        <v>Higashioka,KylehNYA</v>
      </c>
      <c r="AP643" t="str">
        <f t="shared" ref="AP643:AP706" si="120">IF(AO643="",AN643,AO643)</f>
        <v>Higashioka,KylehNYA</v>
      </c>
    </row>
    <row r="644" spans="1:42" x14ac:dyDescent="0.4">
      <c r="A644" t="str">
        <f t="shared" si="110"/>
        <v/>
      </c>
      <c r="B644" s="3" t="str">
        <f>IF(copyYourOldExportHere!I644="x",IF(copyYourOldExportHere!A644="","",copyYourOldExportHere!A644),"")</f>
        <v/>
      </c>
      <c r="C644" s="3" t="str">
        <f>IF(copyYourOldExportHere!I644="x",IF(copyYourOldExportHere!C644="","",copyYourOldExportHere!C644),"")</f>
        <v/>
      </c>
      <c r="D644" s="3" t="str">
        <f>IF(copyYourOldExportHere!I644="x",IF(copyYourOldExportHere!D644="","",copyYourOldExportHere!D644),"")</f>
        <v/>
      </c>
      <c r="E644" s="3" t="str">
        <f>IF(copyYourOldExportHere!I644="x",IF(copyYourOldExportHere!E644="","",copyYourOldExportHere!E644),"")</f>
        <v/>
      </c>
      <c r="F644" s="3" t="str">
        <f>IF(copyYourOldExportHere!I644="x",IF(copyYourOldExportHere!F644="","",copyYourOldExportHere!F644),"")</f>
        <v/>
      </c>
      <c r="G644" s="3" t="str">
        <f>IF(copyYourOldExportHere!I644="x",IF(copyYourOldExportHere!G644="","",copyYourOldExportHere!G644),"")</f>
        <v/>
      </c>
      <c r="H644" s="3" t="str">
        <f>IF(copyYourOldExportHere!I644="x",IF(copyYourOldExportHere!H644="","",copyYourOldExportHere!H644),"")</f>
        <v/>
      </c>
      <c r="I644" s="3" t="str">
        <f>IF(copyYourOldExportHere!I644="x",IF(copyYourOldExportHere!I644="","",copyYourOldExportHere!I644),"")</f>
        <v/>
      </c>
      <c r="J644" s="3" t="str">
        <f>IF(copyYourOldExportHere!I644="x",IF(copyYourOldExportHere!J644="","",copyYourOldExportHere!J644),"")</f>
        <v/>
      </c>
      <c r="K644" s="3" t="str">
        <f>IF(copyYourOldExportHere!I644="x",IF(copyYourOldExportHere!K644="","",copyYourOldExportHere!K644),"")</f>
        <v/>
      </c>
      <c r="L644" s="3" t="str">
        <f>IF(copyYourOldExportHere!I644="x",IF(copyYourOldExportHere!L644="","",copyYourOldExportHere!L644),"")</f>
        <v/>
      </c>
      <c r="M644" s="3" t="str">
        <f>IF(copyYourOldExportHere!I644="x",IF(copyYourOldExportHere!M644="","",copyYourOldExportHere!M644),"")</f>
        <v/>
      </c>
      <c r="N644" s="3" t="str">
        <f>IF(copyYourOldExportHere!I644="x",IF(copyYourOldExportHere!N644="","",copyYourOldExportHere!N644),"")</f>
        <v/>
      </c>
      <c r="O644" s="3" t="str">
        <f>IF(copyYourOldExportHere!I644="x",IF(copyYourOldExportHere!O644="","",copyYourOldExportHere!O644),"")</f>
        <v/>
      </c>
      <c r="P644" s="3" t="str">
        <f>IF(copyYourOldExportHere!I644="x",IF(copyYourOldExportHere!P644="","",copyYourOldExportHere!P644),"")</f>
        <v/>
      </c>
      <c r="R644" s="4">
        <v>643</v>
      </c>
      <c r="S644" s="4"/>
      <c r="T644" s="4" t="s">
        <v>71</v>
      </c>
      <c r="U644" s="4"/>
      <c r="V644" s="4" t="s">
        <v>529</v>
      </c>
      <c r="W644" s="4" t="s">
        <v>26</v>
      </c>
      <c r="X644" s="4">
        <v>162</v>
      </c>
      <c r="Y644" s="4" t="s">
        <v>1773</v>
      </c>
      <c r="Z644" s="4" t="str">
        <f t="shared" si="111"/>
        <v/>
      </c>
      <c r="AA644" s="4" t="str">
        <f t="shared" si="112"/>
        <v/>
      </c>
      <c r="AB644" s="4" t="str">
        <f t="shared" si="113"/>
        <v/>
      </c>
      <c r="AC644" s="4" t="str">
        <f t="shared" si="114"/>
        <v/>
      </c>
      <c r="AD644" s="4" t="str">
        <f t="shared" si="115"/>
        <v/>
      </c>
      <c r="AE644" s="4" t="str">
        <f t="shared" si="116"/>
        <v/>
      </c>
      <c r="AF644" s="4" t="str">
        <f t="shared" si="117"/>
        <v/>
      </c>
      <c r="AG644" s="4" t="str">
        <f t="shared" si="118"/>
        <v/>
      </c>
      <c r="AN644" t="str">
        <f t="shared" si="119"/>
        <v>Hill,DerekhMMN</v>
      </c>
      <c r="AO644" t="str">
        <f>IF(ISERROR(VLOOKUP(SUBSTITUTE(SUBSTITUTE(AN644,"*","~*"),"+","~+"),playerChgs!G$2:H$400,2,FALSE)),"",VLOOKUP(SUBSTITUTE(SUBSTITUTE(AN644,"*","~*"),"+","~+"),playerChgs!G$2:H$400,2,FALSE))</f>
        <v>Hill,DerekhWAN</v>
      </c>
      <c r="AP644" t="str">
        <f t="shared" si="120"/>
        <v>Hill,DerekhWAN</v>
      </c>
    </row>
    <row r="645" spans="1:42" x14ac:dyDescent="0.4">
      <c r="A645" t="str">
        <f t="shared" si="110"/>
        <v/>
      </c>
      <c r="B645" s="3" t="str">
        <f>IF(copyYourOldExportHere!I645="x",IF(copyYourOldExportHere!A645="","",copyYourOldExportHere!A645),"")</f>
        <v/>
      </c>
      <c r="C645" s="3" t="str">
        <f>IF(copyYourOldExportHere!I645="x",IF(copyYourOldExportHere!C645="","",copyYourOldExportHere!C645),"")</f>
        <v/>
      </c>
      <c r="D645" s="3" t="str">
        <f>IF(copyYourOldExportHere!I645="x",IF(copyYourOldExportHere!D645="","",copyYourOldExportHere!D645),"")</f>
        <v/>
      </c>
      <c r="E645" s="3" t="str">
        <f>IF(copyYourOldExportHere!I645="x",IF(copyYourOldExportHere!E645="","",copyYourOldExportHere!E645),"")</f>
        <v/>
      </c>
      <c r="F645" s="3" t="str">
        <f>IF(copyYourOldExportHere!I645="x",IF(copyYourOldExportHere!F645="","",copyYourOldExportHere!F645),"")</f>
        <v/>
      </c>
      <c r="G645" s="3" t="str">
        <f>IF(copyYourOldExportHere!I645="x",IF(copyYourOldExportHere!G645="","",copyYourOldExportHere!G645),"")</f>
        <v/>
      </c>
      <c r="H645" s="3" t="str">
        <f>IF(copyYourOldExportHere!I645="x",IF(copyYourOldExportHere!H645="","",copyYourOldExportHere!H645),"")</f>
        <v/>
      </c>
      <c r="I645" s="3" t="str">
        <f>IF(copyYourOldExportHere!I645="x",IF(copyYourOldExportHere!I645="","",copyYourOldExportHere!I645),"")</f>
        <v/>
      </c>
      <c r="J645" s="3" t="str">
        <f>IF(copyYourOldExportHere!I645="x",IF(copyYourOldExportHere!J645="","",copyYourOldExportHere!J645),"")</f>
        <v/>
      </c>
      <c r="K645" s="3" t="str">
        <f>IF(copyYourOldExportHere!I645="x",IF(copyYourOldExportHere!K645="","",copyYourOldExportHere!K645),"")</f>
        <v/>
      </c>
      <c r="L645" s="3" t="str">
        <f>IF(copyYourOldExportHere!I645="x",IF(copyYourOldExportHere!L645="","",copyYourOldExportHere!L645),"")</f>
        <v/>
      </c>
      <c r="M645" s="3" t="str">
        <f>IF(copyYourOldExportHere!I645="x",IF(copyYourOldExportHere!M645="","",copyYourOldExportHere!M645),"")</f>
        <v/>
      </c>
      <c r="N645" s="3" t="str">
        <f>IF(copyYourOldExportHere!I645="x",IF(copyYourOldExportHere!N645="","",copyYourOldExportHere!N645),"")</f>
        <v/>
      </c>
      <c r="O645" s="3" t="str">
        <f>IF(copyYourOldExportHere!I645="x",IF(copyYourOldExportHere!O645="","",copyYourOldExportHere!O645),"")</f>
        <v/>
      </c>
      <c r="P645" s="3" t="str">
        <f>IF(copyYourOldExportHere!I645="x",IF(copyYourOldExportHere!P645="","",copyYourOldExportHere!P645),"")</f>
        <v/>
      </c>
      <c r="R645" s="4">
        <v>644</v>
      </c>
      <c r="S645" s="4" t="s">
        <v>13</v>
      </c>
      <c r="T645" s="4" t="s">
        <v>71</v>
      </c>
      <c r="U645" s="4"/>
      <c r="V645" s="4" t="s">
        <v>529</v>
      </c>
      <c r="W645" s="4" t="s">
        <v>26</v>
      </c>
      <c r="X645" s="4">
        <v>119</v>
      </c>
      <c r="Y645" s="4" t="s">
        <v>1774</v>
      </c>
      <c r="Z645" s="4" t="str">
        <f t="shared" si="111"/>
        <v/>
      </c>
      <c r="AA645" s="4" t="str">
        <f t="shared" si="112"/>
        <v/>
      </c>
      <c r="AB645" s="4" t="str">
        <f t="shared" si="113"/>
        <v/>
      </c>
      <c r="AC645" s="4" t="str">
        <f t="shared" si="114"/>
        <v/>
      </c>
      <c r="AD645" s="4" t="str">
        <f t="shared" si="115"/>
        <v/>
      </c>
      <c r="AE645" s="4" t="str">
        <f t="shared" si="116"/>
        <v/>
      </c>
      <c r="AF645" s="4" t="str">
        <f t="shared" si="117"/>
        <v/>
      </c>
      <c r="AG645" s="4" t="str">
        <f t="shared" si="118"/>
        <v/>
      </c>
      <c r="AN645" t="str">
        <f t="shared" si="119"/>
        <v>Hill,DerekhMMN</v>
      </c>
      <c r="AO645" t="str">
        <f>IF(ISERROR(VLOOKUP(SUBSTITUTE(SUBSTITUTE(AN645,"*","~*"),"+","~+"),playerChgs!G$2:H$400,2,FALSE)),"",VLOOKUP(SUBSTITUTE(SUBSTITUTE(AN645,"*","~*"),"+","~+"),playerChgs!G$2:H$400,2,FALSE))</f>
        <v>Hill,DerekhWAN</v>
      </c>
      <c r="AP645" t="str">
        <f t="shared" si="120"/>
        <v>Hill,DerekhWAN</v>
      </c>
    </row>
    <row r="646" spans="1:42" x14ac:dyDescent="0.4">
      <c r="A646" t="str">
        <f t="shared" si="110"/>
        <v/>
      </c>
      <c r="B646" s="3" t="str">
        <f>IF(copyYourOldExportHere!I646="x",IF(copyYourOldExportHere!A646="","",copyYourOldExportHere!A646),"")</f>
        <v/>
      </c>
      <c r="C646" s="3" t="str">
        <f>IF(copyYourOldExportHere!I646="x",IF(copyYourOldExportHere!C646="","",copyYourOldExportHere!C646),"")</f>
        <v/>
      </c>
      <c r="D646" s="3" t="str">
        <f>IF(copyYourOldExportHere!I646="x",IF(copyYourOldExportHere!D646="","",copyYourOldExportHere!D646),"")</f>
        <v/>
      </c>
      <c r="E646" s="3" t="str">
        <f>IF(copyYourOldExportHere!I646="x",IF(copyYourOldExportHere!E646="","",copyYourOldExportHere!E646),"")</f>
        <v/>
      </c>
      <c r="F646" s="3" t="str">
        <f>IF(copyYourOldExportHere!I646="x",IF(copyYourOldExportHere!F646="","",copyYourOldExportHere!F646),"")</f>
        <v/>
      </c>
      <c r="G646" s="3" t="str">
        <f>IF(copyYourOldExportHere!I646="x",IF(copyYourOldExportHere!G646="","",copyYourOldExportHere!G646),"")</f>
        <v/>
      </c>
      <c r="H646" s="3" t="str">
        <f>IF(copyYourOldExportHere!I646="x",IF(copyYourOldExportHere!H646="","",copyYourOldExportHere!H646),"")</f>
        <v/>
      </c>
      <c r="I646" s="3" t="str">
        <f>IF(copyYourOldExportHere!I646="x",IF(copyYourOldExportHere!I646="","",copyYourOldExportHere!I646),"")</f>
        <v/>
      </c>
      <c r="J646" s="3" t="str">
        <f>IF(copyYourOldExportHere!I646="x",IF(copyYourOldExportHere!J646="","",copyYourOldExportHere!J646),"")</f>
        <v/>
      </c>
      <c r="K646" s="3" t="str">
        <f>IF(copyYourOldExportHere!I646="x",IF(copyYourOldExportHere!K646="","",copyYourOldExportHere!K646),"")</f>
        <v/>
      </c>
      <c r="L646" s="3" t="str">
        <f>IF(copyYourOldExportHere!I646="x",IF(copyYourOldExportHere!L646="","",copyYourOldExportHere!L646),"")</f>
        <v/>
      </c>
      <c r="M646" s="3" t="str">
        <f>IF(copyYourOldExportHere!I646="x",IF(copyYourOldExportHere!M646="","",copyYourOldExportHere!M646),"")</f>
        <v/>
      </c>
      <c r="N646" s="3" t="str">
        <f>IF(copyYourOldExportHere!I646="x",IF(copyYourOldExportHere!N646="","",copyYourOldExportHere!N646),"")</f>
        <v/>
      </c>
      <c r="O646" s="3" t="str">
        <f>IF(copyYourOldExportHere!I646="x",IF(copyYourOldExportHere!O646="","",copyYourOldExportHere!O646),"")</f>
        <v/>
      </c>
      <c r="P646" s="3" t="str">
        <f>IF(copyYourOldExportHere!I646="x",IF(copyYourOldExportHere!P646="","",copyYourOldExportHere!P646),"")</f>
        <v/>
      </c>
      <c r="R646" s="4">
        <v>645</v>
      </c>
      <c r="S646" s="4" t="s">
        <v>13</v>
      </c>
      <c r="T646" s="4" t="s">
        <v>38</v>
      </c>
      <c r="U646" s="4"/>
      <c r="V646" s="4" t="s">
        <v>529</v>
      </c>
      <c r="W646" s="4" t="s">
        <v>26</v>
      </c>
      <c r="X646" s="4">
        <v>43</v>
      </c>
      <c r="Y646" s="4" t="s">
        <v>1775</v>
      </c>
      <c r="Z646" s="4" t="str">
        <f t="shared" si="111"/>
        <v/>
      </c>
      <c r="AA646" s="4" t="str">
        <f t="shared" si="112"/>
        <v/>
      </c>
      <c r="AB646" s="4" t="str">
        <f t="shared" si="113"/>
        <v/>
      </c>
      <c r="AC646" s="4" t="str">
        <f t="shared" si="114"/>
        <v/>
      </c>
      <c r="AD646" s="4" t="str">
        <f t="shared" si="115"/>
        <v/>
      </c>
      <c r="AE646" s="4" t="str">
        <f t="shared" si="116"/>
        <v/>
      </c>
      <c r="AF646" s="4" t="str">
        <f t="shared" si="117"/>
        <v/>
      </c>
      <c r="AG646" s="4" t="str">
        <f t="shared" si="118"/>
        <v/>
      </c>
      <c r="AN646" t="str">
        <f t="shared" si="119"/>
        <v>Hill,DerekhTEA</v>
      </c>
      <c r="AO646" t="str">
        <f>IF(ISERROR(VLOOKUP(SUBSTITUTE(SUBSTITUTE(AN646,"*","~*"),"+","~+"),playerChgs!G$2:H$400,2,FALSE)),"",VLOOKUP(SUBSTITUTE(SUBSTITUTE(AN646,"*","~*"),"+","~+"),playerChgs!G$2:H$400,2,FALSE))</f>
        <v/>
      </c>
      <c r="AP646" t="str">
        <f t="shared" si="120"/>
        <v>Hill,DerekhTEA</v>
      </c>
    </row>
    <row r="647" spans="1:42" x14ac:dyDescent="0.4">
      <c r="A647" t="str">
        <f t="shared" si="110"/>
        <v/>
      </c>
      <c r="B647" s="3" t="str">
        <f>IF(copyYourOldExportHere!I647="x",IF(copyYourOldExportHere!A647="","",copyYourOldExportHere!A647),"")</f>
        <v/>
      </c>
      <c r="C647" s="3" t="str">
        <f>IF(copyYourOldExportHere!I647="x",IF(copyYourOldExportHere!C647="","",copyYourOldExportHere!C647),"")</f>
        <v/>
      </c>
      <c r="D647" s="3" t="str">
        <f>IF(copyYourOldExportHere!I647="x",IF(copyYourOldExportHere!D647="","",copyYourOldExportHere!D647),"")</f>
        <v/>
      </c>
      <c r="E647" s="3" t="str">
        <f>IF(copyYourOldExportHere!I647="x",IF(copyYourOldExportHere!E647="","",copyYourOldExportHere!E647),"")</f>
        <v/>
      </c>
      <c r="F647" s="3" t="str">
        <f>IF(copyYourOldExportHere!I647="x",IF(copyYourOldExportHere!F647="","",copyYourOldExportHere!F647),"")</f>
        <v/>
      </c>
      <c r="G647" s="3" t="str">
        <f>IF(copyYourOldExportHere!I647="x",IF(copyYourOldExportHere!G647="","",copyYourOldExportHere!G647),"")</f>
        <v/>
      </c>
      <c r="H647" s="3" t="str">
        <f>IF(copyYourOldExportHere!I647="x",IF(copyYourOldExportHere!H647="","",copyYourOldExportHere!H647),"")</f>
        <v/>
      </c>
      <c r="I647" s="3" t="str">
        <f>IF(copyYourOldExportHere!I647="x",IF(copyYourOldExportHere!I647="","",copyYourOldExportHere!I647),"")</f>
        <v/>
      </c>
      <c r="J647" s="3" t="str">
        <f>IF(copyYourOldExportHere!I647="x",IF(copyYourOldExportHere!J647="","",copyYourOldExportHere!J647),"")</f>
        <v/>
      </c>
      <c r="K647" s="3" t="str">
        <f>IF(copyYourOldExportHere!I647="x",IF(copyYourOldExportHere!K647="","",copyYourOldExportHere!K647),"")</f>
        <v/>
      </c>
      <c r="L647" s="3" t="str">
        <f>IF(copyYourOldExportHere!I647="x",IF(copyYourOldExportHere!L647="","",copyYourOldExportHere!L647),"")</f>
        <v/>
      </c>
      <c r="M647" s="3" t="str">
        <f>IF(copyYourOldExportHere!I647="x",IF(copyYourOldExportHere!M647="","",copyYourOldExportHere!M647),"")</f>
        <v/>
      </c>
      <c r="N647" s="3" t="str">
        <f>IF(copyYourOldExportHere!I647="x",IF(copyYourOldExportHere!N647="","",copyYourOldExportHere!N647),"")</f>
        <v/>
      </c>
      <c r="O647" s="3" t="str">
        <f>IF(copyYourOldExportHere!I647="x",IF(copyYourOldExportHere!O647="","",copyYourOldExportHere!O647),"")</f>
        <v/>
      </c>
      <c r="P647" s="3" t="str">
        <f>IF(copyYourOldExportHere!I647="x",IF(copyYourOldExportHere!P647="","",copyYourOldExportHere!P647),"")</f>
        <v/>
      </c>
      <c r="R647" s="4">
        <v>646</v>
      </c>
      <c r="S647" s="4" t="s">
        <v>12</v>
      </c>
      <c r="T647" s="4" t="s">
        <v>45</v>
      </c>
      <c r="U647" s="4"/>
      <c r="V647" s="4" t="s">
        <v>1776</v>
      </c>
      <c r="W647" s="4" t="s">
        <v>21</v>
      </c>
      <c r="X647" s="4">
        <v>11</v>
      </c>
      <c r="Y647" s="4" t="s">
        <v>59</v>
      </c>
      <c r="Z647" s="4" t="str">
        <f t="shared" si="111"/>
        <v/>
      </c>
      <c r="AA647" s="4" t="str">
        <f t="shared" si="112"/>
        <v/>
      </c>
      <c r="AB647" s="4" t="str">
        <f t="shared" si="113"/>
        <v/>
      </c>
      <c r="AC647" s="4" t="str">
        <f t="shared" si="114"/>
        <v/>
      </c>
      <c r="AD647" s="4" t="str">
        <f t="shared" si="115"/>
        <v/>
      </c>
      <c r="AE647" s="4" t="str">
        <f t="shared" si="116"/>
        <v/>
      </c>
      <c r="AF647" s="4" t="str">
        <f t="shared" si="117"/>
        <v/>
      </c>
      <c r="AG647" s="4" t="str">
        <f t="shared" si="118"/>
        <v/>
      </c>
      <c r="AN647" t="str">
        <f t="shared" si="119"/>
        <v>Hill,JadenpCON</v>
      </c>
      <c r="AO647" t="str">
        <f>IF(ISERROR(VLOOKUP(SUBSTITUTE(SUBSTITUTE(AN647,"*","~*"),"+","~+"),playerChgs!G$2:H$400,2,FALSE)),"",VLOOKUP(SUBSTITUTE(SUBSTITUTE(AN647,"*","~*"),"+","~+"),playerChgs!G$2:H$400,2,FALSE))</f>
        <v/>
      </c>
      <c r="AP647" t="str">
        <f t="shared" si="120"/>
        <v>Hill,JadenpCON</v>
      </c>
    </row>
    <row r="648" spans="1:42" x14ac:dyDescent="0.4">
      <c r="A648" t="str">
        <f t="shared" si="110"/>
        <v/>
      </c>
      <c r="B648" s="3" t="str">
        <f>IF(copyYourOldExportHere!I648="x",IF(copyYourOldExportHere!A648="","",copyYourOldExportHere!A648),"")</f>
        <v/>
      </c>
      <c r="C648" s="3" t="str">
        <f>IF(copyYourOldExportHere!I648="x",IF(copyYourOldExportHere!C648="","",copyYourOldExportHere!C648),"")</f>
        <v/>
      </c>
      <c r="D648" s="3" t="str">
        <f>IF(copyYourOldExportHere!I648="x",IF(copyYourOldExportHere!D648="","",copyYourOldExportHere!D648),"")</f>
        <v/>
      </c>
      <c r="E648" s="3" t="str">
        <f>IF(copyYourOldExportHere!I648="x",IF(copyYourOldExportHere!E648="","",copyYourOldExportHere!E648),"")</f>
        <v/>
      </c>
      <c r="F648" s="3" t="str">
        <f>IF(copyYourOldExportHere!I648="x",IF(copyYourOldExportHere!F648="","",copyYourOldExportHere!F648),"")</f>
        <v/>
      </c>
      <c r="G648" s="3" t="str">
        <f>IF(copyYourOldExportHere!I648="x",IF(copyYourOldExportHere!G648="","",copyYourOldExportHere!G648),"")</f>
        <v/>
      </c>
      <c r="H648" s="3" t="str">
        <f>IF(copyYourOldExportHere!I648="x",IF(copyYourOldExportHere!H648="","",copyYourOldExportHere!H648),"")</f>
        <v/>
      </c>
      <c r="I648" s="3" t="str">
        <f>IF(copyYourOldExportHere!I648="x",IF(copyYourOldExportHere!I648="","",copyYourOldExportHere!I648),"")</f>
        <v/>
      </c>
      <c r="J648" s="3" t="str">
        <f>IF(copyYourOldExportHere!I648="x",IF(copyYourOldExportHere!J648="","",copyYourOldExportHere!J648),"")</f>
        <v/>
      </c>
      <c r="K648" s="3" t="str">
        <f>IF(copyYourOldExportHere!I648="x",IF(copyYourOldExportHere!K648="","",copyYourOldExportHere!K648),"")</f>
        <v/>
      </c>
      <c r="L648" s="3" t="str">
        <f>IF(copyYourOldExportHere!I648="x",IF(copyYourOldExportHere!L648="","",copyYourOldExportHere!L648),"")</f>
        <v/>
      </c>
      <c r="M648" s="3" t="str">
        <f>IF(copyYourOldExportHere!I648="x",IF(copyYourOldExportHere!M648="","",copyYourOldExportHere!M648),"")</f>
        <v/>
      </c>
      <c r="N648" s="3" t="str">
        <f>IF(copyYourOldExportHere!I648="x",IF(copyYourOldExportHere!N648="","",copyYourOldExportHere!N648),"")</f>
        <v/>
      </c>
      <c r="O648" s="3" t="str">
        <f>IF(copyYourOldExportHere!I648="x",IF(copyYourOldExportHere!O648="","",copyYourOldExportHere!O648),"")</f>
        <v/>
      </c>
      <c r="P648" s="3" t="str">
        <f>IF(copyYourOldExportHere!I648="x",IF(copyYourOldExportHere!P648="","",copyYourOldExportHere!P648),"")</f>
        <v/>
      </c>
      <c r="R648" s="4">
        <v>647</v>
      </c>
      <c r="S648" s="4" t="s">
        <v>12</v>
      </c>
      <c r="T648" s="4" t="s">
        <v>49</v>
      </c>
      <c r="U648" s="4"/>
      <c r="V648" s="4" t="s">
        <v>132</v>
      </c>
      <c r="W648" s="4" t="s">
        <v>21</v>
      </c>
      <c r="X648" s="4">
        <v>4</v>
      </c>
      <c r="Y648" s="4" t="s">
        <v>59</v>
      </c>
      <c r="Z648" s="4" t="str">
        <f t="shared" si="111"/>
        <v/>
      </c>
      <c r="AA648" s="4" t="str">
        <f t="shared" si="112"/>
        <v/>
      </c>
      <c r="AB648" s="4" t="str">
        <f t="shared" si="113"/>
        <v/>
      </c>
      <c r="AC648" s="4" t="str">
        <f t="shared" si="114"/>
        <v/>
      </c>
      <c r="AD648" s="4" t="str">
        <f t="shared" si="115"/>
        <v/>
      </c>
      <c r="AE648" s="4" t="str">
        <f t="shared" si="116"/>
        <v/>
      </c>
      <c r="AF648" s="4" t="str">
        <f t="shared" si="117"/>
        <v/>
      </c>
      <c r="AG648" s="4" t="str">
        <f t="shared" si="118"/>
        <v/>
      </c>
      <c r="AN648" t="str">
        <f t="shared" si="119"/>
        <v>Hill,Rich*pBOA</v>
      </c>
      <c r="AO648" t="str">
        <f>IF(ISERROR(VLOOKUP(SUBSTITUTE(SUBSTITUTE(AN648,"*","~*"),"+","~+"),playerChgs!G$2:H$400,2,FALSE)),"",VLOOKUP(SUBSTITUTE(SUBSTITUTE(AN648,"*","~*"),"+","~+"),playerChgs!G$2:H$400,2,FALSE))</f>
        <v/>
      </c>
      <c r="AP648" t="str">
        <f t="shared" si="120"/>
        <v>Hill,Rich*pBOA</v>
      </c>
    </row>
    <row r="649" spans="1:42" x14ac:dyDescent="0.4">
      <c r="A649" t="str">
        <f t="shared" si="110"/>
        <v/>
      </c>
      <c r="B649" s="3" t="str">
        <f>IF(copyYourOldExportHere!I649="x",IF(copyYourOldExportHere!A649="","",copyYourOldExportHere!A649),"")</f>
        <v/>
      </c>
      <c r="C649" s="3" t="str">
        <f>IF(copyYourOldExportHere!I649="x",IF(copyYourOldExportHere!C649="","",copyYourOldExportHere!C649),"")</f>
        <v/>
      </c>
      <c r="D649" s="3" t="str">
        <f>IF(copyYourOldExportHere!I649="x",IF(copyYourOldExportHere!D649="","",copyYourOldExportHere!D649),"")</f>
        <v/>
      </c>
      <c r="E649" s="3" t="str">
        <f>IF(copyYourOldExportHere!I649="x",IF(copyYourOldExportHere!E649="","",copyYourOldExportHere!E649),"")</f>
        <v/>
      </c>
      <c r="F649" s="3" t="str">
        <f>IF(copyYourOldExportHere!I649="x",IF(copyYourOldExportHere!F649="","",copyYourOldExportHere!F649),"")</f>
        <v/>
      </c>
      <c r="G649" s="3" t="str">
        <f>IF(copyYourOldExportHere!I649="x",IF(copyYourOldExportHere!G649="","",copyYourOldExportHere!G649),"")</f>
        <v/>
      </c>
      <c r="H649" s="3" t="str">
        <f>IF(copyYourOldExportHere!I649="x",IF(copyYourOldExportHere!H649="","",copyYourOldExportHere!H649),"")</f>
        <v/>
      </c>
      <c r="I649" s="3" t="str">
        <f>IF(copyYourOldExportHere!I649="x",IF(copyYourOldExportHere!I649="","",copyYourOldExportHere!I649),"")</f>
        <v/>
      </c>
      <c r="J649" s="3" t="str">
        <f>IF(copyYourOldExportHere!I649="x",IF(copyYourOldExportHere!J649="","",copyYourOldExportHere!J649),"")</f>
        <v/>
      </c>
      <c r="K649" s="3" t="str">
        <f>IF(copyYourOldExportHere!I649="x",IF(copyYourOldExportHere!K649="","",copyYourOldExportHere!K649),"")</f>
        <v/>
      </c>
      <c r="L649" s="3" t="str">
        <f>IF(copyYourOldExportHere!I649="x",IF(copyYourOldExportHere!L649="","",copyYourOldExportHere!L649),"")</f>
        <v/>
      </c>
      <c r="M649" s="3" t="str">
        <f>IF(copyYourOldExportHere!I649="x",IF(copyYourOldExportHere!M649="","",copyYourOldExportHere!M649),"")</f>
        <v/>
      </c>
      <c r="N649" s="3" t="str">
        <f>IF(copyYourOldExportHere!I649="x",IF(copyYourOldExportHere!N649="","",copyYourOldExportHere!N649),"")</f>
        <v/>
      </c>
      <c r="O649" s="3" t="str">
        <f>IF(copyYourOldExportHere!I649="x",IF(copyYourOldExportHere!O649="","",copyYourOldExportHere!O649),"")</f>
        <v/>
      </c>
      <c r="P649" s="3" t="str">
        <f>IF(copyYourOldExportHere!I649="x",IF(copyYourOldExportHere!P649="","",copyYourOldExportHere!P649),"")</f>
        <v/>
      </c>
      <c r="R649" s="4">
        <v>648</v>
      </c>
      <c r="S649" s="4"/>
      <c r="T649" s="4" t="s">
        <v>43</v>
      </c>
      <c r="U649" s="4"/>
      <c r="V649" s="4" t="s">
        <v>342</v>
      </c>
      <c r="W649" s="4" t="s">
        <v>21</v>
      </c>
      <c r="X649" s="4">
        <v>67</v>
      </c>
      <c r="Y649" s="4" t="s">
        <v>59</v>
      </c>
      <c r="Z649" s="4" t="str">
        <f t="shared" si="111"/>
        <v/>
      </c>
      <c r="AA649" s="4" t="str">
        <f t="shared" si="112"/>
        <v/>
      </c>
      <c r="AB649" s="4" t="str">
        <f t="shared" si="113"/>
        <v/>
      </c>
      <c r="AC649" s="4" t="str">
        <f t="shared" si="114"/>
        <v/>
      </c>
      <c r="AD649" s="4" t="str">
        <f t="shared" si="115"/>
        <v/>
      </c>
      <c r="AE649" s="4" t="str">
        <f t="shared" si="116"/>
        <v/>
      </c>
      <c r="AF649" s="4" t="str">
        <f t="shared" si="117"/>
        <v/>
      </c>
      <c r="AG649" s="4" t="str">
        <f t="shared" si="118"/>
        <v/>
      </c>
      <c r="AN649" t="str">
        <f t="shared" si="119"/>
        <v>Hill,Tim*pNYA</v>
      </c>
      <c r="AO649" t="str">
        <f>IF(ISERROR(VLOOKUP(SUBSTITUTE(SUBSTITUTE(AN649,"*","~*"),"+","~+"),playerChgs!G$2:H$400,2,FALSE)),"",VLOOKUP(SUBSTITUTE(SUBSTITUTE(AN649,"*","~*"),"+","~+"),playerChgs!G$2:H$400,2,FALSE))</f>
        <v/>
      </c>
      <c r="AP649" t="str">
        <f t="shared" si="120"/>
        <v>Hill,Tim*pNYA</v>
      </c>
    </row>
    <row r="650" spans="1:42" x14ac:dyDescent="0.4">
      <c r="A650" t="str">
        <f t="shared" si="110"/>
        <v/>
      </c>
      <c r="B650" s="3" t="str">
        <f>IF(copyYourOldExportHere!I650="x",IF(copyYourOldExportHere!A650="","",copyYourOldExportHere!A650),"")</f>
        <v/>
      </c>
      <c r="C650" s="3" t="str">
        <f>IF(copyYourOldExportHere!I650="x",IF(copyYourOldExportHere!C650="","",copyYourOldExportHere!C650),"")</f>
        <v/>
      </c>
      <c r="D650" s="3" t="str">
        <f>IF(copyYourOldExportHere!I650="x",IF(copyYourOldExportHere!D650="","",copyYourOldExportHere!D650),"")</f>
        <v/>
      </c>
      <c r="E650" s="3" t="str">
        <f>IF(copyYourOldExportHere!I650="x",IF(copyYourOldExportHere!E650="","",copyYourOldExportHere!E650),"")</f>
        <v/>
      </c>
      <c r="F650" s="3" t="str">
        <f>IF(copyYourOldExportHere!I650="x",IF(copyYourOldExportHere!F650="","",copyYourOldExportHere!F650),"")</f>
        <v/>
      </c>
      <c r="G650" s="3" t="str">
        <f>IF(copyYourOldExportHere!I650="x",IF(copyYourOldExportHere!G650="","",copyYourOldExportHere!G650),"")</f>
        <v/>
      </c>
      <c r="H650" s="3" t="str">
        <f>IF(copyYourOldExportHere!I650="x",IF(copyYourOldExportHere!H650="","",copyYourOldExportHere!H650),"")</f>
        <v/>
      </c>
      <c r="I650" s="3" t="str">
        <f>IF(copyYourOldExportHere!I650="x",IF(copyYourOldExportHere!I650="","",copyYourOldExportHere!I650),"")</f>
        <v/>
      </c>
      <c r="J650" s="3" t="str">
        <f>IF(copyYourOldExportHere!I650="x",IF(copyYourOldExportHere!J650="","",copyYourOldExportHere!J650),"")</f>
        <v/>
      </c>
      <c r="K650" s="3" t="str">
        <f>IF(copyYourOldExportHere!I650="x",IF(copyYourOldExportHere!K650="","",copyYourOldExportHere!K650),"")</f>
        <v/>
      </c>
      <c r="L650" s="3" t="str">
        <f>IF(copyYourOldExportHere!I650="x",IF(copyYourOldExportHere!L650="","",copyYourOldExportHere!L650),"")</f>
        <v/>
      </c>
      <c r="M650" s="3" t="str">
        <f>IF(copyYourOldExportHere!I650="x",IF(copyYourOldExportHere!M650="","",copyYourOldExportHere!M650),"")</f>
        <v/>
      </c>
      <c r="N650" s="3" t="str">
        <f>IF(copyYourOldExportHere!I650="x",IF(copyYourOldExportHere!N650="","",copyYourOldExportHere!N650),"")</f>
        <v/>
      </c>
      <c r="O650" s="3" t="str">
        <f>IF(copyYourOldExportHere!I650="x",IF(copyYourOldExportHere!O650="","",copyYourOldExportHere!O650),"")</f>
        <v/>
      </c>
      <c r="P650" s="3" t="str">
        <f>IF(copyYourOldExportHere!I650="x",IF(copyYourOldExportHere!P650="","",copyYourOldExportHere!P650),"")</f>
        <v/>
      </c>
      <c r="R650" s="4">
        <v>649</v>
      </c>
      <c r="S650" s="4"/>
      <c r="T650" s="4" t="s">
        <v>45</v>
      </c>
      <c r="U650" s="4"/>
      <c r="V650" s="4" t="s">
        <v>435</v>
      </c>
      <c r="W650" s="4" t="s">
        <v>26</v>
      </c>
      <c r="X650" s="4">
        <v>138</v>
      </c>
      <c r="Y650" s="4" t="s">
        <v>1777</v>
      </c>
      <c r="Z650" s="4" t="str">
        <f t="shared" si="111"/>
        <v/>
      </c>
      <c r="AA650" s="4" t="str">
        <f t="shared" si="112"/>
        <v/>
      </c>
      <c r="AB650" s="4" t="str">
        <f t="shared" si="113"/>
        <v/>
      </c>
      <c r="AC650" s="4" t="str">
        <f t="shared" si="114"/>
        <v/>
      </c>
      <c r="AD650" s="4" t="str">
        <f t="shared" si="115"/>
        <v/>
      </c>
      <c r="AE650" s="4" t="str">
        <f t="shared" si="116"/>
        <v/>
      </c>
      <c r="AF650" s="4" t="str">
        <f t="shared" si="117"/>
        <v/>
      </c>
      <c r="AG650" s="4" t="str">
        <f t="shared" si="118"/>
        <v/>
      </c>
      <c r="AN650" t="str">
        <f t="shared" si="119"/>
        <v>Hilliard,Sam*hCON</v>
      </c>
      <c r="AO650" t="str">
        <f>IF(ISERROR(VLOOKUP(SUBSTITUTE(SUBSTITUTE(AN650,"*","~*"),"+","~+"),playerChgs!G$2:H$400,2,FALSE)),"",VLOOKUP(SUBSTITUTE(SUBSTITUTE(AN650,"*","~*"),"+","~+"),playerChgs!G$2:H$400,2,FALSE))</f>
        <v/>
      </c>
      <c r="AP650" t="str">
        <f t="shared" si="120"/>
        <v>Hilliard,Sam*hCON</v>
      </c>
    </row>
    <row r="651" spans="1:42" x14ac:dyDescent="0.4">
      <c r="A651" t="str">
        <f t="shared" si="110"/>
        <v/>
      </c>
      <c r="B651" s="3" t="str">
        <f>IF(copyYourOldExportHere!I651="x",IF(copyYourOldExportHere!A651="","",copyYourOldExportHere!A651),"")</f>
        <v/>
      </c>
      <c r="C651" s="3" t="str">
        <f>IF(copyYourOldExportHere!I651="x",IF(copyYourOldExportHere!C651="","",copyYourOldExportHere!C651),"")</f>
        <v/>
      </c>
      <c r="D651" s="3" t="str">
        <f>IF(copyYourOldExportHere!I651="x",IF(copyYourOldExportHere!D651="","",copyYourOldExportHere!D651),"")</f>
        <v/>
      </c>
      <c r="E651" s="3" t="str">
        <f>IF(copyYourOldExportHere!I651="x",IF(copyYourOldExportHere!E651="","",copyYourOldExportHere!E651),"")</f>
        <v/>
      </c>
      <c r="F651" s="3" t="str">
        <f>IF(copyYourOldExportHere!I651="x",IF(copyYourOldExportHere!F651="","",copyYourOldExportHere!F651),"")</f>
        <v/>
      </c>
      <c r="G651" s="3" t="str">
        <f>IF(copyYourOldExportHere!I651="x",IF(copyYourOldExportHere!G651="","",copyYourOldExportHere!G651),"")</f>
        <v/>
      </c>
      <c r="H651" s="3" t="str">
        <f>IF(copyYourOldExportHere!I651="x",IF(copyYourOldExportHere!H651="","",copyYourOldExportHere!H651),"")</f>
        <v/>
      </c>
      <c r="I651" s="3" t="str">
        <f>IF(copyYourOldExportHere!I651="x",IF(copyYourOldExportHere!I651="","",copyYourOldExportHere!I651),"")</f>
        <v/>
      </c>
      <c r="J651" s="3" t="str">
        <f>IF(copyYourOldExportHere!I651="x",IF(copyYourOldExportHere!J651="","",copyYourOldExportHere!J651),"")</f>
        <v/>
      </c>
      <c r="K651" s="3" t="str">
        <f>IF(copyYourOldExportHere!I651="x",IF(copyYourOldExportHere!K651="","",copyYourOldExportHere!K651),"")</f>
        <v/>
      </c>
      <c r="L651" s="3" t="str">
        <f>IF(copyYourOldExportHere!I651="x",IF(copyYourOldExportHere!L651="","",copyYourOldExportHere!L651),"")</f>
        <v/>
      </c>
      <c r="M651" s="3" t="str">
        <f>IF(copyYourOldExportHere!I651="x",IF(copyYourOldExportHere!M651="","",copyYourOldExportHere!M651),"")</f>
        <v/>
      </c>
      <c r="N651" s="3" t="str">
        <f>IF(copyYourOldExportHere!I651="x",IF(copyYourOldExportHere!N651="","",copyYourOldExportHere!N651),"")</f>
        <v/>
      </c>
      <c r="O651" s="3" t="str">
        <f>IF(copyYourOldExportHere!I651="x",IF(copyYourOldExportHere!O651="","",copyYourOldExportHere!O651),"")</f>
        <v/>
      </c>
      <c r="P651" s="3" t="str">
        <f>IF(copyYourOldExportHere!I651="x",IF(copyYourOldExportHere!P651="","",copyYourOldExportHere!P651),"")</f>
        <v/>
      </c>
      <c r="R651" s="4">
        <v>650</v>
      </c>
      <c r="S651" s="4"/>
      <c r="T651" s="4" t="s">
        <v>33</v>
      </c>
      <c r="U651" s="4"/>
      <c r="V651" s="4" t="s">
        <v>1778</v>
      </c>
      <c r="W651" s="4" t="s">
        <v>26</v>
      </c>
      <c r="X651" s="4">
        <v>46</v>
      </c>
      <c r="Y651" s="4" t="s">
        <v>1779</v>
      </c>
      <c r="Z651" s="4" t="str">
        <f t="shared" si="111"/>
        <v/>
      </c>
      <c r="AA651" s="4" t="str">
        <f t="shared" si="112"/>
        <v/>
      </c>
      <c r="AB651" s="4" t="str">
        <f t="shared" si="113"/>
        <v/>
      </c>
      <c r="AC651" s="4" t="str">
        <f t="shared" si="114"/>
        <v/>
      </c>
      <c r="AD651" s="4" t="str">
        <f t="shared" si="115"/>
        <v/>
      </c>
      <c r="AE651" s="4" t="str">
        <f t="shared" si="116"/>
        <v/>
      </c>
      <c r="AF651" s="4" t="str">
        <f t="shared" si="117"/>
        <v/>
      </c>
      <c r="AG651" s="4" t="str">
        <f t="shared" si="118"/>
        <v/>
      </c>
      <c r="AN651" t="str">
        <f t="shared" si="119"/>
        <v>Hinds,RecehCIN</v>
      </c>
      <c r="AO651" t="str">
        <f>IF(ISERROR(VLOOKUP(SUBSTITUTE(SUBSTITUTE(AN651,"*","~*"),"+","~+"),playerChgs!G$2:H$400,2,FALSE)),"",VLOOKUP(SUBSTITUTE(SUBSTITUTE(AN651,"*","~*"),"+","~+"),playerChgs!G$2:H$400,2,FALSE))</f>
        <v/>
      </c>
      <c r="AP651" t="str">
        <f t="shared" si="120"/>
        <v>Hinds,RecehCIN</v>
      </c>
    </row>
    <row r="652" spans="1:42" x14ac:dyDescent="0.4">
      <c r="A652" t="str">
        <f t="shared" si="110"/>
        <v/>
      </c>
      <c r="B652" s="3" t="str">
        <f>IF(copyYourOldExportHere!I652="x",IF(copyYourOldExportHere!A652="","",copyYourOldExportHere!A652),"")</f>
        <v/>
      </c>
      <c r="C652" s="3" t="str">
        <f>IF(copyYourOldExportHere!I652="x",IF(copyYourOldExportHere!C652="","",copyYourOldExportHere!C652),"")</f>
        <v/>
      </c>
      <c r="D652" s="3" t="str">
        <f>IF(copyYourOldExportHere!I652="x",IF(copyYourOldExportHere!D652="","",copyYourOldExportHere!D652),"")</f>
        <v/>
      </c>
      <c r="E652" s="3" t="str">
        <f>IF(copyYourOldExportHere!I652="x",IF(copyYourOldExportHere!E652="","",copyYourOldExportHere!E652),"")</f>
        <v/>
      </c>
      <c r="F652" s="3" t="str">
        <f>IF(copyYourOldExportHere!I652="x",IF(copyYourOldExportHere!F652="","",copyYourOldExportHere!F652),"")</f>
        <v/>
      </c>
      <c r="G652" s="3" t="str">
        <f>IF(copyYourOldExportHere!I652="x",IF(copyYourOldExportHere!G652="","",copyYourOldExportHere!G652),"")</f>
        <v/>
      </c>
      <c r="H652" s="3" t="str">
        <f>IF(copyYourOldExportHere!I652="x",IF(copyYourOldExportHere!H652="","",copyYourOldExportHere!H652),"")</f>
        <v/>
      </c>
      <c r="I652" s="3" t="str">
        <f>IF(copyYourOldExportHere!I652="x",IF(copyYourOldExportHere!I652="","",copyYourOldExportHere!I652),"")</f>
        <v/>
      </c>
      <c r="J652" s="3" t="str">
        <f>IF(copyYourOldExportHere!I652="x",IF(copyYourOldExportHere!J652="","",copyYourOldExportHere!J652),"")</f>
        <v/>
      </c>
      <c r="K652" s="3" t="str">
        <f>IF(copyYourOldExportHere!I652="x",IF(copyYourOldExportHere!K652="","",copyYourOldExportHere!K652),"")</f>
        <v/>
      </c>
      <c r="L652" s="3" t="str">
        <f>IF(copyYourOldExportHere!I652="x",IF(copyYourOldExportHere!L652="","",copyYourOldExportHere!L652),"")</f>
        <v/>
      </c>
      <c r="M652" s="3" t="str">
        <f>IF(copyYourOldExportHere!I652="x",IF(copyYourOldExportHere!M652="","",copyYourOldExportHere!M652),"")</f>
        <v/>
      </c>
      <c r="N652" s="3" t="str">
        <f>IF(copyYourOldExportHere!I652="x",IF(copyYourOldExportHere!N652="","",copyYourOldExportHere!N652),"")</f>
        <v/>
      </c>
      <c r="O652" s="3" t="str">
        <f>IF(copyYourOldExportHere!I652="x",IF(copyYourOldExportHere!O652="","",copyYourOldExportHere!O652),"")</f>
        <v/>
      </c>
      <c r="P652" s="3" t="str">
        <f>IF(copyYourOldExportHere!I652="x",IF(copyYourOldExportHere!P652="","",copyYourOldExportHere!P652),"")</f>
        <v/>
      </c>
      <c r="R652" s="4">
        <v>651</v>
      </c>
      <c r="S652" s="4" t="s">
        <v>12</v>
      </c>
      <c r="T652" s="4" t="s">
        <v>50</v>
      </c>
      <c r="U652" s="4"/>
      <c r="V652" s="4" t="s">
        <v>1780</v>
      </c>
      <c r="W652" s="4" t="s">
        <v>26</v>
      </c>
      <c r="X652" s="4">
        <v>27</v>
      </c>
      <c r="Y652" s="4" t="s">
        <v>1781</v>
      </c>
      <c r="Z652" s="4" t="str">
        <f t="shared" si="111"/>
        <v/>
      </c>
      <c r="AA652" s="4" t="str">
        <f t="shared" si="112"/>
        <v/>
      </c>
      <c r="AB652" s="4" t="str">
        <f t="shared" si="113"/>
        <v/>
      </c>
      <c r="AC652" s="4" t="str">
        <f t="shared" si="114"/>
        <v/>
      </c>
      <c r="AD652" s="4" t="str">
        <f t="shared" si="115"/>
        <v/>
      </c>
      <c r="AE652" s="4" t="str">
        <f t="shared" si="116"/>
        <v/>
      </c>
      <c r="AF652" s="4" t="str">
        <f t="shared" si="117"/>
        <v/>
      </c>
      <c r="AG652" s="4" t="str">
        <f t="shared" si="118"/>
        <v/>
      </c>
      <c r="AN652" t="str">
        <f t="shared" si="119"/>
        <v>Hiura,KestonhLAA</v>
      </c>
      <c r="AO652" t="str">
        <f>IF(ISERROR(VLOOKUP(SUBSTITUTE(SUBSTITUTE(AN652,"*","~*"),"+","~+"),playerChgs!G$2:H$400,2,FALSE)),"",VLOOKUP(SUBSTITUTE(SUBSTITUTE(AN652,"*","~*"),"+","~+"),playerChgs!G$2:H$400,2,FALSE))</f>
        <v/>
      </c>
      <c r="AP652" t="str">
        <f t="shared" si="120"/>
        <v>Hiura,KestonhLAA</v>
      </c>
    </row>
    <row r="653" spans="1:42" x14ac:dyDescent="0.4">
      <c r="A653" t="str">
        <f t="shared" si="110"/>
        <v/>
      </c>
      <c r="B653" s="3" t="str">
        <f>IF(copyYourOldExportHere!I653="x",IF(copyYourOldExportHere!A653="","",copyYourOldExportHere!A653),"")</f>
        <v/>
      </c>
      <c r="C653" s="3" t="str">
        <f>IF(copyYourOldExportHere!I653="x",IF(copyYourOldExportHere!C653="","",copyYourOldExportHere!C653),"")</f>
        <v/>
      </c>
      <c r="D653" s="3" t="str">
        <f>IF(copyYourOldExportHere!I653="x",IF(copyYourOldExportHere!D653="","",copyYourOldExportHere!D653),"")</f>
        <v/>
      </c>
      <c r="E653" s="3" t="str">
        <f>IF(copyYourOldExportHere!I653="x",IF(copyYourOldExportHere!E653="","",copyYourOldExportHere!E653),"")</f>
        <v/>
      </c>
      <c r="F653" s="3" t="str">
        <f>IF(copyYourOldExportHere!I653="x",IF(copyYourOldExportHere!F653="","",copyYourOldExportHere!F653),"")</f>
        <v/>
      </c>
      <c r="G653" s="3" t="str">
        <f>IF(copyYourOldExportHere!I653="x",IF(copyYourOldExportHere!G653="","",copyYourOldExportHere!G653),"")</f>
        <v/>
      </c>
      <c r="H653" s="3" t="str">
        <f>IF(copyYourOldExportHere!I653="x",IF(copyYourOldExportHere!H653="","",copyYourOldExportHere!H653),"")</f>
        <v/>
      </c>
      <c r="I653" s="3" t="str">
        <f>IF(copyYourOldExportHere!I653="x",IF(copyYourOldExportHere!I653="","",copyYourOldExportHere!I653),"")</f>
        <v/>
      </c>
      <c r="J653" s="3" t="str">
        <f>IF(copyYourOldExportHere!I653="x",IF(copyYourOldExportHere!J653="","",copyYourOldExportHere!J653),"")</f>
        <v/>
      </c>
      <c r="K653" s="3" t="str">
        <f>IF(copyYourOldExportHere!I653="x",IF(copyYourOldExportHere!K653="","",copyYourOldExportHere!K653),"")</f>
        <v/>
      </c>
      <c r="L653" s="3" t="str">
        <f>IF(copyYourOldExportHere!I653="x",IF(copyYourOldExportHere!L653="","",copyYourOldExportHere!L653),"")</f>
        <v/>
      </c>
      <c r="M653" s="3" t="str">
        <f>IF(copyYourOldExportHere!I653="x",IF(copyYourOldExportHere!M653="","",copyYourOldExportHere!M653),"")</f>
        <v/>
      </c>
      <c r="N653" s="3" t="str">
        <f>IF(copyYourOldExportHere!I653="x",IF(copyYourOldExportHere!N653="","",copyYourOldExportHere!N653),"")</f>
        <v/>
      </c>
      <c r="O653" s="3" t="str">
        <f>IF(copyYourOldExportHere!I653="x",IF(copyYourOldExportHere!O653="","",copyYourOldExportHere!O653),"")</f>
        <v/>
      </c>
      <c r="P653" s="3" t="str">
        <f>IF(copyYourOldExportHere!I653="x",IF(copyYourOldExportHere!P653="","",copyYourOldExportHere!P653),"")</f>
        <v/>
      </c>
      <c r="R653" s="4">
        <v>652</v>
      </c>
      <c r="S653" s="4"/>
      <c r="T653" s="4" t="s">
        <v>27</v>
      </c>
      <c r="U653" s="4"/>
      <c r="V653" s="4" t="s">
        <v>828</v>
      </c>
      <c r="W653" s="4" t="s">
        <v>21</v>
      </c>
      <c r="X653" s="4">
        <v>81</v>
      </c>
      <c r="Y653" s="4" t="s">
        <v>57</v>
      </c>
      <c r="Z653" s="4" t="str">
        <f t="shared" si="111"/>
        <v/>
      </c>
      <c r="AA653" s="4" t="str">
        <f t="shared" si="112"/>
        <v/>
      </c>
      <c r="AB653" s="4" t="str">
        <f t="shared" si="113"/>
        <v/>
      </c>
      <c r="AC653" s="4" t="str">
        <f t="shared" si="114"/>
        <v/>
      </c>
      <c r="AD653" s="4" t="str">
        <f t="shared" si="115"/>
        <v/>
      </c>
      <c r="AE653" s="4" t="str">
        <f t="shared" si="116"/>
        <v/>
      </c>
      <c r="AF653" s="4" t="str">
        <f t="shared" si="117"/>
        <v/>
      </c>
      <c r="AG653" s="4" t="str">
        <f t="shared" si="118"/>
        <v/>
      </c>
      <c r="AN653" t="str">
        <f t="shared" si="119"/>
        <v>Hjelle,SeanpSFN</v>
      </c>
      <c r="AO653" t="str">
        <f>IF(ISERROR(VLOOKUP(SUBSTITUTE(SUBSTITUTE(AN653,"*","~*"),"+","~+"),playerChgs!G$2:H$400,2,FALSE)),"",VLOOKUP(SUBSTITUTE(SUBSTITUTE(AN653,"*","~*"),"+","~+"),playerChgs!G$2:H$400,2,FALSE))</f>
        <v/>
      </c>
      <c r="AP653" t="str">
        <f t="shared" si="120"/>
        <v>Hjelle,SeanpSFN</v>
      </c>
    </row>
    <row r="654" spans="1:42" x14ac:dyDescent="0.4">
      <c r="A654" t="str">
        <f t="shared" si="110"/>
        <v/>
      </c>
      <c r="B654" s="3" t="str">
        <f>IF(copyYourOldExportHere!I654="x",IF(copyYourOldExportHere!A654="","",copyYourOldExportHere!A654),"")</f>
        <v/>
      </c>
      <c r="C654" s="3" t="str">
        <f>IF(copyYourOldExportHere!I654="x",IF(copyYourOldExportHere!C654="","",copyYourOldExportHere!C654),"")</f>
        <v/>
      </c>
      <c r="D654" s="3" t="str">
        <f>IF(copyYourOldExportHere!I654="x",IF(copyYourOldExportHere!D654="","",copyYourOldExportHere!D654),"")</f>
        <v/>
      </c>
      <c r="E654" s="3" t="str">
        <f>IF(copyYourOldExportHere!I654="x",IF(copyYourOldExportHere!E654="","",copyYourOldExportHere!E654),"")</f>
        <v/>
      </c>
      <c r="F654" s="3" t="str">
        <f>IF(copyYourOldExportHere!I654="x",IF(copyYourOldExportHere!F654="","",copyYourOldExportHere!F654),"")</f>
        <v/>
      </c>
      <c r="G654" s="3" t="str">
        <f>IF(copyYourOldExportHere!I654="x",IF(copyYourOldExportHere!G654="","",copyYourOldExportHere!G654),"")</f>
        <v/>
      </c>
      <c r="H654" s="3" t="str">
        <f>IF(copyYourOldExportHere!I654="x",IF(copyYourOldExportHere!H654="","",copyYourOldExportHere!H654),"")</f>
        <v/>
      </c>
      <c r="I654" s="3" t="str">
        <f>IF(copyYourOldExportHere!I654="x",IF(copyYourOldExportHere!I654="","",copyYourOldExportHere!I654),"")</f>
        <v/>
      </c>
      <c r="J654" s="3" t="str">
        <f>IF(copyYourOldExportHere!I654="x",IF(copyYourOldExportHere!J654="","",copyYourOldExportHere!J654),"")</f>
        <v/>
      </c>
      <c r="K654" s="3" t="str">
        <f>IF(copyYourOldExportHere!I654="x",IF(copyYourOldExportHere!K654="","",copyYourOldExportHere!K654),"")</f>
        <v/>
      </c>
      <c r="L654" s="3" t="str">
        <f>IF(copyYourOldExportHere!I654="x",IF(copyYourOldExportHere!L654="","",copyYourOldExportHere!L654),"")</f>
        <v/>
      </c>
      <c r="M654" s="3" t="str">
        <f>IF(copyYourOldExportHere!I654="x",IF(copyYourOldExportHere!M654="","",copyYourOldExportHere!M654),"")</f>
        <v/>
      </c>
      <c r="N654" s="3" t="str">
        <f>IF(copyYourOldExportHere!I654="x",IF(copyYourOldExportHere!N654="","",copyYourOldExportHere!N654),"")</f>
        <v/>
      </c>
      <c r="O654" s="3" t="str">
        <f>IF(copyYourOldExportHere!I654="x",IF(copyYourOldExportHere!O654="","",copyYourOldExportHere!O654),"")</f>
        <v/>
      </c>
      <c r="P654" s="3" t="str">
        <f>IF(copyYourOldExportHere!I654="x",IF(copyYourOldExportHere!P654="","",copyYourOldExportHere!P654),"")</f>
        <v/>
      </c>
      <c r="R654" s="4">
        <v>653</v>
      </c>
      <c r="S654" s="4"/>
      <c r="T654" s="4" t="s">
        <v>23</v>
      </c>
      <c r="U654" s="4"/>
      <c r="V654" s="4" t="s">
        <v>1782</v>
      </c>
      <c r="W654" s="4" t="s">
        <v>21</v>
      </c>
      <c r="X654" s="4">
        <v>43</v>
      </c>
      <c r="Y654" s="4" t="s">
        <v>8</v>
      </c>
      <c r="Z654" s="4" t="str">
        <f t="shared" si="111"/>
        <v/>
      </c>
      <c r="AA654" s="4" t="str">
        <f t="shared" si="112"/>
        <v/>
      </c>
      <c r="AB654" s="4" t="str">
        <f t="shared" si="113"/>
        <v/>
      </c>
      <c r="AC654" s="4" t="str">
        <f t="shared" si="114"/>
        <v/>
      </c>
      <c r="AD654" s="4" t="str">
        <f t="shared" si="115"/>
        <v/>
      </c>
      <c r="AE654" s="4" t="str">
        <f t="shared" si="116"/>
        <v/>
      </c>
      <c r="AF654" s="4" t="str">
        <f t="shared" si="117"/>
        <v/>
      </c>
      <c r="AG654" s="4" t="str">
        <f t="shared" si="118"/>
        <v/>
      </c>
      <c r="AN654" t="str">
        <f t="shared" si="119"/>
        <v>Hodge,PorterpCHN</v>
      </c>
      <c r="AO654" t="str">
        <f>IF(ISERROR(VLOOKUP(SUBSTITUTE(SUBSTITUTE(AN654,"*","~*"),"+","~+"),playerChgs!G$2:H$400,2,FALSE)),"",VLOOKUP(SUBSTITUTE(SUBSTITUTE(AN654,"*","~*"),"+","~+"),playerChgs!G$2:H$400,2,FALSE))</f>
        <v/>
      </c>
      <c r="AP654" t="str">
        <f t="shared" si="120"/>
        <v>Hodge,PorterpCHN</v>
      </c>
    </row>
    <row r="655" spans="1:42" x14ac:dyDescent="0.4">
      <c r="A655" t="str">
        <f t="shared" si="110"/>
        <v/>
      </c>
      <c r="B655" s="3" t="str">
        <f>IF(copyYourOldExportHere!I655="x",IF(copyYourOldExportHere!A655="","",copyYourOldExportHere!A655),"")</f>
        <v/>
      </c>
      <c r="C655" s="3" t="str">
        <f>IF(copyYourOldExportHere!I655="x",IF(copyYourOldExportHere!C655="","",copyYourOldExportHere!C655),"")</f>
        <v/>
      </c>
      <c r="D655" s="3" t="str">
        <f>IF(copyYourOldExportHere!I655="x",IF(copyYourOldExportHere!D655="","",copyYourOldExportHere!D655),"")</f>
        <v/>
      </c>
      <c r="E655" s="3" t="str">
        <f>IF(copyYourOldExportHere!I655="x",IF(copyYourOldExportHere!E655="","",copyYourOldExportHere!E655),"")</f>
        <v/>
      </c>
      <c r="F655" s="3" t="str">
        <f>IF(copyYourOldExportHere!I655="x",IF(copyYourOldExportHere!F655="","",copyYourOldExportHere!F655),"")</f>
        <v/>
      </c>
      <c r="G655" s="3" t="str">
        <f>IF(copyYourOldExportHere!I655="x",IF(copyYourOldExportHere!G655="","",copyYourOldExportHere!G655),"")</f>
        <v/>
      </c>
      <c r="H655" s="3" t="str">
        <f>IF(copyYourOldExportHere!I655="x",IF(copyYourOldExportHere!H655="","",copyYourOldExportHere!H655),"")</f>
        <v/>
      </c>
      <c r="I655" s="3" t="str">
        <f>IF(copyYourOldExportHere!I655="x",IF(copyYourOldExportHere!I655="","",copyYourOldExportHere!I655),"")</f>
        <v/>
      </c>
      <c r="J655" s="3" t="str">
        <f>IF(copyYourOldExportHere!I655="x",IF(copyYourOldExportHere!J655="","",copyYourOldExportHere!J655),"")</f>
        <v/>
      </c>
      <c r="K655" s="3" t="str">
        <f>IF(copyYourOldExportHere!I655="x",IF(copyYourOldExportHere!K655="","",copyYourOldExportHere!K655),"")</f>
        <v/>
      </c>
      <c r="L655" s="3" t="str">
        <f>IF(copyYourOldExportHere!I655="x",IF(copyYourOldExportHere!L655="","",copyYourOldExportHere!L655),"")</f>
        <v/>
      </c>
      <c r="M655" s="3" t="str">
        <f>IF(copyYourOldExportHere!I655="x",IF(copyYourOldExportHere!M655="","",copyYourOldExportHere!M655),"")</f>
        <v/>
      </c>
      <c r="N655" s="3" t="str">
        <f>IF(copyYourOldExportHere!I655="x",IF(copyYourOldExportHere!N655="","",copyYourOldExportHere!N655),"")</f>
        <v/>
      </c>
      <c r="O655" s="3" t="str">
        <f>IF(copyYourOldExportHere!I655="x",IF(copyYourOldExportHere!O655="","",copyYourOldExportHere!O655),"")</f>
        <v/>
      </c>
      <c r="P655" s="3" t="str">
        <f>IF(copyYourOldExportHere!I655="x",IF(copyYourOldExportHere!P655="","",copyYourOldExportHere!P655),"")</f>
        <v/>
      </c>
      <c r="R655" s="4">
        <v>654</v>
      </c>
      <c r="S655" s="4"/>
      <c r="T655" s="4" t="s">
        <v>25</v>
      </c>
      <c r="U655" s="4"/>
      <c r="V655" s="4" t="s">
        <v>829</v>
      </c>
      <c r="W655" s="4" t="s">
        <v>21</v>
      </c>
      <c r="X655" s="4">
        <v>54</v>
      </c>
      <c r="Y655" s="4" t="s">
        <v>314</v>
      </c>
      <c r="Z655" s="4" t="str">
        <f t="shared" si="111"/>
        <v/>
      </c>
      <c r="AA655" s="4" t="str">
        <f t="shared" si="112"/>
        <v/>
      </c>
      <c r="AB655" s="4" t="str">
        <f t="shared" si="113"/>
        <v/>
      </c>
      <c r="AC655" s="4" t="str">
        <f t="shared" si="114"/>
        <v/>
      </c>
      <c r="AD655" s="4" t="str">
        <f t="shared" si="115"/>
        <v/>
      </c>
      <c r="AE655" s="4" t="str">
        <f t="shared" si="116"/>
        <v/>
      </c>
      <c r="AF655" s="4" t="str">
        <f t="shared" si="117"/>
        <v/>
      </c>
      <c r="AG655" s="4" t="str">
        <f t="shared" si="118"/>
        <v/>
      </c>
      <c r="AN655" t="str">
        <f t="shared" si="119"/>
        <v>Hoeing,BryanpSDN</v>
      </c>
      <c r="AO655" t="str">
        <f>IF(ISERROR(VLOOKUP(SUBSTITUTE(SUBSTITUTE(AN655,"*","~*"),"+","~+"),playerChgs!G$2:H$400,2,FALSE)),"",VLOOKUP(SUBSTITUTE(SUBSTITUTE(AN655,"*","~*"),"+","~+"),playerChgs!G$2:H$400,2,FALSE))</f>
        <v>Hoeing,BryanpMMN</v>
      </c>
      <c r="AP655" t="str">
        <f t="shared" si="120"/>
        <v>Hoeing,BryanpMMN</v>
      </c>
    </row>
    <row r="656" spans="1:42" x14ac:dyDescent="0.4">
      <c r="A656" t="str">
        <f t="shared" si="110"/>
        <v/>
      </c>
      <c r="B656" s="3" t="str">
        <f>IF(copyYourOldExportHere!I656="x",IF(copyYourOldExportHere!A656="","",copyYourOldExportHere!A656),"")</f>
        <v/>
      </c>
      <c r="C656" s="3" t="str">
        <f>IF(copyYourOldExportHere!I656="x",IF(copyYourOldExportHere!C656="","",copyYourOldExportHere!C656),"")</f>
        <v/>
      </c>
      <c r="D656" s="3" t="str">
        <f>IF(copyYourOldExportHere!I656="x",IF(copyYourOldExportHere!D656="","",copyYourOldExportHere!D656),"")</f>
        <v/>
      </c>
      <c r="E656" s="3" t="str">
        <f>IF(copyYourOldExportHere!I656="x",IF(copyYourOldExportHere!E656="","",copyYourOldExportHere!E656),"")</f>
        <v/>
      </c>
      <c r="F656" s="3" t="str">
        <f>IF(copyYourOldExportHere!I656="x",IF(copyYourOldExportHere!F656="","",copyYourOldExportHere!F656),"")</f>
        <v/>
      </c>
      <c r="G656" s="3" t="str">
        <f>IF(copyYourOldExportHere!I656="x",IF(copyYourOldExportHere!G656="","",copyYourOldExportHere!G656),"")</f>
        <v/>
      </c>
      <c r="H656" s="3" t="str">
        <f>IF(copyYourOldExportHere!I656="x",IF(copyYourOldExportHere!H656="","",copyYourOldExportHere!H656),"")</f>
        <v/>
      </c>
      <c r="I656" s="3" t="str">
        <f>IF(copyYourOldExportHere!I656="x",IF(copyYourOldExportHere!I656="","",copyYourOldExportHere!I656),"")</f>
        <v/>
      </c>
      <c r="J656" s="3" t="str">
        <f>IF(copyYourOldExportHere!I656="x",IF(copyYourOldExportHere!J656="","",copyYourOldExportHere!J656),"")</f>
        <v/>
      </c>
      <c r="K656" s="3" t="str">
        <f>IF(copyYourOldExportHere!I656="x",IF(copyYourOldExportHere!K656="","",copyYourOldExportHere!K656),"")</f>
        <v/>
      </c>
      <c r="L656" s="3" t="str">
        <f>IF(copyYourOldExportHere!I656="x",IF(copyYourOldExportHere!L656="","",copyYourOldExportHere!L656),"")</f>
        <v/>
      </c>
      <c r="M656" s="3" t="str">
        <f>IF(copyYourOldExportHere!I656="x",IF(copyYourOldExportHere!M656="","",copyYourOldExportHere!M656),"")</f>
        <v/>
      </c>
      <c r="N656" s="3" t="str">
        <f>IF(copyYourOldExportHere!I656="x",IF(copyYourOldExportHere!N656="","",copyYourOldExportHere!N656),"")</f>
        <v/>
      </c>
      <c r="O656" s="3" t="str">
        <f>IF(copyYourOldExportHere!I656="x",IF(copyYourOldExportHere!O656="","",copyYourOldExportHere!O656),"")</f>
        <v/>
      </c>
      <c r="P656" s="3" t="str">
        <f>IF(copyYourOldExportHere!I656="x",IF(copyYourOldExportHere!P656="","",copyYourOldExportHere!P656),"")</f>
        <v/>
      </c>
      <c r="R656" s="4">
        <v>655</v>
      </c>
      <c r="S656" s="4"/>
      <c r="T656" s="4" t="s">
        <v>23</v>
      </c>
      <c r="U656" s="4"/>
      <c r="V656" s="4" t="s">
        <v>436</v>
      </c>
      <c r="W656" s="4" t="s">
        <v>26</v>
      </c>
      <c r="X656" s="4">
        <v>582</v>
      </c>
      <c r="Y656" s="4" t="s">
        <v>1783</v>
      </c>
      <c r="Z656" s="4" t="str">
        <f t="shared" si="111"/>
        <v/>
      </c>
      <c r="AA656" s="4" t="str">
        <f t="shared" si="112"/>
        <v/>
      </c>
      <c r="AB656" s="4" t="str">
        <f t="shared" si="113"/>
        <v/>
      </c>
      <c r="AC656" s="4" t="str">
        <f t="shared" si="114"/>
        <v/>
      </c>
      <c r="AD656" s="4" t="str">
        <f t="shared" si="115"/>
        <v/>
      </c>
      <c r="AE656" s="4" t="str">
        <f t="shared" si="116"/>
        <v/>
      </c>
      <c r="AF656" s="4" t="str">
        <f t="shared" si="117"/>
        <v/>
      </c>
      <c r="AG656" s="4" t="str">
        <f t="shared" si="118"/>
        <v/>
      </c>
      <c r="AN656" t="str">
        <f t="shared" si="119"/>
        <v>Hoerner,NicohCHN</v>
      </c>
      <c r="AO656" t="str">
        <f>IF(ISERROR(VLOOKUP(SUBSTITUTE(SUBSTITUTE(AN656,"*","~*"),"+","~+"),playerChgs!G$2:H$400,2,FALSE)),"",VLOOKUP(SUBSTITUTE(SUBSTITUTE(AN656,"*","~*"),"+","~+"),playerChgs!G$2:H$400,2,FALSE))</f>
        <v/>
      </c>
      <c r="AP656" t="str">
        <f t="shared" si="120"/>
        <v>Hoerner,NicohCHN</v>
      </c>
    </row>
    <row r="657" spans="1:42" x14ac:dyDescent="0.4">
      <c r="A657" t="str">
        <f t="shared" si="110"/>
        <v/>
      </c>
      <c r="B657" s="3" t="str">
        <f>IF(copyYourOldExportHere!I657="x",IF(copyYourOldExportHere!A657="","",copyYourOldExportHere!A657),"")</f>
        <v/>
      </c>
      <c r="C657" s="3" t="str">
        <f>IF(copyYourOldExportHere!I657="x",IF(copyYourOldExportHere!C657="","",copyYourOldExportHere!C657),"")</f>
        <v/>
      </c>
      <c r="D657" s="3" t="str">
        <f>IF(copyYourOldExportHere!I657="x",IF(copyYourOldExportHere!D657="","",copyYourOldExportHere!D657),"")</f>
        <v/>
      </c>
      <c r="E657" s="3" t="str">
        <f>IF(copyYourOldExportHere!I657="x",IF(copyYourOldExportHere!E657="","",copyYourOldExportHere!E657),"")</f>
        <v/>
      </c>
      <c r="F657" s="3" t="str">
        <f>IF(copyYourOldExportHere!I657="x",IF(copyYourOldExportHere!F657="","",copyYourOldExportHere!F657),"")</f>
        <v/>
      </c>
      <c r="G657" s="3" t="str">
        <f>IF(copyYourOldExportHere!I657="x",IF(copyYourOldExportHere!G657="","",copyYourOldExportHere!G657),"")</f>
        <v/>
      </c>
      <c r="H657" s="3" t="str">
        <f>IF(copyYourOldExportHere!I657="x",IF(copyYourOldExportHere!H657="","",copyYourOldExportHere!H657),"")</f>
        <v/>
      </c>
      <c r="I657" s="3" t="str">
        <f>IF(copyYourOldExportHere!I657="x",IF(copyYourOldExportHere!I657="","",copyYourOldExportHere!I657),"")</f>
        <v/>
      </c>
      <c r="J657" s="3" t="str">
        <f>IF(copyYourOldExportHere!I657="x",IF(copyYourOldExportHere!J657="","",copyYourOldExportHere!J657),"")</f>
        <v/>
      </c>
      <c r="K657" s="3" t="str">
        <f>IF(copyYourOldExportHere!I657="x",IF(copyYourOldExportHere!K657="","",copyYourOldExportHere!K657),"")</f>
        <v/>
      </c>
      <c r="L657" s="3" t="str">
        <f>IF(copyYourOldExportHere!I657="x",IF(copyYourOldExportHere!L657="","",copyYourOldExportHere!L657),"")</f>
        <v/>
      </c>
      <c r="M657" s="3" t="str">
        <f>IF(copyYourOldExportHere!I657="x",IF(copyYourOldExportHere!M657="","",copyYourOldExportHere!M657),"")</f>
        <v/>
      </c>
      <c r="N657" s="3" t="str">
        <f>IF(copyYourOldExportHere!I657="x",IF(copyYourOldExportHere!N657="","",copyYourOldExportHere!N657),"")</f>
        <v/>
      </c>
      <c r="O657" s="3" t="str">
        <f>IF(copyYourOldExportHere!I657="x",IF(copyYourOldExportHere!O657="","",copyYourOldExportHere!O657),"")</f>
        <v/>
      </c>
      <c r="P657" s="3" t="str">
        <f>IF(copyYourOldExportHere!I657="x",IF(copyYourOldExportHere!P657="","",copyYourOldExportHere!P657),"")</f>
        <v/>
      </c>
      <c r="R657" s="4">
        <v>656</v>
      </c>
      <c r="S657" s="4"/>
      <c r="T657" s="4" t="s">
        <v>37</v>
      </c>
      <c r="U657" s="4"/>
      <c r="V657" s="4" t="s">
        <v>256</v>
      </c>
      <c r="W657" s="4" t="s">
        <v>21</v>
      </c>
      <c r="X657" s="4">
        <v>66</v>
      </c>
      <c r="Y657" s="4" t="s">
        <v>61</v>
      </c>
      <c r="Z657" s="4" t="str">
        <f t="shared" si="111"/>
        <v/>
      </c>
      <c r="AA657" s="4" t="str">
        <f t="shared" si="112"/>
        <v/>
      </c>
      <c r="AB657" s="4" t="str">
        <f t="shared" si="113"/>
        <v/>
      </c>
      <c r="AC657" s="4" t="str">
        <f t="shared" si="114"/>
        <v/>
      </c>
      <c r="AD657" s="4" t="str">
        <f t="shared" si="115"/>
        <v/>
      </c>
      <c r="AE657" s="4" t="str">
        <f t="shared" si="116"/>
        <v/>
      </c>
      <c r="AF657" s="4" t="str">
        <f t="shared" si="117"/>
        <v/>
      </c>
      <c r="AG657" s="4" t="str">
        <f t="shared" si="118"/>
        <v/>
      </c>
      <c r="AN657" t="str">
        <f t="shared" si="119"/>
        <v>Hoffman,JeffpPHN</v>
      </c>
      <c r="AO657" t="str">
        <f>IF(ISERROR(VLOOKUP(SUBSTITUTE(SUBSTITUTE(AN657,"*","~*"),"+","~+"),playerChgs!G$2:H$400,2,FALSE)),"",VLOOKUP(SUBSTITUTE(SUBSTITUTE(AN657,"*","~*"),"+","~+"),playerChgs!G$2:H$400,2,FALSE))</f>
        <v/>
      </c>
      <c r="AP657" t="str">
        <f t="shared" si="120"/>
        <v>Hoffman,JeffpPHN</v>
      </c>
    </row>
    <row r="658" spans="1:42" x14ac:dyDescent="0.4">
      <c r="A658" t="str">
        <f t="shared" si="110"/>
        <v/>
      </c>
      <c r="B658" s="3" t="str">
        <f>IF(copyYourOldExportHere!I658="x",IF(copyYourOldExportHere!A658="","",copyYourOldExportHere!A658),"")</f>
        <v/>
      </c>
      <c r="C658" s="3" t="str">
        <f>IF(copyYourOldExportHere!I658="x",IF(copyYourOldExportHere!C658="","",copyYourOldExportHere!C658),"")</f>
        <v/>
      </c>
      <c r="D658" s="3" t="str">
        <f>IF(copyYourOldExportHere!I658="x",IF(copyYourOldExportHere!D658="","",copyYourOldExportHere!D658),"")</f>
        <v/>
      </c>
      <c r="E658" s="3" t="str">
        <f>IF(copyYourOldExportHere!I658="x",IF(copyYourOldExportHere!E658="","",copyYourOldExportHere!E658),"")</f>
        <v/>
      </c>
      <c r="F658" s="3" t="str">
        <f>IF(copyYourOldExportHere!I658="x",IF(copyYourOldExportHere!F658="","",copyYourOldExportHere!F658),"")</f>
        <v/>
      </c>
      <c r="G658" s="3" t="str">
        <f>IF(copyYourOldExportHere!I658="x",IF(copyYourOldExportHere!G658="","",copyYourOldExportHere!G658),"")</f>
        <v/>
      </c>
      <c r="H658" s="3" t="str">
        <f>IF(copyYourOldExportHere!I658="x",IF(copyYourOldExportHere!H658="","",copyYourOldExportHere!H658),"")</f>
        <v/>
      </c>
      <c r="I658" s="3" t="str">
        <f>IF(copyYourOldExportHere!I658="x",IF(copyYourOldExportHere!I658="","",copyYourOldExportHere!I658),"")</f>
        <v/>
      </c>
      <c r="J658" s="3" t="str">
        <f>IF(copyYourOldExportHere!I658="x",IF(copyYourOldExportHere!J658="","",copyYourOldExportHere!J658),"")</f>
        <v/>
      </c>
      <c r="K658" s="3" t="str">
        <f>IF(copyYourOldExportHere!I658="x",IF(copyYourOldExportHere!K658="","",copyYourOldExportHere!K658),"")</f>
        <v/>
      </c>
      <c r="L658" s="3" t="str">
        <f>IF(copyYourOldExportHere!I658="x",IF(copyYourOldExportHere!L658="","",copyYourOldExportHere!L658),"")</f>
        <v/>
      </c>
      <c r="M658" s="3" t="str">
        <f>IF(copyYourOldExportHere!I658="x",IF(copyYourOldExportHere!M658="","",copyYourOldExportHere!M658),"")</f>
        <v/>
      </c>
      <c r="N658" s="3" t="str">
        <f>IF(copyYourOldExportHere!I658="x",IF(copyYourOldExportHere!N658="","",copyYourOldExportHere!N658),"")</f>
        <v/>
      </c>
      <c r="O658" s="3" t="str">
        <f>IF(copyYourOldExportHere!I658="x",IF(copyYourOldExportHere!O658="","",copyYourOldExportHere!O658),"")</f>
        <v/>
      </c>
      <c r="P658" s="3" t="str">
        <f>IF(copyYourOldExportHere!I658="x",IF(copyYourOldExportHere!P658="","",copyYourOldExportHere!P658),"")</f>
        <v/>
      </c>
      <c r="R658" s="4">
        <v>657</v>
      </c>
      <c r="S658" s="4"/>
      <c r="T658" s="4" t="s">
        <v>31</v>
      </c>
      <c r="U658" s="4"/>
      <c r="V658" s="4" t="s">
        <v>830</v>
      </c>
      <c r="W658" s="4" t="s">
        <v>21</v>
      </c>
      <c r="X658" s="4">
        <v>51</v>
      </c>
      <c r="Y658" s="4" t="s">
        <v>59</v>
      </c>
      <c r="Z658" s="4" t="str">
        <f t="shared" si="111"/>
        <v/>
      </c>
      <c r="AA658" s="4" t="str">
        <f t="shared" si="112"/>
        <v/>
      </c>
      <c r="AB658" s="4" t="str">
        <f t="shared" si="113"/>
        <v/>
      </c>
      <c r="AC658" s="4" t="str">
        <f t="shared" si="114"/>
        <v/>
      </c>
      <c r="AD658" s="4" t="str">
        <f t="shared" si="115"/>
        <v/>
      </c>
      <c r="AE658" s="4" t="str">
        <f t="shared" si="116"/>
        <v/>
      </c>
      <c r="AF658" s="4" t="str">
        <f t="shared" si="117"/>
        <v/>
      </c>
      <c r="AG658" s="4" t="str">
        <f t="shared" si="118"/>
        <v/>
      </c>
      <c r="AN658" t="str">
        <f t="shared" si="119"/>
        <v>Holderman,ColinpPIN</v>
      </c>
      <c r="AO658" t="str">
        <f>IF(ISERROR(VLOOKUP(SUBSTITUTE(SUBSTITUTE(AN658,"*","~*"),"+","~+"),playerChgs!G$2:H$400,2,FALSE)),"",VLOOKUP(SUBSTITUTE(SUBSTITUTE(AN658,"*","~*"),"+","~+"),playerChgs!G$2:H$400,2,FALSE))</f>
        <v/>
      </c>
      <c r="AP658" t="str">
        <f t="shared" si="120"/>
        <v>Holderman,ColinpPIN</v>
      </c>
    </row>
    <row r="659" spans="1:42" x14ac:dyDescent="0.4">
      <c r="A659" t="str">
        <f t="shared" si="110"/>
        <v/>
      </c>
      <c r="B659" s="3" t="str">
        <f>IF(copyYourOldExportHere!I659="x",IF(copyYourOldExportHere!A659="","",copyYourOldExportHere!A659),"")</f>
        <v/>
      </c>
      <c r="C659" s="3" t="str">
        <f>IF(copyYourOldExportHere!I659="x",IF(copyYourOldExportHere!C659="","",copyYourOldExportHere!C659),"")</f>
        <v/>
      </c>
      <c r="D659" s="3" t="str">
        <f>IF(copyYourOldExportHere!I659="x",IF(copyYourOldExportHere!D659="","",copyYourOldExportHere!D659),"")</f>
        <v/>
      </c>
      <c r="E659" s="3" t="str">
        <f>IF(copyYourOldExportHere!I659="x",IF(copyYourOldExportHere!E659="","",copyYourOldExportHere!E659),"")</f>
        <v/>
      </c>
      <c r="F659" s="3" t="str">
        <f>IF(copyYourOldExportHere!I659="x",IF(copyYourOldExportHere!F659="","",copyYourOldExportHere!F659),"")</f>
        <v/>
      </c>
      <c r="G659" s="3" t="str">
        <f>IF(copyYourOldExportHere!I659="x",IF(copyYourOldExportHere!G659="","",copyYourOldExportHere!G659),"")</f>
        <v/>
      </c>
      <c r="H659" s="3" t="str">
        <f>IF(copyYourOldExportHere!I659="x",IF(copyYourOldExportHere!H659="","",copyYourOldExportHere!H659),"")</f>
        <v/>
      </c>
      <c r="I659" s="3" t="str">
        <f>IF(copyYourOldExportHere!I659="x",IF(copyYourOldExportHere!I659="","",copyYourOldExportHere!I659),"")</f>
        <v/>
      </c>
      <c r="J659" s="3" t="str">
        <f>IF(copyYourOldExportHere!I659="x",IF(copyYourOldExportHere!J659="","",copyYourOldExportHere!J659),"")</f>
        <v/>
      </c>
      <c r="K659" s="3" t="str">
        <f>IF(copyYourOldExportHere!I659="x",IF(copyYourOldExportHere!K659="","",copyYourOldExportHere!K659),"")</f>
        <v/>
      </c>
      <c r="L659" s="3" t="str">
        <f>IF(copyYourOldExportHere!I659="x",IF(copyYourOldExportHere!L659="","",copyYourOldExportHere!L659),"")</f>
        <v/>
      </c>
      <c r="M659" s="3" t="str">
        <f>IF(copyYourOldExportHere!I659="x",IF(copyYourOldExportHere!M659="","",copyYourOldExportHere!M659),"")</f>
        <v/>
      </c>
      <c r="N659" s="3" t="str">
        <f>IF(copyYourOldExportHere!I659="x",IF(copyYourOldExportHere!N659="","",copyYourOldExportHere!N659),"")</f>
        <v/>
      </c>
      <c r="O659" s="3" t="str">
        <f>IF(copyYourOldExportHere!I659="x",IF(copyYourOldExportHere!O659="","",copyYourOldExportHere!O659),"")</f>
        <v/>
      </c>
      <c r="P659" s="3" t="str">
        <f>IF(copyYourOldExportHere!I659="x",IF(copyYourOldExportHere!P659="","",copyYourOldExportHere!P659),"")</f>
        <v/>
      </c>
      <c r="R659" s="4">
        <v>658</v>
      </c>
      <c r="S659" s="4"/>
      <c r="T659" s="4" t="s">
        <v>34</v>
      </c>
      <c r="U659" s="4"/>
      <c r="V659" s="4" t="s">
        <v>1784</v>
      </c>
      <c r="W659" s="4" t="s">
        <v>26</v>
      </c>
      <c r="X659" s="4">
        <v>190</v>
      </c>
      <c r="Y659" s="4" t="s">
        <v>1785</v>
      </c>
      <c r="Z659" s="4" t="str">
        <f t="shared" si="111"/>
        <v/>
      </c>
      <c r="AA659" s="4" t="str">
        <f t="shared" si="112"/>
        <v/>
      </c>
      <c r="AB659" s="4" t="str">
        <f t="shared" si="113"/>
        <v/>
      </c>
      <c r="AC659" s="4" t="str">
        <f t="shared" si="114"/>
        <v/>
      </c>
      <c r="AD659" s="4" t="str">
        <f t="shared" si="115"/>
        <v/>
      </c>
      <c r="AE659" s="4" t="str">
        <f t="shared" si="116"/>
        <v/>
      </c>
      <c r="AF659" s="4" t="str">
        <f t="shared" si="117"/>
        <v/>
      </c>
      <c r="AG659" s="4" t="str">
        <f t="shared" si="118"/>
        <v/>
      </c>
      <c r="AN659" t="str">
        <f t="shared" si="119"/>
        <v>Holliday,Jackson*hBAA</v>
      </c>
      <c r="AO659" t="str">
        <f>IF(ISERROR(VLOOKUP(SUBSTITUTE(SUBSTITUTE(AN659,"*","~*"),"+","~+"),playerChgs!G$2:H$400,2,FALSE)),"",VLOOKUP(SUBSTITUTE(SUBSTITUTE(AN659,"*","~*"),"+","~+"),playerChgs!G$2:H$400,2,FALSE))</f>
        <v/>
      </c>
      <c r="AP659" t="str">
        <f t="shared" si="120"/>
        <v>Holliday,Jackson*hBAA</v>
      </c>
    </row>
    <row r="660" spans="1:42" x14ac:dyDescent="0.4">
      <c r="A660" t="str">
        <f t="shared" si="110"/>
        <v/>
      </c>
      <c r="B660" s="3" t="str">
        <f>IF(copyYourOldExportHere!I660="x",IF(copyYourOldExportHere!A660="","",copyYourOldExportHere!A660),"")</f>
        <v/>
      </c>
      <c r="C660" s="3" t="str">
        <f>IF(copyYourOldExportHere!I660="x",IF(copyYourOldExportHere!C660="","",copyYourOldExportHere!C660),"")</f>
        <v/>
      </c>
      <c r="D660" s="3" t="str">
        <f>IF(copyYourOldExportHere!I660="x",IF(copyYourOldExportHere!D660="","",copyYourOldExportHere!D660),"")</f>
        <v/>
      </c>
      <c r="E660" s="3" t="str">
        <f>IF(copyYourOldExportHere!I660="x",IF(copyYourOldExportHere!E660="","",copyYourOldExportHere!E660),"")</f>
        <v/>
      </c>
      <c r="F660" s="3" t="str">
        <f>IF(copyYourOldExportHere!I660="x",IF(copyYourOldExportHere!F660="","",copyYourOldExportHere!F660),"")</f>
        <v/>
      </c>
      <c r="G660" s="3" t="str">
        <f>IF(copyYourOldExportHere!I660="x",IF(copyYourOldExportHere!G660="","",copyYourOldExportHere!G660),"")</f>
        <v/>
      </c>
      <c r="H660" s="3" t="str">
        <f>IF(copyYourOldExportHere!I660="x",IF(copyYourOldExportHere!H660="","",copyYourOldExportHere!H660),"")</f>
        <v/>
      </c>
      <c r="I660" s="3" t="str">
        <f>IF(copyYourOldExportHere!I660="x",IF(copyYourOldExportHere!I660="","",copyYourOldExportHere!I660),"")</f>
        <v/>
      </c>
      <c r="J660" s="3" t="str">
        <f>IF(copyYourOldExportHere!I660="x",IF(copyYourOldExportHere!J660="","",copyYourOldExportHere!J660),"")</f>
        <v/>
      </c>
      <c r="K660" s="3" t="str">
        <f>IF(copyYourOldExportHere!I660="x",IF(copyYourOldExportHere!K660="","",copyYourOldExportHere!K660),"")</f>
        <v/>
      </c>
      <c r="L660" s="3" t="str">
        <f>IF(copyYourOldExportHere!I660="x",IF(copyYourOldExportHere!L660="","",copyYourOldExportHere!L660),"")</f>
        <v/>
      </c>
      <c r="M660" s="3" t="str">
        <f>IF(copyYourOldExportHere!I660="x",IF(copyYourOldExportHere!M660="","",copyYourOldExportHere!M660),"")</f>
        <v/>
      </c>
      <c r="N660" s="3" t="str">
        <f>IF(copyYourOldExportHere!I660="x",IF(copyYourOldExportHere!N660="","",copyYourOldExportHere!N660),"")</f>
        <v/>
      </c>
      <c r="O660" s="3" t="str">
        <f>IF(copyYourOldExportHere!I660="x",IF(copyYourOldExportHere!O660="","",copyYourOldExportHere!O660),"")</f>
        <v/>
      </c>
      <c r="P660" s="3" t="str">
        <f>IF(copyYourOldExportHere!I660="x",IF(copyYourOldExportHere!P660="","",copyYourOldExportHere!P660),"")</f>
        <v/>
      </c>
      <c r="R660" s="4">
        <v>659</v>
      </c>
      <c r="S660" s="4" t="s">
        <v>12</v>
      </c>
      <c r="T660" s="4" t="s">
        <v>23</v>
      </c>
      <c r="U660" s="4"/>
      <c r="V660" s="4" t="s">
        <v>831</v>
      </c>
      <c r="W660" s="4" t="s">
        <v>21</v>
      </c>
      <c r="X660" s="4">
        <v>1</v>
      </c>
      <c r="Y660" s="4" t="s">
        <v>59</v>
      </c>
      <c r="Z660" s="4" t="str">
        <f t="shared" si="111"/>
        <v/>
      </c>
      <c r="AA660" s="4" t="str">
        <f t="shared" si="112"/>
        <v/>
      </c>
      <c r="AB660" s="4" t="str">
        <f t="shared" si="113"/>
        <v/>
      </c>
      <c r="AC660" s="4" t="str">
        <f t="shared" si="114"/>
        <v/>
      </c>
      <c r="AD660" s="4" t="str">
        <f t="shared" si="115"/>
        <v/>
      </c>
      <c r="AE660" s="4" t="str">
        <f t="shared" si="116"/>
        <v/>
      </c>
      <c r="AF660" s="4" t="str">
        <f t="shared" si="117"/>
        <v/>
      </c>
      <c r="AG660" s="4" t="str">
        <f t="shared" si="118"/>
        <v/>
      </c>
      <c r="AN660" t="str">
        <f t="shared" si="119"/>
        <v>Hollowell,GavinpCHN</v>
      </c>
      <c r="AO660" t="str">
        <f>IF(ISERROR(VLOOKUP(SUBSTITUTE(SUBSTITUTE(AN660,"*","~*"),"+","~+"),playerChgs!G$2:H$400,2,FALSE)),"",VLOOKUP(SUBSTITUTE(SUBSTITUTE(AN660,"*","~*"),"+","~+"),playerChgs!G$2:H$400,2,FALSE))</f>
        <v>Hollowell,GavinpCON</v>
      </c>
      <c r="AP660" t="str">
        <f t="shared" si="120"/>
        <v>Hollowell,GavinpCON</v>
      </c>
    </row>
    <row r="661" spans="1:42" x14ac:dyDescent="0.4">
      <c r="A661" t="str">
        <f t="shared" si="110"/>
        <v/>
      </c>
      <c r="B661" s="3" t="str">
        <f>IF(copyYourOldExportHere!I661="x",IF(copyYourOldExportHere!A661="","",copyYourOldExportHere!A661),"")</f>
        <v/>
      </c>
      <c r="C661" s="3" t="str">
        <f>IF(copyYourOldExportHere!I661="x",IF(copyYourOldExportHere!C661="","",copyYourOldExportHere!C661),"")</f>
        <v/>
      </c>
      <c r="D661" s="3" t="str">
        <f>IF(copyYourOldExportHere!I661="x",IF(copyYourOldExportHere!D661="","",copyYourOldExportHere!D661),"")</f>
        <v/>
      </c>
      <c r="E661" s="3" t="str">
        <f>IF(copyYourOldExportHere!I661="x",IF(copyYourOldExportHere!E661="","",copyYourOldExportHere!E661),"")</f>
        <v/>
      </c>
      <c r="F661" s="3" t="str">
        <f>IF(copyYourOldExportHere!I661="x",IF(copyYourOldExportHere!F661="","",copyYourOldExportHere!F661),"")</f>
        <v/>
      </c>
      <c r="G661" s="3" t="str">
        <f>IF(copyYourOldExportHere!I661="x",IF(copyYourOldExportHere!G661="","",copyYourOldExportHere!G661),"")</f>
        <v/>
      </c>
      <c r="H661" s="3" t="str">
        <f>IF(copyYourOldExportHere!I661="x",IF(copyYourOldExportHere!H661="","",copyYourOldExportHere!H661),"")</f>
        <v/>
      </c>
      <c r="I661" s="3" t="str">
        <f>IF(copyYourOldExportHere!I661="x",IF(copyYourOldExportHere!I661="","",copyYourOldExportHere!I661),"")</f>
        <v/>
      </c>
      <c r="J661" s="3" t="str">
        <f>IF(copyYourOldExportHere!I661="x",IF(copyYourOldExportHere!J661="","",copyYourOldExportHere!J661),"")</f>
        <v/>
      </c>
      <c r="K661" s="3" t="str">
        <f>IF(copyYourOldExportHere!I661="x",IF(copyYourOldExportHere!K661="","",copyYourOldExportHere!K661),"")</f>
        <v/>
      </c>
      <c r="L661" s="3" t="str">
        <f>IF(copyYourOldExportHere!I661="x",IF(copyYourOldExportHere!L661="","",copyYourOldExportHere!L661),"")</f>
        <v/>
      </c>
      <c r="M661" s="3" t="str">
        <f>IF(copyYourOldExportHere!I661="x",IF(copyYourOldExportHere!M661="","",copyYourOldExportHere!M661),"")</f>
        <v/>
      </c>
      <c r="N661" s="3" t="str">
        <f>IF(copyYourOldExportHere!I661="x",IF(copyYourOldExportHere!N661="","",copyYourOldExportHere!N661),"")</f>
        <v/>
      </c>
      <c r="O661" s="3" t="str">
        <f>IF(copyYourOldExportHere!I661="x",IF(copyYourOldExportHere!O661="","",copyYourOldExportHere!O661),"")</f>
        <v/>
      </c>
      <c r="P661" s="3" t="str">
        <f>IF(copyYourOldExportHere!I661="x",IF(copyYourOldExportHere!P661="","",copyYourOldExportHere!P661),"")</f>
        <v/>
      </c>
      <c r="R661" s="4">
        <v>660</v>
      </c>
      <c r="S661" s="4" t="s">
        <v>12</v>
      </c>
      <c r="T661" s="4" t="s">
        <v>44</v>
      </c>
      <c r="U661" s="4"/>
      <c r="V661" s="4" t="s">
        <v>1786</v>
      </c>
      <c r="W661" s="4" t="s">
        <v>21</v>
      </c>
      <c r="X661" s="4">
        <v>16</v>
      </c>
      <c r="Y661" s="4" t="s">
        <v>59</v>
      </c>
      <c r="Z661" s="4" t="str">
        <f t="shared" si="111"/>
        <v/>
      </c>
      <c r="AA661" s="4" t="str">
        <f t="shared" si="112"/>
        <v/>
      </c>
      <c r="AB661" s="4" t="str">
        <f t="shared" si="113"/>
        <v/>
      </c>
      <c r="AC661" s="4" t="str">
        <f t="shared" si="114"/>
        <v/>
      </c>
      <c r="AD661" s="4" t="str">
        <f t="shared" si="115"/>
        <v/>
      </c>
      <c r="AE661" s="4" t="str">
        <f t="shared" si="116"/>
        <v/>
      </c>
      <c r="AF661" s="4" t="str">
        <f t="shared" si="117"/>
        <v/>
      </c>
      <c r="AG661" s="4" t="str">
        <f t="shared" si="118"/>
        <v/>
      </c>
      <c r="AN661" t="str">
        <f t="shared" si="119"/>
        <v>Holman,GrantpOAA</v>
      </c>
      <c r="AO661" t="str">
        <f>IF(ISERROR(VLOOKUP(SUBSTITUTE(SUBSTITUTE(AN661,"*","~*"),"+","~+"),playerChgs!G$2:H$400,2,FALSE)),"",VLOOKUP(SUBSTITUTE(SUBSTITUTE(AN661,"*","~*"),"+","~+"),playerChgs!G$2:H$400,2,FALSE))</f>
        <v/>
      </c>
      <c r="AP661" t="str">
        <f t="shared" si="120"/>
        <v>Holman,GrantpOAA</v>
      </c>
    </row>
    <row r="662" spans="1:42" x14ac:dyDescent="0.4">
      <c r="A662" t="str">
        <f t="shared" si="110"/>
        <v/>
      </c>
      <c r="B662" s="3" t="str">
        <f>IF(copyYourOldExportHere!I662="x",IF(copyYourOldExportHere!A662="","",copyYourOldExportHere!A662),"")</f>
        <v/>
      </c>
      <c r="C662" s="3" t="str">
        <f>IF(copyYourOldExportHere!I662="x",IF(copyYourOldExportHere!C662="","",copyYourOldExportHere!C662),"")</f>
        <v/>
      </c>
      <c r="D662" s="3" t="str">
        <f>IF(copyYourOldExportHere!I662="x",IF(copyYourOldExportHere!D662="","",copyYourOldExportHere!D662),"")</f>
        <v/>
      </c>
      <c r="E662" s="3" t="str">
        <f>IF(copyYourOldExportHere!I662="x",IF(copyYourOldExportHere!E662="","",copyYourOldExportHere!E662),"")</f>
        <v/>
      </c>
      <c r="F662" s="3" t="str">
        <f>IF(copyYourOldExportHere!I662="x",IF(copyYourOldExportHere!F662="","",copyYourOldExportHere!F662),"")</f>
        <v/>
      </c>
      <c r="G662" s="3" t="str">
        <f>IF(copyYourOldExportHere!I662="x",IF(copyYourOldExportHere!G662="","",copyYourOldExportHere!G662),"")</f>
        <v/>
      </c>
      <c r="H662" s="3" t="str">
        <f>IF(copyYourOldExportHere!I662="x",IF(copyYourOldExportHere!H662="","",copyYourOldExportHere!H662),"")</f>
        <v/>
      </c>
      <c r="I662" s="3" t="str">
        <f>IF(copyYourOldExportHere!I662="x",IF(copyYourOldExportHere!I662="","",copyYourOldExportHere!I662),"")</f>
        <v/>
      </c>
      <c r="J662" s="3" t="str">
        <f>IF(copyYourOldExportHere!I662="x",IF(copyYourOldExportHere!J662="","",copyYourOldExportHere!J662),"")</f>
        <v/>
      </c>
      <c r="K662" s="3" t="str">
        <f>IF(copyYourOldExportHere!I662="x",IF(copyYourOldExportHere!K662="","",copyYourOldExportHere!K662),"")</f>
        <v/>
      </c>
      <c r="L662" s="3" t="str">
        <f>IF(copyYourOldExportHere!I662="x",IF(copyYourOldExportHere!L662="","",copyYourOldExportHere!L662),"")</f>
        <v/>
      </c>
      <c r="M662" s="3" t="str">
        <f>IF(copyYourOldExportHere!I662="x",IF(copyYourOldExportHere!M662="","",copyYourOldExportHere!M662),"")</f>
        <v/>
      </c>
      <c r="N662" s="3" t="str">
        <f>IF(copyYourOldExportHere!I662="x",IF(copyYourOldExportHere!N662="","",copyYourOldExportHere!N662),"")</f>
        <v/>
      </c>
      <c r="O662" s="3" t="str">
        <f>IF(copyYourOldExportHere!I662="x",IF(copyYourOldExportHere!O662="","",copyYourOldExportHere!O662),"")</f>
        <v/>
      </c>
      <c r="P662" s="3" t="str">
        <f>IF(copyYourOldExportHere!I662="x",IF(copyYourOldExportHere!P662="","",copyYourOldExportHere!P662),"")</f>
        <v/>
      </c>
      <c r="R662" s="4">
        <v>661</v>
      </c>
      <c r="S662" s="4"/>
      <c r="T662" s="4" t="s">
        <v>43</v>
      </c>
      <c r="U662" s="4"/>
      <c r="V662" s="4" t="s">
        <v>343</v>
      </c>
      <c r="W662" s="4" t="s">
        <v>21</v>
      </c>
      <c r="X662" s="4">
        <v>63</v>
      </c>
      <c r="Y662" s="4" t="s">
        <v>58</v>
      </c>
      <c r="Z662" s="4" t="str">
        <f t="shared" si="111"/>
        <v/>
      </c>
      <c r="AA662" s="4" t="str">
        <f t="shared" si="112"/>
        <v/>
      </c>
      <c r="AB662" s="4" t="str">
        <f t="shared" si="113"/>
        <v/>
      </c>
      <c r="AC662" s="4" t="str">
        <f t="shared" si="114"/>
        <v/>
      </c>
      <c r="AD662" s="4" t="str">
        <f t="shared" si="115"/>
        <v/>
      </c>
      <c r="AE662" s="4" t="str">
        <f t="shared" si="116"/>
        <v/>
      </c>
      <c r="AF662" s="4" t="str">
        <f t="shared" si="117"/>
        <v/>
      </c>
      <c r="AG662" s="4" t="str">
        <f t="shared" si="118"/>
        <v/>
      </c>
      <c r="AN662" t="str">
        <f t="shared" si="119"/>
        <v>Holmes,ClaypNYA</v>
      </c>
      <c r="AO662" t="str">
        <f>IF(ISERROR(VLOOKUP(SUBSTITUTE(SUBSTITUTE(AN662,"*","~*"),"+","~+"),playerChgs!G$2:H$400,2,FALSE)),"",VLOOKUP(SUBSTITUTE(SUBSTITUTE(AN662,"*","~*"),"+","~+"),playerChgs!G$2:H$400,2,FALSE))</f>
        <v/>
      </c>
      <c r="AP662" t="str">
        <f t="shared" si="120"/>
        <v>Holmes,ClaypNYA</v>
      </c>
    </row>
    <row r="663" spans="1:42" x14ac:dyDescent="0.4">
      <c r="A663" t="str">
        <f t="shared" si="110"/>
        <v/>
      </c>
      <c r="B663" s="3" t="str">
        <f>IF(copyYourOldExportHere!I663="x",IF(copyYourOldExportHere!A663="","",copyYourOldExportHere!A663),"")</f>
        <v/>
      </c>
      <c r="C663" s="3" t="str">
        <f>IF(copyYourOldExportHere!I663="x",IF(copyYourOldExportHere!C663="","",copyYourOldExportHere!C663),"")</f>
        <v/>
      </c>
      <c r="D663" s="3" t="str">
        <f>IF(copyYourOldExportHere!I663="x",IF(copyYourOldExportHere!D663="","",copyYourOldExportHere!D663),"")</f>
        <v/>
      </c>
      <c r="E663" s="3" t="str">
        <f>IF(copyYourOldExportHere!I663="x",IF(copyYourOldExportHere!E663="","",copyYourOldExportHere!E663),"")</f>
        <v/>
      </c>
      <c r="F663" s="3" t="str">
        <f>IF(copyYourOldExportHere!I663="x",IF(copyYourOldExportHere!F663="","",copyYourOldExportHere!F663),"")</f>
        <v/>
      </c>
      <c r="G663" s="3" t="str">
        <f>IF(copyYourOldExportHere!I663="x",IF(copyYourOldExportHere!G663="","",copyYourOldExportHere!G663),"")</f>
        <v/>
      </c>
      <c r="H663" s="3" t="str">
        <f>IF(copyYourOldExportHere!I663="x",IF(copyYourOldExportHere!H663="","",copyYourOldExportHere!H663),"")</f>
        <v/>
      </c>
      <c r="I663" s="3" t="str">
        <f>IF(copyYourOldExportHere!I663="x",IF(copyYourOldExportHere!I663="","",copyYourOldExportHere!I663),"")</f>
        <v/>
      </c>
      <c r="J663" s="3" t="str">
        <f>IF(copyYourOldExportHere!I663="x",IF(copyYourOldExportHere!J663="","",copyYourOldExportHere!J663),"")</f>
        <v/>
      </c>
      <c r="K663" s="3" t="str">
        <f>IF(copyYourOldExportHere!I663="x",IF(copyYourOldExportHere!K663="","",copyYourOldExportHere!K663),"")</f>
        <v/>
      </c>
      <c r="L663" s="3" t="str">
        <f>IF(copyYourOldExportHere!I663="x",IF(copyYourOldExportHere!L663="","",copyYourOldExportHere!L663),"")</f>
        <v/>
      </c>
      <c r="M663" s="3" t="str">
        <f>IF(copyYourOldExportHere!I663="x",IF(copyYourOldExportHere!M663="","",copyYourOldExportHere!M663),"")</f>
        <v/>
      </c>
      <c r="N663" s="3" t="str">
        <f>IF(copyYourOldExportHere!I663="x",IF(copyYourOldExportHere!N663="","",copyYourOldExportHere!N663),"")</f>
        <v/>
      </c>
      <c r="O663" s="3" t="str">
        <f>IF(copyYourOldExportHere!I663="x",IF(copyYourOldExportHere!O663="","",copyYourOldExportHere!O663),"")</f>
        <v/>
      </c>
      <c r="P663" s="3" t="str">
        <f>IF(copyYourOldExportHere!I663="x",IF(copyYourOldExportHere!P663="","",copyYourOldExportHere!P663),"")</f>
        <v/>
      </c>
      <c r="R663" s="4">
        <v>662</v>
      </c>
      <c r="S663" s="4"/>
      <c r="T663" s="4" t="s">
        <v>35</v>
      </c>
      <c r="U663" s="4"/>
      <c r="V663" s="4" t="s">
        <v>1787</v>
      </c>
      <c r="W663" s="4" t="s">
        <v>21</v>
      </c>
      <c r="X663" s="4">
        <v>68</v>
      </c>
      <c r="Y663" s="4" t="s">
        <v>314</v>
      </c>
      <c r="Z663" s="4" t="str">
        <f t="shared" si="111"/>
        <v/>
      </c>
      <c r="AA663" s="4" t="str">
        <f t="shared" si="112"/>
        <v/>
      </c>
      <c r="AB663" s="4" t="str">
        <f t="shared" si="113"/>
        <v/>
      </c>
      <c r="AC663" s="4" t="str">
        <f t="shared" si="114"/>
        <v/>
      </c>
      <c r="AD663" s="4" t="str">
        <f t="shared" si="115"/>
        <v/>
      </c>
      <c r="AE663" s="4" t="str">
        <f t="shared" si="116"/>
        <v/>
      </c>
      <c r="AF663" s="4" t="str">
        <f t="shared" si="117"/>
        <v/>
      </c>
      <c r="AG663" s="4" t="str">
        <f t="shared" si="118"/>
        <v/>
      </c>
      <c r="AN663" t="str">
        <f t="shared" si="119"/>
        <v>Holmes,GrantpATN</v>
      </c>
      <c r="AO663" t="str">
        <f>IF(ISERROR(VLOOKUP(SUBSTITUTE(SUBSTITUTE(AN663,"*","~*"),"+","~+"),playerChgs!G$2:H$400,2,FALSE)),"",VLOOKUP(SUBSTITUTE(SUBSTITUTE(AN663,"*","~*"),"+","~+"),playerChgs!G$2:H$400,2,FALSE))</f>
        <v/>
      </c>
      <c r="AP663" t="str">
        <f t="shared" si="120"/>
        <v>Holmes,GrantpATN</v>
      </c>
    </row>
    <row r="664" spans="1:42" x14ac:dyDescent="0.4">
      <c r="A664" t="str">
        <f t="shared" si="110"/>
        <v/>
      </c>
      <c r="B664" s="3" t="str">
        <f>IF(copyYourOldExportHere!I664="x",IF(copyYourOldExportHere!A664="","",copyYourOldExportHere!A664),"")</f>
        <v/>
      </c>
      <c r="C664" s="3" t="str">
        <f>IF(copyYourOldExportHere!I664="x",IF(copyYourOldExportHere!C664="","",copyYourOldExportHere!C664),"")</f>
        <v/>
      </c>
      <c r="D664" s="3" t="str">
        <f>IF(copyYourOldExportHere!I664="x",IF(copyYourOldExportHere!D664="","",copyYourOldExportHere!D664),"")</f>
        <v/>
      </c>
      <c r="E664" s="3" t="str">
        <f>IF(copyYourOldExportHere!I664="x",IF(copyYourOldExportHere!E664="","",copyYourOldExportHere!E664),"")</f>
        <v/>
      </c>
      <c r="F664" s="3" t="str">
        <f>IF(copyYourOldExportHere!I664="x",IF(copyYourOldExportHere!F664="","",copyYourOldExportHere!F664),"")</f>
        <v/>
      </c>
      <c r="G664" s="3" t="str">
        <f>IF(copyYourOldExportHere!I664="x",IF(copyYourOldExportHere!G664="","",copyYourOldExportHere!G664),"")</f>
        <v/>
      </c>
      <c r="H664" s="3" t="str">
        <f>IF(copyYourOldExportHere!I664="x",IF(copyYourOldExportHere!H664="","",copyYourOldExportHere!H664),"")</f>
        <v/>
      </c>
      <c r="I664" s="3" t="str">
        <f>IF(copyYourOldExportHere!I664="x",IF(copyYourOldExportHere!I664="","",copyYourOldExportHere!I664),"")</f>
        <v/>
      </c>
      <c r="J664" s="3" t="str">
        <f>IF(copyYourOldExportHere!I664="x",IF(copyYourOldExportHere!J664="","",copyYourOldExportHere!J664),"")</f>
        <v/>
      </c>
      <c r="K664" s="3" t="str">
        <f>IF(copyYourOldExportHere!I664="x",IF(copyYourOldExportHere!K664="","",copyYourOldExportHere!K664),"")</f>
        <v/>
      </c>
      <c r="L664" s="3" t="str">
        <f>IF(copyYourOldExportHere!I664="x",IF(copyYourOldExportHere!L664="","",copyYourOldExportHere!L664),"")</f>
        <v/>
      </c>
      <c r="M664" s="3" t="str">
        <f>IF(copyYourOldExportHere!I664="x",IF(copyYourOldExportHere!M664="","",copyYourOldExportHere!M664),"")</f>
        <v/>
      </c>
      <c r="N664" s="3" t="str">
        <f>IF(copyYourOldExportHere!I664="x",IF(copyYourOldExportHere!N664="","",copyYourOldExportHere!N664),"")</f>
        <v/>
      </c>
      <c r="O664" s="3" t="str">
        <f>IF(copyYourOldExportHere!I664="x",IF(copyYourOldExportHere!O664="","",copyYourOldExportHere!O664),"")</f>
        <v/>
      </c>
      <c r="P664" s="3" t="str">
        <f>IF(copyYourOldExportHere!I664="x",IF(copyYourOldExportHere!P664="","",copyYourOldExportHere!P664),"")</f>
        <v/>
      </c>
      <c r="R664" s="4">
        <v>663</v>
      </c>
      <c r="S664" s="4"/>
      <c r="T664" s="4" t="s">
        <v>47</v>
      </c>
      <c r="U664" s="4"/>
      <c r="V664" s="4" t="s">
        <v>832</v>
      </c>
      <c r="W664" s="4" t="s">
        <v>21</v>
      </c>
      <c r="X664" s="4">
        <v>94</v>
      </c>
      <c r="Y664" s="4" t="s">
        <v>1788</v>
      </c>
      <c r="Z664" s="4" t="str">
        <f t="shared" si="111"/>
        <v/>
      </c>
      <c r="AA664" s="4" t="str">
        <f t="shared" si="112"/>
        <v/>
      </c>
      <c r="AB664" s="4" t="str">
        <f t="shared" si="113"/>
        <v/>
      </c>
      <c r="AC664" s="4" t="str">
        <f t="shared" si="114"/>
        <v/>
      </c>
      <c r="AD664" s="4" t="str">
        <f t="shared" si="115"/>
        <v/>
      </c>
      <c r="AE664" s="4" t="str">
        <f t="shared" si="116"/>
        <v/>
      </c>
      <c r="AF664" s="4" t="str">
        <f t="shared" si="117"/>
        <v/>
      </c>
      <c r="AG664" s="4" t="str">
        <f t="shared" si="118"/>
        <v/>
      </c>
      <c r="AN664" t="str">
        <f t="shared" si="119"/>
        <v>Holton,Tyler*pDEA</v>
      </c>
      <c r="AO664" t="str">
        <f>IF(ISERROR(VLOOKUP(SUBSTITUTE(SUBSTITUTE(AN664,"*","~*"),"+","~+"),playerChgs!G$2:H$400,2,FALSE)),"",VLOOKUP(SUBSTITUTE(SUBSTITUTE(AN664,"*","~*"),"+","~+"),playerChgs!G$2:H$400,2,FALSE))</f>
        <v/>
      </c>
      <c r="AP664" t="str">
        <f t="shared" si="120"/>
        <v>Holton,Tyler*pDEA</v>
      </c>
    </row>
    <row r="665" spans="1:42" x14ac:dyDescent="0.4">
      <c r="A665" t="str">
        <f t="shared" si="110"/>
        <v/>
      </c>
      <c r="B665" s="3" t="str">
        <f>IF(copyYourOldExportHere!I665="x",IF(copyYourOldExportHere!A665="","",copyYourOldExportHere!A665),"")</f>
        <v/>
      </c>
      <c r="C665" s="3" t="str">
        <f>IF(copyYourOldExportHere!I665="x",IF(copyYourOldExportHere!C665="","",copyYourOldExportHere!C665),"")</f>
        <v/>
      </c>
      <c r="D665" s="3" t="str">
        <f>IF(copyYourOldExportHere!I665="x",IF(copyYourOldExportHere!D665="","",copyYourOldExportHere!D665),"")</f>
        <v/>
      </c>
      <c r="E665" s="3" t="str">
        <f>IF(copyYourOldExportHere!I665="x",IF(copyYourOldExportHere!E665="","",copyYourOldExportHere!E665),"")</f>
        <v/>
      </c>
      <c r="F665" s="3" t="str">
        <f>IF(copyYourOldExportHere!I665="x",IF(copyYourOldExportHere!F665="","",copyYourOldExportHere!F665),"")</f>
        <v/>
      </c>
      <c r="G665" s="3" t="str">
        <f>IF(copyYourOldExportHere!I665="x",IF(copyYourOldExportHere!G665="","",copyYourOldExportHere!G665),"")</f>
        <v/>
      </c>
      <c r="H665" s="3" t="str">
        <f>IF(copyYourOldExportHere!I665="x",IF(copyYourOldExportHere!H665="","",copyYourOldExportHere!H665),"")</f>
        <v/>
      </c>
      <c r="I665" s="3" t="str">
        <f>IF(copyYourOldExportHere!I665="x",IF(copyYourOldExportHere!I665="","",copyYourOldExportHere!I665),"")</f>
        <v/>
      </c>
      <c r="J665" s="3" t="str">
        <f>IF(copyYourOldExportHere!I665="x",IF(copyYourOldExportHere!J665="","",copyYourOldExportHere!J665),"")</f>
        <v/>
      </c>
      <c r="K665" s="3" t="str">
        <f>IF(copyYourOldExportHere!I665="x",IF(copyYourOldExportHere!K665="","",copyYourOldExportHere!K665),"")</f>
        <v/>
      </c>
      <c r="L665" s="3" t="str">
        <f>IF(copyYourOldExportHere!I665="x",IF(copyYourOldExportHere!L665="","",copyYourOldExportHere!L665),"")</f>
        <v/>
      </c>
      <c r="M665" s="3" t="str">
        <f>IF(copyYourOldExportHere!I665="x",IF(copyYourOldExportHere!M665="","",copyYourOldExportHere!M665),"")</f>
        <v/>
      </c>
      <c r="N665" s="3" t="str">
        <f>IF(copyYourOldExportHere!I665="x",IF(copyYourOldExportHere!N665="","",copyYourOldExportHere!N665),"")</f>
        <v/>
      </c>
      <c r="O665" s="3" t="str">
        <f>IF(copyYourOldExportHere!I665="x",IF(copyYourOldExportHere!O665="","",copyYourOldExportHere!O665),"")</f>
        <v/>
      </c>
      <c r="P665" s="3" t="str">
        <f>IF(copyYourOldExportHere!I665="x",IF(copyYourOldExportHere!P665="","",copyYourOldExportHere!P665),"")</f>
        <v/>
      </c>
      <c r="R665" s="4">
        <v>664</v>
      </c>
      <c r="S665" s="4"/>
      <c r="T665" s="4" t="s">
        <v>28</v>
      </c>
      <c r="U665" s="4"/>
      <c r="V665" s="4" t="s">
        <v>1116</v>
      </c>
      <c r="W665" s="4" t="s">
        <v>21</v>
      </c>
      <c r="X665" s="4">
        <v>38</v>
      </c>
      <c r="Y665" s="4" t="s">
        <v>69</v>
      </c>
      <c r="Z665" s="4" t="str">
        <f t="shared" si="111"/>
        <v/>
      </c>
      <c r="AA665" s="4" t="str">
        <f t="shared" si="112"/>
        <v/>
      </c>
      <c r="AB665" s="4" t="str">
        <f t="shared" si="113"/>
        <v/>
      </c>
      <c r="AC665" s="4" t="str">
        <f t="shared" si="114"/>
        <v/>
      </c>
      <c r="AD665" s="4" t="str">
        <f t="shared" si="115"/>
        <v/>
      </c>
      <c r="AE665" s="4" t="str">
        <f t="shared" si="116"/>
        <v/>
      </c>
      <c r="AF665" s="4" t="str">
        <f t="shared" si="117"/>
        <v/>
      </c>
      <c r="AG665" s="4" t="str">
        <f t="shared" si="118"/>
        <v/>
      </c>
      <c r="AN665" t="str">
        <f t="shared" si="119"/>
        <v>Honeywell,BrentpLAN</v>
      </c>
      <c r="AO665" t="str">
        <f>IF(ISERROR(VLOOKUP(SUBSTITUTE(SUBSTITUTE(AN665,"*","~*"),"+","~+"),playerChgs!G$2:H$400,2,FALSE)),"",VLOOKUP(SUBSTITUTE(SUBSTITUTE(AN665,"*","~*"),"+","~+"),playerChgs!G$2:H$400,2,FALSE))</f>
        <v>Honeywell,BrentpCHA</v>
      </c>
      <c r="AP665" t="str">
        <f t="shared" si="120"/>
        <v>Honeywell,BrentpCHA</v>
      </c>
    </row>
    <row r="666" spans="1:42" x14ac:dyDescent="0.4">
      <c r="A666" t="str">
        <f t="shared" si="110"/>
        <v/>
      </c>
      <c r="B666" s="3" t="str">
        <f>IF(copyYourOldExportHere!I666="x",IF(copyYourOldExportHere!A666="","",copyYourOldExportHere!A666),"")</f>
        <v/>
      </c>
      <c r="C666" s="3" t="str">
        <f>IF(copyYourOldExportHere!I666="x",IF(copyYourOldExportHere!C666="","",copyYourOldExportHere!C666),"")</f>
        <v/>
      </c>
      <c r="D666" s="3" t="str">
        <f>IF(copyYourOldExportHere!I666="x",IF(copyYourOldExportHere!D666="","",copyYourOldExportHere!D666),"")</f>
        <v/>
      </c>
      <c r="E666" s="3" t="str">
        <f>IF(copyYourOldExportHere!I666="x",IF(copyYourOldExportHere!E666="","",copyYourOldExportHere!E666),"")</f>
        <v/>
      </c>
      <c r="F666" s="3" t="str">
        <f>IF(copyYourOldExportHere!I666="x",IF(copyYourOldExportHere!F666="","",copyYourOldExportHere!F666),"")</f>
        <v/>
      </c>
      <c r="G666" s="3" t="str">
        <f>IF(copyYourOldExportHere!I666="x",IF(copyYourOldExportHere!G666="","",copyYourOldExportHere!G666),"")</f>
        <v/>
      </c>
      <c r="H666" s="3" t="str">
        <f>IF(copyYourOldExportHere!I666="x",IF(copyYourOldExportHere!H666="","",copyYourOldExportHere!H666),"")</f>
        <v/>
      </c>
      <c r="I666" s="3" t="str">
        <f>IF(copyYourOldExportHere!I666="x",IF(copyYourOldExportHere!I666="","",copyYourOldExportHere!I666),"")</f>
        <v/>
      </c>
      <c r="J666" s="3" t="str">
        <f>IF(copyYourOldExportHere!I666="x",IF(copyYourOldExportHere!J666="","",copyYourOldExportHere!J666),"")</f>
        <v/>
      </c>
      <c r="K666" s="3" t="str">
        <f>IF(copyYourOldExportHere!I666="x",IF(copyYourOldExportHere!K666="","",copyYourOldExportHere!K666),"")</f>
        <v/>
      </c>
      <c r="L666" s="3" t="str">
        <f>IF(copyYourOldExportHere!I666="x",IF(copyYourOldExportHere!L666="","",copyYourOldExportHere!L666),"")</f>
        <v/>
      </c>
      <c r="M666" s="3" t="str">
        <f>IF(copyYourOldExportHere!I666="x",IF(copyYourOldExportHere!M666="","",copyYourOldExportHere!M666),"")</f>
        <v/>
      </c>
      <c r="N666" s="3" t="str">
        <f>IF(copyYourOldExportHere!I666="x",IF(copyYourOldExportHere!N666="","",copyYourOldExportHere!N666),"")</f>
        <v/>
      </c>
      <c r="O666" s="3" t="str">
        <f>IF(copyYourOldExportHere!I666="x",IF(copyYourOldExportHere!O666="","",copyYourOldExportHere!O666),"")</f>
        <v/>
      </c>
      <c r="P666" s="3" t="str">
        <f>IF(copyYourOldExportHere!I666="x",IF(copyYourOldExportHere!P666="","",copyYourOldExportHere!P666),"")</f>
        <v/>
      </c>
      <c r="R666" s="4">
        <v>665</v>
      </c>
      <c r="S666" s="4" t="s">
        <v>12</v>
      </c>
      <c r="T666" s="4" t="s">
        <v>49</v>
      </c>
      <c r="U666" s="4"/>
      <c r="V666" s="4" t="s">
        <v>1789</v>
      </c>
      <c r="W666" s="4" t="s">
        <v>21</v>
      </c>
      <c r="X666" s="4">
        <v>18</v>
      </c>
      <c r="Y666" s="4" t="s">
        <v>59</v>
      </c>
      <c r="Z666" s="4" t="str">
        <f t="shared" si="111"/>
        <v/>
      </c>
      <c r="AA666" s="4" t="str">
        <f t="shared" si="112"/>
        <v/>
      </c>
      <c r="AB666" s="4" t="str">
        <f t="shared" si="113"/>
        <v/>
      </c>
      <c r="AC666" s="4" t="str">
        <f t="shared" si="114"/>
        <v/>
      </c>
      <c r="AD666" s="4" t="str">
        <f t="shared" si="115"/>
        <v/>
      </c>
      <c r="AE666" s="4" t="str">
        <f t="shared" si="116"/>
        <v/>
      </c>
      <c r="AF666" s="4" t="str">
        <f t="shared" si="117"/>
        <v/>
      </c>
      <c r="AG666" s="4" t="str">
        <f t="shared" si="118"/>
        <v/>
      </c>
      <c r="AN666" t="str">
        <f t="shared" si="119"/>
        <v>Horn,Bailey*pBOA</v>
      </c>
      <c r="AO666" t="str">
        <f>IF(ISERROR(VLOOKUP(SUBSTITUTE(SUBSTITUTE(AN666,"*","~*"),"+","~+"),playerChgs!G$2:H$400,2,FALSE)),"",VLOOKUP(SUBSTITUTE(SUBSTITUTE(AN666,"*","~*"),"+","~+"),playerChgs!G$2:H$400,2,FALSE))</f>
        <v/>
      </c>
      <c r="AP666" t="str">
        <f t="shared" si="120"/>
        <v>Horn,Bailey*pBOA</v>
      </c>
    </row>
    <row r="667" spans="1:42" x14ac:dyDescent="0.4">
      <c r="A667" t="str">
        <f t="shared" si="110"/>
        <v/>
      </c>
      <c r="B667" s="3" t="str">
        <f>IF(copyYourOldExportHere!I667="x",IF(copyYourOldExportHere!A667="","",copyYourOldExportHere!A667),"")</f>
        <v/>
      </c>
      <c r="C667" s="3" t="str">
        <f>IF(copyYourOldExportHere!I667="x",IF(copyYourOldExportHere!C667="","",copyYourOldExportHere!C667),"")</f>
        <v/>
      </c>
      <c r="D667" s="3" t="str">
        <f>IF(copyYourOldExportHere!I667="x",IF(copyYourOldExportHere!D667="","",copyYourOldExportHere!D667),"")</f>
        <v/>
      </c>
      <c r="E667" s="3" t="str">
        <f>IF(copyYourOldExportHere!I667="x",IF(copyYourOldExportHere!E667="","",copyYourOldExportHere!E667),"")</f>
        <v/>
      </c>
      <c r="F667" s="3" t="str">
        <f>IF(copyYourOldExportHere!I667="x",IF(copyYourOldExportHere!F667="","",copyYourOldExportHere!F667),"")</f>
        <v/>
      </c>
      <c r="G667" s="3" t="str">
        <f>IF(copyYourOldExportHere!I667="x",IF(copyYourOldExportHere!G667="","",copyYourOldExportHere!G667),"")</f>
        <v/>
      </c>
      <c r="H667" s="3" t="str">
        <f>IF(copyYourOldExportHere!I667="x",IF(copyYourOldExportHere!H667="","",copyYourOldExportHere!H667),"")</f>
        <v/>
      </c>
      <c r="I667" s="3" t="str">
        <f>IF(copyYourOldExportHere!I667="x",IF(copyYourOldExportHere!I667="","",copyYourOldExportHere!I667),"")</f>
        <v/>
      </c>
      <c r="J667" s="3" t="str">
        <f>IF(copyYourOldExportHere!I667="x",IF(copyYourOldExportHere!J667="","",copyYourOldExportHere!J667),"")</f>
        <v/>
      </c>
      <c r="K667" s="3" t="str">
        <f>IF(copyYourOldExportHere!I667="x",IF(copyYourOldExportHere!K667="","",copyYourOldExportHere!K667),"")</f>
        <v/>
      </c>
      <c r="L667" s="3" t="str">
        <f>IF(copyYourOldExportHere!I667="x",IF(copyYourOldExportHere!L667="","",copyYourOldExportHere!L667),"")</f>
        <v/>
      </c>
      <c r="M667" s="3" t="str">
        <f>IF(copyYourOldExportHere!I667="x",IF(copyYourOldExportHere!M667="","",copyYourOldExportHere!M667),"")</f>
        <v/>
      </c>
      <c r="N667" s="3" t="str">
        <f>IF(copyYourOldExportHere!I667="x",IF(copyYourOldExportHere!N667="","",copyYourOldExportHere!N667),"")</f>
        <v/>
      </c>
      <c r="O667" s="3" t="str">
        <f>IF(copyYourOldExportHere!I667="x",IF(copyYourOldExportHere!O667="","",copyYourOldExportHere!O667),"")</f>
        <v/>
      </c>
      <c r="P667" s="3" t="str">
        <f>IF(copyYourOldExportHere!I667="x",IF(copyYourOldExportHere!P667="","",copyYourOldExportHere!P667),"")</f>
        <v/>
      </c>
      <c r="R667" s="4">
        <v>666</v>
      </c>
      <c r="S667" s="4"/>
      <c r="T667" s="4" t="s">
        <v>48</v>
      </c>
      <c r="U667" s="4"/>
      <c r="V667" s="4" t="s">
        <v>1117</v>
      </c>
      <c r="W667" s="4" t="s">
        <v>26</v>
      </c>
      <c r="X667" s="4">
        <v>328</v>
      </c>
      <c r="Y667" s="4" t="s">
        <v>1790</v>
      </c>
      <c r="Z667" s="4" t="str">
        <f t="shared" si="111"/>
        <v/>
      </c>
      <c r="AA667" s="4" t="str">
        <f t="shared" si="112"/>
        <v/>
      </c>
      <c r="AB667" s="4" t="str">
        <f t="shared" si="113"/>
        <v/>
      </c>
      <c r="AC667" s="4" t="str">
        <f t="shared" si="114"/>
        <v/>
      </c>
      <c r="AD667" s="4" t="str">
        <f t="shared" si="115"/>
        <v/>
      </c>
      <c r="AE667" s="4" t="str">
        <f t="shared" si="116"/>
        <v/>
      </c>
      <c r="AF667" s="4" t="str">
        <f t="shared" si="117"/>
        <v/>
      </c>
      <c r="AG667" s="4" t="str">
        <f t="shared" si="118"/>
        <v/>
      </c>
      <c r="AN667" t="str">
        <f t="shared" si="119"/>
        <v>Horwitz,Spencer*hTOA</v>
      </c>
      <c r="AO667" t="str">
        <f>IF(ISERROR(VLOOKUP(SUBSTITUTE(SUBSTITUTE(AN667,"*","~*"),"+","~+"),playerChgs!G$2:H$400,2,FALSE)),"",VLOOKUP(SUBSTITUTE(SUBSTITUTE(AN667,"*","~*"),"+","~+"),playerChgs!G$2:H$400,2,FALSE))</f>
        <v/>
      </c>
      <c r="AP667" t="str">
        <f t="shared" si="120"/>
        <v>Horwitz,Spencer*hTOA</v>
      </c>
    </row>
    <row r="668" spans="1:42" x14ac:dyDescent="0.4">
      <c r="A668" t="str">
        <f t="shared" si="110"/>
        <v/>
      </c>
      <c r="B668" s="3" t="str">
        <f>IF(copyYourOldExportHere!I668="x",IF(copyYourOldExportHere!A668="","",copyYourOldExportHere!A668),"")</f>
        <v/>
      </c>
      <c r="C668" s="3" t="str">
        <f>IF(copyYourOldExportHere!I668="x",IF(copyYourOldExportHere!C668="","",copyYourOldExportHere!C668),"")</f>
        <v/>
      </c>
      <c r="D668" s="3" t="str">
        <f>IF(copyYourOldExportHere!I668="x",IF(copyYourOldExportHere!D668="","",copyYourOldExportHere!D668),"")</f>
        <v/>
      </c>
      <c r="E668" s="3" t="str">
        <f>IF(copyYourOldExportHere!I668="x",IF(copyYourOldExportHere!E668="","",copyYourOldExportHere!E668),"")</f>
        <v/>
      </c>
      <c r="F668" s="3" t="str">
        <f>IF(copyYourOldExportHere!I668="x",IF(copyYourOldExportHere!F668="","",copyYourOldExportHere!F668),"")</f>
        <v/>
      </c>
      <c r="G668" s="3" t="str">
        <f>IF(copyYourOldExportHere!I668="x",IF(copyYourOldExportHere!G668="","",copyYourOldExportHere!G668),"")</f>
        <v/>
      </c>
      <c r="H668" s="3" t="str">
        <f>IF(copyYourOldExportHere!I668="x",IF(copyYourOldExportHere!H668="","",copyYourOldExportHere!H668),"")</f>
        <v/>
      </c>
      <c r="I668" s="3" t="str">
        <f>IF(copyYourOldExportHere!I668="x",IF(copyYourOldExportHere!I668="","",copyYourOldExportHere!I668),"")</f>
        <v/>
      </c>
      <c r="J668" s="3" t="str">
        <f>IF(copyYourOldExportHere!I668="x",IF(copyYourOldExportHere!J668="","",copyYourOldExportHere!J668),"")</f>
        <v/>
      </c>
      <c r="K668" s="3" t="str">
        <f>IF(copyYourOldExportHere!I668="x",IF(copyYourOldExportHere!K668="","",copyYourOldExportHere!K668),"")</f>
        <v/>
      </c>
      <c r="L668" s="3" t="str">
        <f>IF(copyYourOldExportHere!I668="x",IF(copyYourOldExportHere!L668="","",copyYourOldExportHere!L668),"")</f>
        <v/>
      </c>
      <c r="M668" s="3" t="str">
        <f>IF(copyYourOldExportHere!I668="x",IF(copyYourOldExportHere!M668="","",copyYourOldExportHere!M668),"")</f>
        <v/>
      </c>
      <c r="N668" s="3" t="str">
        <f>IF(copyYourOldExportHere!I668="x",IF(copyYourOldExportHere!N668="","",copyYourOldExportHere!N668),"")</f>
        <v/>
      </c>
      <c r="O668" s="3" t="str">
        <f>IF(copyYourOldExportHere!I668="x",IF(copyYourOldExportHere!O668="","",copyYourOldExportHere!O668),"")</f>
        <v/>
      </c>
      <c r="P668" s="3" t="str">
        <f>IF(copyYourOldExportHere!I668="x",IF(copyYourOldExportHere!P668="","",copyYourOldExportHere!P668),"")</f>
        <v/>
      </c>
      <c r="R668" s="4">
        <v>667</v>
      </c>
      <c r="S668" s="4"/>
      <c r="T668" s="4" t="s">
        <v>29</v>
      </c>
      <c r="U668" s="4"/>
      <c r="V668" s="4" t="s">
        <v>1791</v>
      </c>
      <c r="W668" s="4" t="s">
        <v>26</v>
      </c>
      <c r="X668" s="4">
        <v>449</v>
      </c>
      <c r="Y668" s="4" t="s">
        <v>786</v>
      </c>
      <c r="Z668" s="4" t="str">
        <f t="shared" si="111"/>
        <v/>
      </c>
      <c r="AA668" s="4" t="str">
        <f t="shared" si="112"/>
        <v/>
      </c>
      <c r="AB668" s="4" t="str">
        <f t="shared" si="113"/>
        <v/>
      </c>
      <c r="AC668" s="4" t="str">
        <f t="shared" si="114"/>
        <v/>
      </c>
      <c r="AD668" s="4" t="str">
        <f t="shared" si="115"/>
        <v/>
      </c>
      <c r="AE668" s="4" t="str">
        <f t="shared" si="116"/>
        <v/>
      </c>
      <c r="AF668" s="4" t="str">
        <f t="shared" si="117"/>
        <v/>
      </c>
      <c r="AG668" s="4" t="str">
        <f t="shared" si="118"/>
        <v/>
      </c>
      <c r="AN668" t="str">
        <f t="shared" si="119"/>
        <v>Hoskins,RhyshMLN</v>
      </c>
      <c r="AO668" t="str">
        <f>IF(ISERROR(VLOOKUP(SUBSTITUTE(SUBSTITUTE(AN668,"*","~*"),"+","~+"),playerChgs!G$2:H$400,2,FALSE)),"",VLOOKUP(SUBSTITUTE(SUBSTITUTE(AN668,"*","~*"),"+","~+"),playerChgs!G$2:H$400,2,FALSE))</f>
        <v/>
      </c>
      <c r="AP668" t="str">
        <f t="shared" si="120"/>
        <v>Hoskins,RhyshMLN</v>
      </c>
    </row>
    <row r="669" spans="1:42" x14ac:dyDescent="0.4">
      <c r="A669" t="str">
        <f t="shared" si="110"/>
        <v/>
      </c>
      <c r="B669" s="3" t="str">
        <f>IF(copyYourOldExportHere!I669="x",IF(copyYourOldExportHere!A669="","",copyYourOldExportHere!A669),"")</f>
        <v/>
      </c>
      <c r="C669" s="3" t="str">
        <f>IF(copyYourOldExportHere!I669="x",IF(copyYourOldExportHere!C669="","",copyYourOldExportHere!C669),"")</f>
        <v/>
      </c>
      <c r="D669" s="3" t="str">
        <f>IF(copyYourOldExportHere!I669="x",IF(copyYourOldExportHere!D669="","",copyYourOldExportHere!D669),"")</f>
        <v/>
      </c>
      <c r="E669" s="3" t="str">
        <f>IF(copyYourOldExportHere!I669="x",IF(copyYourOldExportHere!E669="","",copyYourOldExportHere!E669),"")</f>
        <v/>
      </c>
      <c r="F669" s="3" t="str">
        <f>IF(copyYourOldExportHere!I669="x",IF(copyYourOldExportHere!F669="","",copyYourOldExportHere!F669),"")</f>
        <v/>
      </c>
      <c r="G669" s="3" t="str">
        <f>IF(copyYourOldExportHere!I669="x",IF(copyYourOldExportHere!G669="","",copyYourOldExportHere!G669),"")</f>
        <v/>
      </c>
      <c r="H669" s="3" t="str">
        <f>IF(copyYourOldExportHere!I669="x",IF(copyYourOldExportHere!H669="","",copyYourOldExportHere!H669),"")</f>
        <v/>
      </c>
      <c r="I669" s="3" t="str">
        <f>IF(copyYourOldExportHere!I669="x",IF(copyYourOldExportHere!I669="","",copyYourOldExportHere!I669),"")</f>
        <v/>
      </c>
      <c r="J669" s="3" t="str">
        <f>IF(copyYourOldExportHere!I669="x",IF(copyYourOldExportHere!J669="","",copyYourOldExportHere!J669),"")</f>
        <v/>
      </c>
      <c r="K669" s="3" t="str">
        <f>IF(copyYourOldExportHere!I669="x",IF(copyYourOldExportHere!K669="","",copyYourOldExportHere!K669),"")</f>
        <v/>
      </c>
      <c r="L669" s="3" t="str">
        <f>IF(copyYourOldExportHere!I669="x",IF(copyYourOldExportHere!L669="","",copyYourOldExportHere!L669),"")</f>
        <v/>
      </c>
      <c r="M669" s="3" t="str">
        <f>IF(copyYourOldExportHere!I669="x",IF(copyYourOldExportHere!M669="","",copyYourOldExportHere!M669),"")</f>
        <v/>
      </c>
      <c r="N669" s="3" t="str">
        <f>IF(copyYourOldExportHere!I669="x",IF(copyYourOldExportHere!N669="","",copyYourOldExportHere!N669),"")</f>
        <v/>
      </c>
      <c r="O669" s="3" t="str">
        <f>IF(copyYourOldExportHere!I669="x",IF(copyYourOldExportHere!O669="","",copyYourOldExportHere!O669),"")</f>
        <v/>
      </c>
      <c r="P669" s="3" t="str">
        <f>IF(copyYourOldExportHere!I669="x",IF(copyYourOldExportHere!P669="","",copyYourOldExportHere!P669),"")</f>
        <v/>
      </c>
      <c r="R669" s="4">
        <v>668</v>
      </c>
      <c r="S669" s="4"/>
      <c r="T669" s="4" t="s">
        <v>49</v>
      </c>
      <c r="U669" s="4"/>
      <c r="V669" s="4" t="s">
        <v>530</v>
      </c>
      <c r="W669" s="4" t="s">
        <v>21</v>
      </c>
      <c r="X669" s="4">
        <v>179</v>
      </c>
      <c r="Y669" s="4" t="s">
        <v>64</v>
      </c>
      <c r="Z669" s="4" t="str">
        <f t="shared" si="111"/>
        <v/>
      </c>
      <c r="AA669" s="4" t="str">
        <f t="shared" si="112"/>
        <v/>
      </c>
      <c r="AB669" s="4" t="str">
        <f t="shared" si="113"/>
        <v/>
      </c>
      <c r="AC669" s="4" t="str">
        <f t="shared" si="114"/>
        <v/>
      </c>
      <c r="AD669" s="4" t="str">
        <f t="shared" si="115"/>
        <v/>
      </c>
      <c r="AE669" s="4" t="str">
        <f t="shared" si="116"/>
        <v/>
      </c>
      <c r="AF669" s="4" t="str">
        <f t="shared" si="117"/>
        <v/>
      </c>
      <c r="AG669" s="4" t="str">
        <f t="shared" si="118"/>
        <v/>
      </c>
      <c r="AN669" t="str">
        <f t="shared" si="119"/>
        <v>Houck,TannerpBOA</v>
      </c>
      <c r="AO669" t="str">
        <f>IF(ISERROR(VLOOKUP(SUBSTITUTE(SUBSTITUTE(AN669,"*","~*"),"+","~+"),playerChgs!G$2:H$400,2,FALSE)),"",VLOOKUP(SUBSTITUTE(SUBSTITUTE(AN669,"*","~*"),"+","~+"),playerChgs!G$2:H$400,2,FALSE))</f>
        <v/>
      </c>
      <c r="AP669" t="str">
        <f t="shared" si="120"/>
        <v>Houck,TannerpBOA</v>
      </c>
    </row>
    <row r="670" spans="1:42" x14ac:dyDescent="0.4">
      <c r="A670" t="str">
        <f t="shared" si="110"/>
        <v/>
      </c>
      <c r="B670" s="3" t="str">
        <f>IF(copyYourOldExportHere!I670="x",IF(copyYourOldExportHere!A670="","",copyYourOldExportHere!A670),"")</f>
        <v/>
      </c>
      <c r="C670" s="3" t="str">
        <f>IF(copyYourOldExportHere!I670="x",IF(copyYourOldExportHere!C670="","",copyYourOldExportHere!C670),"")</f>
        <v/>
      </c>
      <c r="D670" s="3" t="str">
        <f>IF(copyYourOldExportHere!I670="x",IF(copyYourOldExportHere!D670="","",copyYourOldExportHere!D670),"")</f>
        <v/>
      </c>
      <c r="E670" s="3" t="str">
        <f>IF(copyYourOldExportHere!I670="x",IF(copyYourOldExportHere!E670="","",copyYourOldExportHere!E670),"")</f>
        <v/>
      </c>
      <c r="F670" s="3" t="str">
        <f>IF(copyYourOldExportHere!I670="x",IF(copyYourOldExportHere!F670="","",copyYourOldExportHere!F670),"")</f>
        <v/>
      </c>
      <c r="G670" s="3" t="str">
        <f>IF(copyYourOldExportHere!I670="x",IF(copyYourOldExportHere!G670="","",copyYourOldExportHere!G670),"")</f>
        <v/>
      </c>
      <c r="H670" s="3" t="str">
        <f>IF(copyYourOldExportHere!I670="x",IF(copyYourOldExportHere!H670="","",copyYourOldExportHere!H670),"")</f>
        <v/>
      </c>
      <c r="I670" s="3" t="str">
        <f>IF(copyYourOldExportHere!I670="x",IF(copyYourOldExportHere!I670="","",copyYourOldExportHere!I670),"")</f>
        <v/>
      </c>
      <c r="J670" s="3" t="str">
        <f>IF(copyYourOldExportHere!I670="x",IF(copyYourOldExportHere!J670="","",copyYourOldExportHere!J670),"")</f>
        <v/>
      </c>
      <c r="K670" s="3" t="str">
        <f>IF(copyYourOldExportHere!I670="x",IF(copyYourOldExportHere!K670="","",copyYourOldExportHere!K670),"")</f>
        <v/>
      </c>
      <c r="L670" s="3" t="str">
        <f>IF(copyYourOldExportHere!I670="x",IF(copyYourOldExportHere!L670="","",copyYourOldExportHere!L670),"")</f>
        <v/>
      </c>
      <c r="M670" s="3" t="str">
        <f>IF(copyYourOldExportHere!I670="x",IF(copyYourOldExportHere!M670="","",copyYourOldExportHere!M670),"")</f>
        <v/>
      </c>
      <c r="N670" s="3" t="str">
        <f>IF(copyYourOldExportHere!I670="x",IF(copyYourOldExportHere!N670="","",copyYourOldExportHere!N670),"")</f>
        <v/>
      </c>
      <c r="O670" s="3" t="str">
        <f>IF(copyYourOldExportHere!I670="x",IF(copyYourOldExportHere!O670="","",copyYourOldExportHere!O670),"")</f>
        <v/>
      </c>
      <c r="P670" s="3" t="str">
        <f>IF(copyYourOldExportHere!I670="x",IF(copyYourOldExportHere!P670="","",copyYourOldExportHere!P670),"")</f>
        <v/>
      </c>
      <c r="R670" s="4">
        <v>669</v>
      </c>
      <c r="S670" s="4"/>
      <c r="T670" s="4" t="s">
        <v>24</v>
      </c>
      <c r="U670" s="4"/>
      <c r="V670" s="4" t="s">
        <v>344</v>
      </c>
      <c r="W670" s="4" t="s">
        <v>21</v>
      </c>
      <c r="X670" s="4">
        <v>69</v>
      </c>
      <c r="Y670" s="4" t="s">
        <v>9</v>
      </c>
      <c r="Z670" s="4" t="str">
        <f t="shared" si="111"/>
        <v/>
      </c>
      <c r="AA670" s="4" t="str">
        <f t="shared" si="112"/>
        <v/>
      </c>
      <c r="AB670" s="4" t="str">
        <f t="shared" si="113"/>
        <v/>
      </c>
      <c r="AC670" s="4" t="str">
        <f t="shared" si="114"/>
        <v/>
      </c>
      <c r="AD670" s="4" t="str">
        <f t="shared" si="115"/>
        <v/>
      </c>
      <c r="AE670" s="4" t="str">
        <f t="shared" si="116"/>
        <v/>
      </c>
      <c r="AF670" s="4" t="str">
        <f t="shared" si="117"/>
        <v/>
      </c>
      <c r="AG670" s="4" t="str">
        <f t="shared" si="118"/>
        <v/>
      </c>
      <c r="AN670" t="str">
        <f t="shared" si="119"/>
        <v>Houser,AdrianpNYN</v>
      </c>
      <c r="AO670" t="str">
        <f>IF(ISERROR(VLOOKUP(SUBSTITUTE(SUBSTITUTE(AN670,"*","~*"),"+","~+"),playerChgs!G$2:H$400,2,FALSE)),"",VLOOKUP(SUBSTITUTE(SUBSTITUTE(AN670,"*","~*"),"+","~+"),playerChgs!G$2:H$400,2,FALSE))</f>
        <v>Houser,AdrianpMLN</v>
      </c>
      <c r="AP670" t="str">
        <f t="shared" si="120"/>
        <v>Houser,AdrianpMLN</v>
      </c>
    </row>
    <row r="671" spans="1:42" x14ac:dyDescent="0.4">
      <c r="A671" t="str">
        <f t="shared" si="110"/>
        <v/>
      </c>
      <c r="B671" s="3" t="str">
        <f>IF(copyYourOldExportHere!I671="x",IF(copyYourOldExportHere!A671="","",copyYourOldExportHere!A671),"")</f>
        <v/>
      </c>
      <c r="C671" s="3" t="str">
        <f>IF(copyYourOldExportHere!I671="x",IF(copyYourOldExportHere!C671="","",copyYourOldExportHere!C671),"")</f>
        <v/>
      </c>
      <c r="D671" s="3" t="str">
        <f>IF(copyYourOldExportHere!I671="x",IF(copyYourOldExportHere!D671="","",copyYourOldExportHere!D671),"")</f>
        <v/>
      </c>
      <c r="E671" s="3" t="str">
        <f>IF(copyYourOldExportHere!I671="x",IF(copyYourOldExportHere!E671="","",copyYourOldExportHere!E671),"")</f>
        <v/>
      </c>
      <c r="F671" s="3" t="str">
        <f>IF(copyYourOldExportHere!I671="x",IF(copyYourOldExportHere!F671="","",copyYourOldExportHere!F671),"")</f>
        <v/>
      </c>
      <c r="G671" s="3" t="str">
        <f>IF(copyYourOldExportHere!I671="x",IF(copyYourOldExportHere!G671="","",copyYourOldExportHere!G671),"")</f>
        <v/>
      </c>
      <c r="H671" s="3" t="str">
        <f>IF(copyYourOldExportHere!I671="x",IF(copyYourOldExportHere!H671="","",copyYourOldExportHere!H671),"")</f>
        <v/>
      </c>
      <c r="I671" s="3" t="str">
        <f>IF(copyYourOldExportHere!I671="x",IF(copyYourOldExportHere!I671="","",copyYourOldExportHere!I671),"")</f>
        <v/>
      </c>
      <c r="J671" s="3" t="str">
        <f>IF(copyYourOldExportHere!I671="x",IF(copyYourOldExportHere!J671="","",copyYourOldExportHere!J671),"")</f>
        <v/>
      </c>
      <c r="K671" s="3" t="str">
        <f>IF(copyYourOldExportHere!I671="x",IF(copyYourOldExportHere!K671="","",copyYourOldExportHere!K671),"")</f>
        <v/>
      </c>
      <c r="L671" s="3" t="str">
        <f>IF(copyYourOldExportHere!I671="x",IF(copyYourOldExportHere!L671="","",copyYourOldExportHere!L671),"")</f>
        <v/>
      </c>
      <c r="M671" s="3" t="str">
        <f>IF(copyYourOldExportHere!I671="x",IF(copyYourOldExportHere!M671="","",copyYourOldExportHere!M671),"")</f>
        <v/>
      </c>
      <c r="N671" s="3" t="str">
        <f>IF(copyYourOldExportHere!I671="x",IF(copyYourOldExportHere!N671="","",copyYourOldExportHere!N671),"")</f>
        <v/>
      </c>
      <c r="O671" s="3" t="str">
        <f>IF(copyYourOldExportHere!I671="x",IF(copyYourOldExportHere!O671="","",copyYourOldExportHere!O671),"")</f>
        <v/>
      </c>
      <c r="P671" s="3" t="str">
        <f>IF(copyYourOldExportHere!I671="x",IF(copyYourOldExportHere!P671="","",copyYourOldExportHere!P671),"")</f>
        <v/>
      </c>
      <c r="R671" s="4">
        <v>670</v>
      </c>
      <c r="S671" s="4"/>
      <c r="T671" s="4" t="s">
        <v>39</v>
      </c>
      <c r="U671" s="4"/>
      <c r="V671" s="4" t="s">
        <v>531</v>
      </c>
      <c r="W671" s="4" t="s">
        <v>21</v>
      </c>
      <c r="X671" s="4">
        <v>29</v>
      </c>
      <c r="Y671" s="4" t="s">
        <v>317</v>
      </c>
      <c r="Z671" s="4" t="str">
        <f t="shared" si="111"/>
        <v/>
      </c>
      <c r="AA671" s="4" t="str">
        <f t="shared" si="112"/>
        <v/>
      </c>
      <c r="AB671" s="4" t="str">
        <f t="shared" si="113"/>
        <v/>
      </c>
      <c r="AC671" s="4" t="str">
        <f t="shared" si="114"/>
        <v/>
      </c>
      <c r="AD671" s="4" t="str">
        <f t="shared" si="115"/>
        <v/>
      </c>
      <c r="AE671" s="4" t="str">
        <f t="shared" si="116"/>
        <v/>
      </c>
      <c r="AF671" s="4" t="str">
        <f t="shared" si="117"/>
        <v/>
      </c>
      <c r="AG671" s="4" t="str">
        <f t="shared" si="118"/>
        <v/>
      </c>
      <c r="AN671" t="str">
        <f t="shared" si="119"/>
        <v>Howard,SpencerpCLA</v>
      </c>
      <c r="AO671" t="str">
        <f>IF(ISERROR(VLOOKUP(SUBSTITUTE(SUBSTITUTE(AN671,"*","~*"),"+","~+"),playerChgs!G$2:H$400,2,FALSE)),"",VLOOKUP(SUBSTITUTE(SUBSTITUTE(AN671,"*","~*"),"+","~+"),playerChgs!G$2:H$400,2,FALSE))</f>
        <v>Howard,SpencerpTEA</v>
      </c>
      <c r="AP671" t="str">
        <f t="shared" si="120"/>
        <v>Howard,SpencerpTEA</v>
      </c>
    </row>
    <row r="672" spans="1:42" x14ac:dyDescent="0.4">
      <c r="A672" t="str">
        <f t="shared" si="110"/>
        <v/>
      </c>
      <c r="B672" s="3" t="str">
        <f>IF(copyYourOldExportHere!I672="x",IF(copyYourOldExportHere!A672="","",copyYourOldExportHere!A672),"")</f>
        <v/>
      </c>
      <c r="C672" s="3" t="str">
        <f>IF(copyYourOldExportHere!I672="x",IF(copyYourOldExportHere!C672="","",copyYourOldExportHere!C672),"")</f>
        <v/>
      </c>
      <c r="D672" s="3" t="str">
        <f>IF(copyYourOldExportHere!I672="x",IF(copyYourOldExportHere!D672="","",copyYourOldExportHere!D672),"")</f>
        <v/>
      </c>
      <c r="E672" s="3" t="str">
        <f>IF(copyYourOldExportHere!I672="x",IF(copyYourOldExportHere!E672="","",copyYourOldExportHere!E672),"")</f>
        <v/>
      </c>
      <c r="F672" s="3" t="str">
        <f>IF(copyYourOldExportHere!I672="x",IF(copyYourOldExportHere!F672="","",copyYourOldExportHere!F672),"")</f>
        <v/>
      </c>
      <c r="G672" s="3" t="str">
        <f>IF(copyYourOldExportHere!I672="x",IF(copyYourOldExportHere!G672="","",copyYourOldExportHere!G672),"")</f>
        <v/>
      </c>
      <c r="H672" s="3" t="str">
        <f>IF(copyYourOldExportHere!I672="x",IF(copyYourOldExportHere!H672="","",copyYourOldExportHere!H672),"")</f>
        <v/>
      </c>
      <c r="I672" s="3" t="str">
        <f>IF(copyYourOldExportHere!I672="x",IF(copyYourOldExportHere!I672="","",copyYourOldExportHere!I672),"")</f>
        <v/>
      </c>
      <c r="J672" s="3" t="str">
        <f>IF(copyYourOldExportHere!I672="x",IF(copyYourOldExportHere!J672="","",copyYourOldExportHere!J672),"")</f>
        <v/>
      </c>
      <c r="K672" s="3" t="str">
        <f>IF(copyYourOldExportHere!I672="x",IF(copyYourOldExportHere!K672="","",copyYourOldExportHere!K672),"")</f>
        <v/>
      </c>
      <c r="L672" s="3" t="str">
        <f>IF(copyYourOldExportHere!I672="x",IF(copyYourOldExportHere!L672="","",copyYourOldExportHere!L672),"")</f>
        <v/>
      </c>
      <c r="M672" s="3" t="str">
        <f>IF(copyYourOldExportHere!I672="x",IF(copyYourOldExportHere!M672="","",copyYourOldExportHere!M672),"")</f>
        <v/>
      </c>
      <c r="N672" s="3" t="str">
        <f>IF(copyYourOldExportHere!I672="x",IF(copyYourOldExportHere!N672="","",copyYourOldExportHere!N672),"")</f>
        <v/>
      </c>
      <c r="O672" s="3" t="str">
        <f>IF(copyYourOldExportHere!I672="x",IF(copyYourOldExportHere!O672="","",copyYourOldExportHere!O672),"")</f>
        <v/>
      </c>
      <c r="P672" s="3" t="str">
        <f>IF(copyYourOldExportHere!I672="x",IF(copyYourOldExportHere!P672="","",copyYourOldExportHere!P672),"")</f>
        <v/>
      </c>
      <c r="R672" s="4">
        <v>671</v>
      </c>
      <c r="S672" s="4" t="s">
        <v>13</v>
      </c>
      <c r="T672" s="4" t="s">
        <v>27</v>
      </c>
      <c r="U672" s="4"/>
      <c r="V672" s="4" t="s">
        <v>531</v>
      </c>
      <c r="W672" s="4" t="s">
        <v>21</v>
      </c>
      <c r="X672" s="4">
        <v>24</v>
      </c>
      <c r="Y672" s="4" t="s">
        <v>317</v>
      </c>
      <c r="Z672" s="4" t="str">
        <f t="shared" si="111"/>
        <v/>
      </c>
      <c r="AA672" s="4" t="str">
        <f t="shared" si="112"/>
        <v/>
      </c>
      <c r="AB672" s="4" t="str">
        <f t="shared" si="113"/>
        <v/>
      </c>
      <c r="AC672" s="4" t="str">
        <f t="shared" si="114"/>
        <v/>
      </c>
      <c r="AD672" s="4" t="str">
        <f t="shared" si="115"/>
        <v/>
      </c>
      <c r="AE672" s="4" t="str">
        <f t="shared" si="116"/>
        <v/>
      </c>
      <c r="AF672" s="4" t="str">
        <f t="shared" si="117"/>
        <v/>
      </c>
      <c r="AG672" s="4" t="str">
        <f t="shared" si="118"/>
        <v/>
      </c>
      <c r="AN672" t="str">
        <f t="shared" si="119"/>
        <v>Howard,SpencerpSFN</v>
      </c>
      <c r="AO672" t="str">
        <f>IF(ISERROR(VLOOKUP(SUBSTITUTE(SUBSTITUTE(AN672,"*","~*"),"+","~+"),playerChgs!G$2:H$400,2,FALSE)),"",VLOOKUP(SUBSTITUTE(SUBSTITUTE(AN672,"*","~*"),"+","~+"),playerChgs!G$2:H$400,2,FALSE))</f>
        <v/>
      </c>
      <c r="AP672" t="str">
        <f t="shared" si="120"/>
        <v>Howard,SpencerpSFN</v>
      </c>
    </row>
    <row r="673" spans="1:42" x14ac:dyDescent="0.4">
      <c r="A673" t="str">
        <f t="shared" si="110"/>
        <v/>
      </c>
      <c r="B673" s="3" t="str">
        <f>IF(copyYourOldExportHere!I673="x",IF(copyYourOldExportHere!A673="","",copyYourOldExportHere!A673),"")</f>
        <v/>
      </c>
      <c r="C673" s="3" t="str">
        <f>IF(copyYourOldExportHere!I673="x",IF(copyYourOldExportHere!C673="","",copyYourOldExportHere!C673),"")</f>
        <v/>
      </c>
      <c r="D673" s="3" t="str">
        <f>IF(copyYourOldExportHere!I673="x",IF(copyYourOldExportHere!D673="","",copyYourOldExportHere!D673),"")</f>
        <v/>
      </c>
      <c r="E673" s="3" t="str">
        <f>IF(copyYourOldExportHere!I673="x",IF(copyYourOldExportHere!E673="","",copyYourOldExportHere!E673),"")</f>
        <v/>
      </c>
      <c r="F673" s="3" t="str">
        <f>IF(copyYourOldExportHere!I673="x",IF(copyYourOldExportHere!F673="","",copyYourOldExportHere!F673),"")</f>
        <v/>
      </c>
      <c r="G673" s="3" t="str">
        <f>IF(copyYourOldExportHere!I673="x",IF(copyYourOldExportHere!G673="","",copyYourOldExportHere!G673),"")</f>
        <v/>
      </c>
      <c r="H673" s="3" t="str">
        <f>IF(copyYourOldExportHere!I673="x",IF(copyYourOldExportHere!H673="","",copyYourOldExportHere!H673),"")</f>
        <v/>
      </c>
      <c r="I673" s="3" t="str">
        <f>IF(copyYourOldExportHere!I673="x",IF(copyYourOldExportHere!I673="","",copyYourOldExportHere!I673),"")</f>
        <v/>
      </c>
      <c r="J673" s="3" t="str">
        <f>IF(copyYourOldExportHere!I673="x",IF(copyYourOldExportHere!J673="","",copyYourOldExportHere!J673),"")</f>
        <v/>
      </c>
      <c r="K673" s="3" t="str">
        <f>IF(copyYourOldExportHere!I673="x",IF(copyYourOldExportHere!K673="","",copyYourOldExportHere!K673),"")</f>
        <v/>
      </c>
      <c r="L673" s="3" t="str">
        <f>IF(copyYourOldExportHere!I673="x",IF(copyYourOldExportHere!L673="","",copyYourOldExportHere!L673),"")</f>
        <v/>
      </c>
      <c r="M673" s="3" t="str">
        <f>IF(copyYourOldExportHere!I673="x",IF(copyYourOldExportHere!M673="","",copyYourOldExportHere!M673),"")</f>
        <v/>
      </c>
      <c r="N673" s="3" t="str">
        <f>IF(copyYourOldExportHere!I673="x",IF(copyYourOldExportHere!N673="","",copyYourOldExportHere!N673),"")</f>
        <v/>
      </c>
      <c r="O673" s="3" t="str">
        <f>IF(copyYourOldExportHere!I673="x",IF(copyYourOldExportHere!O673="","",copyYourOldExportHere!O673),"")</f>
        <v/>
      </c>
      <c r="P673" s="3" t="str">
        <f>IF(copyYourOldExportHere!I673="x",IF(copyYourOldExportHere!P673="","",copyYourOldExportHere!P673),"")</f>
        <v/>
      </c>
      <c r="R673" s="4">
        <v>672</v>
      </c>
      <c r="S673" s="4" t="s">
        <v>13</v>
      </c>
      <c r="T673" s="4" t="s">
        <v>39</v>
      </c>
      <c r="U673" s="4"/>
      <c r="V673" s="4" t="s">
        <v>531</v>
      </c>
      <c r="W673" s="4" t="s">
        <v>21</v>
      </c>
      <c r="X673" s="4">
        <v>5</v>
      </c>
      <c r="Y673" s="4" t="s">
        <v>314</v>
      </c>
      <c r="Z673" s="4" t="str">
        <f t="shared" si="111"/>
        <v/>
      </c>
      <c r="AA673" s="4" t="str">
        <f t="shared" si="112"/>
        <v/>
      </c>
      <c r="AB673" s="4" t="str">
        <f t="shared" si="113"/>
        <v/>
      </c>
      <c r="AC673" s="4" t="str">
        <f t="shared" si="114"/>
        <v/>
      </c>
      <c r="AD673" s="4" t="str">
        <f t="shared" si="115"/>
        <v/>
      </c>
      <c r="AE673" s="4" t="str">
        <f t="shared" si="116"/>
        <v/>
      </c>
      <c r="AF673" s="4" t="str">
        <f t="shared" si="117"/>
        <v/>
      </c>
      <c r="AG673" s="4" t="str">
        <f t="shared" si="118"/>
        <v/>
      </c>
      <c r="AN673" t="str">
        <f t="shared" si="119"/>
        <v>Howard,SpencerpCLA</v>
      </c>
      <c r="AO673" t="str">
        <f>IF(ISERROR(VLOOKUP(SUBSTITUTE(SUBSTITUTE(AN673,"*","~*"),"+","~+"),playerChgs!G$2:H$400,2,FALSE)),"",VLOOKUP(SUBSTITUTE(SUBSTITUTE(AN673,"*","~*"),"+","~+"),playerChgs!G$2:H$400,2,FALSE))</f>
        <v>Howard,SpencerpTEA</v>
      </c>
      <c r="AP673" t="str">
        <f t="shared" si="120"/>
        <v>Howard,SpencerpTEA</v>
      </c>
    </row>
    <row r="674" spans="1:42" x14ac:dyDescent="0.4">
      <c r="A674" t="str">
        <f t="shared" si="110"/>
        <v/>
      </c>
      <c r="B674" s="3" t="str">
        <f>IF(copyYourOldExportHere!I674="x",IF(copyYourOldExportHere!A674="","",copyYourOldExportHere!A674),"")</f>
        <v/>
      </c>
      <c r="C674" s="3" t="str">
        <f>IF(copyYourOldExportHere!I674="x",IF(copyYourOldExportHere!C674="","",copyYourOldExportHere!C674),"")</f>
        <v/>
      </c>
      <c r="D674" s="3" t="str">
        <f>IF(copyYourOldExportHere!I674="x",IF(copyYourOldExportHere!D674="","",copyYourOldExportHere!D674),"")</f>
        <v/>
      </c>
      <c r="E674" s="3" t="str">
        <f>IF(copyYourOldExportHere!I674="x",IF(copyYourOldExportHere!E674="","",copyYourOldExportHere!E674),"")</f>
        <v/>
      </c>
      <c r="F674" s="3" t="str">
        <f>IF(copyYourOldExportHere!I674="x",IF(copyYourOldExportHere!F674="","",copyYourOldExportHere!F674),"")</f>
        <v/>
      </c>
      <c r="G674" s="3" t="str">
        <f>IF(copyYourOldExportHere!I674="x",IF(copyYourOldExportHere!G674="","",copyYourOldExportHere!G674),"")</f>
        <v/>
      </c>
      <c r="H674" s="3" t="str">
        <f>IF(copyYourOldExportHere!I674="x",IF(copyYourOldExportHere!H674="","",copyYourOldExportHere!H674),"")</f>
        <v/>
      </c>
      <c r="I674" s="3" t="str">
        <f>IF(copyYourOldExportHere!I674="x",IF(copyYourOldExportHere!I674="","",copyYourOldExportHere!I674),"")</f>
        <v/>
      </c>
      <c r="J674" s="3" t="str">
        <f>IF(copyYourOldExportHere!I674="x",IF(copyYourOldExportHere!J674="","",copyYourOldExportHere!J674),"")</f>
        <v/>
      </c>
      <c r="K674" s="3" t="str">
        <f>IF(copyYourOldExportHere!I674="x",IF(copyYourOldExportHere!K674="","",copyYourOldExportHere!K674),"")</f>
        <v/>
      </c>
      <c r="L674" s="3" t="str">
        <f>IF(copyYourOldExportHere!I674="x",IF(copyYourOldExportHere!L674="","",copyYourOldExportHere!L674),"")</f>
        <v/>
      </c>
      <c r="M674" s="3" t="str">
        <f>IF(copyYourOldExportHere!I674="x",IF(copyYourOldExportHere!M674="","",copyYourOldExportHere!M674),"")</f>
        <v/>
      </c>
      <c r="N674" s="3" t="str">
        <f>IF(copyYourOldExportHere!I674="x",IF(copyYourOldExportHere!N674="","",copyYourOldExportHere!N674),"")</f>
        <v/>
      </c>
      <c r="O674" s="3" t="str">
        <f>IF(copyYourOldExportHere!I674="x",IF(copyYourOldExportHere!O674="","",copyYourOldExportHere!O674),"")</f>
        <v/>
      </c>
      <c r="P674" s="3" t="str">
        <f>IF(copyYourOldExportHere!I674="x",IF(copyYourOldExportHere!P674="","",copyYourOldExportHere!P674),"")</f>
        <v/>
      </c>
      <c r="R674" s="4">
        <v>673</v>
      </c>
      <c r="S674" s="4"/>
      <c r="T674" s="4" t="s">
        <v>29</v>
      </c>
      <c r="U674" s="4"/>
      <c r="V674" s="4" t="s">
        <v>1118</v>
      </c>
      <c r="W674" s="4" t="s">
        <v>21</v>
      </c>
      <c r="X674" s="4">
        <v>62</v>
      </c>
      <c r="Y674" s="4" t="s">
        <v>57</v>
      </c>
      <c r="Z674" s="4" t="str">
        <f t="shared" si="111"/>
        <v/>
      </c>
      <c r="AA674" s="4" t="str">
        <f t="shared" si="112"/>
        <v/>
      </c>
      <c r="AB674" s="4" t="str">
        <f t="shared" si="113"/>
        <v/>
      </c>
      <c r="AC674" s="4" t="str">
        <f t="shared" si="114"/>
        <v/>
      </c>
      <c r="AD674" s="4" t="str">
        <f t="shared" si="115"/>
        <v/>
      </c>
      <c r="AE674" s="4" t="str">
        <f t="shared" si="116"/>
        <v/>
      </c>
      <c r="AF674" s="4" t="str">
        <f t="shared" si="117"/>
        <v/>
      </c>
      <c r="AG674" s="4" t="str">
        <f t="shared" si="118"/>
        <v/>
      </c>
      <c r="AN674" t="str">
        <f t="shared" si="119"/>
        <v>Hudson,Bryan*pMLN</v>
      </c>
      <c r="AO674" t="str">
        <f>IF(ISERROR(VLOOKUP(SUBSTITUTE(SUBSTITUTE(AN674,"*","~*"),"+","~+"),playerChgs!G$2:H$400,2,FALSE)),"",VLOOKUP(SUBSTITUTE(SUBSTITUTE(AN674,"*","~*"),"+","~+"),playerChgs!G$2:H$400,2,FALSE))</f>
        <v/>
      </c>
      <c r="AP674" t="str">
        <f t="shared" si="120"/>
        <v>Hudson,Bryan*pMLN</v>
      </c>
    </row>
    <row r="675" spans="1:42" x14ac:dyDescent="0.4">
      <c r="A675" t="str">
        <f t="shared" si="110"/>
        <v/>
      </c>
      <c r="B675" s="3" t="str">
        <f>IF(copyYourOldExportHere!I675="x",IF(copyYourOldExportHere!A675="","",copyYourOldExportHere!A675),"")</f>
        <v/>
      </c>
      <c r="C675" s="3" t="str">
        <f>IF(copyYourOldExportHere!I675="x",IF(copyYourOldExportHere!C675="","",copyYourOldExportHere!C675),"")</f>
        <v/>
      </c>
      <c r="D675" s="3" t="str">
        <f>IF(copyYourOldExportHere!I675="x",IF(copyYourOldExportHere!D675="","",copyYourOldExportHere!D675),"")</f>
        <v/>
      </c>
      <c r="E675" s="3" t="str">
        <f>IF(copyYourOldExportHere!I675="x",IF(copyYourOldExportHere!E675="","",copyYourOldExportHere!E675),"")</f>
        <v/>
      </c>
      <c r="F675" s="3" t="str">
        <f>IF(copyYourOldExportHere!I675="x",IF(copyYourOldExportHere!F675="","",copyYourOldExportHere!F675),"")</f>
        <v/>
      </c>
      <c r="G675" s="3" t="str">
        <f>IF(copyYourOldExportHere!I675="x",IF(copyYourOldExportHere!G675="","",copyYourOldExportHere!G675),"")</f>
        <v/>
      </c>
      <c r="H675" s="3" t="str">
        <f>IF(copyYourOldExportHere!I675="x",IF(copyYourOldExportHere!H675="","",copyYourOldExportHere!H675),"")</f>
        <v/>
      </c>
      <c r="I675" s="3" t="str">
        <f>IF(copyYourOldExportHere!I675="x",IF(copyYourOldExportHere!I675="","",copyYourOldExportHere!I675),"")</f>
        <v/>
      </c>
      <c r="J675" s="3" t="str">
        <f>IF(copyYourOldExportHere!I675="x",IF(copyYourOldExportHere!J675="","",copyYourOldExportHere!J675),"")</f>
        <v/>
      </c>
      <c r="K675" s="3" t="str">
        <f>IF(copyYourOldExportHere!I675="x",IF(copyYourOldExportHere!K675="","",copyYourOldExportHere!K675),"")</f>
        <v/>
      </c>
      <c r="L675" s="3" t="str">
        <f>IF(copyYourOldExportHere!I675="x",IF(copyYourOldExportHere!L675="","",copyYourOldExportHere!L675),"")</f>
        <v/>
      </c>
      <c r="M675" s="3" t="str">
        <f>IF(copyYourOldExportHere!I675="x",IF(copyYourOldExportHere!M675="","",copyYourOldExportHere!M675),"")</f>
        <v/>
      </c>
      <c r="N675" s="3" t="str">
        <f>IF(copyYourOldExportHere!I675="x",IF(copyYourOldExportHere!N675="","",copyYourOldExportHere!N675),"")</f>
        <v/>
      </c>
      <c r="O675" s="3" t="str">
        <f>IF(copyYourOldExportHere!I675="x",IF(copyYourOldExportHere!O675="","",copyYourOldExportHere!O675),"")</f>
        <v/>
      </c>
      <c r="P675" s="3" t="str">
        <f>IF(copyYourOldExportHere!I675="x",IF(copyYourOldExportHere!P675="","",copyYourOldExportHere!P675),"")</f>
        <v/>
      </c>
      <c r="R675" s="4">
        <v>674</v>
      </c>
      <c r="S675" s="4"/>
      <c r="T675" s="4" t="s">
        <v>45</v>
      </c>
      <c r="U675" s="4"/>
      <c r="V675" s="4" t="s">
        <v>345</v>
      </c>
      <c r="W675" s="4" t="s">
        <v>21</v>
      </c>
      <c r="X675" s="4">
        <v>89</v>
      </c>
      <c r="Y675" s="4" t="s">
        <v>66</v>
      </c>
      <c r="Z675" s="4" t="str">
        <f t="shared" si="111"/>
        <v/>
      </c>
      <c r="AA675" s="4" t="str">
        <f t="shared" si="112"/>
        <v/>
      </c>
      <c r="AB675" s="4" t="str">
        <f t="shared" si="113"/>
        <v/>
      </c>
      <c r="AC675" s="4" t="str">
        <f t="shared" si="114"/>
        <v/>
      </c>
      <c r="AD675" s="4" t="str">
        <f t="shared" si="115"/>
        <v/>
      </c>
      <c r="AE675" s="4" t="str">
        <f t="shared" si="116"/>
        <v/>
      </c>
      <c r="AF675" s="4" t="str">
        <f t="shared" si="117"/>
        <v/>
      </c>
      <c r="AG675" s="4" t="str">
        <f t="shared" si="118"/>
        <v/>
      </c>
      <c r="AN675" t="str">
        <f t="shared" si="119"/>
        <v>Hudson,DakotapCON</v>
      </c>
      <c r="AO675" t="str">
        <f>IF(ISERROR(VLOOKUP(SUBSTITUTE(SUBSTITUTE(AN675,"*","~*"),"+","~+"),playerChgs!G$2:H$400,2,FALSE)),"",VLOOKUP(SUBSTITUTE(SUBSTITUTE(AN675,"*","~*"),"+","~+"),playerChgs!G$2:H$400,2,FALSE))</f>
        <v>Hudson,DakotapSLN</v>
      </c>
      <c r="AP675" t="str">
        <f t="shared" si="120"/>
        <v>Hudson,DakotapSLN</v>
      </c>
    </row>
    <row r="676" spans="1:42" x14ac:dyDescent="0.4">
      <c r="A676" t="str">
        <f t="shared" si="110"/>
        <v/>
      </c>
      <c r="B676" s="3" t="str">
        <f>IF(copyYourOldExportHere!I676="x",IF(copyYourOldExportHere!A676="","",copyYourOldExportHere!A676),"")</f>
        <v/>
      </c>
      <c r="C676" s="3" t="str">
        <f>IF(copyYourOldExportHere!I676="x",IF(copyYourOldExportHere!C676="","",copyYourOldExportHere!C676),"")</f>
        <v/>
      </c>
      <c r="D676" s="3" t="str">
        <f>IF(copyYourOldExportHere!I676="x",IF(copyYourOldExportHere!D676="","",copyYourOldExportHere!D676),"")</f>
        <v/>
      </c>
      <c r="E676" s="3" t="str">
        <f>IF(copyYourOldExportHere!I676="x",IF(copyYourOldExportHere!E676="","",copyYourOldExportHere!E676),"")</f>
        <v/>
      </c>
      <c r="F676" s="3" t="str">
        <f>IF(copyYourOldExportHere!I676="x",IF(copyYourOldExportHere!F676="","",copyYourOldExportHere!F676),"")</f>
        <v/>
      </c>
      <c r="G676" s="3" t="str">
        <f>IF(copyYourOldExportHere!I676="x",IF(copyYourOldExportHere!G676="","",copyYourOldExportHere!G676),"")</f>
        <v/>
      </c>
      <c r="H676" s="3" t="str">
        <f>IF(copyYourOldExportHere!I676="x",IF(copyYourOldExportHere!H676="","",copyYourOldExportHere!H676),"")</f>
        <v/>
      </c>
      <c r="I676" s="3" t="str">
        <f>IF(copyYourOldExportHere!I676="x",IF(copyYourOldExportHere!I676="","",copyYourOldExportHere!I676),"")</f>
        <v/>
      </c>
      <c r="J676" s="3" t="str">
        <f>IF(copyYourOldExportHere!I676="x",IF(copyYourOldExportHere!J676="","",copyYourOldExportHere!J676),"")</f>
        <v/>
      </c>
      <c r="K676" s="3" t="str">
        <f>IF(copyYourOldExportHere!I676="x",IF(copyYourOldExportHere!K676="","",copyYourOldExportHere!K676),"")</f>
        <v/>
      </c>
      <c r="L676" s="3" t="str">
        <f>IF(copyYourOldExportHere!I676="x",IF(copyYourOldExportHere!L676="","",copyYourOldExportHere!L676),"")</f>
        <v/>
      </c>
      <c r="M676" s="3" t="str">
        <f>IF(copyYourOldExportHere!I676="x",IF(copyYourOldExportHere!M676="","",copyYourOldExportHere!M676),"")</f>
        <v/>
      </c>
      <c r="N676" s="3" t="str">
        <f>IF(copyYourOldExportHere!I676="x",IF(copyYourOldExportHere!N676="","",copyYourOldExportHere!N676),"")</f>
        <v/>
      </c>
      <c r="O676" s="3" t="str">
        <f>IF(copyYourOldExportHere!I676="x",IF(copyYourOldExportHere!O676="","",copyYourOldExportHere!O676),"")</f>
        <v/>
      </c>
      <c r="P676" s="3" t="str">
        <f>IF(copyYourOldExportHere!I676="x",IF(copyYourOldExportHere!P676="","",copyYourOldExportHere!P676),"")</f>
        <v/>
      </c>
      <c r="R676" s="4">
        <v>675</v>
      </c>
      <c r="S676" s="4"/>
      <c r="T676" s="4" t="s">
        <v>28</v>
      </c>
      <c r="U676" s="4"/>
      <c r="V676" s="4" t="s">
        <v>133</v>
      </c>
      <c r="W676" s="4" t="s">
        <v>21</v>
      </c>
      <c r="X676" s="4">
        <v>63</v>
      </c>
      <c r="Y676" s="4" t="s">
        <v>61</v>
      </c>
      <c r="Z676" s="4" t="str">
        <f t="shared" si="111"/>
        <v/>
      </c>
      <c r="AA676" s="4" t="str">
        <f t="shared" si="112"/>
        <v/>
      </c>
      <c r="AB676" s="4" t="str">
        <f t="shared" si="113"/>
        <v/>
      </c>
      <c r="AC676" s="4" t="str">
        <f t="shared" si="114"/>
        <v/>
      </c>
      <c r="AD676" s="4" t="str">
        <f t="shared" si="115"/>
        <v/>
      </c>
      <c r="AE676" s="4" t="str">
        <f t="shared" si="116"/>
        <v/>
      </c>
      <c r="AF676" s="4" t="str">
        <f t="shared" si="117"/>
        <v/>
      </c>
      <c r="AG676" s="4" t="str">
        <f t="shared" si="118"/>
        <v/>
      </c>
      <c r="AN676" t="str">
        <f t="shared" si="119"/>
        <v>Hudson,DanielpLAN</v>
      </c>
      <c r="AO676" t="str">
        <f>IF(ISERROR(VLOOKUP(SUBSTITUTE(SUBSTITUTE(AN676,"*","~*"),"+","~+"),playerChgs!G$2:H$400,2,FALSE)),"",VLOOKUP(SUBSTITUTE(SUBSTITUTE(AN676,"*","~*"),"+","~+"),playerChgs!G$2:H$400,2,FALSE))</f>
        <v/>
      </c>
      <c r="AP676" t="str">
        <f t="shared" si="120"/>
        <v>Hudson,DanielpLAN</v>
      </c>
    </row>
    <row r="677" spans="1:42" x14ac:dyDescent="0.4">
      <c r="A677" t="str">
        <f t="shared" si="110"/>
        <v/>
      </c>
      <c r="B677" s="3" t="str">
        <f>IF(copyYourOldExportHere!I677="x",IF(copyYourOldExportHere!A677="","",copyYourOldExportHere!A677),"")</f>
        <v/>
      </c>
      <c r="C677" s="3" t="str">
        <f>IF(copyYourOldExportHere!I677="x",IF(copyYourOldExportHere!C677="","",copyYourOldExportHere!C677),"")</f>
        <v/>
      </c>
      <c r="D677" s="3" t="str">
        <f>IF(copyYourOldExportHere!I677="x",IF(copyYourOldExportHere!D677="","",copyYourOldExportHere!D677),"")</f>
        <v/>
      </c>
      <c r="E677" s="3" t="str">
        <f>IF(copyYourOldExportHere!I677="x",IF(copyYourOldExportHere!E677="","",copyYourOldExportHere!E677),"")</f>
        <v/>
      </c>
      <c r="F677" s="3" t="str">
        <f>IF(copyYourOldExportHere!I677="x",IF(copyYourOldExportHere!F677="","",copyYourOldExportHere!F677),"")</f>
        <v/>
      </c>
      <c r="G677" s="3" t="str">
        <f>IF(copyYourOldExportHere!I677="x",IF(copyYourOldExportHere!G677="","",copyYourOldExportHere!G677),"")</f>
        <v/>
      </c>
      <c r="H677" s="3" t="str">
        <f>IF(copyYourOldExportHere!I677="x",IF(copyYourOldExportHere!H677="","",copyYourOldExportHere!H677),"")</f>
        <v/>
      </c>
      <c r="I677" s="3" t="str">
        <f>IF(copyYourOldExportHere!I677="x",IF(copyYourOldExportHere!I677="","",copyYourOldExportHere!I677),"")</f>
        <v/>
      </c>
      <c r="J677" s="3" t="str">
        <f>IF(copyYourOldExportHere!I677="x",IF(copyYourOldExportHere!J677="","",copyYourOldExportHere!J677),"")</f>
        <v/>
      </c>
      <c r="K677" s="3" t="str">
        <f>IF(copyYourOldExportHere!I677="x",IF(copyYourOldExportHere!K677="","",copyYourOldExportHere!K677),"")</f>
        <v/>
      </c>
      <c r="L677" s="3" t="str">
        <f>IF(copyYourOldExportHere!I677="x",IF(copyYourOldExportHere!L677="","",copyYourOldExportHere!L677),"")</f>
        <v/>
      </c>
      <c r="M677" s="3" t="str">
        <f>IF(copyYourOldExportHere!I677="x",IF(copyYourOldExportHere!M677="","",copyYourOldExportHere!M677),"")</f>
        <v/>
      </c>
      <c r="N677" s="3" t="str">
        <f>IF(copyYourOldExportHere!I677="x",IF(copyYourOldExportHere!N677="","",copyYourOldExportHere!N677),"")</f>
        <v/>
      </c>
      <c r="O677" s="3" t="str">
        <f>IF(copyYourOldExportHere!I677="x",IF(copyYourOldExportHere!O677="","",copyYourOldExportHere!O677),"")</f>
        <v/>
      </c>
      <c r="P677" s="3" t="str">
        <f>IF(copyYourOldExportHere!I677="x",IF(copyYourOldExportHere!P677="","",copyYourOldExportHere!P677),"")</f>
        <v/>
      </c>
      <c r="R677" s="4">
        <v>676</v>
      </c>
      <c r="S677" s="4" t="s">
        <v>12</v>
      </c>
      <c r="T677" s="4" t="s">
        <v>38</v>
      </c>
      <c r="U677" s="4"/>
      <c r="V677" s="4" t="s">
        <v>833</v>
      </c>
      <c r="W677" s="4" t="s">
        <v>26</v>
      </c>
      <c r="X677" s="4">
        <v>3</v>
      </c>
      <c r="Y677" s="4" t="s">
        <v>1792</v>
      </c>
      <c r="Z677" s="4" t="str">
        <f t="shared" si="111"/>
        <v/>
      </c>
      <c r="AA677" s="4" t="str">
        <f t="shared" si="112"/>
        <v/>
      </c>
      <c r="AB677" s="4" t="str">
        <f t="shared" si="113"/>
        <v/>
      </c>
      <c r="AC677" s="4" t="str">
        <f t="shared" si="114"/>
        <v/>
      </c>
      <c r="AD677" s="4" t="str">
        <f t="shared" si="115"/>
        <v/>
      </c>
      <c r="AE677" s="4" t="str">
        <f t="shared" si="116"/>
        <v/>
      </c>
      <c r="AF677" s="4" t="str">
        <f t="shared" si="117"/>
        <v/>
      </c>
      <c r="AG677" s="4" t="str">
        <f t="shared" si="118"/>
        <v/>
      </c>
      <c r="AN677" t="str">
        <f t="shared" si="119"/>
        <v>Huff,SamhTEA</v>
      </c>
      <c r="AO677" t="str">
        <f>IF(ISERROR(VLOOKUP(SUBSTITUTE(SUBSTITUTE(AN677,"*","~*"),"+","~+"),playerChgs!G$2:H$400,2,FALSE)),"",VLOOKUP(SUBSTITUTE(SUBSTITUTE(AN677,"*","~*"),"+","~+"),playerChgs!G$2:H$400,2,FALSE))</f>
        <v/>
      </c>
      <c r="AP677" t="str">
        <f t="shared" si="120"/>
        <v>Huff,SamhTEA</v>
      </c>
    </row>
    <row r="678" spans="1:42" x14ac:dyDescent="0.4">
      <c r="A678" t="str">
        <f t="shared" si="110"/>
        <v/>
      </c>
      <c r="B678" s="3" t="str">
        <f>IF(copyYourOldExportHere!I678="x",IF(copyYourOldExportHere!A678="","",copyYourOldExportHere!A678),"")</f>
        <v/>
      </c>
      <c r="C678" s="3" t="str">
        <f>IF(copyYourOldExportHere!I678="x",IF(copyYourOldExportHere!C678="","",copyYourOldExportHere!C678),"")</f>
        <v/>
      </c>
      <c r="D678" s="3" t="str">
        <f>IF(copyYourOldExportHere!I678="x",IF(copyYourOldExportHere!D678="","",copyYourOldExportHere!D678),"")</f>
        <v/>
      </c>
      <c r="E678" s="3" t="str">
        <f>IF(copyYourOldExportHere!I678="x",IF(copyYourOldExportHere!E678="","",copyYourOldExportHere!E678),"")</f>
        <v/>
      </c>
      <c r="F678" s="3" t="str">
        <f>IF(copyYourOldExportHere!I678="x",IF(copyYourOldExportHere!F678="","",copyYourOldExportHere!F678),"")</f>
        <v/>
      </c>
      <c r="G678" s="3" t="str">
        <f>IF(copyYourOldExportHere!I678="x",IF(copyYourOldExportHere!G678="","",copyYourOldExportHere!G678),"")</f>
        <v/>
      </c>
      <c r="H678" s="3" t="str">
        <f>IF(copyYourOldExportHere!I678="x",IF(copyYourOldExportHere!H678="","",copyYourOldExportHere!H678),"")</f>
        <v/>
      </c>
      <c r="I678" s="3" t="str">
        <f>IF(copyYourOldExportHere!I678="x",IF(copyYourOldExportHere!I678="","",copyYourOldExportHere!I678),"")</f>
        <v/>
      </c>
      <c r="J678" s="3" t="str">
        <f>IF(copyYourOldExportHere!I678="x",IF(copyYourOldExportHere!J678="","",copyYourOldExportHere!J678),"")</f>
        <v/>
      </c>
      <c r="K678" s="3" t="str">
        <f>IF(copyYourOldExportHere!I678="x",IF(copyYourOldExportHere!K678="","",copyYourOldExportHere!K678),"")</f>
        <v/>
      </c>
      <c r="L678" s="3" t="str">
        <f>IF(copyYourOldExportHere!I678="x",IF(copyYourOldExportHere!L678="","",copyYourOldExportHere!L678),"")</f>
        <v/>
      </c>
      <c r="M678" s="3" t="str">
        <f>IF(copyYourOldExportHere!I678="x",IF(copyYourOldExportHere!M678="","",copyYourOldExportHere!M678),"")</f>
        <v/>
      </c>
      <c r="N678" s="3" t="str">
        <f>IF(copyYourOldExportHere!I678="x",IF(copyYourOldExportHere!N678="","",copyYourOldExportHere!N678),"")</f>
        <v/>
      </c>
      <c r="O678" s="3" t="str">
        <f>IF(copyYourOldExportHere!I678="x",IF(copyYourOldExportHere!O678="","",copyYourOldExportHere!O678),"")</f>
        <v/>
      </c>
      <c r="P678" s="3" t="str">
        <f>IF(copyYourOldExportHere!I678="x",IF(copyYourOldExportHere!P678="","",copyYourOldExportHere!P678),"")</f>
        <v/>
      </c>
      <c r="R678" s="4">
        <v>677</v>
      </c>
      <c r="S678" s="4" t="s">
        <v>12</v>
      </c>
      <c r="T678" s="4" t="s">
        <v>30</v>
      </c>
      <c r="U678" s="4"/>
      <c r="V678" s="4" t="s">
        <v>834</v>
      </c>
      <c r="W678" s="4" t="s">
        <v>21</v>
      </c>
      <c r="X678" s="4">
        <v>18</v>
      </c>
      <c r="Y678" s="4" t="s">
        <v>328</v>
      </c>
      <c r="Z678" s="4" t="str">
        <f t="shared" si="111"/>
        <v/>
      </c>
      <c r="AA678" s="4" t="str">
        <f t="shared" si="112"/>
        <v/>
      </c>
      <c r="AB678" s="4" t="str">
        <f t="shared" si="113"/>
        <v/>
      </c>
      <c r="AC678" s="4" t="str">
        <f t="shared" si="114"/>
        <v/>
      </c>
      <c r="AD678" s="4" t="str">
        <f t="shared" si="115"/>
        <v/>
      </c>
      <c r="AE678" s="4" t="str">
        <f t="shared" si="116"/>
        <v/>
      </c>
      <c r="AF678" s="4" t="str">
        <f t="shared" si="117"/>
        <v/>
      </c>
      <c r="AG678" s="4" t="str">
        <f t="shared" si="118"/>
        <v/>
      </c>
      <c r="AN678" t="str">
        <f t="shared" si="119"/>
        <v>Hughes,Brandon*pARN</v>
      </c>
      <c r="AO678" t="str">
        <f>IF(ISERROR(VLOOKUP(SUBSTITUTE(SUBSTITUTE(AN678,"*","~*"),"+","~+"),playerChgs!G$2:H$400,2,FALSE)),"",VLOOKUP(SUBSTITUTE(SUBSTITUTE(AN678,"*","~*"),"+","~+"),playerChgs!G$2:H$400,2,FALSE))</f>
        <v/>
      </c>
      <c r="AP678" t="str">
        <f t="shared" si="120"/>
        <v>Hughes,Brandon*pARN</v>
      </c>
    </row>
    <row r="679" spans="1:42" x14ac:dyDescent="0.4">
      <c r="A679" t="str">
        <f t="shared" si="110"/>
        <v/>
      </c>
      <c r="B679" s="3" t="str">
        <f>IF(copyYourOldExportHere!I679="x",IF(copyYourOldExportHere!A679="","",copyYourOldExportHere!A679),"")</f>
        <v/>
      </c>
      <c r="C679" s="3" t="str">
        <f>IF(copyYourOldExportHere!I679="x",IF(copyYourOldExportHere!C679="","",copyYourOldExportHere!C679),"")</f>
        <v/>
      </c>
      <c r="D679" s="3" t="str">
        <f>IF(copyYourOldExportHere!I679="x",IF(copyYourOldExportHere!D679="","",copyYourOldExportHere!D679),"")</f>
        <v/>
      </c>
      <c r="E679" s="3" t="str">
        <f>IF(copyYourOldExportHere!I679="x",IF(copyYourOldExportHere!E679="","",copyYourOldExportHere!E679),"")</f>
        <v/>
      </c>
      <c r="F679" s="3" t="str">
        <f>IF(copyYourOldExportHere!I679="x",IF(copyYourOldExportHere!F679="","",copyYourOldExportHere!F679),"")</f>
        <v/>
      </c>
      <c r="G679" s="3" t="str">
        <f>IF(copyYourOldExportHere!I679="x",IF(copyYourOldExportHere!G679="","",copyYourOldExportHere!G679),"")</f>
        <v/>
      </c>
      <c r="H679" s="3" t="str">
        <f>IF(copyYourOldExportHere!I679="x",IF(copyYourOldExportHere!H679="","",copyYourOldExportHere!H679),"")</f>
        <v/>
      </c>
      <c r="I679" s="3" t="str">
        <f>IF(copyYourOldExportHere!I679="x",IF(copyYourOldExportHere!I679="","",copyYourOldExportHere!I679),"")</f>
        <v/>
      </c>
      <c r="J679" s="3" t="str">
        <f>IF(copyYourOldExportHere!I679="x",IF(copyYourOldExportHere!J679="","",copyYourOldExportHere!J679),"")</f>
        <v/>
      </c>
      <c r="K679" s="3" t="str">
        <f>IF(copyYourOldExportHere!I679="x",IF(copyYourOldExportHere!K679="","",copyYourOldExportHere!K679),"")</f>
        <v/>
      </c>
      <c r="L679" s="3" t="str">
        <f>IF(copyYourOldExportHere!I679="x",IF(copyYourOldExportHere!L679="","",copyYourOldExportHere!L679),"")</f>
        <v/>
      </c>
      <c r="M679" s="3" t="str">
        <f>IF(copyYourOldExportHere!I679="x",IF(copyYourOldExportHere!M679="","",copyYourOldExportHere!M679),"")</f>
        <v/>
      </c>
      <c r="N679" s="3" t="str">
        <f>IF(copyYourOldExportHere!I679="x",IF(copyYourOldExportHere!N679="","",copyYourOldExportHere!N679),"")</f>
        <v/>
      </c>
      <c r="O679" s="3" t="str">
        <f>IF(copyYourOldExportHere!I679="x",IF(copyYourOldExportHere!O679="","",copyYourOldExportHere!O679),"")</f>
        <v/>
      </c>
      <c r="P679" s="3" t="str">
        <f>IF(copyYourOldExportHere!I679="x",IF(copyYourOldExportHere!P679="","",copyYourOldExportHere!P679),"")</f>
        <v/>
      </c>
      <c r="R679" s="4">
        <v>678</v>
      </c>
      <c r="S679" s="4" t="s">
        <v>12</v>
      </c>
      <c r="T679" s="4" t="s">
        <v>72</v>
      </c>
      <c r="U679" s="4"/>
      <c r="V679" s="4" t="s">
        <v>835</v>
      </c>
      <c r="W679" s="4" t="s">
        <v>26</v>
      </c>
      <c r="X679" s="4">
        <v>8</v>
      </c>
      <c r="Y679" s="4" t="s">
        <v>1793</v>
      </c>
      <c r="Z679" s="4" t="str">
        <f t="shared" si="111"/>
        <v/>
      </c>
      <c r="AA679" s="4" t="str">
        <f t="shared" si="112"/>
        <v/>
      </c>
      <c r="AB679" s="4" t="str">
        <f t="shared" si="113"/>
        <v/>
      </c>
      <c r="AC679" s="4" t="str">
        <f t="shared" si="114"/>
        <v/>
      </c>
      <c r="AD679" s="4" t="str">
        <f t="shared" si="115"/>
        <v/>
      </c>
      <c r="AE679" s="4" t="str">
        <f t="shared" si="116"/>
        <v/>
      </c>
      <c r="AF679" s="4" t="str">
        <f t="shared" si="117"/>
        <v/>
      </c>
      <c r="AG679" s="4" t="str">
        <f t="shared" si="118"/>
        <v/>
      </c>
      <c r="AN679" t="str">
        <f t="shared" si="119"/>
        <v>Hummel,Cooper+hHOA</v>
      </c>
      <c r="AO679" t="str">
        <f>IF(ISERROR(VLOOKUP(SUBSTITUTE(SUBSTITUTE(AN679,"*","~*"),"+","~+"),playerChgs!G$2:H$400,2,FALSE)),"",VLOOKUP(SUBSTITUTE(SUBSTITUTE(AN679,"*","~*"),"+","~+"),playerChgs!G$2:H$400,2,FALSE))</f>
        <v/>
      </c>
      <c r="AP679" t="str">
        <f t="shared" si="120"/>
        <v>Hummel,Cooper+hHOA</v>
      </c>
    </row>
    <row r="680" spans="1:42" x14ac:dyDescent="0.4">
      <c r="A680" t="str">
        <f t="shared" si="110"/>
        <v/>
      </c>
      <c r="B680" s="3" t="str">
        <f>IF(copyYourOldExportHere!I680="x",IF(copyYourOldExportHere!A680="","",copyYourOldExportHere!A680),"")</f>
        <v/>
      </c>
      <c r="C680" s="3" t="str">
        <f>IF(copyYourOldExportHere!I680="x",IF(copyYourOldExportHere!C680="","",copyYourOldExportHere!C680),"")</f>
        <v/>
      </c>
      <c r="D680" s="3" t="str">
        <f>IF(copyYourOldExportHere!I680="x",IF(copyYourOldExportHere!D680="","",copyYourOldExportHere!D680),"")</f>
        <v/>
      </c>
      <c r="E680" s="3" t="str">
        <f>IF(copyYourOldExportHere!I680="x",IF(copyYourOldExportHere!E680="","",copyYourOldExportHere!E680),"")</f>
        <v/>
      </c>
      <c r="F680" s="3" t="str">
        <f>IF(copyYourOldExportHere!I680="x",IF(copyYourOldExportHere!F680="","",copyYourOldExportHere!F680),"")</f>
        <v/>
      </c>
      <c r="G680" s="3" t="str">
        <f>IF(copyYourOldExportHere!I680="x",IF(copyYourOldExportHere!G680="","",copyYourOldExportHere!G680),"")</f>
        <v/>
      </c>
      <c r="H680" s="3" t="str">
        <f>IF(copyYourOldExportHere!I680="x",IF(copyYourOldExportHere!H680="","",copyYourOldExportHere!H680),"")</f>
        <v/>
      </c>
      <c r="I680" s="3" t="str">
        <f>IF(copyYourOldExportHere!I680="x",IF(copyYourOldExportHere!I680="","",copyYourOldExportHere!I680),"")</f>
        <v/>
      </c>
      <c r="J680" s="3" t="str">
        <f>IF(copyYourOldExportHere!I680="x",IF(copyYourOldExportHere!J680="","",copyYourOldExportHere!J680),"")</f>
        <v/>
      </c>
      <c r="K680" s="3" t="str">
        <f>IF(copyYourOldExportHere!I680="x",IF(copyYourOldExportHere!K680="","",copyYourOldExportHere!K680),"")</f>
        <v/>
      </c>
      <c r="L680" s="3" t="str">
        <f>IF(copyYourOldExportHere!I680="x",IF(copyYourOldExportHere!L680="","",copyYourOldExportHere!L680),"")</f>
        <v/>
      </c>
      <c r="M680" s="3" t="str">
        <f>IF(copyYourOldExportHere!I680="x",IF(copyYourOldExportHere!M680="","",copyYourOldExportHere!M680),"")</f>
        <v/>
      </c>
      <c r="N680" s="3" t="str">
        <f>IF(copyYourOldExportHere!I680="x",IF(copyYourOldExportHere!N680="","",copyYourOldExportHere!N680),"")</f>
        <v/>
      </c>
      <c r="O680" s="3" t="str">
        <f>IF(copyYourOldExportHere!I680="x",IF(copyYourOldExportHere!O680="","",copyYourOldExportHere!O680),"")</f>
        <v/>
      </c>
      <c r="P680" s="3" t="str">
        <f>IF(copyYourOldExportHere!I680="x",IF(copyYourOldExportHere!P680="","",copyYourOldExportHere!P680),"")</f>
        <v/>
      </c>
      <c r="R680" s="4">
        <v>679</v>
      </c>
      <c r="S680" s="4" t="s">
        <v>12</v>
      </c>
      <c r="T680" s="4" t="s">
        <v>28</v>
      </c>
      <c r="U680" s="4"/>
      <c r="V680" s="4" t="s">
        <v>1119</v>
      </c>
      <c r="W680" s="4" t="s">
        <v>21</v>
      </c>
      <c r="X680" s="4">
        <v>7</v>
      </c>
      <c r="Y680" s="4" t="s">
        <v>314</v>
      </c>
      <c r="Z680" s="4" t="str">
        <f t="shared" si="111"/>
        <v/>
      </c>
      <c r="AA680" s="4" t="str">
        <f t="shared" si="112"/>
        <v/>
      </c>
      <c r="AB680" s="4" t="str">
        <f t="shared" si="113"/>
        <v/>
      </c>
      <c r="AC680" s="4" t="str">
        <f t="shared" si="114"/>
        <v/>
      </c>
      <c r="AD680" s="4" t="str">
        <f t="shared" si="115"/>
        <v/>
      </c>
      <c r="AE680" s="4" t="str">
        <f t="shared" si="116"/>
        <v/>
      </c>
      <c r="AF680" s="4" t="str">
        <f t="shared" si="117"/>
        <v/>
      </c>
      <c r="AG680" s="4" t="str">
        <f t="shared" si="118"/>
        <v/>
      </c>
      <c r="AN680" t="str">
        <f t="shared" si="119"/>
        <v>Hurt,KylepLAN</v>
      </c>
      <c r="AO680" t="str">
        <f>IF(ISERROR(VLOOKUP(SUBSTITUTE(SUBSTITUTE(AN680,"*","~*"),"+","~+"),playerChgs!G$2:H$400,2,FALSE)),"",VLOOKUP(SUBSTITUTE(SUBSTITUTE(AN680,"*","~*"),"+","~+"),playerChgs!G$2:H$400,2,FALSE))</f>
        <v/>
      </c>
      <c r="AP680" t="str">
        <f t="shared" si="120"/>
        <v>Hurt,KylepLAN</v>
      </c>
    </row>
    <row r="681" spans="1:42" x14ac:dyDescent="0.4">
      <c r="A681" t="str">
        <f t="shared" si="110"/>
        <v/>
      </c>
      <c r="B681" s="3" t="str">
        <f>IF(copyYourOldExportHere!I681="x",IF(copyYourOldExportHere!A681="","",copyYourOldExportHere!A681),"")</f>
        <v/>
      </c>
      <c r="C681" s="3" t="str">
        <f>IF(copyYourOldExportHere!I681="x",IF(copyYourOldExportHere!C681="","",copyYourOldExportHere!C681),"")</f>
        <v/>
      </c>
      <c r="D681" s="3" t="str">
        <f>IF(copyYourOldExportHere!I681="x",IF(copyYourOldExportHere!D681="","",copyYourOldExportHere!D681),"")</f>
        <v/>
      </c>
      <c r="E681" s="3" t="str">
        <f>IF(copyYourOldExportHere!I681="x",IF(copyYourOldExportHere!E681="","",copyYourOldExportHere!E681),"")</f>
        <v/>
      </c>
      <c r="F681" s="3" t="str">
        <f>IF(copyYourOldExportHere!I681="x",IF(copyYourOldExportHere!F681="","",copyYourOldExportHere!F681),"")</f>
        <v/>
      </c>
      <c r="G681" s="3" t="str">
        <f>IF(copyYourOldExportHere!I681="x",IF(copyYourOldExportHere!G681="","",copyYourOldExportHere!G681),"")</f>
        <v/>
      </c>
      <c r="H681" s="3" t="str">
        <f>IF(copyYourOldExportHere!I681="x",IF(copyYourOldExportHere!H681="","",copyYourOldExportHere!H681),"")</f>
        <v/>
      </c>
      <c r="I681" s="3" t="str">
        <f>IF(copyYourOldExportHere!I681="x",IF(copyYourOldExportHere!I681="","",copyYourOldExportHere!I681),"")</f>
        <v/>
      </c>
      <c r="J681" s="3" t="str">
        <f>IF(copyYourOldExportHere!I681="x",IF(copyYourOldExportHere!J681="","",copyYourOldExportHere!J681),"")</f>
        <v/>
      </c>
      <c r="K681" s="3" t="str">
        <f>IF(copyYourOldExportHere!I681="x",IF(copyYourOldExportHere!K681="","",copyYourOldExportHere!K681),"")</f>
        <v/>
      </c>
      <c r="L681" s="3" t="str">
        <f>IF(copyYourOldExportHere!I681="x",IF(copyYourOldExportHere!L681="","",copyYourOldExportHere!L681),"")</f>
        <v/>
      </c>
      <c r="M681" s="3" t="str">
        <f>IF(copyYourOldExportHere!I681="x",IF(copyYourOldExportHere!M681="","",copyYourOldExportHere!M681),"")</f>
        <v/>
      </c>
      <c r="N681" s="3" t="str">
        <f>IF(copyYourOldExportHere!I681="x",IF(copyYourOldExportHere!N681="","",copyYourOldExportHere!N681),"")</f>
        <v/>
      </c>
      <c r="O681" s="3" t="str">
        <f>IF(copyYourOldExportHere!I681="x",IF(copyYourOldExportHere!O681="","",copyYourOldExportHere!O681),"")</f>
        <v/>
      </c>
      <c r="P681" s="3" t="str">
        <f>IF(copyYourOldExportHere!I681="x",IF(copyYourOldExportHere!P681="","",copyYourOldExportHere!P681),"")</f>
        <v/>
      </c>
      <c r="R681" s="4">
        <v>680</v>
      </c>
      <c r="S681" s="4"/>
      <c r="T681" s="4" t="s">
        <v>47</v>
      </c>
      <c r="U681" s="4"/>
      <c r="V681" s="4" t="s">
        <v>1794</v>
      </c>
      <c r="W681" s="4" t="s">
        <v>21</v>
      </c>
      <c r="X681" s="4">
        <v>45</v>
      </c>
      <c r="Y681" s="4" t="s">
        <v>317</v>
      </c>
      <c r="Z681" s="4" t="str">
        <f t="shared" si="111"/>
        <v/>
      </c>
      <c r="AA681" s="4" t="str">
        <f t="shared" si="112"/>
        <v/>
      </c>
      <c r="AB681" s="4" t="str">
        <f t="shared" si="113"/>
        <v/>
      </c>
      <c r="AC681" s="4" t="str">
        <f t="shared" si="114"/>
        <v/>
      </c>
      <c r="AD681" s="4" t="str">
        <f t="shared" si="115"/>
        <v/>
      </c>
      <c r="AE681" s="4" t="str">
        <f t="shared" si="116"/>
        <v/>
      </c>
      <c r="AF681" s="4" t="str">
        <f t="shared" si="117"/>
        <v/>
      </c>
      <c r="AG681" s="4" t="str">
        <f t="shared" si="118"/>
        <v/>
      </c>
      <c r="AN681" t="str">
        <f t="shared" si="119"/>
        <v>Hurter,Brant*pDEA</v>
      </c>
      <c r="AO681" t="str">
        <f>IF(ISERROR(VLOOKUP(SUBSTITUTE(SUBSTITUTE(AN681,"*","~*"),"+","~+"),playerChgs!G$2:H$400,2,FALSE)),"",VLOOKUP(SUBSTITUTE(SUBSTITUTE(AN681,"*","~*"),"+","~+"),playerChgs!G$2:H$400,2,FALSE))</f>
        <v/>
      </c>
      <c r="AP681" t="str">
        <f t="shared" si="120"/>
        <v>Hurter,Brant*pDEA</v>
      </c>
    </row>
    <row r="682" spans="1:42" x14ac:dyDescent="0.4">
      <c r="A682" t="str">
        <f t="shared" si="110"/>
        <v/>
      </c>
      <c r="B682" s="3" t="str">
        <f>IF(copyYourOldExportHere!I682="x",IF(copyYourOldExportHere!A682="","",copyYourOldExportHere!A682),"")</f>
        <v/>
      </c>
      <c r="C682" s="3" t="str">
        <f>IF(copyYourOldExportHere!I682="x",IF(copyYourOldExportHere!C682="","",copyYourOldExportHere!C682),"")</f>
        <v/>
      </c>
      <c r="D682" s="3" t="str">
        <f>IF(copyYourOldExportHere!I682="x",IF(copyYourOldExportHere!D682="","",copyYourOldExportHere!D682),"")</f>
        <v/>
      </c>
      <c r="E682" s="3" t="str">
        <f>IF(copyYourOldExportHere!I682="x",IF(copyYourOldExportHere!E682="","",copyYourOldExportHere!E682),"")</f>
        <v/>
      </c>
      <c r="F682" s="3" t="str">
        <f>IF(copyYourOldExportHere!I682="x",IF(copyYourOldExportHere!F682="","",copyYourOldExportHere!F682),"")</f>
        <v/>
      </c>
      <c r="G682" s="3" t="str">
        <f>IF(copyYourOldExportHere!I682="x",IF(copyYourOldExportHere!G682="","",copyYourOldExportHere!G682),"")</f>
        <v/>
      </c>
      <c r="H682" s="3" t="str">
        <f>IF(copyYourOldExportHere!I682="x",IF(copyYourOldExportHere!H682="","",copyYourOldExportHere!H682),"")</f>
        <v/>
      </c>
      <c r="I682" s="3" t="str">
        <f>IF(copyYourOldExportHere!I682="x",IF(copyYourOldExportHere!I682="","",copyYourOldExportHere!I682),"")</f>
        <v/>
      </c>
      <c r="J682" s="3" t="str">
        <f>IF(copyYourOldExportHere!I682="x",IF(copyYourOldExportHere!J682="","",copyYourOldExportHere!J682),"")</f>
        <v/>
      </c>
      <c r="K682" s="3" t="str">
        <f>IF(copyYourOldExportHere!I682="x",IF(copyYourOldExportHere!K682="","",copyYourOldExportHere!K682),"")</f>
        <v/>
      </c>
      <c r="L682" s="3" t="str">
        <f>IF(copyYourOldExportHere!I682="x",IF(copyYourOldExportHere!L682="","",copyYourOldExportHere!L682),"")</f>
        <v/>
      </c>
      <c r="M682" s="3" t="str">
        <f>IF(copyYourOldExportHere!I682="x",IF(copyYourOldExportHere!M682="","",copyYourOldExportHere!M682),"")</f>
        <v/>
      </c>
      <c r="N682" s="3" t="str">
        <f>IF(copyYourOldExportHere!I682="x",IF(copyYourOldExportHere!N682="","",copyYourOldExportHere!N682),"")</f>
        <v/>
      </c>
      <c r="O682" s="3" t="str">
        <f>IF(copyYourOldExportHere!I682="x",IF(copyYourOldExportHere!O682="","",copyYourOldExportHere!O682),"")</f>
        <v/>
      </c>
      <c r="P682" s="3" t="str">
        <f>IF(copyYourOldExportHere!I682="x",IF(copyYourOldExportHere!P682="","",copyYourOldExportHere!P682),"")</f>
        <v/>
      </c>
      <c r="R682" s="4">
        <v>681</v>
      </c>
      <c r="S682" s="4"/>
      <c r="T682" s="4" t="s">
        <v>33</v>
      </c>
      <c r="U682" s="4"/>
      <c r="V682" s="4" t="s">
        <v>1795</v>
      </c>
      <c r="W682" s="4" t="s">
        <v>26</v>
      </c>
      <c r="X682" s="4">
        <v>54</v>
      </c>
      <c r="Y682" s="4" t="s">
        <v>1796</v>
      </c>
      <c r="Z682" s="4" t="str">
        <f t="shared" si="111"/>
        <v/>
      </c>
      <c r="AA682" s="4" t="str">
        <f t="shared" si="112"/>
        <v/>
      </c>
      <c r="AB682" s="4" t="str">
        <f t="shared" si="113"/>
        <v/>
      </c>
      <c r="AC682" s="4" t="str">
        <f t="shared" si="114"/>
        <v/>
      </c>
      <c r="AD682" s="4" t="str">
        <f t="shared" si="115"/>
        <v/>
      </c>
      <c r="AE682" s="4" t="str">
        <f t="shared" si="116"/>
        <v/>
      </c>
      <c r="AF682" s="4" t="str">
        <f t="shared" si="117"/>
        <v/>
      </c>
      <c r="AG682" s="4" t="str">
        <f t="shared" si="118"/>
        <v/>
      </c>
      <c r="AN682" t="str">
        <f t="shared" si="119"/>
        <v>Hurtubise,Jacob*hCIN</v>
      </c>
      <c r="AO682" t="str">
        <f>IF(ISERROR(VLOOKUP(SUBSTITUTE(SUBSTITUTE(AN682,"*","~*"),"+","~+"),playerChgs!G$2:H$400,2,FALSE)),"",VLOOKUP(SUBSTITUTE(SUBSTITUTE(AN682,"*","~*"),"+","~+"),playerChgs!G$2:H$400,2,FALSE))</f>
        <v/>
      </c>
      <c r="AP682" t="str">
        <f t="shared" si="120"/>
        <v>Hurtubise,Jacob*hCIN</v>
      </c>
    </row>
    <row r="683" spans="1:42" x14ac:dyDescent="0.4">
      <c r="A683" t="str">
        <f t="shared" si="110"/>
        <v/>
      </c>
      <c r="B683" s="3" t="str">
        <f>IF(copyYourOldExportHere!I683="x",IF(copyYourOldExportHere!A683="","",copyYourOldExportHere!A683),"")</f>
        <v/>
      </c>
      <c r="C683" s="3" t="str">
        <f>IF(copyYourOldExportHere!I683="x",IF(copyYourOldExportHere!C683="","",copyYourOldExportHere!C683),"")</f>
        <v/>
      </c>
      <c r="D683" s="3" t="str">
        <f>IF(copyYourOldExportHere!I683="x",IF(copyYourOldExportHere!D683="","",copyYourOldExportHere!D683),"")</f>
        <v/>
      </c>
      <c r="E683" s="3" t="str">
        <f>IF(copyYourOldExportHere!I683="x",IF(copyYourOldExportHere!E683="","",copyYourOldExportHere!E683),"")</f>
        <v/>
      </c>
      <c r="F683" s="3" t="str">
        <f>IF(copyYourOldExportHere!I683="x",IF(copyYourOldExportHere!F683="","",copyYourOldExportHere!F683),"")</f>
        <v/>
      </c>
      <c r="G683" s="3" t="str">
        <f>IF(copyYourOldExportHere!I683="x",IF(copyYourOldExportHere!G683="","",copyYourOldExportHere!G683),"")</f>
        <v/>
      </c>
      <c r="H683" s="3" t="str">
        <f>IF(copyYourOldExportHere!I683="x",IF(copyYourOldExportHere!H683="","",copyYourOldExportHere!H683),"")</f>
        <v/>
      </c>
      <c r="I683" s="3" t="str">
        <f>IF(copyYourOldExportHere!I683="x",IF(copyYourOldExportHere!I683="","",copyYourOldExportHere!I683),"")</f>
        <v/>
      </c>
      <c r="J683" s="3" t="str">
        <f>IF(copyYourOldExportHere!I683="x",IF(copyYourOldExportHere!J683="","",copyYourOldExportHere!J683),"")</f>
        <v/>
      </c>
      <c r="K683" s="3" t="str">
        <f>IF(copyYourOldExportHere!I683="x",IF(copyYourOldExportHere!K683="","",copyYourOldExportHere!K683),"")</f>
        <v/>
      </c>
      <c r="L683" s="3" t="str">
        <f>IF(copyYourOldExportHere!I683="x",IF(copyYourOldExportHere!L683="","",copyYourOldExportHere!L683),"")</f>
        <v/>
      </c>
      <c r="M683" s="3" t="str">
        <f>IF(copyYourOldExportHere!I683="x",IF(copyYourOldExportHere!M683="","",copyYourOldExportHere!M683),"")</f>
        <v/>
      </c>
      <c r="N683" s="3" t="str">
        <f>IF(copyYourOldExportHere!I683="x",IF(copyYourOldExportHere!N683="","",copyYourOldExportHere!N683),"")</f>
        <v/>
      </c>
      <c r="O683" s="3" t="str">
        <f>IF(copyYourOldExportHere!I683="x",IF(copyYourOldExportHere!O683="","",copyYourOldExportHere!O683),"")</f>
        <v/>
      </c>
      <c r="P683" s="3" t="str">
        <f>IF(copyYourOldExportHere!I683="x",IF(copyYourOldExportHere!P683="","",copyYourOldExportHere!P683),"")</f>
        <v/>
      </c>
      <c r="R683" s="4">
        <v>682</v>
      </c>
      <c r="S683" s="4"/>
      <c r="T683" s="4" t="s">
        <v>47</v>
      </c>
      <c r="U683" s="4"/>
      <c r="V683" s="4" t="s">
        <v>640</v>
      </c>
      <c r="W683" s="4" t="s">
        <v>26</v>
      </c>
      <c r="X683" s="4">
        <v>224</v>
      </c>
      <c r="Y683" s="4" t="s">
        <v>1797</v>
      </c>
      <c r="Z683" s="4" t="str">
        <f t="shared" si="111"/>
        <v/>
      </c>
      <c r="AA683" s="4" t="str">
        <f t="shared" si="112"/>
        <v/>
      </c>
      <c r="AB683" s="4" t="str">
        <f t="shared" si="113"/>
        <v/>
      </c>
      <c r="AC683" s="4" t="str">
        <f t="shared" si="114"/>
        <v/>
      </c>
      <c r="AD683" s="4" t="str">
        <f t="shared" si="115"/>
        <v/>
      </c>
      <c r="AE683" s="4" t="str">
        <f t="shared" si="116"/>
        <v/>
      </c>
      <c r="AF683" s="4" t="str">
        <f t="shared" si="117"/>
        <v/>
      </c>
      <c r="AG683" s="4" t="str">
        <f t="shared" si="118"/>
        <v/>
      </c>
      <c r="AN683" t="str">
        <f t="shared" si="119"/>
        <v>Ibanez,AndyhDEA</v>
      </c>
      <c r="AO683" t="str">
        <f>IF(ISERROR(VLOOKUP(SUBSTITUTE(SUBSTITUTE(AN683,"*","~*"),"+","~+"),playerChgs!G$2:H$400,2,FALSE)),"",VLOOKUP(SUBSTITUTE(SUBSTITUTE(AN683,"*","~*"),"+","~+"),playerChgs!G$2:H$400,2,FALSE))</f>
        <v/>
      </c>
      <c r="AP683" t="str">
        <f t="shared" si="120"/>
        <v>Ibanez,AndyhDEA</v>
      </c>
    </row>
    <row r="684" spans="1:42" x14ac:dyDescent="0.4">
      <c r="A684" t="str">
        <f t="shared" si="110"/>
        <v/>
      </c>
      <c r="B684" s="3" t="str">
        <f>IF(copyYourOldExportHere!I684="x",IF(copyYourOldExportHere!A684="","",copyYourOldExportHere!A684),"")</f>
        <v/>
      </c>
      <c r="C684" s="3" t="str">
        <f>IF(copyYourOldExportHere!I684="x",IF(copyYourOldExportHere!C684="","",copyYourOldExportHere!C684),"")</f>
        <v/>
      </c>
      <c r="D684" s="3" t="str">
        <f>IF(copyYourOldExportHere!I684="x",IF(copyYourOldExportHere!D684="","",copyYourOldExportHere!D684),"")</f>
        <v/>
      </c>
      <c r="E684" s="3" t="str">
        <f>IF(copyYourOldExportHere!I684="x",IF(copyYourOldExportHere!E684="","",copyYourOldExportHere!E684),"")</f>
        <v/>
      </c>
      <c r="F684" s="3" t="str">
        <f>IF(copyYourOldExportHere!I684="x",IF(copyYourOldExportHere!F684="","",copyYourOldExportHere!F684),"")</f>
        <v/>
      </c>
      <c r="G684" s="3" t="str">
        <f>IF(copyYourOldExportHere!I684="x",IF(copyYourOldExportHere!G684="","",copyYourOldExportHere!G684),"")</f>
        <v/>
      </c>
      <c r="H684" s="3" t="str">
        <f>IF(copyYourOldExportHere!I684="x",IF(copyYourOldExportHere!H684="","",copyYourOldExportHere!H684),"")</f>
        <v/>
      </c>
      <c r="I684" s="3" t="str">
        <f>IF(copyYourOldExportHere!I684="x",IF(copyYourOldExportHere!I684="","",copyYourOldExportHere!I684),"")</f>
        <v/>
      </c>
      <c r="J684" s="3" t="str">
        <f>IF(copyYourOldExportHere!I684="x",IF(copyYourOldExportHere!J684="","",copyYourOldExportHere!J684),"")</f>
        <v/>
      </c>
      <c r="K684" s="3" t="str">
        <f>IF(copyYourOldExportHere!I684="x",IF(copyYourOldExportHere!K684="","",copyYourOldExportHere!K684),"")</f>
        <v/>
      </c>
      <c r="L684" s="3" t="str">
        <f>IF(copyYourOldExportHere!I684="x",IF(copyYourOldExportHere!L684="","",copyYourOldExportHere!L684),"")</f>
        <v/>
      </c>
      <c r="M684" s="3" t="str">
        <f>IF(copyYourOldExportHere!I684="x",IF(copyYourOldExportHere!M684="","",copyYourOldExportHere!M684),"")</f>
        <v/>
      </c>
      <c r="N684" s="3" t="str">
        <f>IF(copyYourOldExportHere!I684="x",IF(copyYourOldExportHere!N684="","",copyYourOldExportHere!N684),"")</f>
        <v/>
      </c>
      <c r="O684" s="3" t="str">
        <f>IF(copyYourOldExportHere!I684="x",IF(copyYourOldExportHere!O684="","",copyYourOldExportHere!O684),"")</f>
        <v/>
      </c>
      <c r="P684" s="3" t="str">
        <f>IF(copyYourOldExportHere!I684="x",IF(copyYourOldExportHere!P684="","",copyYourOldExportHere!P684),"")</f>
        <v/>
      </c>
      <c r="R684" s="4">
        <v>683</v>
      </c>
      <c r="S684" s="4"/>
      <c r="T684" s="4" t="s">
        <v>24</v>
      </c>
      <c r="U684" s="4"/>
      <c r="V684" s="4" t="s">
        <v>1798</v>
      </c>
      <c r="W684" s="4" t="s">
        <v>26</v>
      </c>
      <c r="X684" s="4">
        <v>270</v>
      </c>
      <c r="Y684" s="4" t="s">
        <v>1799</v>
      </c>
      <c r="Z684" s="4" t="str">
        <f t="shared" si="111"/>
        <v/>
      </c>
      <c r="AA684" s="4" t="str">
        <f t="shared" si="112"/>
        <v/>
      </c>
      <c r="AB684" s="4" t="str">
        <f t="shared" si="113"/>
        <v/>
      </c>
      <c r="AC684" s="4" t="str">
        <f t="shared" si="114"/>
        <v/>
      </c>
      <c r="AD684" s="4" t="str">
        <f t="shared" si="115"/>
        <v/>
      </c>
      <c r="AE684" s="4" t="str">
        <f t="shared" si="116"/>
        <v/>
      </c>
      <c r="AF684" s="4" t="str">
        <f t="shared" si="117"/>
        <v/>
      </c>
      <c r="AG684" s="4" t="str">
        <f t="shared" si="118"/>
        <v/>
      </c>
      <c r="AN684" t="str">
        <f t="shared" si="119"/>
        <v>Iglesias,JosehNYN</v>
      </c>
      <c r="AO684" t="str">
        <f>IF(ISERROR(VLOOKUP(SUBSTITUTE(SUBSTITUTE(AN684,"*","~*"),"+","~+"),playerChgs!G$2:H$400,2,FALSE)),"",VLOOKUP(SUBSTITUTE(SUBSTITUTE(AN684,"*","~*"),"+","~+"),playerChgs!G$2:H$400,2,FALSE))</f>
        <v/>
      </c>
      <c r="AP684" t="str">
        <f t="shared" si="120"/>
        <v>Iglesias,JosehNYN</v>
      </c>
    </row>
    <row r="685" spans="1:42" x14ac:dyDescent="0.4">
      <c r="A685" t="str">
        <f t="shared" si="110"/>
        <v/>
      </c>
      <c r="B685" s="3" t="str">
        <f>IF(copyYourOldExportHere!I685="x",IF(copyYourOldExportHere!A685="","",copyYourOldExportHere!A685),"")</f>
        <v/>
      </c>
      <c r="C685" s="3" t="str">
        <f>IF(copyYourOldExportHere!I685="x",IF(copyYourOldExportHere!C685="","",copyYourOldExportHere!C685),"")</f>
        <v/>
      </c>
      <c r="D685" s="3" t="str">
        <f>IF(copyYourOldExportHere!I685="x",IF(copyYourOldExportHere!D685="","",copyYourOldExportHere!D685),"")</f>
        <v/>
      </c>
      <c r="E685" s="3" t="str">
        <f>IF(copyYourOldExportHere!I685="x",IF(copyYourOldExportHere!E685="","",copyYourOldExportHere!E685),"")</f>
        <v/>
      </c>
      <c r="F685" s="3" t="str">
        <f>IF(copyYourOldExportHere!I685="x",IF(copyYourOldExportHere!F685="","",copyYourOldExportHere!F685),"")</f>
        <v/>
      </c>
      <c r="G685" s="3" t="str">
        <f>IF(copyYourOldExportHere!I685="x",IF(copyYourOldExportHere!G685="","",copyYourOldExportHere!G685),"")</f>
        <v/>
      </c>
      <c r="H685" s="3" t="str">
        <f>IF(copyYourOldExportHere!I685="x",IF(copyYourOldExportHere!H685="","",copyYourOldExportHere!H685),"")</f>
        <v/>
      </c>
      <c r="I685" s="3" t="str">
        <f>IF(copyYourOldExportHere!I685="x",IF(copyYourOldExportHere!I685="","",copyYourOldExportHere!I685),"")</f>
        <v/>
      </c>
      <c r="J685" s="3" t="str">
        <f>IF(copyYourOldExportHere!I685="x",IF(copyYourOldExportHere!J685="","",copyYourOldExportHere!J685),"")</f>
        <v/>
      </c>
      <c r="K685" s="3" t="str">
        <f>IF(copyYourOldExportHere!I685="x",IF(copyYourOldExportHere!K685="","",copyYourOldExportHere!K685),"")</f>
        <v/>
      </c>
      <c r="L685" s="3" t="str">
        <f>IF(copyYourOldExportHere!I685="x",IF(copyYourOldExportHere!L685="","",copyYourOldExportHere!L685),"")</f>
        <v/>
      </c>
      <c r="M685" s="3" t="str">
        <f>IF(copyYourOldExportHere!I685="x",IF(copyYourOldExportHere!M685="","",copyYourOldExportHere!M685),"")</f>
        <v/>
      </c>
      <c r="N685" s="3" t="str">
        <f>IF(copyYourOldExportHere!I685="x",IF(copyYourOldExportHere!N685="","",copyYourOldExportHere!N685),"")</f>
        <v/>
      </c>
      <c r="O685" s="3" t="str">
        <f>IF(copyYourOldExportHere!I685="x",IF(copyYourOldExportHere!O685="","",copyYourOldExportHere!O685),"")</f>
        <v/>
      </c>
      <c r="P685" s="3" t="str">
        <f>IF(copyYourOldExportHere!I685="x",IF(copyYourOldExportHere!P685="","",copyYourOldExportHere!P685),"")</f>
        <v/>
      </c>
      <c r="R685" s="4">
        <v>684</v>
      </c>
      <c r="S685" s="4"/>
      <c r="T685" s="4" t="s">
        <v>35</v>
      </c>
      <c r="U685" s="4"/>
      <c r="V685" s="4" t="s">
        <v>134</v>
      </c>
      <c r="W685" s="4" t="s">
        <v>21</v>
      </c>
      <c r="X685" s="4">
        <v>69</v>
      </c>
      <c r="Y685" s="4" t="s">
        <v>70</v>
      </c>
      <c r="Z685" s="4" t="str">
        <f t="shared" si="111"/>
        <v/>
      </c>
      <c r="AA685" s="4" t="str">
        <f t="shared" si="112"/>
        <v/>
      </c>
      <c r="AB685" s="4" t="str">
        <f t="shared" si="113"/>
        <v/>
      </c>
      <c r="AC685" s="4" t="str">
        <f t="shared" si="114"/>
        <v/>
      </c>
      <c r="AD685" s="4" t="str">
        <f t="shared" si="115"/>
        <v/>
      </c>
      <c r="AE685" s="4" t="str">
        <f t="shared" si="116"/>
        <v/>
      </c>
      <c r="AF685" s="4" t="str">
        <f t="shared" si="117"/>
        <v/>
      </c>
      <c r="AG685" s="4" t="str">
        <f t="shared" si="118"/>
        <v/>
      </c>
      <c r="AN685" t="str">
        <f t="shared" si="119"/>
        <v>Iglesias,RaiselpATN</v>
      </c>
      <c r="AO685" t="str">
        <f>IF(ISERROR(VLOOKUP(SUBSTITUTE(SUBSTITUTE(AN685,"*","~*"),"+","~+"),playerChgs!G$2:H$400,2,FALSE)),"",VLOOKUP(SUBSTITUTE(SUBSTITUTE(AN685,"*","~*"),"+","~+"),playerChgs!G$2:H$400,2,FALSE))</f>
        <v/>
      </c>
      <c r="AP685" t="str">
        <f t="shared" si="120"/>
        <v>Iglesias,RaiselpATN</v>
      </c>
    </row>
    <row r="686" spans="1:42" x14ac:dyDescent="0.4">
      <c r="A686" t="str">
        <f t="shared" si="110"/>
        <v/>
      </c>
      <c r="B686" s="3" t="str">
        <f>IF(copyYourOldExportHere!I686="x",IF(copyYourOldExportHere!A686="","",copyYourOldExportHere!A686),"")</f>
        <v/>
      </c>
      <c r="C686" s="3" t="str">
        <f>IF(copyYourOldExportHere!I686="x",IF(copyYourOldExportHere!C686="","",copyYourOldExportHere!C686),"")</f>
        <v/>
      </c>
      <c r="D686" s="3" t="str">
        <f>IF(copyYourOldExportHere!I686="x",IF(copyYourOldExportHere!D686="","",copyYourOldExportHere!D686),"")</f>
        <v/>
      </c>
      <c r="E686" s="3" t="str">
        <f>IF(copyYourOldExportHere!I686="x",IF(copyYourOldExportHere!E686="","",copyYourOldExportHere!E686),"")</f>
        <v/>
      </c>
      <c r="F686" s="3" t="str">
        <f>IF(copyYourOldExportHere!I686="x",IF(copyYourOldExportHere!F686="","",copyYourOldExportHere!F686),"")</f>
        <v/>
      </c>
      <c r="G686" s="3" t="str">
        <f>IF(copyYourOldExportHere!I686="x",IF(copyYourOldExportHere!G686="","",copyYourOldExportHere!G686),"")</f>
        <v/>
      </c>
      <c r="H686" s="3" t="str">
        <f>IF(copyYourOldExportHere!I686="x",IF(copyYourOldExportHere!H686="","",copyYourOldExportHere!H686),"")</f>
        <v/>
      </c>
      <c r="I686" s="3" t="str">
        <f>IF(copyYourOldExportHere!I686="x",IF(copyYourOldExportHere!I686="","",copyYourOldExportHere!I686),"")</f>
        <v/>
      </c>
      <c r="J686" s="3" t="str">
        <f>IF(copyYourOldExportHere!I686="x",IF(copyYourOldExportHere!J686="","",copyYourOldExportHere!J686),"")</f>
        <v/>
      </c>
      <c r="K686" s="3" t="str">
        <f>IF(copyYourOldExportHere!I686="x",IF(copyYourOldExportHere!K686="","",copyYourOldExportHere!K686),"")</f>
        <v/>
      </c>
      <c r="L686" s="3" t="str">
        <f>IF(copyYourOldExportHere!I686="x",IF(copyYourOldExportHere!L686="","",copyYourOldExportHere!L686),"")</f>
        <v/>
      </c>
      <c r="M686" s="3" t="str">
        <f>IF(copyYourOldExportHere!I686="x",IF(copyYourOldExportHere!M686="","",copyYourOldExportHere!M686),"")</f>
        <v/>
      </c>
      <c r="N686" s="3" t="str">
        <f>IF(copyYourOldExportHere!I686="x",IF(copyYourOldExportHere!N686="","",copyYourOldExportHere!N686),"")</f>
        <v/>
      </c>
      <c r="O686" s="3" t="str">
        <f>IF(copyYourOldExportHere!I686="x",IF(copyYourOldExportHere!O686="","",copyYourOldExportHere!O686),"")</f>
        <v/>
      </c>
      <c r="P686" s="3" t="str">
        <f>IF(copyYourOldExportHere!I686="x",IF(copyYourOldExportHere!P686="","",copyYourOldExportHere!P686),"")</f>
        <v/>
      </c>
      <c r="R686" s="4">
        <v>685</v>
      </c>
      <c r="S686" s="4"/>
      <c r="T686" s="4" t="s">
        <v>23</v>
      </c>
      <c r="U686" s="4"/>
      <c r="V686" s="4" t="s">
        <v>1800</v>
      </c>
      <c r="W686" s="4" t="s">
        <v>21</v>
      </c>
      <c r="X686" s="4">
        <v>173</v>
      </c>
      <c r="Y686" s="4" t="s">
        <v>64</v>
      </c>
      <c r="Z686" s="4" t="str">
        <f t="shared" si="111"/>
        <v/>
      </c>
      <c r="AA686" s="4" t="str">
        <f t="shared" si="112"/>
        <v/>
      </c>
      <c r="AB686" s="4" t="str">
        <f t="shared" si="113"/>
        <v/>
      </c>
      <c r="AC686" s="4" t="str">
        <f t="shared" si="114"/>
        <v/>
      </c>
      <c r="AD686" s="4" t="str">
        <f t="shared" si="115"/>
        <v/>
      </c>
      <c r="AE686" s="4" t="str">
        <f t="shared" si="116"/>
        <v/>
      </c>
      <c r="AF686" s="4" t="str">
        <f t="shared" si="117"/>
        <v/>
      </c>
      <c r="AG686" s="4" t="str">
        <f t="shared" si="118"/>
        <v/>
      </c>
      <c r="AN686" t="str">
        <f t="shared" si="119"/>
        <v>Imanaga,Shota*pCHN</v>
      </c>
      <c r="AO686" t="str">
        <f>IF(ISERROR(VLOOKUP(SUBSTITUTE(SUBSTITUTE(AN686,"*","~*"),"+","~+"),playerChgs!G$2:H$400,2,FALSE)),"",VLOOKUP(SUBSTITUTE(SUBSTITUTE(AN686,"*","~*"),"+","~+"),playerChgs!G$2:H$400,2,FALSE))</f>
        <v/>
      </c>
      <c r="AP686" t="str">
        <f t="shared" si="120"/>
        <v>Imanaga,Shota*pCHN</v>
      </c>
    </row>
    <row r="687" spans="1:42" x14ac:dyDescent="0.4">
      <c r="A687" t="str">
        <f t="shared" si="110"/>
        <v/>
      </c>
      <c r="B687" s="3" t="str">
        <f>IF(copyYourOldExportHere!I687="x",IF(copyYourOldExportHere!A687="","",copyYourOldExportHere!A687),"")</f>
        <v/>
      </c>
      <c r="C687" s="3" t="str">
        <f>IF(copyYourOldExportHere!I687="x",IF(copyYourOldExportHere!C687="","",copyYourOldExportHere!C687),"")</f>
        <v/>
      </c>
      <c r="D687" s="3" t="str">
        <f>IF(copyYourOldExportHere!I687="x",IF(copyYourOldExportHere!D687="","",copyYourOldExportHere!D687),"")</f>
        <v/>
      </c>
      <c r="E687" s="3" t="str">
        <f>IF(copyYourOldExportHere!I687="x",IF(copyYourOldExportHere!E687="","",copyYourOldExportHere!E687),"")</f>
        <v/>
      </c>
      <c r="F687" s="3" t="str">
        <f>IF(copyYourOldExportHere!I687="x",IF(copyYourOldExportHere!F687="","",copyYourOldExportHere!F687),"")</f>
        <v/>
      </c>
      <c r="G687" s="3" t="str">
        <f>IF(copyYourOldExportHere!I687="x",IF(copyYourOldExportHere!G687="","",copyYourOldExportHere!G687),"")</f>
        <v/>
      </c>
      <c r="H687" s="3" t="str">
        <f>IF(copyYourOldExportHere!I687="x",IF(copyYourOldExportHere!H687="","",copyYourOldExportHere!H687),"")</f>
        <v/>
      </c>
      <c r="I687" s="3" t="str">
        <f>IF(copyYourOldExportHere!I687="x",IF(copyYourOldExportHere!I687="","",copyYourOldExportHere!I687),"")</f>
        <v/>
      </c>
      <c r="J687" s="3" t="str">
        <f>IF(copyYourOldExportHere!I687="x",IF(copyYourOldExportHere!J687="","",copyYourOldExportHere!J687),"")</f>
        <v/>
      </c>
      <c r="K687" s="3" t="str">
        <f>IF(copyYourOldExportHere!I687="x",IF(copyYourOldExportHere!K687="","",copyYourOldExportHere!K687),"")</f>
        <v/>
      </c>
      <c r="L687" s="3" t="str">
        <f>IF(copyYourOldExportHere!I687="x",IF(copyYourOldExportHere!L687="","",copyYourOldExportHere!L687),"")</f>
        <v/>
      </c>
      <c r="M687" s="3" t="str">
        <f>IF(copyYourOldExportHere!I687="x",IF(copyYourOldExportHere!M687="","",copyYourOldExportHere!M687),"")</f>
        <v/>
      </c>
      <c r="N687" s="3" t="str">
        <f>IF(copyYourOldExportHere!I687="x",IF(copyYourOldExportHere!N687="","",copyYourOldExportHere!N687),"")</f>
        <v/>
      </c>
      <c r="O687" s="3" t="str">
        <f>IF(copyYourOldExportHere!I687="x",IF(copyYourOldExportHere!O687="","",copyYourOldExportHere!O687),"")</f>
        <v/>
      </c>
      <c r="P687" s="3" t="str">
        <f>IF(copyYourOldExportHere!I687="x",IF(copyYourOldExportHere!P687="","",copyYourOldExportHere!P687),"")</f>
        <v/>
      </c>
      <c r="R687" s="4">
        <v>686</v>
      </c>
      <c r="S687" s="4"/>
      <c r="T687" s="4" t="s">
        <v>33</v>
      </c>
      <c r="U687" s="4"/>
      <c r="V687" s="4" t="s">
        <v>641</v>
      </c>
      <c r="W687" s="4" t="s">
        <v>26</v>
      </c>
      <c r="X687" s="4">
        <v>533</v>
      </c>
      <c r="Y687" s="4" t="s">
        <v>1801</v>
      </c>
      <c r="Z687" s="4" t="str">
        <f t="shared" si="111"/>
        <v/>
      </c>
      <c r="AA687" s="4" t="str">
        <f t="shared" si="112"/>
        <v/>
      </c>
      <c r="AB687" s="4" t="str">
        <f t="shared" si="113"/>
        <v/>
      </c>
      <c r="AC687" s="4" t="str">
        <f t="shared" si="114"/>
        <v/>
      </c>
      <c r="AD687" s="4" t="str">
        <f t="shared" si="115"/>
        <v/>
      </c>
      <c r="AE687" s="4" t="str">
        <f t="shared" si="116"/>
        <v/>
      </c>
      <c r="AF687" s="4" t="str">
        <f t="shared" si="117"/>
        <v/>
      </c>
      <c r="AG687" s="4" t="str">
        <f t="shared" si="118"/>
        <v/>
      </c>
      <c r="AN687" t="str">
        <f t="shared" si="119"/>
        <v>India,JonathanhCIN</v>
      </c>
      <c r="AO687" t="str">
        <f>IF(ISERROR(VLOOKUP(SUBSTITUTE(SUBSTITUTE(AN687,"*","~*"),"+","~+"),playerChgs!G$2:H$400,2,FALSE)),"",VLOOKUP(SUBSTITUTE(SUBSTITUTE(AN687,"*","~*"),"+","~+"),playerChgs!G$2:H$400,2,FALSE))</f>
        <v/>
      </c>
      <c r="AP687" t="str">
        <f t="shared" si="120"/>
        <v>India,JonathanhCIN</v>
      </c>
    </row>
    <row r="688" spans="1:42" x14ac:dyDescent="0.4">
      <c r="A688" t="str">
        <f t="shared" si="110"/>
        <v/>
      </c>
      <c r="B688" s="3" t="str">
        <f>IF(copyYourOldExportHere!I688="x",IF(copyYourOldExportHere!A688="","",copyYourOldExportHere!A688),"")</f>
        <v/>
      </c>
      <c r="C688" s="3" t="str">
        <f>IF(copyYourOldExportHere!I688="x",IF(copyYourOldExportHere!C688="","",copyYourOldExportHere!C688),"")</f>
        <v/>
      </c>
      <c r="D688" s="3" t="str">
        <f>IF(copyYourOldExportHere!I688="x",IF(copyYourOldExportHere!D688="","",copyYourOldExportHere!D688),"")</f>
        <v/>
      </c>
      <c r="E688" s="3" t="str">
        <f>IF(copyYourOldExportHere!I688="x",IF(copyYourOldExportHere!E688="","",copyYourOldExportHere!E688),"")</f>
        <v/>
      </c>
      <c r="F688" s="3" t="str">
        <f>IF(copyYourOldExportHere!I688="x",IF(copyYourOldExportHere!F688="","",copyYourOldExportHere!F688),"")</f>
        <v/>
      </c>
      <c r="G688" s="3" t="str">
        <f>IF(copyYourOldExportHere!I688="x",IF(copyYourOldExportHere!G688="","",copyYourOldExportHere!G688),"")</f>
        <v/>
      </c>
      <c r="H688" s="3" t="str">
        <f>IF(copyYourOldExportHere!I688="x",IF(copyYourOldExportHere!H688="","",copyYourOldExportHere!H688),"")</f>
        <v/>
      </c>
      <c r="I688" s="3" t="str">
        <f>IF(copyYourOldExportHere!I688="x",IF(copyYourOldExportHere!I688="","",copyYourOldExportHere!I688),"")</f>
        <v/>
      </c>
      <c r="J688" s="3" t="str">
        <f>IF(copyYourOldExportHere!I688="x",IF(copyYourOldExportHere!J688="","",copyYourOldExportHere!J688),"")</f>
        <v/>
      </c>
      <c r="K688" s="3" t="str">
        <f>IF(copyYourOldExportHere!I688="x",IF(copyYourOldExportHere!K688="","",copyYourOldExportHere!K688),"")</f>
        <v/>
      </c>
      <c r="L688" s="3" t="str">
        <f>IF(copyYourOldExportHere!I688="x",IF(copyYourOldExportHere!L688="","",copyYourOldExportHere!L688),"")</f>
        <v/>
      </c>
      <c r="M688" s="3" t="str">
        <f>IF(copyYourOldExportHere!I688="x",IF(copyYourOldExportHere!M688="","",copyYourOldExportHere!M688),"")</f>
        <v/>
      </c>
      <c r="N688" s="3" t="str">
        <f>IF(copyYourOldExportHere!I688="x",IF(copyYourOldExportHere!N688="","",copyYourOldExportHere!N688),"")</f>
        <v/>
      </c>
      <c r="O688" s="3" t="str">
        <f>IF(copyYourOldExportHere!I688="x",IF(copyYourOldExportHere!O688="","",copyYourOldExportHere!O688),"")</f>
        <v/>
      </c>
      <c r="P688" s="3" t="str">
        <f>IF(copyYourOldExportHere!I688="x",IF(copyYourOldExportHere!P688="","",copyYourOldExportHere!P688),"")</f>
        <v/>
      </c>
      <c r="R688" s="4">
        <v>687</v>
      </c>
      <c r="S688" s="4" t="s">
        <v>12</v>
      </c>
      <c r="T688" s="4" t="s">
        <v>22</v>
      </c>
      <c r="U688" s="4"/>
      <c r="V688" s="4" t="s">
        <v>1802</v>
      </c>
      <c r="W688" s="4" t="s">
        <v>21</v>
      </c>
      <c r="X688" s="4">
        <v>6</v>
      </c>
      <c r="Y688" s="4" t="s">
        <v>59</v>
      </c>
      <c r="Z688" s="4" t="str">
        <f t="shared" si="111"/>
        <v/>
      </c>
      <c r="AA688" s="4" t="str">
        <f t="shared" si="112"/>
        <v/>
      </c>
      <c r="AB688" s="4" t="str">
        <f t="shared" si="113"/>
        <v/>
      </c>
      <c r="AC688" s="4" t="str">
        <f t="shared" si="114"/>
        <v/>
      </c>
      <c r="AD688" s="4" t="str">
        <f t="shared" si="115"/>
        <v/>
      </c>
      <c r="AE688" s="4" t="str">
        <f t="shared" si="116"/>
        <v/>
      </c>
      <c r="AF688" s="4" t="str">
        <f t="shared" si="117"/>
        <v/>
      </c>
      <c r="AG688" s="4" t="str">
        <f t="shared" si="118"/>
        <v/>
      </c>
      <c r="AN688" t="str">
        <f t="shared" si="119"/>
        <v>Iriarte,JairopCHA</v>
      </c>
      <c r="AO688" t="str">
        <f>IF(ISERROR(VLOOKUP(SUBSTITUTE(SUBSTITUTE(AN688,"*","~*"),"+","~+"),playerChgs!G$2:H$400,2,FALSE)),"",VLOOKUP(SUBSTITUTE(SUBSTITUTE(AN688,"*","~*"),"+","~+"),playerChgs!G$2:H$400,2,FALSE))</f>
        <v/>
      </c>
      <c r="AP688" t="str">
        <f t="shared" si="120"/>
        <v>Iriarte,JairopCHA</v>
      </c>
    </row>
    <row r="689" spans="1:42" x14ac:dyDescent="0.4">
      <c r="A689" t="str">
        <f t="shared" si="110"/>
        <v/>
      </c>
      <c r="B689" s="3" t="str">
        <f>IF(copyYourOldExportHere!I689="x",IF(copyYourOldExportHere!A689="","",copyYourOldExportHere!A689),"")</f>
        <v/>
      </c>
      <c r="C689" s="3" t="str">
        <f>IF(copyYourOldExportHere!I689="x",IF(copyYourOldExportHere!C689="","",copyYourOldExportHere!C689),"")</f>
        <v/>
      </c>
      <c r="D689" s="3" t="str">
        <f>IF(copyYourOldExportHere!I689="x",IF(copyYourOldExportHere!D689="","",copyYourOldExportHere!D689),"")</f>
        <v/>
      </c>
      <c r="E689" s="3" t="str">
        <f>IF(copyYourOldExportHere!I689="x",IF(copyYourOldExportHere!E689="","",copyYourOldExportHere!E689),"")</f>
        <v/>
      </c>
      <c r="F689" s="3" t="str">
        <f>IF(copyYourOldExportHere!I689="x",IF(copyYourOldExportHere!F689="","",copyYourOldExportHere!F689),"")</f>
        <v/>
      </c>
      <c r="G689" s="3" t="str">
        <f>IF(copyYourOldExportHere!I689="x",IF(copyYourOldExportHere!G689="","",copyYourOldExportHere!G689),"")</f>
        <v/>
      </c>
      <c r="H689" s="3" t="str">
        <f>IF(copyYourOldExportHere!I689="x",IF(copyYourOldExportHere!H689="","",copyYourOldExportHere!H689),"")</f>
        <v/>
      </c>
      <c r="I689" s="3" t="str">
        <f>IF(copyYourOldExportHere!I689="x",IF(copyYourOldExportHere!I689="","",copyYourOldExportHere!I689),"")</f>
        <v/>
      </c>
      <c r="J689" s="3" t="str">
        <f>IF(copyYourOldExportHere!I689="x",IF(copyYourOldExportHere!J689="","",copyYourOldExportHere!J689),"")</f>
        <v/>
      </c>
      <c r="K689" s="3" t="str">
        <f>IF(copyYourOldExportHere!I689="x",IF(copyYourOldExportHere!K689="","",copyYourOldExportHere!K689),"")</f>
        <v/>
      </c>
      <c r="L689" s="3" t="str">
        <f>IF(copyYourOldExportHere!I689="x",IF(copyYourOldExportHere!L689="","",copyYourOldExportHere!L689),"")</f>
        <v/>
      </c>
      <c r="M689" s="3" t="str">
        <f>IF(copyYourOldExportHere!I689="x",IF(copyYourOldExportHere!M689="","",copyYourOldExportHere!M689),"")</f>
        <v/>
      </c>
      <c r="N689" s="3" t="str">
        <f>IF(copyYourOldExportHere!I689="x",IF(copyYourOldExportHere!N689="","",copyYourOldExportHere!N689),"")</f>
        <v/>
      </c>
      <c r="O689" s="3" t="str">
        <f>IF(copyYourOldExportHere!I689="x",IF(copyYourOldExportHere!O689="","",copyYourOldExportHere!O689),"")</f>
        <v/>
      </c>
      <c r="P689" s="3" t="str">
        <f>IF(copyYourOldExportHere!I689="x",IF(copyYourOldExportHere!P689="","",copyYourOldExportHere!P689),"")</f>
        <v/>
      </c>
      <c r="R689" s="4">
        <v>688</v>
      </c>
      <c r="S689" s="4"/>
      <c r="T689" s="4" t="s">
        <v>41</v>
      </c>
      <c r="U689" s="4"/>
      <c r="V689" s="4" t="s">
        <v>437</v>
      </c>
      <c r="W689" s="4" t="s">
        <v>21</v>
      </c>
      <c r="X689" s="4">
        <v>111</v>
      </c>
      <c r="Y689" s="4" t="s">
        <v>9</v>
      </c>
      <c r="Z689" s="4" t="str">
        <f t="shared" si="111"/>
        <v/>
      </c>
      <c r="AA689" s="4" t="str">
        <f t="shared" si="112"/>
        <v/>
      </c>
      <c r="AB689" s="4" t="str">
        <f t="shared" si="113"/>
        <v/>
      </c>
      <c r="AC689" s="4" t="str">
        <f t="shared" si="114"/>
        <v/>
      </c>
      <c r="AD689" s="4" t="str">
        <f t="shared" si="115"/>
        <v/>
      </c>
      <c r="AE689" s="4" t="str">
        <f t="shared" si="116"/>
        <v/>
      </c>
      <c r="AF689" s="4" t="str">
        <f t="shared" si="117"/>
        <v/>
      </c>
      <c r="AG689" s="4" t="str">
        <f t="shared" si="118"/>
        <v/>
      </c>
      <c r="AN689" t="str">
        <f t="shared" si="119"/>
        <v>Irvin,Cole*pMNA</v>
      </c>
      <c r="AO689" t="str">
        <f>IF(ISERROR(VLOOKUP(SUBSTITUTE(SUBSTITUTE(AN689,"*","~*"),"+","~+"),playerChgs!G$2:H$400,2,FALSE)),"",VLOOKUP(SUBSTITUTE(SUBSTITUTE(AN689,"*","~*"),"+","~+"),playerChgs!G$2:H$400,2,FALSE))</f>
        <v/>
      </c>
      <c r="AP689" t="str">
        <f t="shared" si="120"/>
        <v>Irvin,Cole*pMNA</v>
      </c>
    </row>
    <row r="690" spans="1:42" x14ac:dyDescent="0.4">
      <c r="A690" t="str">
        <f t="shared" si="110"/>
        <v/>
      </c>
      <c r="B690" s="3" t="str">
        <f>IF(copyYourOldExportHere!I690="x",IF(copyYourOldExportHere!A690="","",copyYourOldExportHere!A690),"")</f>
        <v/>
      </c>
      <c r="C690" s="3" t="str">
        <f>IF(copyYourOldExportHere!I690="x",IF(copyYourOldExportHere!C690="","",copyYourOldExportHere!C690),"")</f>
        <v/>
      </c>
      <c r="D690" s="3" t="str">
        <f>IF(copyYourOldExportHere!I690="x",IF(copyYourOldExportHere!D690="","",copyYourOldExportHere!D690),"")</f>
        <v/>
      </c>
      <c r="E690" s="3" t="str">
        <f>IF(copyYourOldExportHere!I690="x",IF(copyYourOldExportHere!E690="","",copyYourOldExportHere!E690),"")</f>
        <v/>
      </c>
      <c r="F690" s="3" t="str">
        <f>IF(copyYourOldExportHere!I690="x",IF(copyYourOldExportHere!F690="","",copyYourOldExportHere!F690),"")</f>
        <v/>
      </c>
      <c r="G690" s="3" t="str">
        <f>IF(copyYourOldExportHere!I690="x",IF(copyYourOldExportHere!G690="","",copyYourOldExportHere!G690),"")</f>
        <v/>
      </c>
      <c r="H690" s="3" t="str">
        <f>IF(copyYourOldExportHere!I690="x",IF(copyYourOldExportHere!H690="","",copyYourOldExportHere!H690),"")</f>
        <v/>
      </c>
      <c r="I690" s="3" t="str">
        <f>IF(copyYourOldExportHere!I690="x",IF(copyYourOldExportHere!I690="","",copyYourOldExportHere!I690),"")</f>
        <v/>
      </c>
      <c r="J690" s="3" t="str">
        <f>IF(copyYourOldExportHere!I690="x",IF(copyYourOldExportHere!J690="","",copyYourOldExportHere!J690),"")</f>
        <v/>
      </c>
      <c r="K690" s="3" t="str">
        <f>IF(copyYourOldExportHere!I690="x",IF(copyYourOldExportHere!K690="","",copyYourOldExportHere!K690),"")</f>
        <v/>
      </c>
      <c r="L690" s="3" t="str">
        <f>IF(copyYourOldExportHere!I690="x",IF(copyYourOldExportHere!L690="","",copyYourOldExportHere!L690),"")</f>
        <v/>
      </c>
      <c r="M690" s="3" t="str">
        <f>IF(copyYourOldExportHere!I690="x",IF(copyYourOldExportHere!M690="","",copyYourOldExportHere!M690),"")</f>
        <v/>
      </c>
      <c r="N690" s="3" t="str">
        <f>IF(copyYourOldExportHere!I690="x",IF(copyYourOldExportHere!N690="","",copyYourOldExportHere!N690),"")</f>
        <v/>
      </c>
      <c r="O690" s="3" t="str">
        <f>IF(copyYourOldExportHere!I690="x",IF(copyYourOldExportHere!O690="","",copyYourOldExportHere!O690),"")</f>
        <v/>
      </c>
      <c r="P690" s="3" t="str">
        <f>IF(copyYourOldExportHere!I690="x",IF(copyYourOldExportHere!P690="","",copyYourOldExportHere!P690),"")</f>
        <v/>
      </c>
      <c r="R690" s="4">
        <v>689</v>
      </c>
      <c r="S690" s="4"/>
      <c r="T690" s="4" t="s">
        <v>32</v>
      </c>
      <c r="U690" s="4"/>
      <c r="V690" s="4" t="s">
        <v>1120</v>
      </c>
      <c r="W690" s="4" t="s">
        <v>21</v>
      </c>
      <c r="X690" s="4">
        <v>188</v>
      </c>
      <c r="Y690" s="4" t="s">
        <v>64</v>
      </c>
      <c r="Z690" s="4" t="str">
        <f t="shared" si="111"/>
        <v/>
      </c>
      <c r="AA690" s="4" t="str">
        <f t="shared" si="112"/>
        <v/>
      </c>
      <c r="AB690" s="4" t="str">
        <f t="shared" si="113"/>
        <v/>
      </c>
      <c r="AC690" s="4" t="str">
        <f t="shared" si="114"/>
        <v/>
      </c>
      <c r="AD690" s="4" t="str">
        <f t="shared" si="115"/>
        <v/>
      </c>
      <c r="AE690" s="4" t="str">
        <f t="shared" si="116"/>
        <v/>
      </c>
      <c r="AF690" s="4" t="str">
        <f t="shared" si="117"/>
        <v/>
      </c>
      <c r="AG690" s="4" t="str">
        <f t="shared" si="118"/>
        <v/>
      </c>
      <c r="AN690" t="str">
        <f t="shared" si="119"/>
        <v>Irvin,JakepWAN</v>
      </c>
      <c r="AO690" t="str">
        <f>IF(ISERROR(VLOOKUP(SUBSTITUTE(SUBSTITUTE(AN690,"*","~*"),"+","~+"),playerChgs!G$2:H$400,2,FALSE)),"",VLOOKUP(SUBSTITUTE(SUBSTITUTE(AN690,"*","~*"),"+","~+"),playerChgs!G$2:H$400,2,FALSE))</f>
        <v/>
      </c>
      <c r="AP690" t="str">
        <f t="shared" si="120"/>
        <v>Irvin,JakepWAN</v>
      </c>
    </row>
    <row r="691" spans="1:42" x14ac:dyDescent="0.4">
      <c r="A691" t="str">
        <f t="shared" si="110"/>
        <v/>
      </c>
      <c r="B691" s="3" t="str">
        <f>IF(copyYourOldExportHere!I691="x",IF(copyYourOldExportHere!A691="","",copyYourOldExportHere!A691),"")</f>
        <v/>
      </c>
      <c r="C691" s="3" t="str">
        <f>IF(copyYourOldExportHere!I691="x",IF(copyYourOldExportHere!C691="","",copyYourOldExportHere!C691),"")</f>
        <v/>
      </c>
      <c r="D691" s="3" t="str">
        <f>IF(copyYourOldExportHere!I691="x",IF(copyYourOldExportHere!D691="","",copyYourOldExportHere!D691),"")</f>
        <v/>
      </c>
      <c r="E691" s="3" t="str">
        <f>IF(copyYourOldExportHere!I691="x",IF(copyYourOldExportHere!E691="","",copyYourOldExportHere!E691),"")</f>
        <v/>
      </c>
      <c r="F691" s="3" t="str">
        <f>IF(copyYourOldExportHere!I691="x",IF(copyYourOldExportHere!F691="","",copyYourOldExportHere!F691),"")</f>
        <v/>
      </c>
      <c r="G691" s="3" t="str">
        <f>IF(copyYourOldExportHere!I691="x",IF(copyYourOldExportHere!G691="","",copyYourOldExportHere!G691),"")</f>
        <v/>
      </c>
      <c r="H691" s="3" t="str">
        <f>IF(copyYourOldExportHere!I691="x",IF(copyYourOldExportHere!H691="","",copyYourOldExportHere!H691),"")</f>
        <v/>
      </c>
      <c r="I691" s="3" t="str">
        <f>IF(copyYourOldExportHere!I691="x",IF(copyYourOldExportHere!I691="","",copyYourOldExportHere!I691),"")</f>
        <v/>
      </c>
      <c r="J691" s="3" t="str">
        <f>IF(copyYourOldExportHere!I691="x",IF(copyYourOldExportHere!J691="","",copyYourOldExportHere!J691),"")</f>
        <v/>
      </c>
      <c r="K691" s="3" t="str">
        <f>IF(copyYourOldExportHere!I691="x",IF(copyYourOldExportHere!K691="","",copyYourOldExportHere!K691),"")</f>
        <v/>
      </c>
      <c r="L691" s="3" t="str">
        <f>IF(copyYourOldExportHere!I691="x",IF(copyYourOldExportHere!L691="","",copyYourOldExportHere!L691),"")</f>
        <v/>
      </c>
      <c r="M691" s="3" t="str">
        <f>IF(copyYourOldExportHere!I691="x",IF(copyYourOldExportHere!M691="","",copyYourOldExportHere!M691),"")</f>
        <v/>
      </c>
      <c r="N691" s="3" t="str">
        <f>IF(copyYourOldExportHere!I691="x",IF(copyYourOldExportHere!N691="","",copyYourOldExportHere!N691),"")</f>
        <v/>
      </c>
      <c r="O691" s="3" t="str">
        <f>IF(copyYourOldExportHere!I691="x",IF(copyYourOldExportHere!O691="","",copyYourOldExportHere!O691),"")</f>
        <v/>
      </c>
      <c r="P691" s="3" t="str">
        <f>IF(copyYourOldExportHere!I691="x",IF(copyYourOldExportHere!P691="","",copyYourOldExportHere!P691),"")</f>
        <v/>
      </c>
      <c r="R691" s="4">
        <v>690</v>
      </c>
      <c r="S691" s="4"/>
      <c r="T691" s="4" t="s">
        <v>36</v>
      </c>
      <c r="U691" s="4"/>
      <c r="V691" s="4" t="s">
        <v>642</v>
      </c>
      <c r="W691" s="4" t="s">
        <v>26</v>
      </c>
      <c r="X691" s="4">
        <v>384</v>
      </c>
      <c r="Y691" s="4" t="s">
        <v>1803</v>
      </c>
      <c r="Z691" s="4" t="str">
        <f t="shared" si="111"/>
        <v/>
      </c>
      <c r="AA691" s="4" t="str">
        <f t="shared" si="112"/>
        <v/>
      </c>
      <c r="AB691" s="4" t="str">
        <f t="shared" si="113"/>
        <v/>
      </c>
      <c r="AC691" s="4" t="str">
        <f t="shared" si="114"/>
        <v/>
      </c>
      <c r="AD691" s="4" t="str">
        <f t="shared" si="115"/>
        <v/>
      </c>
      <c r="AE691" s="4" t="str">
        <f t="shared" si="116"/>
        <v/>
      </c>
      <c r="AF691" s="4" t="str">
        <f t="shared" si="117"/>
        <v/>
      </c>
      <c r="AG691" s="4" t="str">
        <f t="shared" si="118"/>
        <v/>
      </c>
      <c r="AN691" t="str">
        <f t="shared" si="119"/>
        <v>Isbel,Kyle*hKCA</v>
      </c>
      <c r="AO691" t="str">
        <f>IF(ISERROR(VLOOKUP(SUBSTITUTE(SUBSTITUTE(AN691,"*","~*"),"+","~+"),playerChgs!G$2:H$400,2,FALSE)),"",VLOOKUP(SUBSTITUTE(SUBSTITUTE(AN691,"*","~*"),"+","~+"),playerChgs!G$2:H$400,2,FALSE))</f>
        <v/>
      </c>
      <c r="AP691" t="str">
        <f t="shared" si="120"/>
        <v>Isbel,Kyle*hKCA</v>
      </c>
    </row>
    <row r="692" spans="1:42" x14ac:dyDescent="0.4">
      <c r="A692" t="str">
        <f t="shared" si="110"/>
        <v/>
      </c>
      <c r="B692" s="3" t="str">
        <f>IF(copyYourOldExportHere!I692="x",IF(copyYourOldExportHere!A692="","",copyYourOldExportHere!A692),"")</f>
        <v/>
      </c>
      <c r="C692" s="3" t="str">
        <f>IF(copyYourOldExportHere!I692="x",IF(copyYourOldExportHere!C692="","",copyYourOldExportHere!C692),"")</f>
        <v/>
      </c>
      <c r="D692" s="3" t="str">
        <f>IF(copyYourOldExportHere!I692="x",IF(copyYourOldExportHere!D692="","",copyYourOldExportHere!D692),"")</f>
        <v/>
      </c>
      <c r="E692" s="3" t="str">
        <f>IF(copyYourOldExportHere!I692="x",IF(copyYourOldExportHere!E692="","",copyYourOldExportHere!E692),"")</f>
        <v/>
      </c>
      <c r="F692" s="3" t="str">
        <f>IF(copyYourOldExportHere!I692="x",IF(copyYourOldExportHere!F692="","",copyYourOldExportHere!F692),"")</f>
        <v/>
      </c>
      <c r="G692" s="3" t="str">
        <f>IF(copyYourOldExportHere!I692="x",IF(copyYourOldExportHere!G692="","",copyYourOldExportHere!G692),"")</f>
        <v/>
      </c>
      <c r="H692" s="3" t="str">
        <f>IF(copyYourOldExportHere!I692="x",IF(copyYourOldExportHere!H692="","",copyYourOldExportHere!H692),"")</f>
        <v/>
      </c>
      <c r="I692" s="3" t="str">
        <f>IF(copyYourOldExportHere!I692="x",IF(copyYourOldExportHere!I692="","",copyYourOldExportHere!I692),"")</f>
        <v/>
      </c>
      <c r="J692" s="3" t="str">
        <f>IF(copyYourOldExportHere!I692="x",IF(copyYourOldExportHere!J692="","",copyYourOldExportHere!J692),"")</f>
        <v/>
      </c>
      <c r="K692" s="3" t="str">
        <f>IF(copyYourOldExportHere!I692="x",IF(copyYourOldExportHere!K692="","",copyYourOldExportHere!K692),"")</f>
        <v/>
      </c>
      <c r="L692" s="3" t="str">
        <f>IF(copyYourOldExportHere!I692="x",IF(copyYourOldExportHere!L692="","",copyYourOldExportHere!L692),"")</f>
        <v/>
      </c>
      <c r="M692" s="3" t="str">
        <f>IF(copyYourOldExportHere!I692="x",IF(copyYourOldExportHere!M692="","",copyYourOldExportHere!M692),"")</f>
        <v/>
      </c>
      <c r="N692" s="3" t="str">
        <f>IF(copyYourOldExportHere!I692="x",IF(copyYourOldExportHere!N692="","",copyYourOldExportHere!N692),"")</f>
        <v/>
      </c>
      <c r="O692" s="3" t="str">
        <f>IF(copyYourOldExportHere!I692="x",IF(copyYourOldExportHere!O692="","",copyYourOldExportHere!O692),"")</f>
        <v/>
      </c>
      <c r="P692" s="3" t="str">
        <f>IF(copyYourOldExportHere!I692="x",IF(copyYourOldExportHere!P692="","",copyYourOldExportHere!P692),"")</f>
        <v/>
      </c>
      <c r="R692" s="4">
        <v>691</v>
      </c>
      <c r="S692" s="4"/>
      <c r="T692" s="4" t="s">
        <v>46</v>
      </c>
      <c r="U692" s="4"/>
      <c r="V692" s="4" t="s">
        <v>1804</v>
      </c>
      <c r="W692" s="4" t="s">
        <v>26</v>
      </c>
      <c r="X692" s="4">
        <v>139</v>
      </c>
      <c r="Y692" s="4" t="s">
        <v>1805</v>
      </c>
      <c r="Z692" s="4" t="str">
        <f t="shared" si="111"/>
        <v/>
      </c>
      <c r="AA692" s="4" t="str">
        <f t="shared" si="112"/>
        <v/>
      </c>
      <c r="AB692" s="4" t="str">
        <f t="shared" si="113"/>
        <v/>
      </c>
      <c r="AC692" s="4" t="str">
        <f t="shared" si="114"/>
        <v/>
      </c>
      <c r="AD692" s="4" t="str">
        <f t="shared" si="115"/>
        <v/>
      </c>
      <c r="AE692" s="4" t="str">
        <f t="shared" si="116"/>
        <v/>
      </c>
      <c r="AF692" s="4" t="str">
        <f t="shared" si="117"/>
        <v/>
      </c>
      <c r="AG692" s="4" t="str">
        <f t="shared" si="118"/>
        <v/>
      </c>
      <c r="AN692" t="str">
        <f t="shared" si="119"/>
        <v>Jackson,AlexhTBA</v>
      </c>
      <c r="AO692" t="str">
        <f>IF(ISERROR(VLOOKUP(SUBSTITUTE(SUBSTITUTE(AN692,"*","~*"),"+","~+"),playerChgs!G$2:H$400,2,FALSE)),"",VLOOKUP(SUBSTITUTE(SUBSTITUTE(AN692,"*","~*"),"+","~+"),playerChgs!G$2:H$400,2,FALSE))</f>
        <v/>
      </c>
      <c r="AP692" t="str">
        <f t="shared" si="120"/>
        <v>Jackson,AlexhTBA</v>
      </c>
    </row>
    <row r="693" spans="1:42" x14ac:dyDescent="0.4">
      <c r="A693" t="str">
        <f t="shared" si="110"/>
        <v/>
      </c>
      <c r="B693" s="3" t="str">
        <f>IF(copyYourOldExportHere!I693="x",IF(copyYourOldExportHere!A693="","",copyYourOldExportHere!A693),"")</f>
        <v/>
      </c>
      <c r="C693" s="3" t="str">
        <f>IF(copyYourOldExportHere!I693="x",IF(copyYourOldExportHere!C693="","",copyYourOldExportHere!C693),"")</f>
        <v/>
      </c>
      <c r="D693" s="3" t="str">
        <f>IF(copyYourOldExportHere!I693="x",IF(copyYourOldExportHere!D693="","",copyYourOldExportHere!D693),"")</f>
        <v/>
      </c>
      <c r="E693" s="3" t="str">
        <f>IF(copyYourOldExportHere!I693="x",IF(copyYourOldExportHere!E693="","",copyYourOldExportHere!E693),"")</f>
        <v/>
      </c>
      <c r="F693" s="3" t="str">
        <f>IF(copyYourOldExportHere!I693="x",IF(copyYourOldExportHere!F693="","",copyYourOldExportHere!F693),"")</f>
        <v/>
      </c>
      <c r="G693" s="3" t="str">
        <f>IF(copyYourOldExportHere!I693="x",IF(copyYourOldExportHere!G693="","",copyYourOldExportHere!G693),"")</f>
        <v/>
      </c>
      <c r="H693" s="3" t="str">
        <f>IF(copyYourOldExportHere!I693="x",IF(copyYourOldExportHere!H693="","",copyYourOldExportHere!H693),"")</f>
        <v/>
      </c>
      <c r="I693" s="3" t="str">
        <f>IF(copyYourOldExportHere!I693="x",IF(copyYourOldExportHere!I693="","",copyYourOldExportHere!I693),"")</f>
        <v/>
      </c>
      <c r="J693" s="3" t="str">
        <f>IF(copyYourOldExportHere!I693="x",IF(copyYourOldExportHere!J693="","",copyYourOldExportHere!J693),"")</f>
        <v/>
      </c>
      <c r="K693" s="3" t="str">
        <f>IF(copyYourOldExportHere!I693="x",IF(copyYourOldExportHere!K693="","",copyYourOldExportHere!K693),"")</f>
        <v/>
      </c>
      <c r="L693" s="3" t="str">
        <f>IF(copyYourOldExportHere!I693="x",IF(copyYourOldExportHere!L693="","",copyYourOldExportHere!L693),"")</f>
        <v/>
      </c>
      <c r="M693" s="3" t="str">
        <f>IF(copyYourOldExportHere!I693="x",IF(copyYourOldExportHere!M693="","",copyYourOldExportHere!M693),"")</f>
        <v/>
      </c>
      <c r="N693" s="3" t="str">
        <f>IF(copyYourOldExportHere!I693="x",IF(copyYourOldExportHere!N693="","",copyYourOldExportHere!N693),"")</f>
        <v/>
      </c>
      <c r="O693" s="3" t="str">
        <f>IF(copyYourOldExportHere!I693="x",IF(copyYourOldExportHere!O693="","",copyYourOldExportHere!O693),"")</f>
        <v/>
      </c>
      <c r="P693" s="3" t="str">
        <f>IF(copyYourOldExportHere!I693="x",IF(copyYourOldExportHere!P693="","",copyYourOldExportHere!P693),"")</f>
        <v/>
      </c>
      <c r="R693" s="4">
        <v>692</v>
      </c>
      <c r="S693" s="4"/>
      <c r="T693" s="4" t="s">
        <v>41</v>
      </c>
      <c r="U693" s="4"/>
      <c r="V693" s="4" t="s">
        <v>643</v>
      </c>
      <c r="W693" s="4" t="s">
        <v>21</v>
      </c>
      <c r="X693" s="4">
        <v>26</v>
      </c>
      <c r="Y693" s="4" t="s">
        <v>57</v>
      </c>
      <c r="Z693" s="4" t="str">
        <f t="shared" si="111"/>
        <v/>
      </c>
      <c r="AA693" s="4" t="str">
        <f t="shared" si="112"/>
        <v/>
      </c>
      <c r="AB693" s="4" t="str">
        <f t="shared" si="113"/>
        <v/>
      </c>
      <c r="AC693" s="4" t="str">
        <f t="shared" si="114"/>
        <v/>
      </c>
      <c r="AD693" s="4" t="str">
        <f t="shared" si="115"/>
        <v/>
      </c>
      <c r="AE693" s="4" t="str">
        <f t="shared" si="116"/>
        <v/>
      </c>
      <c r="AF693" s="4" t="str">
        <f t="shared" si="117"/>
        <v/>
      </c>
      <c r="AG693" s="4" t="str">
        <f t="shared" si="118"/>
        <v/>
      </c>
      <c r="AN693" t="str">
        <f t="shared" si="119"/>
        <v>Jackson,JaypMNA</v>
      </c>
      <c r="AO693" t="str">
        <f>IF(ISERROR(VLOOKUP(SUBSTITUTE(SUBSTITUTE(AN693,"*","~*"),"+","~+"),playerChgs!G$2:H$400,2,FALSE)),"",VLOOKUP(SUBSTITUTE(SUBSTITUTE(AN693,"*","~*"),"+","~+"),playerChgs!G$2:H$400,2,FALSE))</f>
        <v>Jackson,JaypTOA</v>
      </c>
      <c r="AP693" t="str">
        <f t="shared" si="120"/>
        <v>Jackson,JaypTOA</v>
      </c>
    </row>
    <row r="694" spans="1:42" x14ac:dyDescent="0.4">
      <c r="A694" t="str">
        <f t="shared" si="110"/>
        <v/>
      </c>
      <c r="B694" s="3" t="str">
        <f>IF(copyYourOldExportHere!I694="x",IF(copyYourOldExportHere!A694="","",copyYourOldExportHere!A694),"")</f>
        <v/>
      </c>
      <c r="C694" s="3" t="str">
        <f>IF(copyYourOldExportHere!I694="x",IF(copyYourOldExportHere!C694="","",copyYourOldExportHere!C694),"")</f>
        <v/>
      </c>
      <c r="D694" s="3" t="str">
        <f>IF(copyYourOldExportHere!I694="x",IF(copyYourOldExportHere!D694="","",copyYourOldExportHere!D694),"")</f>
        <v/>
      </c>
      <c r="E694" s="3" t="str">
        <f>IF(copyYourOldExportHere!I694="x",IF(copyYourOldExportHere!E694="","",copyYourOldExportHere!E694),"")</f>
        <v/>
      </c>
      <c r="F694" s="3" t="str">
        <f>IF(copyYourOldExportHere!I694="x",IF(copyYourOldExportHere!F694="","",copyYourOldExportHere!F694),"")</f>
        <v/>
      </c>
      <c r="G694" s="3" t="str">
        <f>IF(copyYourOldExportHere!I694="x",IF(copyYourOldExportHere!G694="","",copyYourOldExportHere!G694),"")</f>
        <v/>
      </c>
      <c r="H694" s="3" t="str">
        <f>IF(copyYourOldExportHere!I694="x",IF(copyYourOldExportHere!H694="","",copyYourOldExportHere!H694),"")</f>
        <v/>
      </c>
      <c r="I694" s="3" t="str">
        <f>IF(copyYourOldExportHere!I694="x",IF(copyYourOldExportHere!I694="","",copyYourOldExportHere!I694),"")</f>
        <v/>
      </c>
      <c r="J694" s="3" t="str">
        <f>IF(copyYourOldExportHere!I694="x",IF(copyYourOldExportHere!J694="","",copyYourOldExportHere!J694),"")</f>
        <v/>
      </c>
      <c r="K694" s="3" t="str">
        <f>IF(copyYourOldExportHere!I694="x",IF(copyYourOldExportHere!K694="","",copyYourOldExportHere!K694),"")</f>
        <v/>
      </c>
      <c r="L694" s="3" t="str">
        <f>IF(copyYourOldExportHere!I694="x",IF(copyYourOldExportHere!L694="","",copyYourOldExportHere!L694),"")</f>
        <v/>
      </c>
      <c r="M694" s="3" t="str">
        <f>IF(copyYourOldExportHere!I694="x",IF(copyYourOldExportHere!M694="","",copyYourOldExportHere!M694),"")</f>
        <v/>
      </c>
      <c r="N694" s="3" t="str">
        <f>IF(copyYourOldExportHere!I694="x",IF(copyYourOldExportHere!N694="","",copyYourOldExportHere!N694),"")</f>
        <v/>
      </c>
      <c r="O694" s="3" t="str">
        <f>IF(copyYourOldExportHere!I694="x",IF(copyYourOldExportHere!O694="","",copyYourOldExportHere!O694),"")</f>
        <v/>
      </c>
      <c r="P694" s="3" t="str">
        <f>IF(copyYourOldExportHere!I694="x",IF(copyYourOldExportHere!P694="","",copyYourOldExportHere!P694),"")</f>
        <v/>
      </c>
      <c r="R694" s="4">
        <v>693</v>
      </c>
      <c r="S694" s="4"/>
      <c r="T694" s="4" t="s">
        <v>35</v>
      </c>
      <c r="U694" s="4"/>
      <c r="V694" s="4" t="s">
        <v>1121</v>
      </c>
      <c r="W694" s="4" t="s">
        <v>21</v>
      </c>
      <c r="X694" s="4">
        <v>53</v>
      </c>
      <c r="Y694" s="4" t="s">
        <v>59</v>
      </c>
      <c r="Z694" s="4" t="str">
        <f t="shared" si="111"/>
        <v/>
      </c>
      <c r="AA694" s="4" t="str">
        <f t="shared" si="112"/>
        <v/>
      </c>
      <c r="AB694" s="4" t="str">
        <f t="shared" si="113"/>
        <v/>
      </c>
      <c r="AC694" s="4" t="str">
        <f t="shared" si="114"/>
        <v/>
      </c>
      <c r="AD694" s="4" t="str">
        <f t="shared" si="115"/>
        <v/>
      </c>
      <c r="AE694" s="4" t="str">
        <f t="shared" si="116"/>
        <v/>
      </c>
      <c r="AF694" s="4" t="str">
        <f t="shared" si="117"/>
        <v/>
      </c>
      <c r="AG694" s="4" t="str">
        <f t="shared" si="118"/>
        <v/>
      </c>
      <c r="AN694" t="str">
        <f t="shared" si="119"/>
        <v>Jackson,LukepATN</v>
      </c>
      <c r="AO694" t="str">
        <f>IF(ISERROR(VLOOKUP(SUBSTITUTE(SUBSTITUTE(AN694,"*","~*"),"+","~+"),playerChgs!G$2:H$400,2,FALSE)),"",VLOOKUP(SUBSTITUTE(SUBSTITUTE(AN694,"*","~*"),"+","~+"),playerChgs!G$2:H$400,2,FALSE))</f>
        <v>Jackson,LukepSFN</v>
      </c>
      <c r="AP694" t="str">
        <f t="shared" si="120"/>
        <v>Jackson,LukepSFN</v>
      </c>
    </row>
    <row r="695" spans="1:42" x14ac:dyDescent="0.4">
      <c r="A695" t="str">
        <f t="shared" si="110"/>
        <v/>
      </c>
      <c r="B695" s="3" t="str">
        <f>IF(copyYourOldExportHere!I695="x",IF(copyYourOldExportHere!A695="","",copyYourOldExportHere!A695),"")</f>
        <v/>
      </c>
      <c r="C695" s="3" t="str">
        <f>IF(copyYourOldExportHere!I695="x",IF(copyYourOldExportHere!C695="","",copyYourOldExportHere!C695),"")</f>
        <v/>
      </c>
      <c r="D695" s="3" t="str">
        <f>IF(copyYourOldExportHere!I695="x",IF(copyYourOldExportHere!D695="","",copyYourOldExportHere!D695),"")</f>
        <v/>
      </c>
      <c r="E695" s="3" t="str">
        <f>IF(copyYourOldExportHere!I695="x",IF(copyYourOldExportHere!E695="","",copyYourOldExportHere!E695),"")</f>
        <v/>
      </c>
      <c r="F695" s="3" t="str">
        <f>IF(copyYourOldExportHere!I695="x",IF(copyYourOldExportHere!F695="","",copyYourOldExportHere!F695),"")</f>
        <v/>
      </c>
      <c r="G695" s="3" t="str">
        <f>IF(copyYourOldExportHere!I695="x",IF(copyYourOldExportHere!G695="","",copyYourOldExportHere!G695),"")</f>
        <v/>
      </c>
      <c r="H695" s="3" t="str">
        <f>IF(copyYourOldExportHere!I695="x",IF(copyYourOldExportHere!H695="","",copyYourOldExportHere!H695),"")</f>
        <v/>
      </c>
      <c r="I695" s="3" t="str">
        <f>IF(copyYourOldExportHere!I695="x",IF(copyYourOldExportHere!I695="","",copyYourOldExportHere!I695),"")</f>
        <v/>
      </c>
      <c r="J695" s="3" t="str">
        <f>IF(copyYourOldExportHere!I695="x",IF(copyYourOldExportHere!J695="","",copyYourOldExportHere!J695),"")</f>
        <v/>
      </c>
      <c r="K695" s="3" t="str">
        <f>IF(copyYourOldExportHere!I695="x",IF(copyYourOldExportHere!K695="","",copyYourOldExportHere!K695),"")</f>
        <v/>
      </c>
      <c r="L695" s="3" t="str">
        <f>IF(copyYourOldExportHere!I695="x",IF(copyYourOldExportHere!L695="","",copyYourOldExportHere!L695),"")</f>
        <v/>
      </c>
      <c r="M695" s="3" t="str">
        <f>IF(copyYourOldExportHere!I695="x",IF(copyYourOldExportHere!M695="","",copyYourOldExportHere!M695),"")</f>
        <v/>
      </c>
      <c r="N695" s="3" t="str">
        <f>IF(copyYourOldExportHere!I695="x",IF(copyYourOldExportHere!N695="","",copyYourOldExportHere!N695),"")</f>
        <v/>
      </c>
      <c r="O695" s="3" t="str">
        <f>IF(copyYourOldExportHere!I695="x",IF(copyYourOldExportHere!O695="","",copyYourOldExportHere!O695),"")</f>
        <v/>
      </c>
      <c r="P695" s="3" t="str">
        <f>IF(copyYourOldExportHere!I695="x",IF(copyYourOldExportHere!P695="","",copyYourOldExportHere!P695),"")</f>
        <v/>
      </c>
      <c r="R695" s="4">
        <v>694</v>
      </c>
      <c r="S695" s="4" t="s">
        <v>12</v>
      </c>
      <c r="T695" s="4" t="s">
        <v>25</v>
      </c>
      <c r="U695" s="4"/>
      <c r="V695" s="4" t="s">
        <v>1122</v>
      </c>
      <c r="W695" s="4" t="s">
        <v>21</v>
      </c>
      <c r="X695" s="4">
        <v>15</v>
      </c>
      <c r="Y695" s="4" t="s">
        <v>68</v>
      </c>
      <c r="Z695" s="4" t="str">
        <f t="shared" si="111"/>
        <v/>
      </c>
      <c r="AA695" s="4" t="str">
        <f t="shared" si="112"/>
        <v/>
      </c>
      <c r="AB695" s="4" t="str">
        <f t="shared" si="113"/>
        <v/>
      </c>
      <c r="AC695" s="4" t="str">
        <f t="shared" si="114"/>
        <v/>
      </c>
      <c r="AD695" s="4" t="str">
        <f t="shared" si="115"/>
        <v/>
      </c>
      <c r="AE695" s="4" t="str">
        <f t="shared" si="116"/>
        <v/>
      </c>
      <c r="AF695" s="4" t="str">
        <f t="shared" si="117"/>
        <v/>
      </c>
      <c r="AG695" s="4" t="str">
        <f t="shared" si="118"/>
        <v/>
      </c>
      <c r="AN695" t="str">
        <f t="shared" si="119"/>
        <v>Jacob,AlekpSDN</v>
      </c>
      <c r="AO695" t="str">
        <f>IF(ISERROR(VLOOKUP(SUBSTITUTE(SUBSTITUTE(AN695,"*","~*"),"+","~+"),playerChgs!G$2:H$400,2,FALSE)),"",VLOOKUP(SUBSTITUTE(SUBSTITUTE(AN695,"*","~*"),"+","~+"),playerChgs!G$2:H$400,2,FALSE))</f>
        <v/>
      </c>
      <c r="AP695" t="str">
        <f t="shared" si="120"/>
        <v>Jacob,AlekpSDN</v>
      </c>
    </row>
    <row r="696" spans="1:42" x14ac:dyDescent="0.4">
      <c r="A696" t="str">
        <f t="shared" si="110"/>
        <v/>
      </c>
      <c r="B696" s="3" t="str">
        <f>IF(copyYourOldExportHere!I696="x",IF(copyYourOldExportHere!A696="","",copyYourOldExportHere!A696),"")</f>
        <v/>
      </c>
      <c r="C696" s="3" t="str">
        <f>IF(copyYourOldExportHere!I696="x",IF(copyYourOldExportHere!C696="","",copyYourOldExportHere!C696),"")</f>
        <v/>
      </c>
      <c r="D696" s="3" t="str">
        <f>IF(copyYourOldExportHere!I696="x",IF(copyYourOldExportHere!D696="","",copyYourOldExportHere!D696),"")</f>
        <v/>
      </c>
      <c r="E696" s="3" t="str">
        <f>IF(copyYourOldExportHere!I696="x",IF(copyYourOldExportHere!E696="","",copyYourOldExportHere!E696),"")</f>
        <v/>
      </c>
      <c r="F696" s="3" t="str">
        <f>IF(copyYourOldExportHere!I696="x",IF(copyYourOldExportHere!F696="","",copyYourOldExportHere!F696),"")</f>
        <v/>
      </c>
      <c r="G696" s="3" t="str">
        <f>IF(copyYourOldExportHere!I696="x",IF(copyYourOldExportHere!G696="","",copyYourOldExportHere!G696),"")</f>
        <v/>
      </c>
      <c r="H696" s="3" t="str">
        <f>IF(copyYourOldExportHere!I696="x",IF(copyYourOldExportHere!H696="","",copyYourOldExportHere!H696),"")</f>
        <v/>
      </c>
      <c r="I696" s="3" t="str">
        <f>IF(copyYourOldExportHere!I696="x",IF(copyYourOldExportHere!I696="","",copyYourOldExportHere!I696),"")</f>
        <v/>
      </c>
      <c r="J696" s="3" t="str">
        <f>IF(copyYourOldExportHere!I696="x",IF(copyYourOldExportHere!J696="","",copyYourOldExportHere!J696),"")</f>
        <v/>
      </c>
      <c r="K696" s="3" t="str">
        <f>IF(copyYourOldExportHere!I696="x",IF(copyYourOldExportHere!K696="","",copyYourOldExportHere!K696),"")</f>
        <v/>
      </c>
      <c r="L696" s="3" t="str">
        <f>IF(copyYourOldExportHere!I696="x",IF(copyYourOldExportHere!L696="","",copyYourOldExportHere!L696),"")</f>
        <v/>
      </c>
      <c r="M696" s="3" t="str">
        <f>IF(copyYourOldExportHere!I696="x",IF(copyYourOldExportHere!M696="","",copyYourOldExportHere!M696),"")</f>
        <v/>
      </c>
      <c r="N696" s="3" t="str">
        <f>IF(copyYourOldExportHere!I696="x",IF(copyYourOldExportHere!N696="","",copyYourOldExportHere!N696),"")</f>
        <v/>
      </c>
      <c r="O696" s="3" t="str">
        <f>IF(copyYourOldExportHere!I696="x",IF(copyYourOldExportHere!O696="","",copyYourOldExportHere!O696),"")</f>
        <v/>
      </c>
      <c r="P696" s="3" t="str">
        <f>IF(copyYourOldExportHere!I696="x",IF(copyYourOldExportHere!P696="","",copyYourOldExportHere!P696),"")</f>
        <v/>
      </c>
      <c r="R696" s="4">
        <v>695</v>
      </c>
      <c r="S696" s="4" t="s">
        <v>12</v>
      </c>
      <c r="T696" s="4" t="s">
        <v>30</v>
      </c>
      <c r="U696" s="4"/>
      <c r="V696" s="4" t="s">
        <v>1123</v>
      </c>
      <c r="W696" s="4" t="s">
        <v>21</v>
      </c>
      <c r="X696" s="4">
        <v>3</v>
      </c>
      <c r="Y696" s="4" t="s">
        <v>59</v>
      </c>
      <c r="Z696" s="4" t="str">
        <f t="shared" si="111"/>
        <v/>
      </c>
      <c r="AA696" s="4" t="str">
        <f t="shared" si="112"/>
        <v/>
      </c>
      <c r="AB696" s="4" t="str">
        <f t="shared" si="113"/>
        <v/>
      </c>
      <c r="AC696" s="4" t="str">
        <f t="shared" si="114"/>
        <v/>
      </c>
      <c r="AD696" s="4" t="str">
        <f t="shared" si="115"/>
        <v/>
      </c>
      <c r="AE696" s="4" t="str">
        <f t="shared" si="116"/>
        <v/>
      </c>
      <c r="AF696" s="4" t="str">
        <f t="shared" si="117"/>
        <v/>
      </c>
      <c r="AG696" s="4" t="str">
        <f t="shared" si="118"/>
        <v/>
      </c>
      <c r="AN696" t="str">
        <f t="shared" si="119"/>
        <v>Jacques,Joe*pARN</v>
      </c>
      <c r="AO696" t="str">
        <f>IF(ISERROR(VLOOKUP(SUBSTITUTE(SUBSTITUTE(AN696,"*","~*"),"+","~+"),playerChgs!G$2:H$400,2,FALSE)),"",VLOOKUP(SUBSTITUTE(SUBSTITUTE(AN696,"*","~*"),"+","~+"),playerChgs!G$2:H$400,2,FALSE))</f>
        <v/>
      </c>
      <c r="AP696" t="str">
        <f t="shared" si="120"/>
        <v>Jacques,Joe*pARN</v>
      </c>
    </row>
    <row r="697" spans="1:42" x14ac:dyDescent="0.4">
      <c r="A697" t="str">
        <f t="shared" si="110"/>
        <v/>
      </c>
      <c r="B697" s="3" t="str">
        <f>IF(copyYourOldExportHere!I697="x",IF(copyYourOldExportHere!A697="","",copyYourOldExportHere!A697),"")</f>
        <v/>
      </c>
      <c r="C697" s="3" t="str">
        <f>IF(copyYourOldExportHere!I697="x",IF(copyYourOldExportHere!C697="","",copyYourOldExportHere!C697),"")</f>
        <v/>
      </c>
      <c r="D697" s="3" t="str">
        <f>IF(copyYourOldExportHere!I697="x",IF(copyYourOldExportHere!D697="","",copyYourOldExportHere!D697),"")</f>
        <v/>
      </c>
      <c r="E697" s="3" t="str">
        <f>IF(copyYourOldExportHere!I697="x",IF(copyYourOldExportHere!E697="","",copyYourOldExportHere!E697),"")</f>
        <v/>
      </c>
      <c r="F697" s="3" t="str">
        <f>IF(copyYourOldExportHere!I697="x",IF(copyYourOldExportHere!F697="","",copyYourOldExportHere!F697),"")</f>
        <v/>
      </c>
      <c r="G697" s="3" t="str">
        <f>IF(copyYourOldExportHere!I697="x",IF(copyYourOldExportHere!G697="","",copyYourOldExportHere!G697),"")</f>
        <v/>
      </c>
      <c r="H697" s="3" t="str">
        <f>IF(copyYourOldExportHere!I697="x",IF(copyYourOldExportHere!H697="","",copyYourOldExportHere!H697),"")</f>
        <v/>
      </c>
      <c r="I697" s="3" t="str">
        <f>IF(copyYourOldExportHere!I697="x",IF(copyYourOldExportHere!I697="","",copyYourOldExportHere!I697),"")</f>
        <v/>
      </c>
      <c r="J697" s="3" t="str">
        <f>IF(copyYourOldExportHere!I697="x",IF(copyYourOldExportHere!J697="","",copyYourOldExportHere!J697),"")</f>
        <v/>
      </c>
      <c r="K697" s="3" t="str">
        <f>IF(copyYourOldExportHere!I697="x",IF(copyYourOldExportHere!K697="","",copyYourOldExportHere!K697),"")</f>
        <v/>
      </c>
      <c r="L697" s="3" t="str">
        <f>IF(copyYourOldExportHere!I697="x",IF(copyYourOldExportHere!L697="","",copyYourOldExportHere!L697),"")</f>
        <v/>
      </c>
      <c r="M697" s="3" t="str">
        <f>IF(copyYourOldExportHere!I697="x",IF(copyYourOldExportHere!M697="","",copyYourOldExportHere!M697),"")</f>
        <v/>
      </c>
      <c r="N697" s="3" t="str">
        <f>IF(copyYourOldExportHere!I697="x",IF(copyYourOldExportHere!N697="","",copyYourOldExportHere!N697),"")</f>
        <v/>
      </c>
      <c r="O697" s="3" t="str">
        <f>IF(copyYourOldExportHere!I697="x",IF(copyYourOldExportHere!O697="","",copyYourOldExportHere!O697),"")</f>
        <v/>
      </c>
      <c r="P697" s="3" t="str">
        <f>IF(copyYourOldExportHere!I697="x",IF(copyYourOldExportHere!P697="","",copyYourOldExportHere!P697),"")</f>
        <v/>
      </c>
      <c r="R697" s="4">
        <v>696</v>
      </c>
      <c r="S697" s="4" t="s">
        <v>13</v>
      </c>
      <c r="T697" s="4" t="s">
        <v>49</v>
      </c>
      <c r="U697" s="4"/>
      <c r="V697" s="4" t="s">
        <v>1123</v>
      </c>
      <c r="W697" s="4" t="s">
        <v>21</v>
      </c>
      <c r="X697" s="4">
        <v>2</v>
      </c>
      <c r="Y697" s="4" t="s">
        <v>59</v>
      </c>
      <c r="Z697" s="4" t="str">
        <f t="shared" si="111"/>
        <v/>
      </c>
      <c r="AA697" s="4" t="str">
        <f t="shared" si="112"/>
        <v/>
      </c>
      <c r="AB697" s="4" t="str">
        <f t="shared" si="113"/>
        <v/>
      </c>
      <c r="AC697" s="4" t="str">
        <f t="shared" si="114"/>
        <v/>
      </c>
      <c r="AD697" s="4" t="str">
        <f t="shared" si="115"/>
        <v/>
      </c>
      <c r="AE697" s="4" t="str">
        <f t="shared" si="116"/>
        <v/>
      </c>
      <c r="AF697" s="4" t="str">
        <f t="shared" si="117"/>
        <v/>
      </c>
      <c r="AG697" s="4" t="str">
        <f t="shared" si="118"/>
        <v/>
      </c>
      <c r="AN697" t="str">
        <f t="shared" si="119"/>
        <v>Jacques,Joe*pBOA</v>
      </c>
      <c r="AO697" t="str">
        <f>IF(ISERROR(VLOOKUP(SUBSTITUTE(SUBSTITUTE(AN697,"*","~*"),"+","~+"),playerChgs!G$2:H$400,2,FALSE)),"",VLOOKUP(SUBSTITUTE(SUBSTITUTE(AN697,"*","~*"),"+","~+"),playerChgs!G$2:H$400,2,FALSE))</f>
        <v/>
      </c>
      <c r="AP697" t="str">
        <f t="shared" si="120"/>
        <v>Jacques,Joe*pBOA</v>
      </c>
    </row>
    <row r="698" spans="1:42" x14ac:dyDescent="0.4">
      <c r="A698" t="str">
        <f t="shared" si="110"/>
        <v/>
      </c>
      <c r="B698" s="3" t="str">
        <f>IF(copyYourOldExportHere!I698="x",IF(copyYourOldExportHere!A698="","",copyYourOldExportHere!A698),"")</f>
        <v/>
      </c>
      <c r="C698" s="3" t="str">
        <f>IF(copyYourOldExportHere!I698="x",IF(copyYourOldExportHere!C698="","",copyYourOldExportHere!C698),"")</f>
        <v/>
      </c>
      <c r="D698" s="3" t="str">
        <f>IF(copyYourOldExportHere!I698="x",IF(copyYourOldExportHere!D698="","",copyYourOldExportHere!D698),"")</f>
        <v/>
      </c>
      <c r="E698" s="3" t="str">
        <f>IF(copyYourOldExportHere!I698="x",IF(copyYourOldExportHere!E698="","",copyYourOldExportHere!E698),"")</f>
        <v/>
      </c>
      <c r="F698" s="3" t="str">
        <f>IF(copyYourOldExportHere!I698="x",IF(copyYourOldExportHere!F698="","",copyYourOldExportHere!F698),"")</f>
        <v/>
      </c>
      <c r="G698" s="3" t="str">
        <f>IF(copyYourOldExportHere!I698="x",IF(copyYourOldExportHere!G698="","",copyYourOldExportHere!G698),"")</f>
        <v/>
      </c>
      <c r="H698" s="3" t="str">
        <f>IF(copyYourOldExportHere!I698="x",IF(copyYourOldExportHere!H698="","",copyYourOldExportHere!H698),"")</f>
        <v/>
      </c>
      <c r="I698" s="3" t="str">
        <f>IF(copyYourOldExportHere!I698="x",IF(copyYourOldExportHere!I698="","",copyYourOldExportHere!I698),"")</f>
        <v/>
      </c>
      <c r="J698" s="3" t="str">
        <f>IF(copyYourOldExportHere!I698="x",IF(copyYourOldExportHere!J698="","",copyYourOldExportHere!J698),"")</f>
        <v/>
      </c>
      <c r="K698" s="3" t="str">
        <f>IF(copyYourOldExportHere!I698="x",IF(copyYourOldExportHere!K698="","",copyYourOldExportHere!K698),"")</f>
        <v/>
      </c>
      <c r="L698" s="3" t="str">
        <f>IF(copyYourOldExportHere!I698="x",IF(copyYourOldExportHere!L698="","",copyYourOldExportHere!L698),"")</f>
        <v/>
      </c>
      <c r="M698" s="3" t="str">
        <f>IF(copyYourOldExportHere!I698="x",IF(copyYourOldExportHere!M698="","",copyYourOldExportHere!M698),"")</f>
        <v/>
      </c>
      <c r="N698" s="3" t="str">
        <f>IF(copyYourOldExportHere!I698="x",IF(copyYourOldExportHere!N698="","",copyYourOldExportHere!N698),"")</f>
        <v/>
      </c>
      <c r="O698" s="3" t="str">
        <f>IF(copyYourOldExportHere!I698="x",IF(copyYourOldExportHere!O698="","",copyYourOldExportHere!O698),"")</f>
        <v/>
      </c>
      <c r="P698" s="3" t="str">
        <f>IF(copyYourOldExportHere!I698="x",IF(copyYourOldExportHere!P698="","",copyYourOldExportHere!P698),"")</f>
        <v/>
      </c>
      <c r="R698" s="4">
        <v>697</v>
      </c>
      <c r="S698" s="4" t="s">
        <v>13</v>
      </c>
      <c r="T698" s="4" t="s">
        <v>30</v>
      </c>
      <c r="U698" s="4"/>
      <c r="V698" s="4" t="s">
        <v>1123</v>
      </c>
      <c r="W698" s="4" t="s">
        <v>21</v>
      </c>
      <c r="X698" s="4">
        <v>1</v>
      </c>
      <c r="Y698" s="4" t="s">
        <v>59</v>
      </c>
      <c r="Z698" s="4" t="str">
        <f t="shared" si="111"/>
        <v/>
      </c>
      <c r="AA698" s="4" t="str">
        <f t="shared" si="112"/>
        <v/>
      </c>
      <c r="AB698" s="4" t="str">
        <f t="shared" si="113"/>
        <v/>
      </c>
      <c r="AC698" s="4" t="str">
        <f t="shared" si="114"/>
        <v/>
      </c>
      <c r="AD698" s="4" t="str">
        <f t="shared" si="115"/>
        <v/>
      </c>
      <c r="AE698" s="4" t="str">
        <f t="shared" si="116"/>
        <v/>
      </c>
      <c r="AF698" s="4" t="str">
        <f t="shared" si="117"/>
        <v/>
      </c>
      <c r="AG698" s="4" t="str">
        <f t="shared" si="118"/>
        <v/>
      </c>
      <c r="AN698" t="str">
        <f t="shared" si="119"/>
        <v>Jacques,Joe*pARN</v>
      </c>
      <c r="AO698" t="str">
        <f>IF(ISERROR(VLOOKUP(SUBSTITUTE(SUBSTITUTE(AN698,"*","~*"),"+","~+"),playerChgs!G$2:H$400,2,FALSE)),"",VLOOKUP(SUBSTITUTE(SUBSTITUTE(AN698,"*","~*"),"+","~+"),playerChgs!G$2:H$400,2,FALSE))</f>
        <v/>
      </c>
      <c r="AP698" t="str">
        <f t="shared" si="120"/>
        <v>Jacques,Joe*pARN</v>
      </c>
    </row>
    <row r="699" spans="1:42" x14ac:dyDescent="0.4">
      <c r="A699" t="str">
        <f t="shared" si="110"/>
        <v/>
      </c>
      <c r="B699" s="3" t="str">
        <f>IF(copyYourOldExportHere!I699="x",IF(copyYourOldExportHere!A699="","",copyYourOldExportHere!A699),"")</f>
        <v/>
      </c>
      <c r="C699" s="3" t="str">
        <f>IF(copyYourOldExportHere!I699="x",IF(copyYourOldExportHere!C699="","",copyYourOldExportHere!C699),"")</f>
        <v/>
      </c>
      <c r="D699" s="3" t="str">
        <f>IF(copyYourOldExportHere!I699="x",IF(copyYourOldExportHere!D699="","",copyYourOldExportHere!D699),"")</f>
        <v/>
      </c>
      <c r="E699" s="3" t="str">
        <f>IF(copyYourOldExportHere!I699="x",IF(copyYourOldExportHere!E699="","",copyYourOldExportHere!E699),"")</f>
        <v/>
      </c>
      <c r="F699" s="3" t="str">
        <f>IF(copyYourOldExportHere!I699="x",IF(copyYourOldExportHere!F699="","",copyYourOldExportHere!F699),"")</f>
        <v/>
      </c>
      <c r="G699" s="3" t="str">
        <f>IF(copyYourOldExportHere!I699="x",IF(copyYourOldExportHere!G699="","",copyYourOldExportHere!G699),"")</f>
        <v/>
      </c>
      <c r="H699" s="3" t="str">
        <f>IF(copyYourOldExportHere!I699="x",IF(copyYourOldExportHere!H699="","",copyYourOldExportHere!H699),"")</f>
        <v/>
      </c>
      <c r="I699" s="3" t="str">
        <f>IF(copyYourOldExportHere!I699="x",IF(copyYourOldExportHere!I699="","",copyYourOldExportHere!I699),"")</f>
        <v/>
      </c>
      <c r="J699" s="3" t="str">
        <f>IF(copyYourOldExportHere!I699="x",IF(copyYourOldExportHere!J699="","",copyYourOldExportHere!J699),"")</f>
        <v/>
      </c>
      <c r="K699" s="3" t="str">
        <f>IF(copyYourOldExportHere!I699="x",IF(copyYourOldExportHere!K699="","",copyYourOldExportHere!K699),"")</f>
        <v/>
      </c>
      <c r="L699" s="3" t="str">
        <f>IF(copyYourOldExportHere!I699="x",IF(copyYourOldExportHere!L699="","",copyYourOldExportHere!L699),"")</f>
        <v/>
      </c>
      <c r="M699" s="3" t="str">
        <f>IF(copyYourOldExportHere!I699="x",IF(copyYourOldExportHere!M699="","",copyYourOldExportHere!M699),"")</f>
        <v/>
      </c>
      <c r="N699" s="3" t="str">
        <f>IF(copyYourOldExportHere!I699="x",IF(copyYourOldExportHere!N699="","",copyYourOldExportHere!N699),"")</f>
        <v/>
      </c>
      <c r="O699" s="3" t="str">
        <f>IF(copyYourOldExportHere!I699="x",IF(copyYourOldExportHere!O699="","",copyYourOldExportHere!O699),"")</f>
        <v/>
      </c>
      <c r="P699" s="3" t="str">
        <f>IF(copyYourOldExportHere!I699="x",IF(copyYourOldExportHere!P699="","",copyYourOldExportHere!P699),"")</f>
        <v/>
      </c>
      <c r="R699" s="4">
        <v>698</v>
      </c>
      <c r="S699" s="4"/>
      <c r="T699" s="4" t="s">
        <v>38</v>
      </c>
      <c r="U699" s="4"/>
      <c r="V699" s="4" t="s">
        <v>135</v>
      </c>
      <c r="W699" s="4" t="s">
        <v>26</v>
      </c>
      <c r="X699" s="4">
        <v>190</v>
      </c>
      <c r="Y699" s="4" t="s">
        <v>1806</v>
      </c>
      <c r="Z699" s="4" t="str">
        <f t="shared" si="111"/>
        <v/>
      </c>
      <c r="AA699" s="4" t="str">
        <f t="shared" si="112"/>
        <v/>
      </c>
      <c r="AB699" s="4" t="str">
        <f t="shared" si="113"/>
        <v/>
      </c>
      <c r="AC699" s="4" t="str">
        <f t="shared" si="114"/>
        <v/>
      </c>
      <c r="AD699" s="4" t="str">
        <f t="shared" si="115"/>
        <v/>
      </c>
      <c r="AE699" s="4" t="str">
        <f t="shared" si="116"/>
        <v/>
      </c>
      <c r="AF699" s="4" t="str">
        <f t="shared" si="117"/>
        <v/>
      </c>
      <c r="AG699" s="4" t="str">
        <f t="shared" si="118"/>
        <v/>
      </c>
      <c r="AN699" t="str">
        <f t="shared" si="119"/>
        <v>Jankowski,Travis*hTEA</v>
      </c>
      <c r="AO699" t="str">
        <f>IF(ISERROR(VLOOKUP(SUBSTITUTE(SUBSTITUTE(AN699,"*","~*"),"+","~+"),playerChgs!G$2:H$400,2,FALSE)),"",VLOOKUP(SUBSTITUTE(SUBSTITUTE(AN699,"*","~*"),"+","~+"),playerChgs!G$2:H$400,2,FALSE))</f>
        <v/>
      </c>
      <c r="AP699" t="str">
        <f t="shared" si="120"/>
        <v>Jankowski,Travis*hTEA</v>
      </c>
    </row>
    <row r="700" spans="1:42" x14ac:dyDescent="0.4">
      <c r="A700" t="str">
        <f t="shared" si="110"/>
        <v/>
      </c>
      <c r="B700" s="3" t="str">
        <f>IF(copyYourOldExportHere!I700="x",IF(copyYourOldExportHere!A700="","",copyYourOldExportHere!A700),"")</f>
        <v/>
      </c>
      <c r="C700" s="3" t="str">
        <f>IF(copyYourOldExportHere!I700="x",IF(copyYourOldExportHere!C700="","",copyYourOldExportHere!C700),"")</f>
        <v/>
      </c>
      <c r="D700" s="3" t="str">
        <f>IF(copyYourOldExportHere!I700="x",IF(copyYourOldExportHere!D700="","",copyYourOldExportHere!D700),"")</f>
        <v/>
      </c>
      <c r="E700" s="3" t="str">
        <f>IF(copyYourOldExportHere!I700="x",IF(copyYourOldExportHere!E700="","",copyYourOldExportHere!E700),"")</f>
        <v/>
      </c>
      <c r="F700" s="3" t="str">
        <f>IF(copyYourOldExportHere!I700="x",IF(copyYourOldExportHere!F700="","",copyYourOldExportHere!F700),"")</f>
        <v/>
      </c>
      <c r="G700" s="3" t="str">
        <f>IF(copyYourOldExportHere!I700="x",IF(copyYourOldExportHere!G700="","",copyYourOldExportHere!G700),"")</f>
        <v/>
      </c>
      <c r="H700" s="3" t="str">
        <f>IF(copyYourOldExportHere!I700="x",IF(copyYourOldExportHere!H700="","",copyYourOldExportHere!H700),"")</f>
        <v/>
      </c>
      <c r="I700" s="3" t="str">
        <f>IF(copyYourOldExportHere!I700="x",IF(copyYourOldExportHere!I700="","",copyYourOldExportHere!I700),"")</f>
        <v/>
      </c>
      <c r="J700" s="3" t="str">
        <f>IF(copyYourOldExportHere!I700="x",IF(copyYourOldExportHere!J700="","",copyYourOldExportHere!J700),"")</f>
        <v/>
      </c>
      <c r="K700" s="3" t="str">
        <f>IF(copyYourOldExportHere!I700="x",IF(copyYourOldExportHere!K700="","",copyYourOldExportHere!K700),"")</f>
        <v/>
      </c>
      <c r="L700" s="3" t="str">
        <f>IF(copyYourOldExportHere!I700="x",IF(copyYourOldExportHere!L700="","",copyYourOldExportHere!L700),"")</f>
        <v/>
      </c>
      <c r="M700" s="3" t="str">
        <f>IF(copyYourOldExportHere!I700="x",IF(copyYourOldExportHere!M700="","",copyYourOldExportHere!M700),"")</f>
        <v/>
      </c>
      <c r="N700" s="3" t="str">
        <f>IF(copyYourOldExportHere!I700="x",IF(copyYourOldExportHere!N700="","",copyYourOldExportHere!N700),"")</f>
        <v/>
      </c>
      <c r="O700" s="3" t="str">
        <f>IF(copyYourOldExportHere!I700="x",IF(copyYourOldExportHere!O700="","",copyYourOldExportHere!O700),"")</f>
        <v/>
      </c>
      <c r="P700" s="3" t="str">
        <f>IF(copyYourOldExportHere!I700="x",IF(copyYourOldExportHere!P700="","",copyYourOldExportHere!P700),"")</f>
        <v/>
      </c>
      <c r="R700" s="4">
        <v>699</v>
      </c>
      <c r="S700" s="4"/>
      <c r="T700" s="4" t="s">
        <v>49</v>
      </c>
      <c r="U700" s="4"/>
      <c r="V700" s="4" t="s">
        <v>346</v>
      </c>
      <c r="W700" s="4" t="s">
        <v>26</v>
      </c>
      <c r="X700" s="4">
        <v>278</v>
      </c>
      <c r="Y700" s="4" t="s">
        <v>1807</v>
      </c>
      <c r="Z700" s="4" t="str">
        <f t="shared" si="111"/>
        <v/>
      </c>
      <c r="AA700" s="4" t="str">
        <f t="shared" si="112"/>
        <v/>
      </c>
      <c r="AB700" s="4" t="str">
        <f t="shared" si="113"/>
        <v/>
      </c>
      <c r="AC700" s="4" t="str">
        <f t="shared" si="114"/>
        <v/>
      </c>
      <c r="AD700" s="4" t="str">
        <f t="shared" si="115"/>
        <v/>
      </c>
      <c r="AE700" s="4" t="str">
        <f t="shared" si="116"/>
        <v/>
      </c>
      <c r="AF700" s="4" t="str">
        <f t="shared" si="117"/>
        <v/>
      </c>
      <c r="AG700" s="4" t="str">
        <f t="shared" si="118"/>
        <v/>
      </c>
      <c r="AN700" t="str">
        <f t="shared" si="119"/>
        <v>Jansen,DannyhBOA</v>
      </c>
      <c r="AO700" t="str">
        <f>IF(ISERROR(VLOOKUP(SUBSTITUTE(SUBSTITUTE(AN700,"*","~*"),"+","~+"),playerChgs!G$2:H$400,2,FALSE)),"",VLOOKUP(SUBSTITUTE(SUBSTITUTE(AN700,"*","~*"),"+","~+"),playerChgs!G$2:H$400,2,FALSE))</f>
        <v>Jansen,DannyhTOA</v>
      </c>
      <c r="AP700" t="str">
        <f t="shared" si="120"/>
        <v>Jansen,DannyhTOA</v>
      </c>
    </row>
    <row r="701" spans="1:42" x14ac:dyDescent="0.4">
      <c r="A701" t="str">
        <f t="shared" si="110"/>
        <v/>
      </c>
      <c r="B701" s="3" t="str">
        <f>IF(copyYourOldExportHere!I701="x",IF(copyYourOldExportHere!A701="","",copyYourOldExportHere!A701),"")</f>
        <v/>
      </c>
      <c r="C701" s="3" t="str">
        <f>IF(copyYourOldExportHere!I701="x",IF(copyYourOldExportHere!C701="","",copyYourOldExportHere!C701),"")</f>
        <v/>
      </c>
      <c r="D701" s="3" t="str">
        <f>IF(copyYourOldExportHere!I701="x",IF(copyYourOldExportHere!D701="","",copyYourOldExportHere!D701),"")</f>
        <v/>
      </c>
      <c r="E701" s="3" t="str">
        <f>IF(copyYourOldExportHere!I701="x",IF(copyYourOldExportHere!E701="","",copyYourOldExportHere!E701),"")</f>
        <v/>
      </c>
      <c r="F701" s="3" t="str">
        <f>IF(copyYourOldExportHere!I701="x",IF(copyYourOldExportHere!F701="","",copyYourOldExportHere!F701),"")</f>
        <v/>
      </c>
      <c r="G701" s="3" t="str">
        <f>IF(copyYourOldExportHere!I701="x",IF(copyYourOldExportHere!G701="","",copyYourOldExportHere!G701),"")</f>
        <v/>
      </c>
      <c r="H701" s="3" t="str">
        <f>IF(copyYourOldExportHere!I701="x",IF(copyYourOldExportHere!H701="","",copyYourOldExportHere!H701),"")</f>
        <v/>
      </c>
      <c r="I701" s="3" t="str">
        <f>IF(copyYourOldExportHere!I701="x",IF(copyYourOldExportHere!I701="","",copyYourOldExportHere!I701),"")</f>
        <v/>
      </c>
      <c r="J701" s="3" t="str">
        <f>IF(copyYourOldExportHere!I701="x",IF(copyYourOldExportHere!J701="","",copyYourOldExportHere!J701),"")</f>
        <v/>
      </c>
      <c r="K701" s="3" t="str">
        <f>IF(copyYourOldExportHere!I701="x",IF(copyYourOldExportHere!K701="","",copyYourOldExportHere!K701),"")</f>
        <v/>
      </c>
      <c r="L701" s="3" t="str">
        <f>IF(copyYourOldExportHere!I701="x",IF(copyYourOldExportHere!L701="","",copyYourOldExportHere!L701),"")</f>
        <v/>
      </c>
      <c r="M701" s="3" t="str">
        <f>IF(copyYourOldExportHere!I701="x",IF(copyYourOldExportHere!M701="","",copyYourOldExportHere!M701),"")</f>
        <v/>
      </c>
      <c r="N701" s="3" t="str">
        <f>IF(copyYourOldExportHere!I701="x",IF(copyYourOldExportHere!N701="","",copyYourOldExportHere!N701),"")</f>
        <v/>
      </c>
      <c r="O701" s="3" t="str">
        <f>IF(copyYourOldExportHere!I701="x",IF(copyYourOldExportHere!O701="","",copyYourOldExportHere!O701),"")</f>
        <v/>
      </c>
      <c r="P701" s="3" t="str">
        <f>IF(copyYourOldExportHere!I701="x",IF(copyYourOldExportHere!P701="","",copyYourOldExportHere!P701),"")</f>
        <v/>
      </c>
      <c r="R701" s="4">
        <v>700</v>
      </c>
      <c r="S701" s="4"/>
      <c r="T701" s="4" t="s">
        <v>49</v>
      </c>
      <c r="U701" s="4"/>
      <c r="V701" s="4" t="s">
        <v>136</v>
      </c>
      <c r="W701" s="4" t="s">
        <v>21</v>
      </c>
      <c r="X701" s="4">
        <v>55</v>
      </c>
      <c r="Y701" s="4" t="s">
        <v>70</v>
      </c>
      <c r="Z701" s="4" t="str">
        <f t="shared" si="111"/>
        <v/>
      </c>
      <c r="AA701" s="4" t="str">
        <f t="shared" si="112"/>
        <v/>
      </c>
      <c r="AB701" s="4" t="str">
        <f t="shared" si="113"/>
        <v/>
      </c>
      <c r="AC701" s="4" t="str">
        <f t="shared" si="114"/>
        <v/>
      </c>
      <c r="AD701" s="4" t="str">
        <f t="shared" si="115"/>
        <v/>
      </c>
      <c r="AE701" s="4" t="str">
        <f t="shared" si="116"/>
        <v/>
      </c>
      <c r="AF701" s="4" t="str">
        <f t="shared" si="117"/>
        <v/>
      </c>
      <c r="AG701" s="4" t="str">
        <f t="shared" si="118"/>
        <v/>
      </c>
      <c r="AN701" t="str">
        <f t="shared" si="119"/>
        <v>Jansen,KenleypBOA</v>
      </c>
      <c r="AO701" t="str">
        <f>IF(ISERROR(VLOOKUP(SUBSTITUTE(SUBSTITUTE(AN701,"*","~*"),"+","~+"),playerChgs!G$2:H$400,2,FALSE)),"",VLOOKUP(SUBSTITUTE(SUBSTITUTE(AN701,"*","~*"),"+","~+"),playerChgs!G$2:H$400,2,FALSE))</f>
        <v/>
      </c>
      <c r="AP701" t="str">
        <f t="shared" si="120"/>
        <v>Jansen,KenleypBOA</v>
      </c>
    </row>
    <row r="702" spans="1:42" x14ac:dyDescent="0.4">
      <c r="A702" t="str">
        <f t="shared" si="110"/>
        <v/>
      </c>
      <c r="B702" s="3" t="str">
        <f>IF(copyYourOldExportHere!I702="x",IF(copyYourOldExportHere!A702="","",copyYourOldExportHere!A702),"")</f>
        <v/>
      </c>
      <c r="C702" s="3" t="str">
        <f>IF(copyYourOldExportHere!I702="x",IF(copyYourOldExportHere!C702="","",copyYourOldExportHere!C702),"")</f>
        <v/>
      </c>
      <c r="D702" s="3" t="str">
        <f>IF(copyYourOldExportHere!I702="x",IF(copyYourOldExportHere!D702="","",copyYourOldExportHere!D702),"")</f>
        <v/>
      </c>
      <c r="E702" s="3" t="str">
        <f>IF(copyYourOldExportHere!I702="x",IF(copyYourOldExportHere!E702="","",copyYourOldExportHere!E702),"")</f>
        <v/>
      </c>
      <c r="F702" s="3" t="str">
        <f>IF(copyYourOldExportHere!I702="x",IF(copyYourOldExportHere!F702="","",copyYourOldExportHere!F702),"")</f>
        <v/>
      </c>
      <c r="G702" s="3" t="str">
        <f>IF(copyYourOldExportHere!I702="x",IF(copyYourOldExportHere!G702="","",copyYourOldExportHere!G702),"")</f>
        <v/>
      </c>
      <c r="H702" s="3" t="str">
        <f>IF(copyYourOldExportHere!I702="x",IF(copyYourOldExportHere!H702="","",copyYourOldExportHere!H702),"")</f>
        <v/>
      </c>
      <c r="I702" s="3" t="str">
        <f>IF(copyYourOldExportHere!I702="x",IF(copyYourOldExportHere!I702="","",copyYourOldExportHere!I702),"")</f>
        <v/>
      </c>
      <c r="J702" s="3" t="str">
        <f>IF(copyYourOldExportHere!I702="x",IF(copyYourOldExportHere!J702="","",copyYourOldExportHere!J702),"")</f>
        <v/>
      </c>
      <c r="K702" s="3" t="str">
        <f>IF(copyYourOldExportHere!I702="x",IF(copyYourOldExportHere!K702="","",copyYourOldExportHere!K702),"")</f>
        <v/>
      </c>
      <c r="L702" s="3" t="str">
        <f>IF(copyYourOldExportHere!I702="x",IF(copyYourOldExportHere!L702="","",copyYourOldExportHere!L702),"")</f>
        <v/>
      </c>
      <c r="M702" s="3" t="str">
        <f>IF(copyYourOldExportHere!I702="x",IF(copyYourOldExportHere!M702="","",copyYourOldExportHere!M702),"")</f>
        <v/>
      </c>
      <c r="N702" s="3" t="str">
        <f>IF(copyYourOldExportHere!I702="x",IF(copyYourOldExportHere!N702="","",copyYourOldExportHere!N702),"")</f>
        <v/>
      </c>
      <c r="O702" s="3" t="str">
        <f>IF(copyYourOldExportHere!I702="x",IF(copyYourOldExportHere!O702="","",copyYourOldExportHere!O702),"")</f>
        <v/>
      </c>
      <c r="P702" s="3" t="str">
        <f>IF(copyYourOldExportHere!I702="x",IF(copyYourOldExportHere!P702="","",copyYourOldExportHere!P702),"")</f>
        <v/>
      </c>
      <c r="R702" s="4">
        <v>701</v>
      </c>
      <c r="S702" s="4"/>
      <c r="T702" s="4" t="s">
        <v>30</v>
      </c>
      <c r="U702" s="4"/>
      <c r="V702" s="4" t="s">
        <v>1124</v>
      </c>
      <c r="W702" s="4" t="s">
        <v>21</v>
      </c>
      <c r="X702" s="4">
        <v>59</v>
      </c>
      <c r="Y702" s="4" t="s">
        <v>57</v>
      </c>
      <c r="Z702" s="4" t="str">
        <f t="shared" si="111"/>
        <v/>
      </c>
      <c r="AA702" s="4" t="str">
        <f t="shared" si="112"/>
        <v/>
      </c>
      <c r="AB702" s="4" t="str">
        <f t="shared" si="113"/>
        <v/>
      </c>
      <c r="AC702" s="4" t="str">
        <f t="shared" si="114"/>
        <v/>
      </c>
      <c r="AD702" s="4" t="str">
        <f t="shared" si="115"/>
        <v/>
      </c>
      <c r="AE702" s="4" t="str">
        <f t="shared" si="116"/>
        <v/>
      </c>
      <c r="AF702" s="4" t="str">
        <f t="shared" si="117"/>
        <v/>
      </c>
      <c r="AG702" s="4" t="str">
        <f t="shared" si="118"/>
        <v/>
      </c>
      <c r="AN702" t="str">
        <f t="shared" si="119"/>
        <v>Jarvis,BrycepARN</v>
      </c>
      <c r="AO702" t="str">
        <f>IF(ISERROR(VLOOKUP(SUBSTITUTE(SUBSTITUTE(AN702,"*","~*"),"+","~+"),playerChgs!G$2:H$400,2,FALSE)),"",VLOOKUP(SUBSTITUTE(SUBSTITUTE(AN702,"*","~*"),"+","~+"),playerChgs!G$2:H$400,2,FALSE))</f>
        <v/>
      </c>
      <c r="AP702" t="str">
        <f t="shared" si="120"/>
        <v>Jarvis,BrycepARN</v>
      </c>
    </row>
    <row r="703" spans="1:42" x14ac:dyDescent="0.4">
      <c r="A703" t="str">
        <f t="shared" si="110"/>
        <v/>
      </c>
      <c r="B703" s="3" t="str">
        <f>IF(copyYourOldExportHere!I703="x",IF(copyYourOldExportHere!A703="","",copyYourOldExportHere!A703),"")</f>
        <v/>
      </c>
      <c r="C703" s="3" t="str">
        <f>IF(copyYourOldExportHere!I703="x",IF(copyYourOldExportHere!C703="","",copyYourOldExportHere!C703),"")</f>
        <v/>
      </c>
      <c r="D703" s="3" t="str">
        <f>IF(copyYourOldExportHere!I703="x",IF(copyYourOldExportHere!D703="","",copyYourOldExportHere!D703),"")</f>
        <v/>
      </c>
      <c r="E703" s="3" t="str">
        <f>IF(copyYourOldExportHere!I703="x",IF(copyYourOldExportHere!E703="","",copyYourOldExportHere!E703),"")</f>
        <v/>
      </c>
      <c r="F703" s="3" t="str">
        <f>IF(copyYourOldExportHere!I703="x",IF(copyYourOldExportHere!F703="","",copyYourOldExportHere!F703),"")</f>
        <v/>
      </c>
      <c r="G703" s="3" t="str">
        <f>IF(copyYourOldExportHere!I703="x",IF(copyYourOldExportHere!G703="","",copyYourOldExportHere!G703),"")</f>
        <v/>
      </c>
      <c r="H703" s="3" t="str">
        <f>IF(copyYourOldExportHere!I703="x",IF(copyYourOldExportHere!H703="","",copyYourOldExportHere!H703),"")</f>
        <v/>
      </c>
      <c r="I703" s="3" t="str">
        <f>IF(copyYourOldExportHere!I703="x",IF(copyYourOldExportHere!I703="","",copyYourOldExportHere!I703),"")</f>
        <v/>
      </c>
      <c r="J703" s="3" t="str">
        <f>IF(copyYourOldExportHere!I703="x",IF(copyYourOldExportHere!J703="","",copyYourOldExportHere!J703),"")</f>
        <v/>
      </c>
      <c r="K703" s="3" t="str">
        <f>IF(copyYourOldExportHere!I703="x",IF(copyYourOldExportHere!K703="","",copyYourOldExportHere!K703),"")</f>
        <v/>
      </c>
      <c r="L703" s="3" t="str">
        <f>IF(copyYourOldExportHere!I703="x",IF(copyYourOldExportHere!L703="","",copyYourOldExportHere!L703),"")</f>
        <v/>
      </c>
      <c r="M703" s="3" t="str">
        <f>IF(copyYourOldExportHere!I703="x",IF(copyYourOldExportHere!M703="","",copyYourOldExportHere!M703),"")</f>
        <v/>
      </c>
      <c r="N703" s="3" t="str">
        <f>IF(copyYourOldExportHere!I703="x",IF(copyYourOldExportHere!N703="","",copyYourOldExportHere!N703),"")</f>
        <v/>
      </c>
      <c r="O703" s="3" t="str">
        <f>IF(copyYourOldExportHere!I703="x",IF(copyYourOldExportHere!O703="","",copyYourOldExportHere!O703),"")</f>
        <v/>
      </c>
      <c r="P703" s="3" t="str">
        <f>IF(copyYourOldExportHere!I703="x",IF(copyYourOldExportHere!P703="","",copyYourOldExportHere!P703),"")</f>
        <v/>
      </c>
      <c r="R703" s="4">
        <v>702</v>
      </c>
      <c r="S703" s="4"/>
      <c r="T703" s="4" t="s">
        <v>72</v>
      </c>
      <c r="U703" s="4"/>
      <c r="V703" s="4" t="s">
        <v>532</v>
      </c>
      <c r="W703" s="4" t="s">
        <v>21</v>
      </c>
      <c r="X703" s="4">
        <v>35</v>
      </c>
      <c r="Y703" s="4" t="s">
        <v>66</v>
      </c>
      <c r="Z703" s="4" t="str">
        <f t="shared" si="111"/>
        <v/>
      </c>
      <c r="AA703" s="4" t="str">
        <f t="shared" si="112"/>
        <v/>
      </c>
      <c r="AB703" s="4" t="str">
        <f t="shared" si="113"/>
        <v/>
      </c>
      <c r="AC703" s="4" t="str">
        <f t="shared" si="114"/>
        <v/>
      </c>
      <c r="AD703" s="4" t="str">
        <f t="shared" si="115"/>
        <v/>
      </c>
      <c r="AE703" s="4" t="str">
        <f t="shared" si="116"/>
        <v/>
      </c>
      <c r="AF703" s="4" t="str">
        <f t="shared" si="117"/>
        <v/>
      </c>
      <c r="AG703" s="4" t="str">
        <f t="shared" si="118"/>
        <v/>
      </c>
      <c r="AN703" t="str">
        <f t="shared" si="119"/>
        <v>Javier,CristianpHOA</v>
      </c>
      <c r="AO703" t="str">
        <f>IF(ISERROR(VLOOKUP(SUBSTITUTE(SUBSTITUTE(AN703,"*","~*"),"+","~+"),playerChgs!G$2:H$400,2,FALSE)),"",VLOOKUP(SUBSTITUTE(SUBSTITUTE(AN703,"*","~*"),"+","~+"),playerChgs!G$2:H$400,2,FALSE))</f>
        <v/>
      </c>
      <c r="AP703" t="str">
        <f t="shared" si="120"/>
        <v>Javier,CristianpHOA</v>
      </c>
    </row>
    <row r="704" spans="1:42" x14ac:dyDescent="0.4">
      <c r="A704" t="str">
        <f t="shared" si="110"/>
        <v/>
      </c>
      <c r="B704" s="3" t="str">
        <f>IF(copyYourOldExportHere!I704="x",IF(copyYourOldExportHere!A704="","",copyYourOldExportHere!A704),"")</f>
        <v/>
      </c>
      <c r="C704" s="3" t="str">
        <f>IF(copyYourOldExportHere!I704="x",IF(copyYourOldExportHere!C704="","",copyYourOldExportHere!C704),"")</f>
        <v/>
      </c>
      <c r="D704" s="3" t="str">
        <f>IF(copyYourOldExportHere!I704="x",IF(copyYourOldExportHere!D704="","",copyYourOldExportHere!D704),"")</f>
        <v/>
      </c>
      <c r="E704" s="3" t="str">
        <f>IF(copyYourOldExportHere!I704="x",IF(copyYourOldExportHere!E704="","",copyYourOldExportHere!E704),"")</f>
        <v/>
      </c>
      <c r="F704" s="3" t="str">
        <f>IF(copyYourOldExportHere!I704="x",IF(copyYourOldExportHere!F704="","",copyYourOldExportHere!F704),"")</f>
        <v/>
      </c>
      <c r="G704" s="3" t="str">
        <f>IF(copyYourOldExportHere!I704="x",IF(copyYourOldExportHere!G704="","",copyYourOldExportHere!G704),"")</f>
        <v/>
      </c>
      <c r="H704" s="3" t="str">
        <f>IF(copyYourOldExportHere!I704="x",IF(copyYourOldExportHere!H704="","",copyYourOldExportHere!H704),"")</f>
        <v/>
      </c>
      <c r="I704" s="3" t="str">
        <f>IF(copyYourOldExportHere!I704="x",IF(copyYourOldExportHere!I704="","",copyYourOldExportHere!I704),"")</f>
        <v/>
      </c>
      <c r="J704" s="3" t="str">
        <f>IF(copyYourOldExportHere!I704="x",IF(copyYourOldExportHere!J704="","",copyYourOldExportHere!J704),"")</f>
        <v/>
      </c>
      <c r="K704" s="3" t="str">
        <f>IF(copyYourOldExportHere!I704="x",IF(copyYourOldExportHere!K704="","",copyYourOldExportHere!K704),"")</f>
        <v/>
      </c>
      <c r="L704" s="3" t="str">
        <f>IF(copyYourOldExportHere!I704="x",IF(copyYourOldExportHere!L704="","",copyYourOldExportHere!L704),"")</f>
        <v/>
      </c>
      <c r="M704" s="3" t="str">
        <f>IF(copyYourOldExportHere!I704="x",IF(copyYourOldExportHere!M704="","",copyYourOldExportHere!M704),"")</f>
        <v/>
      </c>
      <c r="N704" s="3" t="str">
        <f>IF(copyYourOldExportHere!I704="x",IF(copyYourOldExportHere!N704="","",copyYourOldExportHere!N704),"")</f>
        <v/>
      </c>
      <c r="O704" s="3" t="str">
        <f>IF(copyYourOldExportHere!I704="x",IF(copyYourOldExportHere!O704="","",copyYourOldExportHere!O704),"")</f>
        <v/>
      </c>
      <c r="P704" s="3" t="str">
        <f>IF(copyYourOldExportHere!I704="x",IF(copyYourOldExportHere!P704="","",copyYourOldExportHere!P704),"")</f>
        <v/>
      </c>
      <c r="R704" s="4">
        <v>703</v>
      </c>
      <c r="S704" s="4"/>
      <c r="T704" s="4" t="s">
        <v>41</v>
      </c>
      <c r="U704" s="4"/>
      <c r="V704" s="4" t="s">
        <v>644</v>
      </c>
      <c r="W704" s="4" t="s">
        <v>21</v>
      </c>
      <c r="X704" s="4">
        <v>71</v>
      </c>
      <c r="Y704" s="4" t="s">
        <v>61</v>
      </c>
      <c r="Z704" s="4" t="str">
        <f t="shared" si="111"/>
        <v/>
      </c>
      <c r="AA704" s="4" t="str">
        <f t="shared" si="112"/>
        <v/>
      </c>
      <c r="AB704" s="4" t="str">
        <f t="shared" si="113"/>
        <v/>
      </c>
      <c r="AC704" s="4" t="str">
        <f t="shared" si="114"/>
        <v/>
      </c>
      <c r="AD704" s="4" t="str">
        <f t="shared" si="115"/>
        <v/>
      </c>
      <c r="AE704" s="4" t="str">
        <f t="shared" si="116"/>
        <v/>
      </c>
      <c r="AF704" s="4" t="str">
        <f t="shared" si="117"/>
        <v/>
      </c>
      <c r="AG704" s="4" t="str">
        <f t="shared" si="118"/>
        <v/>
      </c>
      <c r="AN704" t="str">
        <f t="shared" si="119"/>
        <v>Jax,GriffinpMNA</v>
      </c>
      <c r="AO704" t="str">
        <f>IF(ISERROR(VLOOKUP(SUBSTITUTE(SUBSTITUTE(AN704,"*","~*"),"+","~+"),playerChgs!G$2:H$400,2,FALSE)),"",VLOOKUP(SUBSTITUTE(SUBSTITUTE(AN704,"*","~*"),"+","~+"),playerChgs!G$2:H$400,2,FALSE))</f>
        <v/>
      </c>
      <c r="AP704" t="str">
        <f t="shared" si="120"/>
        <v>Jax,GriffinpMNA</v>
      </c>
    </row>
    <row r="705" spans="1:42" x14ac:dyDescent="0.4">
      <c r="A705" t="str">
        <f t="shared" si="110"/>
        <v/>
      </c>
      <c r="B705" s="3" t="str">
        <f>IF(copyYourOldExportHere!I705="x",IF(copyYourOldExportHere!A705="","",copyYourOldExportHere!A705),"")</f>
        <v/>
      </c>
      <c r="C705" s="3" t="str">
        <f>IF(copyYourOldExportHere!I705="x",IF(copyYourOldExportHere!C705="","",copyYourOldExportHere!C705),"")</f>
        <v/>
      </c>
      <c r="D705" s="3" t="str">
        <f>IF(copyYourOldExportHere!I705="x",IF(copyYourOldExportHere!D705="","",copyYourOldExportHere!D705),"")</f>
        <v/>
      </c>
      <c r="E705" s="3" t="str">
        <f>IF(copyYourOldExportHere!I705="x",IF(copyYourOldExportHere!E705="","",copyYourOldExportHere!E705),"")</f>
        <v/>
      </c>
      <c r="F705" s="3" t="str">
        <f>IF(copyYourOldExportHere!I705="x",IF(copyYourOldExportHere!F705="","",copyYourOldExportHere!F705),"")</f>
        <v/>
      </c>
      <c r="G705" s="3" t="str">
        <f>IF(copyYourOldExportHere!I705="x",IF(copyYourOldExportHere!G705="","",copyYourOldExportHere!G705),"")</f>
        <v/>
      </c>
      <c r="H705" s="3" t="str">
        <f>IF(copyYourOldExportHere!I705="x",IF(copyYourOldExportHere!H705="","",copyYourOldExportHere!H705),"")</f>
        <v/>
      </c>
      <c r="I705" s="3" t="str">
        <f>IF(copyYourOldExportHere!I705="x",IF(copyYourOldExportHere!I705="","",copyYourOldExportHere!I705),"")</f>
        <v/>
      </c>
      <c r="J705" s="3" t="str">
        <f>IF(copyYourOldExportHere!I705="x",IF(copyYourOldExportHere!J705="","",copyYourOldExportHere!J705),"")</f>
        <v/>
      </c>
      <c r="K705" s="3" t="str">
        <f>IF(copyYourOldExportHere!I705="x",IF(copyYourOldExportHere!K705="","",copyYourOldExportHere!K705),"")</f>
        <v/>
      </c>
      <c r="L705" s="3" t="str">
        <f>IF(copyYourOldExportHere!I705="x",IF(copyYourOldExportHere!L705="","",copyYourOldExportHere!L705),"")</f>
        <v/>
      </c>
      <c r="M705" s="3" t="str">
        <f>IF(copyYourOldExportHere!I705="x",IF(copyYourOldExportHere!M705="","",copyYourOldExportHere!M705),"")</f>
        <v/>
      </c>
      <c r="N705" s="3" t="str">
        <f>IF(copyYourOldExportHere!I705="x",IF(copyYourOldExportHere!N705="","",copyYourOldExportHere!N705),"")</f>
        <v/>
      </c>
      <c r="O705" s="3" t="str">
        <f>IF(copyYourOldExportHere!I705="x",IF(copyYourOldExportHere!O705="","",copyYourOldExportHere!O705),"")</f>
        <v/>
      </c>
      <c r="P705" s="3" t="str">
        <f>IF(copyYourOldExportHere!I705="x",IF(copyYourOldExportHere!P705="","",copyYourOldExportHere!P705),"")</f>
        <v/>
      </c>
      <c r="R705" s="4">
        <v>704</v>
      </c>
      <c r="S705" s="4" t="s">
        <v>12</v>
      </c>
      <c r="T705" s="4" t="s">
        <v>29</v>
      </c>
      <c r="U705" s="4"/>
      <c r="V705" s="4" t="s">
        <v>1808</v>
      </c>
      <c r="W705" s="4" t="s">
        <v>21</v>
      </c>
      <c r="X705" s="4">
        <v>8</v>
      </c>
      <c r="Y705" s="4" t="s">
        <v>57</v>
      </c>
      <c r="Z705" s="4" t="str">
        <f t="shared" si="111"/>
        <v/>
      </c>
      <c r="AA705" s="4" t="str">
        <f t="shared" si="112"/>
        <v/>
      </c>
      <c r="AB705" s="4" t="str">
        <f t="shared" si="113"/>
        <v/>
      </c>
      <c r="AC705" s="4" t="str">
        <f t="shared" si="114"/>
        <v/>
      </c>
      <c r="AD705" s="4" t="str">
        <f t="shared" si="115"/>
        <v/>
      </c>
      <c r="AE705" s="4" t="str">
        <f t="shared" si="116"/>
        <v/>
      </c>
      <c r="AF705" s="4" t="str">
        <f t="shared" si="117"/>
        <v/>
      </c>
      <c r="AG705" s="4" t="str">
        <f t="shared" si="118"/>
        <v/>
      </c>
      <c r="AN705" t="str">
        <f t="shared" si="119"/>
        <v>Jay,Tyler*pMLN</v>
      </c>
      <c r="AO705" t="str">
        <f>IF(ISERROR(VLOOKUP(SUBSTITUTE(SUBSTITUTE(AN705,"*","~*"),"+","~+"),playerChgs!G$2:H$400,2,FALSE)),"",VLOOKUP(SUBSTITUTE(SUBSTITUTE(AN705,"*","~*"),"+","~+"),playerChgs!G$2:H$400,2,FALSE))</f>
        <v/>
      </c>
      <c r="AP705" t="str">
        <f t="shared" si="120"/>
        <v>Jay,Tyler*pMLN</v>
      </c>
    </row>
    <row r="706" spans="1:42" x14ac:dyDescent="0.4">
      <c r="A706" t="str">
        <f t="shared" si="110"/>
        <v/>
      </c>
      <c r="B706" s="3" t="str">
        <f>IF(copyYourOldExportHere!I706="x",IF(copyYourOldExportHere!A706="","",copyYourOldExportHere!A706),"")</f>
        <v/>
      </c>
      <c r="C706" s="3" t="str">
        <f>IF(copyYourOldExportHere!I706="x",IF(copyYourOldExportHere!C706="","",copyYourOldExportHere!C706),"")</f>
        <v/>
      </c>
      <c r="D706" s="3" t="str">
        <f>IF(copyYourOldExportHere!I706="x",IF(copyYourOldExportHere!D706="","",copyYourOldExportHere!D706),"")</f>
        <v/>
      </c>
      <c r="E706" s="3" t="str">
        <f>IF(copyYourOldExportHere!I706="x",IF(copyYourOldExportHere!E706="","",copyYourOldExportHere!E706),"")</f>
        <v/>
      </c>
      <c r="F706" s="3" t="str">
        <f>IF(copyYourOldExportHere!I706="x",IF(copyYourOldExportHere!F706="","",copyYourOldExportHere!F706),"")</f>
        <v/>
      </c>
      <c r="G706" s="3" t="str">
        <f>IF(copyYourOldExportHere!I706="x",IF(copyYourOldExportHere!G706="","",copyYourOldExportHere!G706),"")</f>
        <v/>
      </c>
      <c r="H706" s="3" t="str">
        <f>IF(copyYourOldExportHere!I706="x",IF(copyYourOldExportHere!H706="","",copyYourOldExportHere!H706),"")</f>
        <v/>
      </c>
      <c r="I706" s="3" t="str">
        <f>IF(copyYourOldExportHere!I706="x",IF(copyYourOldExportHere!I706="","",copyYourOldExportHere!I706),"")</f>
        <v/>
      </c>
      <c r="J706" s="3" t="str">
        <f>IF(copyYourOldExportHere!I706="x",IF(copyYourOldExportHere!J706="","",copyYourOldExportHere!J706),"")</f>
        <v/>
      </c>
      <c r="K706" s="3" t="str">
        <f>IF(copyYourOldExportHere!I706="x",IF(copyYourOldExportHere!K706="","",copyYourOldExportHere!K706),"")</f>
        <v/>
      </c>
      <c r="L706" s="3" t="str">
        <f>IF(copyYourOldExportHere!I706="x",IF(copyYourOldExportHere!L706="","",copyYourOldExportHere!L706),"")</f>
        <v/>
      </c>
      <c r="M706" s="3" t="str">
        <f>IF(copyYourOldExportHere!I706="x",IF(copyYourOldExportHere!M706="","",copyYourOldExportHere!M706),"")</f>
        <v/>
      </c>
      <c r="N706" s="3" t="str">
        <f>IF(copyYourOldExportHere!I706="x",IF(copyYourOldExportHere!N706="","",copyYourOldExportHere!N706),"")</f>
        <v/>
      </c>
      <c r="O706" s="3" t="str">
        <f>IF(copyYourOldExportHere!I706="x",IF(copyYourOldExportHere!O706="","",copyYourOldExportHere!O706),"")</f>
        <v/>
      </c>
      <c r="P706" s="3" t="str">
        <f>IF(copyYourOldExportHere!I706="x",IF(copyYourOldExportHere!P706="","",copyYourOldExportHere!P706),"")</f>
        <v/>
      </c>
      <c r="R706" s="4">
        <v>705</v>
      </c>
      <c r="S706" s="4" t="s">
        <v>12</v>
      </c>
      <c r="T706" s="4" t="s">
        <v>31</v>
      </c>
      <c r="U706" s="4"/>
      <c r="V706" s="4" t="s">
        <v>1809</v>
      </c>
      <c r="W706" s="4" t="s">
        <v>21</v>
      </c>
      <c r="X706" s="4">
        <v>15</v>
      </c>
      <c r="Y706" s="4" t="s">
        <v>314</v>
      </c>
      <c r="Z706" s="4" t="str">
        <f t="shared" si="111"/>
        <v/>
      </c>
      <c r="AA706" s="4" t="str">
        <f t="shared" si="112"/>
        <v/>
      </c>
      <c r="AB706" s="4" t="str">
        <f t="shared" si="113"/>
        <v/>
      </c>
      <c r="AC706" s="4" t="str">
        <f t="shared" si="114"/>
        <v/>
      </c>
      <c r="AD706" s="4" t="str">
        <f t="shared" si="115"/>
        <v/>
      </c>
      <c r="AE706" s="4" t="str">
        <f t="shared" si="116"/>
        <v/>
      </c>
      <c r="AF706" s="4" t="str">
        <f t="shared" si="117"/>
        <v/>
      </c>
      <c r="AG706" s="4" t="str">
        <f t="shared" si="118"/>
        <v/>
      </c>
      <c r="AN706" t="str">
        <f t="shared" si="119"/>
        <v>Jefferies,DaultonpPIN</v>
      </c>
      <c r="AO706" t="str">
        <f>IF(ISERROR(VLOOKUP(SUBSTITUTE(SUBSTITUTE(AN706,"*","~*"),"+","~+"),playerChgs!G$2:H$400,2,FALSE)),"",VLOOKUP(SUBSTITUTE(SUBSTITUTE(AN706,"*","~*"),"+","~+"),playerChgs!G$2:H$400,2,FALSE))</f>
        <v/>
      </c>
      <c r="AP706" t="str">
        <f t="shared" si="120"/>
        <v>Jefferies,DaultonpPIN</v>
      </c>
    </row>
    <row r="707" spans="1:42" x14ac:dyDescent="0.4">
      <c r="A707" t="str">
        <f t="shared" ref="A707:A770" si="121">E707&amp;F707&amp;C707</f>
        <v/>
      </c>
      <c r="B707" s="3" t="str">
        <f>IF(copyYourOldExportHere!I707="x",IF(copyYourOldExportHere!A707="","",copyYourOldExportHere!A707),"")</f>
        <v/>
      </c>
      <c r="C707" s="3" t="str">
        <f>IF(copyYourOldExportHere!I707="x",IF(copyYourOldExportHere!C707="","",copyYourOldExportHere!C707),"")</f>
        <v/>
      </c>
      <c r="D707" s="3" t="str">
        <f>IF(copyYourOldExportHere!I707="x",IF(copyYourOldExportHere!D707="","",copyYourOldExportHere!D707),"")</f>
        <v/>
      </c>
      <c r="E707" s="3" t="str">
        <f>IF(copyYourOldExportHere!I707="x",IF(copyYourOldExportHere!E707="","",copyYourOldExportHere!E707),"")</f>
        <v/>
      </c>
      <c r="F707" s="3" t="str">
        <f>IF(copyYourOldExportHere!I707="x",IF(copyYourOldExportHere!F707="","",copyYourOldExportHere!F707),"")</f>
        <v/>
      </c>
      <c r="G707" s="3" t="str">
        <f>IF(copyYourOldExportHere!I707="x",IF(copyYourOldExportHere!G707="","",copyYourOldExportHere!G707),"")</f>
        <v/>
      </c>
      <c r="H707" s="3" t="str">
        <f>IF(copyYourOldExportHere!I707="x",IF(copyYourOldExportHere!H707="","",copyYourOldExportHere!H707),"")</f>
        <v/>
      </c>
      <c r="I707" s="3" t="str">
        <f>IF(copyYourOldExportHere!I707="x",IF(copyYourOldExportHere!I707="","",copyYourOldExportHere!I707),"")</f>
        <v/>
      </c>
      <c r="J707" s="3" t="str">
        <f>IF(copyYourOldExportHere!I707="x",IF(copyYourOldExportHere!J707="","",copyYourOldExportHere!J707),"")</f>
        <v/>
      </c>
      <c r="K707" s="3" t="str">
        <f>IF(copyYourOldExportHere!I707="x",IF(copyYourOldExportHere!K707="","",copyYourOldExportHere!K707),"")</f>
        <v/>
      </c>
      <c r="L707" s="3" t="str">
        <f>IF(copyYourOldExportHere!I707="x",IF(copyYourOldExportHere!L707="","",copyYourOldExportHere!L707),"")</f>
        <v/>
      </c>
      <c r="M707" s="3" t="str">
        <f>IF(copyYourOldExportHere!I707="x",IF(copyYourOldExportHere!M707="","",copyYourOldExportHere!M707),"")</f>
        <v/>
      </c>
      <c r="N707" s="3" t="str">
        <f>IF(copyYourOldExportHere!I707="x",IF(copyYourOldExportHere!N707="","",copyYourOldExportHere!N707),"")</f>
        <v/>
      </c>
      <c r="O707" s="3" t="str">
        <f>IF(copyYourOldExportHere!I707="x",IF(copyYourOldExportHere!O707="","",copyYourOldExportHere!O707),"")</f>
        <v/>
      </c>
      <c r="P707" s="3" t="str">
        <f>IF(copyYourOldExportHere!I707="x",IF(copyYourOldExportHere!P707="","",copyYourOldExportHere!P707),"")</f>
        <v/>
      </c>
      <c r="R707" s="4">
        <v>706</v>
      </c>
      <c r="S707" s="4"/>
      <c r="T707" s="4" t="s">
        <v>41</v>
      </c>
      <c r="U707" s="4"/>
      <c r="V707" s="4" t="s">
        <v>533</v>
      </c>
      <c r="W707" s="4" t="s">
        <v>26</v>
      </c>
      <c r="X707" s="4">
        <v>412</v>
      </c>
      <c r="Y707" s="4" t="s">
        <v>1810</v>
      </c>
      <c r="Z707" s="4" t="str">
        <f t="shared" ref="Z707:Z770" si="122">IF(S707&lt;&gt;"multiple",IF(ISERROR(VLOOKUP(SUBSTITUTE(SUBSTITUTE($AP707,"*","~*"),"+","~+"),$A$2:$P$1689,9,FALSE)),"",VLOOKUP(SUBSTITUTE(SUBSTITUTE($AP707,"*","~*"),"+","~+"),$A$2:$P$1689,9,FALSE)),"")</f>
        <v/>
      </c>
      <c r="AA707" s="4" t="str">
        <f t="shared" ref="AA707:AA770" si="123">IF(S707&lt;&gt;"multiple",IF($Z707="x",IF(ISERROR(VLOOKUP(SUBSTITUTE(SUBSTITUTE($AP707,"*","~*"),"+","~+"),$A$2:$P$1689,10,FALSE)),"",IF(VLOOKUP(SUBSTITUTE(SUBSTITUTE($AP707,"*","~*"),"+","~+"),$A$2:$P$1689,10,FALSE)="","x-fa",VLOOKUP(SUBSTITUTE(SUBSTITUTE($AP707,"*","~*"),"+","~+"),$A$2:$P$1689,10,FALSE))),""),"")</f>
        <v/>
      </c>
      <c r="AB707" s="4" t="str">
        <f t="shared" ref="AB707:AB770" si="124">IF(ISERROR(VLOOKUP(SUBSTITUTE(SUBSTITUTE($AP707,"*","~*"),"+","~+"),$A$2:$P$1689,11,FALSE)),"",VLOOKUP(SUBSTITUTE(SUBSTITUTE($AP707,"*","~*"),"+","~+"),$A$2:$P$1689,11,FALSE))</f>
        <v/>
      </c>
      <c r="AC707" s="4" t="str">
        <f t="shared" ref="AC707:AC770" si="125">IF(ISERROR(VLOOKUP(SUBSTITUTE(SUBSTITUTE($AP707,"*","~*"),"+","~+"),$A$2:$P$1689,12,FALSE)),"",VLOOKUP(SUBSTITUTE(SUBSTITUTE($AP707,"*","~*"),"+","~+"),$A$2:$P$1689,12,FALSE))</f>
        <v/>
      </c>
      <c r="AD707" s="4" t="str">
        <f t="shared" ref="AD707:AD770" si="126">IF(ISERROR(VLOOKUP(SUBSTITUTE(SUBSTITUTE($AP707,"*","~*"),"+","~+"),$A$2:$P$1689,13,FALSE)),"",VLOOKUP(SUBSTITUTE(SUBSTITUTE($AP707,"*","~*"),"+","~+"),$A$2:$P$1689,13,FALSE))</f>
        <v/>
      </c>
      <c r="AE707" s="4" t="str">
        <f t="shared" ref="AE707:AE770" si="127">IF(ISERROR(VLOOKUP(SUBSTITUTE(SUBSTITUTE($AP707,"*","~*"),"+","~+"),$A$2:$P$1689,14,FALSE)),"",VLOOKUP(SUBSTITUTE(SUBSTITUTE($AP707,"*","~*"),"+","~+"),$A$2:$P$1689,14,FALSE))</f>
        <v/>
      </c>
      <c r="AF707" s="4" t="str">
        <f t="shared" ref="AF707:AF770" si="128">IF(ISERROR(VLOOKUP(SUBSTITUTE(SUBSTITUTE($AP707,"*","~*"),"+","~+"),$A$2:$P$1689,15,FALSE)),"",VLOOKUP(SUBSTITUTE(SUBSTITUTE($AP707,"*","~*"),"+","~+"),$A$2:$P$1689,15,FALSE))</f>
        <v/>
      </c>
      <c r="AG707" s="4" t="str">
        <f t="shared" ref="AG707:AG770" si="129">IF(ISERROR(VLOOKUP(SUBSTITUTE(SUBSTITUTE($AP707,"*","~*"),"+","~+"),$A$2:$P$1689,16,FALSE)),"",VLOOKUP(SUBSTITUTE(SUBSTITUTE($AP707,"*","~*"),"+","~+"),$A$2:$P$1689,16,FALSE))</f>
        <v/>
      </c>
      <c r="AN707" t="str">
        <f t="shared" ref="AN707:AN770" si="130">IF(OR(RIGHT(V707)="*",RIGHT(V707)="+"),CONCATENATE(LEFT(V707,LEN(V707)),W707,T707),CONCATENATE(LEFT(V707,LEN(V707)),W707,T707))</f>
        <v>Jeffers,RyanhMNA</v>
      </c>
      <c r="AO707" t="str">
        <f>IF(ISERROR(VLOOKUP(SUBSTITUTE(SUBSTITUTE(AN707,"*","~*"),"+","~+"),playerChgs!G$2:H$400,2,FALSE)),"",VLOOKUP(SUBSTITUTE(SUBSTITUTE(AN707,"*","~*"),"+","~+"),playerChgs!G$2:H$400,2,FALSE))</f>
        <v/>
      </c>
      <c r="AP707" t="str">
        <f t="shared" ref="AP707:AP770" si="131">IF(AO707="",AN707,AO707)</f>
        <v>Jeffers,RyanhMNA</v>
      </c>
    </row>
    <row r="708" spans="1:42" x14ac:dyDescent="0.4">
      <c r="A708" t="str">
        <f t="shared" si="121"/>
        <v/>
      </c>
      <c r="B708" s="3" t="str">
        <f>IF(copyYourOldExportHere!I708="x",IF(copyYourOldExportHere!A708="","",copyYourOldExportHere!A708),"")</f>
        <v/>
      </c>
      <c r="C708" s="3" t="str">
        <f>IF(copyYourOldExportHere!I708="x",IF(copyYourOldExportHere!C708="","",copyYourOldExportHere!C708),"")</f>
        <v/>
      </c>
      <c r="D708" s="3" t="str">
        <f>IF(copyYourOldExportHere!I708="x",IF(copyYourOldExportHere!D708="","",copyYourOldExportHere!D708),"")</f>
        <v/>
      </c>
      <c r="E708" s="3" t="str">
        <f>IF(copyYourOldExportHere!I708="x",IF(copyYourOldExportHere!E708="","",copyYourOldExportHere!E708),"")</f>
        <v/>
      </c>
      <c r="F708" s="3" t="str">
        <f>IF(copyYourOldExportHere!I708="x",IF(copyYourOldExportHere!F708="","",copyYourOldExportHere!F708),"")</f>
        <v/>
      </c>
      <c r="G708" s="3" t="str">
        <f>IF(copyYourOldExportHere!I708="x",IF(copyYourOldExportHere!G708="","",copyYourOldExportHere!G708),"")</f>
        <v/>
      </c>
      <c r="H708" s="3" t="str">
        <f>IF(copyYourOldExportHere!I708="x",IF(copyYourOldExportHere!H708="","",copyYourOldExportHere!H708),"")</f>
        <v/>
      </c>
      <c r="I708" s="3" t="str">
        <f>IF(copyYourOldExportHere!I708="x",IF(copyYourOldExportHere!I708="","",copyYourOldExportHere!I708),"")</f>
        <v/>
      </c>
      <c r="J708" s="3" t="str">
        <f>IF(copyYourOldExportHere!I708="x",IF(copyYourOldExportHere!J708="","",copyYourOldExportHere!J708),"")</f>
        <v/>
      </c>
      <c r="K708" s="3" t="str">
        <f>IF(copyYourOldExportHere!I708="x",IF(copyYourOldExportHere!K708="","",copyYourOldExportHere!K708),"")</f>
        <v/>
      </c>
      <c r="L708" s="3" t="str">
        <f>IF(copyYourOldExportHere!I708="x",IF(copyYourOldExportHere!L708="","",copyYourOldExportHere!L708),"")</f>
        <v/>
      </c>
      <c r="M708" s="3" t="str">
        <f>IF(copyYourOldExportHere!I708="x",IF(copyYourOldExportHere!M708="","",copyYourOldExportHere!M708),"")</f>
        <v/>
      </c>
      <c r="N708" s="3" t="str">
        <f>IF(copyYourOldExportHere!I708="x",IF(copyYourOldExportHere!N708="","",copyYourOldExportHere!N708),"")</f>
        <v/>
      </c>
      <c r="O708" s="3" t="str">
        <f>IF(copyYourOldExportHere!I708="x",IF(copyYourOldExportHere!O708="","",copyYourOldExportHere!O708),"")</f>
        <v/>
      </c>
      <c r="P708" s="3" t="str">
        <f>IF(copyYourOldExportHere!I708="x",IF(copyYourOldExportHere!P708="","",copyYourOldExportHere!P708),"")</f>
        <v/>
      </c>
      <c r="R708" s="4">
        <v>707</v>
      </c>
      <c r="S708" s="4"/>
      <c r="T708" s="4" t="s">
        <v>44</v>
      </c>
      <c r="U708" s="4"/>
      <c r="V708" s="4" t="s">
        <v>836</v>
      </c>
      <c r="W708" s="4" t="s">
        <v>21</v>
      </c>
      <c r="X708" s="4">
        <v>26</v>
      </c>
      <c r="Y708" s="4" t="s">
        <v>63</v>
      </c>
      <c r="Z708" s="4" t="str">
        <f t="shared" si="122"/>
        <v/>
      </c>
      <c r="AA708" s="4" t="str">
        <f t="shared" si="123"/>
        <v/>
      </c>
      <c r="AB708" s="4" t="str">
        <f t="shared" si="124"/>
        <v/>
      </c>
      <c r="AC708" s="4" t="str">
        <f t="shared" si="125"/>
        <v/>
      </c>
      <c r="AD708" s="4" t="str">
        <f t="shared" si="126"/>
        <v/>
      </c>
      <c r="AE708" s="4" t="str">
        <f t="shared" si="127"/>
        <v/>
      </c>
      <c r="AF708" s="4" t="str">
        <f t="shared" si="128"/>
        <v/>
      </c>
      <c r="AG708" s="4" t="str">
        <f t="shared" si="129"/>
        <v/>
      </c>
      <c r="AN708" t="str">
        <f t="shared" si="130"/>
        <v>Jimenez,DanypOAA</v>
      </c>
      <c r="AO708" t="str">
        <f>IF(ISERROR(VLOOKUP(SUBSTITUTE(SUBSTITUTE(AN708,"*","~*"),"+","~+"),playerChgs!G$2:H$400,2,FALSE)),"",VLOOKUP(SUBSTITUTE(SUBSTITUTE(AN708,"*","~*"),"+","~+"),playerChgs!G$2:H$400,2,FALSE))</f>
        <v/>
      </c>
      <c r="AP708" t="str">
        <f t="shared" si="131"/>
        <v>Jimenez,DanypOAA</v>
      </c>
    </row>
    <row r="709" spans="1:42" x14ac:dyDescent="0.4">
      <c r="A709" t="str">
        <f t="shared" si="121"/>
        <v/>
      </c>
      <c r="B709" s="3" t="str">
        <f>IF(copyYourOldExportHere!I709="x",IF(copyYourOldExportHere!A709="","",copyYourOldExportHere!A709),"")</f>
        <v/>
      </c>
      <c r="C709" s="3" t="str">
        <f>IF(copyYourOldExportHere!I709="x",IF(copyYourOldExportHere!C709="","",copyYourOldExportHere!C709),"")</f>
        <v/>
      </c>
      <c r="D709" s="3" t="str">
        <f>IF(copyYourOldExportHere!I709="x",IF(copyYourOldExportHere!D709="","",copyYourOldExportHere!D709),"")</f>
        <v/>
      </c>
      <c r="E709" s="3" t="str">
        <f>IF(copyYourOldExportHere!I709="x",IF(copyYourOldExportHere!E709="","",copyYourOldExportHere!E709),"")</f>
        <v/>
      </c>
      <c r="F709" s="3" t="str">
        <f>IF(copyYourOldExportHere!I709="x",IF(copyYourOldExportHere!F709="","",copyYourOldExportHere!F709),"")</f>
        <v/>
      </c>
      <c r="G709" s="3" t="str">
        <f>IF(copyYourOldExportHere!I709="x",IF(copyYourOldExportHere!G709="","",copyYourOldExportHere!G709),"")</f>
        <v/>
      </c>
      <c r="H709" s="3" t="str">
        <f>IF(copyYourOldExportHere!I709="x",IF(copyYourOldExportHere!H709="","",copyYourOldExportHere!H709),"")</f>
        <v/>
      </c>
      <c r="I709" s="3" t="str">
        <f>IF(copyYourOldExportHere!I709="x",IF(copyYourOldExportHere!I709="","",copyYourOldExportHere!I709),"")</f>
        <v/>
      </c>
      <c r="J709" s="3" t="str">
        <f>IF(copyYourOldExportHere!I709="x",IF(copyYourOldExportHere!J709="","",copyYourOldExportHere!J709),"")</f>
        <v/>
      </c>
      <c r="K709" s="3" t="str">
        <f>IF(copyYourOldExportHere!I709="x",IF(copyYourOldExportHere!K709="","",copyYourOldExportHere!K709),"")</f>
        <v/>
      </c>
      <c r="L709" s="3" t="str">
        <f>IF(copyYourOldExportHere!I709="x",IF(copyYourOldExportHere!L709="","",copyYourOldExportHere!L709),"")</f>
        <v/>
      </c>
      <c r="M709" s="3" t="str">
        <f>IF(copyYourOldExportHere!I709="x",IF(copyYourOldExportHere!M709="","",copyYourOldExportHere!M709),"")</f>
        <v/>
      </c>
      <c r="N709" s="3" t="str">
        <f>IF(copyYourOldExportHere!I709="x",IF(copyYourOldExportHere!N709="","",copyYourOldExportHere!N709),"")</f>
        <v/>
      </c>
      <c r="O709" s="3" t="str">
        <f>IF(copyYourOldExportHere!I709="x",IF(copyYourOldExportHere!O709="","",copyYourOldExportHere!O709),"")</f>
        <v/>
      </c>
      <c r="P709" s="3" t="str">
        <f>IF(copyYourOldExportHere!I709="x",IF(copyYourOldExportHere!P709="","",copyYourOldExportHere!P709),"")</f>
        <v/>
      </c>
      <c r="R709" s="4">
        <v>708</v>
      </c>
      <c r="S709" s="4"/>
      <c r="T709" s="4" t="s">
        <v>34</v>
      </c>
      <c r="U709" s="4"/>
      <c r="V709" s="4" t="s">
        <v>438</v>
      </c>
      <c r="W709" s="4" t="s">
        <v>26</v>
      </c>
      <c r="X709" s="4">
        <v>324</v>
      </c>
      <c r="Y709" s="4" t="s">
        <v>1811</v>
      </c>
      <c r="Z709" s="4" t="str">
        <f t="shared" si="122"/>
        <v/>
      </c>
      <c r="AA709" s="4" t="str">
        <f t="shared" si="123"/>
        <v/>
      </c>
      <c r="AB709" s="4" t="str">
        <f t="shared" si="124"/>
        <v/>
      </c>
      <c r="AC709" s="4" t="str">
        <f t="shared" si="125"/>
        <v/>
      </c>
      <c r="AD709" s="4" t="str">
        <f t="shared" si="126"/>
        <v/>
      </c>
      <c r="AE709" s="4" t="str">
        <f t="shared" si="127"/>
        <v/>
      </c>
      <c r="AF709" s="4" t="str">
        <f t="shared" si="128"/>
        <v/>
      </c>
      <c r="AG709" s="4" t="str">
        <f t="shared" si="129"/>
        <v/>
      </c>
      <c r="AN709" t="str">
        <f t="shared" si="130"/>
        <v>Jimenez,EloyhBAA</v>
      </c>
      <c r="AO709" t="str">
        <f>IF(ISERROR(VLOOKUP(SUBSTITUTE(SUBSTITUTE(AN709,"*","~*"),"+","~+"),playerChgs!G$2:H$400,2,FALSE)),"",VLOOKUP(SUBSTITUTE(SUBSTITUTE(AN709,"*","~*"),"+","~+"),playerChgs!G$2:H$400,2,FALSE))</f>
        <v>Jimenez,EloyhCHA</v>
      </c>
      <c r="AP709" t="str">
        <f t="shared" si="131"/>
        <v>Jimenez,EloyhCHA</v>
      </c>
    </row>
    <row r="710" spans="1:42" x14ac:dyDescent="0.4">
      <c r="A710" t="str">
        <f t="shared" si="121"/>
        <v/>
      </c>
      <c r="B710" s="3" t="str">
        <f>IF(copyYourOldExportHere!I710="x",IF(copyYourOldExportHere!A710="","",copyYourOldExportHere!A710),"")</f>
        <v/>
      </c>
      <c r="C710" s="3" t="str">
        <f>IF(copyYourOldExportHere!I710="x",IF(copyYourOldExportHere!C710="","",copyYourOldExportHere!C710),"")</f>
        <v/>
      </c>
      <c r="D710" s="3" t="str">
        <f>IF(copyYourOldExportHere!I710="x",IF(copyYourOldExportHere!D710="","",copyYourOldExportHere!D710),"")</f>
        <v/>
      </c>
      <c r="E710" s="3" t="str">
        <f>IF(copyYourOldExportHere!I710="x",IF(copyYourOldExportHere!E710="","",copyYourOldExportHere!E710),"")</f>
        <v/>
      </c>
      <c r="F710" s="3" t="str">
        <f>IF(copyYourOldExportHere!I710="x",IF(copyYourOldExportHere!F710="","",copyYourOldExportHere!F710),"")</f>
        <v/>
      </c>
      <c r="G710" s="3" t="str">
        <f>IF(copyYourOldExportHere!I710="x",IF(copyYourOldExportHere!G710="","",copyYourOldExportHere!G710),"")</f>
        <v/>
      </c>
      <c r="H710" s="3" t="str">
        <f>IF(copyYourOldExportHere!I710="x",IF(copyYourOldExportHere!H710="","",copyYourOldExportHere!H710),"")</f>
        <v/>
      </c>
      <c r="I710" s="3" t="str">
        <f>IF(copyYourOldExportHere!I710="x",IF(copyYourOldExportHere!I710="","",copyYourOldExportHere!I710),"")</f>
        <v/>
      </c>
      <c r="J710" s="3" t="str">
        <f>IF(copyYourOldExportHere!I710="x",IF(copyYourOldExportHere!J710="","",copyYourOldExportHere!J710),"")</f>
        <v/>
      </c>
      <c r="K710" s="3" t="str">
        <f>IF(copyYourOldExportHere!I710="x",IF(copyYourOldExportHere!K710="","",copyYourOldExportHere!K710),"")</f>
        <v/>
      </c>
      <c r="L710" s="3" t="str">
        <f>IF(copyYourOldExportHere!I710="x",IF(copyYourOldExportHere!L710="","",copyYourOldExportHere!L710),"")</f>
        <v/>
      </c>
      <c r="M710" s="3" t="str">
        <f>IF(copyYourOldExportHere!I710="x",IF(copyYourOldExportHere!M710="","",copyYourOldExportHere!M710),"")</f>
        <v/>
      </c>
      <c r="N710" s="3" t="str">
        <f>IF(copyYourOldExportHere!I710="x",IF(copyYourOldExportHere!N710="","",copyYourOldExportHere!N710),"")</f>
        <v/>
      </c>
      <c r="O710" s="3" t="str">
        <f>IF(copyYourOldExportHere!I710="x",IF(copyYourOldExportHere!O710="","",copyYourOldExportHere!O710),"")</f>
        <v/>
      </c>
      <c r="P710" s="3" t="str">
        <f>IF(copyYourOldExportHere!I710="x",IF(copyYourOldExportHere!P710="","",copyYourOldExportHere!P710),"")</f>
        <v/>
      </c>
      <c r="R710" s="4">
        <v>709</v>
      </c>
      <c r="S710" s="4"/>
      <c r="T710" s="4" t="s">
        <v>35</v>
      </c>
      <c r="U710" s="4"/>
      <c r="V710" s="4" t="s">
        <v>257</v>
      </c>
      <c r="W710" s="4" t="s">
        <v>21</v>
      </c>
      <c r="X710" s="4">
        <v>69</v>
      </c>
      <c r="Y710" s="4" t="s">
        <v>65</v>
      </c>
      <c r="Z710" s="4" t="str">
        <f t="shared" si="122"/>
        <v/>
      </c>
      <c r="AA710" s="4" t="str">
        <f t="shared" si="123"/>
        <v/>
      </c>
      <c r="AB710" s="4" t="str">
        <f t="shared" si="124"/>
        <v/>
      </c>
      <c r="AC710" s="4" t="str">
        <f t="shared" si="125"/>
        <v/>
      </c>
      <c r="AD710" s="4" t="str">
        <f t="shared" si="126"/>
        <v/>
      </c>
      <c r="AE710" s="4" t="str">
        <f t="shared" si="127"/>
        <v/>
      </c>
      <c r="AF710" s="4" t="str">
        <f t="shared" si="128"/>
        <v/>
      </c>
      <c r="AG710" s="4" t="str">
        <f t="shared" si="129"/>
        <v/>
      </c>
      <c r="AN710" t="str">
        <f t="shared" si="130"/>
        <v>Jimenez,JoepATN</v>
      </c>
      <c r="AO710" t="str">
        <f>IF(ISERROR(VLOOKUP(SUBSTITUTE(SUBSTITUTE(AN710,"*","~*"),"+","~+"),playerChgs!G$2:H$400,2,FALSE)),"",VLOOKUP(SUBSTITUTE(SUBSTITUTE(AN710,"*","~*"),"+","~+"),playerChgs!G$2:H$400,2,FALSE))</f>
        <v/>
      </c>
      <c r="AP710" t="str">
        <f t="shared" si="131"/>
        <v>Jimenez,JoepATN</v>
      </c>
    </row>
    <row r="711" spans="1:42" x14ac:dyDescent="0.4">
      <c r="A711" t="str">
        <f t="shared" si="121"/>
        <v/>
      </c>
      <c r="B711" s="3" t="str">
        <f>IF(copyYourOldExportHere!I711="x",IF(copyYourOldExportHere!A711="","",copyYourOldExportHere!A711),"")</f>
        <v/>
      </c>
      <c r="C711" s="3" t="str">
        <f>IF(copyYourOldExportHere!I711="x",IF(copyYourOldExportHere!C711="","",copyYourOldExportHere!C711),"")</f>
        <v/>
      </c>
      <c r="D711" s="3" t="str">
        <f>IF(copyYourOldExportHere!I711="x",IF(copyYourOldExportHere!D711="","",copyYourOldExportHere!D711),"")</f>
        <v/>
      </c>
      <c r="E711" s="3" t="str">
        <f>IF(copyYourOldExportHere!I711="x",IF(copyYourOldExportHere!E711="","",copyYourOldExportHere!E711),"")</f>
        <v/>
      </c>
      <c r="F711" s="3" t="str">
        <f>IF(copyYourOldExportHere!I711="x",IF(copyYourOldExportHere!F711="","",copyYourOldExportHere!F711),"")</f>
        <v/>
      </c>
      <c r="G711" s="3" t="str">
        <f>IF(copyYourOldExportHere!I711="x",IF(copyYourOldExportHere!G711="","",copyYourOldExportHere!G711),"")</f>
        <v/>
      </c>
      <c r="H711" s="3" t="str">
        <f>IF(copyYourOldExportHere!I711="x",IF(copyYourOldExportHere!H711="","",copyYourOldExportHere!H711),"")</f>
        <v/>
      </c>
      <c r="I711" s="3" t="str">
        <f>IF(copyYourOldExportHere!I711="x",IF(copyYourOldExportHere!I711="","",copyYourOldExportHere!I711),"")</f>
        <v/>
      </c>
      <c r="J711" s="3" t="str">
        <f>IF(copyYourOldExportHere!I711="x",IF(copyYourOldExportHere!J711="","",copyYourOldExportHere!J711),"")</f>
        <v/>
      </c>
      <c r="K711" s="3" t="str">
        <f>IF(copyYourOldExportHere!I711="x",IF(copyYourOldExportHere!K711="","",copyYourOldExportHere!K711),"")</f>
        <v/>
      </c>
      <c r="L711" s="3" t="str">
        <f>IF(copyYourOldExportHere!I711="x",IF(copyYourOldExportHere!L711="","",copyYourOldExportHere!L711),"")</f>
        <v/>
      </c>
      <c r="M711" s="3" t="str">
        <f>IF(copyYourOldExportHere!I711="x",IF(copyYourOldExportHere!M711="","",copyYourOldExportHere!M711),"")</f>
        <v/>
      </c>
      <c r="N711" s="3" t="str">
        <f>IF(copyYourOldExportHere!I711="x",IF(copyYourOldExportHere!N711="","",copyYourOldExportHere!N711),"")</f>
        <v/>
      </c>
      <c r="O711" s="3" t="str">
        <f>IF(copyYourOldExportHere!I711="x",IF(copyYourOldExportHere!O711="","",copyYourOldExportHere!O711),"")</f>
        <v/>
      </c>
      <c r="P711" s="3" t="str">
        <f>IF(copyYourOldExportHere!I711="x",IF(copyYourOldExportHere!P711="","",copyYourOldExportHere!P711),"")</f>
        <v/>
      </c>
      <c r="R711" s="4">
        <v>710</v>
      </c>
      <c r="S711" s="4"/>
      <c r="T711" s="4" t="s">
        <v>48</v>
      </c>
      <c r="U711" s="4"/>
      <c r="V711" s="4" t="s">
        <v>1812</v>
      </c>
      <c r="W711" s="4" t="s">
        <v>26</v>
      </c>
      <c r="X711" s="4">
        <v>179</v>
      </c>
      <c r="Y711" s="4" t="s">
        <v>1813</v>
      </c>
      <c r="Z711" s="4" t="str">
        <f t="shared" si="122"/>
        <v/>
      </c>
      <c r="AA711" s="4" t="str">
        <f t="shared" si="123"/>
        <v/>
      </c>
      <c r="AB711" s="4" t="str">
        <f t="shared" si="124"/>
        <v/>
      </c>
      <c r="AC711" s="4" t="str">
        <f t="shared" si="125"/>
        <v/>
      </c>
      <c r="AD711" s="4" t="str">
        <f t="shared" si="126"/>
        <v/>
      </c>
      <c r="AE711" s="4" t="str">
        <f t="shared" si="127"/>
        <v/>
      </c>
      <c r="AF711" s="4" t="str">
        <f t="shared" si="128"/>
        <v/>
      </c>
      <c r="AG711" s="4" t="str">
        <f t="shared" si="129"/>
        <v/>
      </c>
      <c r="AN711" t="str">
        <f t="shared" si="130"/>
        <v>Jimenez,LeohTOA</v>
      </c>
      <c r="AO711" t="str">
        <f>IF(ISERROR(VLOOKUP(SUBSTITUTE(SUBSTITUTE(AN711,"*","~*"),"+","~+"),playerChgs!G$2:H$400,2,FALSE)),"",VLOOKUP(SUBSTITUTE(SUBSTITUTE(AN711,"*","~*"),"+","~+"),playerChgs!G$2:H$400,2,FALSE))</f>
        <v/>
      </c>
      <c r="AP711" t="str">
        <f t="shared" si="131"/>
        <v>Jimenez,LeohTOA</v>
      </c>
    </row>
    <row r="712" spans="1:42" x14ac:dyDescent="0.4">
      <c r="A712" t="str">
        <f t="shared" si="121"/>
        <v/>
      </c>
      <c r="B712" s="3" t="str">
        <f>IF(copyYourOldExportHere!I712="x",IF(copyYourOldExportHere!A712="","",copyYourOldExportHere!A712),"")</f>
        <v/>
      </c>
      <c r="C712" s="3" t="str">
        <f>IF(copyYourOldExportHere!I712="x",IF(copyYourOldExportHere!C712="","",copyYourOldExportHere!C712),"")</f>
        <v/>
      </c>
      <c r="D712" s="3" t="str">
        <f>IF(copyYourOldExportHere!I712="x",IF(copyYourOldExportHere!D712="","",copyYourOldExportHere!D712),"")</f>
        <v/>
      </c>
      <c r="E712" s="3" t="str">
        <f>IF(copyYourOldExportHere!I712="x",IF(copyYourOldExportHere!E712="","",copyYourOldExportHere!E712),"")</f>
        <v/>
      </c>
      <c r="F712" s="3" t="str">
        <f>IF(copyYourOldExportHere!I712="x",IF(copyYourOldExportHere!F712="","",copyYourOldExportHere!F712),"")</f>
        <v/>
      </c>
      <c r="G712" s="3" t="str">
        <f>IF(copyYourOldExportHere!I712="x",IF(copyYourOldExportHere!G712="","",copyYourOldExportHere!G712),"")</f>
        <v/>
      </c>
      <c r="H712" s="3" t="str">
        <f>IF(copyYourOldExportHere!I712="x",IF(copyYourOldExportHere!H712="","",copyYourOldExportHere!H712),"")</f>
        <v/>
      </c>
      <c r="I712" s="3" t="str">
        <f>IF(copyYourOldExportHere!I712="x",IF(copyYourOldExportHere!I712="","",copyYourOldExportHere!I712),"")</f>
        <v/>
      </c>
      <c r="J712" s="3" t="str">
        <f>IF(copyYourOldExportHere!I712="x",IF(copyYourOldExportHere!J712="","",copyYourOldExportHere!J712),"")</f>
        <v/>
      </c>
      <c r="K712" s="3" t="str">
        <f>IF(copyYourOldExportHere!I712="x",IF(copyYourOldExportHere!K712="","",copyYourOldExportHere!K712),"")</f>
        <v/>
      </c>
      <c r="L712" s="3" t="str">
        <f>IF(copyYourOldExportHere!I712="x",IF(copyYourOldExportHere!L712="","",copyYourOldExportHere!L712),"")</f>
        <v/>
      </c>
      <c r="M712" s="3" t="str">
        <f>IF(copyYourOldExportHere!I712="x",IF(copyYourOldExportHere!M712="","",copyYourOldExportHere!M712),"")</f>
        <v/>
      </c>
      <c r="N712" s="3" t="str">
        <f>IF(copyYourOldExportHere!I712="x",IF(copyYourOldExportHere!N712="","",copyYourOldExportHere!N712),"")</f>
        <v/>
      </c>
      <c r="O712" s="3" t="str">
        <f>IF(copyYourOldExportHere!I712="x",IF(copyYourOldExportHere!O712="","",copyYourOldExportHere!O712),"")</f>
        <v/>
      </c>
      <c r="P712" s="3" t="str">
        <f>IF(copyYourOldExportHere!I712="x",IF(copyYourOldExportHere!P712="","",copyYourOldExportHere!P712),"")</f>
        <v/>
      </c>
      <c r="R712" s="4">
        <v>711</v>
      </c>
      <c r="S712" s="4"/>
      <c r="T712" s="4" t="s">
        <v>47</v>
      </c>
      <c r="U712" s="4"/>
      <c r="V712" s="4" t="s">
        <v>1814</v>
      </c>
      <c r="W712" s="4" t="s">
        <v>21</v>
      </c>
      <c r="X712" s="4">
        <v>4</v>
      </c>
      <c r="Y712" s="4" t="s">
        <v>68</v>
      </c>
      <c r="Z712" s="4" t="str">
        <f t="shared" si="122"/>
        <v/>
      </c>
      <c r="AA712" s="4" t="str">
        <f t="shared" si="123"/>
        <v/>
      </c>
      <c r="AB712" s="4" t="str">
        <f t="shared" si="124"/>
        <v/>
      </c>
      <c r="AC712" s="4" t="str">
        <f t="shared" si="125"/>
        <v/>
      </c>
      <c r="AD712" s="4" t="str">
        <f t="shared" si="126"/>
        <v/>
      </c>
      <c r="AE712" s="4" t="str">
        <f t="shared" si="127"/>
        <v/>
      </c>
      <c r="AF712" s="4" t="str">
        <f t="shared" si="128"/>
        <v/>
      </c>
      <c r="AG712" s="4" t="str">
        <f t="shared" si="129"/>
        <v/>
      </c>
      <c r="AN712" t="str">
        <f t="shared" si="130"/>
        <v>Jobe,JacksonpDEA</v>
      </c>
      <c r="AO712" t="str">
        <f>IF(ISERROR(VLOOKUP(SUBSTITUTE(SUBSTITUTE(AN712,"*","~*"),"+","~+"),playerChgs!G$2:H$400,2,FALSE)),"",VLOOKUP(SUBSTITUTE(SUBSTITUTE(AN712,"*","~*"),"+","~+"),playerChgs!G$2:H$400,2,FALSE))</f>
        <v/>
      </c>
      <c r="AP712" t="str">
        <f t="shared" si="131"/>
        <v>Jobe,JacksonpDEA</v>
      </c>
    </row>
    <row r="713" spans="1:42" x14ac:dyDescent="0.4">
      <c r="A713" t="str">
        <f t="shared" si="121"/>
        <v/>
      </c>
      <c r="B713" s="3" t="str">
        <f>IF(copyYourOldExportHere!I713="x",IF(copyYourOldExportHere!A713="","",copyYourOldExportHere!A713),"")</f>
        <v/>
      </c>
      <c r="C713" s="3" t="str">
        <f>IF(copyYourOldExportHere!I713="x",IF(copyYourOldExportHere!C713="","",copyYourOldExportHere!C713),"")</f>
        <v/>
      </c>
      <c r="D713" s="3" t="str">
        <f>IF(copyYourOldExportHere!I713="x",IF(copyYourOldExportHere!D713="","",copyYourOldExportHere!D713),"")</f>
        <v/>
      </c>
      <c r="E713" s="3" t="str">
        <f>IF(copyYourOldExportHere!I713="x",IF(copyYourOldExportHere!E713="","",copyYourOldExportHere!E713),"")</f>
        <v/>
      </c>
      <c r="F713" s="3" t="str">
        <f>IF(copyYourOldExportHere!I713="x",IF(copyYourOldExportHere!F713="","",copyYourOldExportHere!F713),"")</f>
        <v/>
      </c>
      <c r="G713" s="3" t="str">
        <f>IF(copyYourOldExportHere!I713="x",IF(copyYourOldExportHere!G713="","",copyYourOldExportHere!G713),"")</f>
        <v/>
      </c>
      <c r="H713" s="3" t="str">
        <f>IF(copyYourOldExportHere!I713="x",IF(copyYourOldExportHere!H713="","",copyYourOldExportHere!H713),"")</f>
        <v/>
      </c>
      <c r="I713" s="3" t="str">
        <f>IF(copyYourOldExportHere!I713="x",IF(copyYourOldExportHere!I713="","",copyYourOldExportHere!I713),"")</f>
        <v/>
      </c>
      <c r="J713" s="3" t="str">
        <f>IF(copyYourOldExportHere!I713="x",IF(copyYourOldExportHere!J713="","",copyYourOldExportHere!J713),"")</f>
        <v/>
      </c>
      <c r="K713" s="3" t="str">
        <f>IF(copyYourOldExportHere!I713="x",IF(copyYourOldExportHere!K713="","",copyYourOldExportHere!K713),"")</f>
        <v/>
      </c>
      <c r="L713" s="3" t="str">
        <f>IF(copyYourOldExportHere!I713="x",IF(copyYourOldExportHere!L713="","",copyYourOldExportHere!L713),"")</f>
        <v/>
      </c>
      <c r="M713" s="3" t="str">
        <f>IF(copyYourOldExportHere!I713="x",IF(copyYourOldExportHere!M713="","",copyYourOldExportHere!M713),"")</f>
        <v/>
      </c>
      <c r="N713" s="3" t="str">
        <f>IF(copyYourOldExportHere!I713="x",IF(copyYourOldExportHere!N713="","",copyYourOldExportHere!N713),"")</f>
        <v/>
      </c>
      <c r="O713" s="3" t="str">
        <f>IF(copyYourOldExportHere!I713="x",IF(copyYourOldExportHere!O713="","",copyYourOldExportHere!O713),"")</f>
        <v/>
      </c>
      <c r="P713" s="3" t="str">
        <f>IF(copyYourOldExportHere!I713="x",IF(copyYourOldExportHere!P713="","",copyYourOldExportHere!P713),"")</f>
        <v/>
      </c>
      <c r="R713" s="4">
        <v>712</v>
      </c>
      <c r="S713" s="4"/>
      <c r="T713" s="4" t="s">
        <v>31</v>
      </c>
      <c r="U713" s="4"/>
      <c r="V713" s="4" t="s">
        <v>645</v>
      </c>
      <c r="W713" s="4" t="s">
        <v>26</v>
      </c>
      <c r="X713" s="4">
        <v>364</v>
      </c>
      <c r="Y713" s="4" t="s">
        <v>1815</v>
      </c>
      <c r="Z713" s="4" t="str">
        <f t="shared" si="122"/>
        <v/>
      </c>
      <c r="AA713" s="4" t="str">
        <f t="shared" si="123"/>
        <v/>
      </c>
      <c r="AB713" s="4" t="str">
        <f t="shared" si="124"/>
        <v/>
      </c>
      <c r="AC713" s="4" t="str">
        <f t="shared" si="125"/>
        <v/>
      </c>
      <c r="AD713" s="4" t="str">
        <f t="shared" si="126"/>
        <v/>
      </c>
      <c r="AE713" s="4" t="str">
        <f t="shared" si="127"/>
        <v/>
      </c>
      <c r="AF713" s="4" t="str">
        <f t="shared" si="128"/>
        <v/>
      </c>
      <c r="AG713" s="4" t="str">
        <f t="shared" si="129"/>
        <v/>
      </c>
      <c r="AN713" t="str">
        <f t="shared" si="130"/>
        <v>Joe,ConnorhPIN</v>
      </c>
      <c r="AO713" t="str">
        <f>IF(ISERROR(VLOOKUP(SUBSTITUTE(SUBSTITUTE(AN713,"*","~*"),"+","~+"),playerChgs!G$2:H$400,2,FALSE)),"",VLOOKUP(SUBSTITUTE(SUBSTITUTE(AN713,"*","~*"),"+","~+"),playerChgs!G$2:H$400,2,FALSE))</f>
        <v/>
      </c>
      <c r="AP713" t="str">
        <f t="shared" si="131"/>
        <v>Joe,ConnorhPIN</v>
      </c>
    </row>
    <row r="714" spans="1:42" x14ac:dyDescent="0.4">
      <c r="A714" t="str">
        <f t="shared" si="121"/>
        <v/>
      </c>
      <c r="B714" s="3" t="str">
        <f>IF(copyYourOldExportHere!I714="x",IF(copyYourOldExportHere!A714="","",copyYourOldExportHere!A714),"")</f>
        <v/>
      </c>
      <c r="C714" s="3" t="str">
        <f>IF(copyYourOldExportHere!I714="x",IF(copyYourOldExportHere!C714="","",copyYourOldExportHere!C714),"")</f>
        <v/>
      </c>
      <c r="D714" s="3" t="str">
        <f>IF(copyYourOldExportHere!I714="x",IF(copyYourOldExportHere!D714="","",copyYourOldExportHere!D714),"")</f>
        <v/>
      </c>
      <c r="E714" s="3" t="str">
        <f>IF(copyYourOldExportHere!I714="x",IF(copyYourOldExportHere!E714="","",copyYourOldExportHere!E714),"")</f>
        <v/>
      </c>
      <c r="F714" s="3" t="str">
        <f>IF(copyYourOldExportHere!I714="x",IF(copyYourOldExportHere!F714="","",copyYourOldExportHere!F714),"")</f>
        <v/>
      </c>
      <c r="G714" s="3" t="str">
        <f>IF(copyYourOldExportHere!I714="x",IF(copyYourOldExportHere!G714="","",copyYourOldExportHere!G714),"")</f>
        <v/>
      </c>
      <c r="H714" s="3" t="str">
        <f>IF(copyYourOldExportHere!I714="x",IF(copyYourOldExportHere!H714="","",copyYourOldExportHere!H714),"")</f>
        <v/>
      </c>
      <c r="I714" s="3" t="str">
        <f>IF(copyYourOldExportHere!I714="x",IF(copyYourOldExportHere!I714="","",copyYourOldExportHere!I714),"")</f>
        <v/>
      </c>
      <c r="J714" s="3" t="str">
        <f>IF(copyYourOldExportHere!I714="x",IF(copyYourOldExportHere!J714="","",copyYourOldExportHere!J714),"")</f>
        <v/>
      </c>
      <c r="K714" s="3" t="str">
        <f>IF(copyYourOldExportHere!I714="x",IF(copyYourOldExportHere!K714="","",copyYourOldExportHere!K714),"")</f>
        <v/>
      </c>
      <c r="L714" s="3" t="str">
        <f>IF(copyYourOldExportHere!I714="x",IF(copyYourOldExportHere!L714="","",copyYourOldExportHere!L714),"")</f>
        <v/>
      </c>
      <c r="M714" s="3" t="str">
        <f>IF(copyYourOldExportHere!I714="x",IF(copyYourOldExportHere!M714="","",copyYourOldExportHere!M714),"")</f>
        <v/>
      </c>
      <c r="N714" s="3" t="str">
        <f>IF(copyYourOldExportHere!I714="x",IF(copyYourOldExportHere!N714="","",copyYourOldExportHere!N714),"")</f>
        <v/>
      </c>
      <c r="O714" s="3" t="str">
        <f>IF(copyYourOldExportHere!I714="x",IF(copyYourOldExportHere!O714="","",copyYourOldExportHere!O714),"")</f>
        <v/>
      </c>
      <c r="P714" s="3" t="str">
        <f>IF(copyYourOldExportHere!I714="x",IF(copyYourOldExportHere!P714="","",copyYourOldExportHere!P714),"")</f>
        <v/>
      </c>
      <c r="R714" s="4">
        <v>713</v>
      </c>
      <c r="S714" s="4"/>
      <c r="T714" s="4" t="s">
        <v>25</v>
      </c>
      <c r="U714" s="4"/>
      <c r="V714" s="4" t="s">
        <v>837</v>
      </c>
      <c r="W714" s="4" t="s">
        <v>26</v>
      </c>
      <c r="X714" s="4">
        <v>63</v>
      </c>
      <c r="Y714" s="4" t="s">
        <v>1816</v>
      </c>
      <c r="Z714" s="4" t="str">
        <f t="shared" si="122"/>
        <v/>
      </c>
      <c r="AA714" s="4" t="str">
        <f t="shared" si="123"/>
        <v/>
      </c>
      <c r="AB714" s="4" t="str">
        <f t="shared" si="124"/>
        <v/>
      </c>
      <c r="AC714" s="4" t="str">
        <f t="shared" si="125"/>
        <v/>
      </c>
      <c r="AD714" s="4" t="str">
        <f t="shared" si="126"/>
        <v/>
      </c>
      <c r="AE714" s="4" t="str">
        <f t="shared" si="127"/>
        <v/>
      </c>
      <c r="AF714" s="4" t="str">
        <f t="shared" si="128"/>
        <v/>
      </c>
      <c r="AG714" s="4" t="str">
        <f t="shared" si="129"/>
        <v/>
      </c>
      <c r="AN714" t="str">
        <f t="shared" si="130"/>
        <v>Johnson,Bryce+hSDN</v>
      </c>
      <c r="AO714" t="str">
        <f>IF(ISERROR(VLOOKUP(SUBSTITUTE(SUBSTITUTE(AN714,"*","~*"),"+","~+"),playerChgs!G$2:H$400,2,FALSE)),"",VLOOKUP(SUBSTITUTE(SUBSTITUTE(AN714,"*","~*"),"+","~+"),playerChgs!G$2:H$400,2,FALSE))</f>
        <v/>
      </c>
      <c r="AP714" t="str">
        <f t="shared" si="131"/>
        <v>Johnson,Bryce+hSDN</v>
      </c>
    </row>
    <row r="715" spans="1:42" x14ac:dyDescent="0.4">
      <c r="A715" t="str">
        <f t="shared" si="121"/>
        <v/>
      </c>
      <c r="B715" s="3" t="str">
        <f>IF(copyYourOldExportHere!I715="x",IF(copyYourOldExportHere!A715="","",copyYourOldExportHere!A715),"")</f>
        <v/>
      </c>
      <c r="C715" s="3" t="str">
        <f>IF(copyYourOldExportHere!I715="x",IF(copyYourOldExportHere!C715="","",copyYourOldExportHere!C715),"")</f>
        <v/>
      </c>
      <c r="D715" s="3" t="str">
        <f>IF(copyYourOldExportHere!I715="x",IF(copyYourOldExportHere!D715="","",copyYourOldExportHere!D715),"")</f>
        <v/>
      </c>
      <c r="E715" s="3" t="str">
        <f>IF(copyYourOldExportHere!I715="x",IF(copyYourOldExportHere!E715="","",copyYourOldExportHere!E715),"")</f>
        <v/>
      </c>
      <c r="F715" s="3" t="str">
        <f>IF(copyYourOldExportHere!I715="x",IF(copyYourOldExportHere!F715="","",copyYourOldExportHere!F715),"")</f>
        <v/>
      </c>
      <c r="G715" s="3" t="str">
        <f>IF(copyYourOldExportHere!I715="x",IF(copyYourOldExportHere!G715="","",copyYourOldExportHere!G715),"")</f>
        <v/>
      </c>
      <c r="H715" s="3" t="str">
        <f>IF(copyYourOldExportHere!I715="x",IF(copyYourOldExportHere!H715="","",copyYourOldExportHere!H715),"")</f>
        <v/>
      </c>
      <c r="I715" s="3" t="str">
        <f>IF(copyYourOldExportHere!I715="x",IF(copyYourOldExportHere!I715="","",copyYourOldExportHere!I715),"")</f>
        <v/>
      </c>
      <c r="J715" s="3" t="str">
        <f>IF(copyYourOldExportHere!I715="x",IF(copyYourOldExportHere!J715="","",copyYourOldExportHere!J715),"")</f>
        <v/>
      </c>
      <c r="K715" s="3" t="str">
        <f>IF(copyYourOldExportHere!I715="x",IF(copyYourOldExportHere!K715="","",copyYourOldExportHere!K715),"")</f>
        <v/>
      </c>
      <c r="L715" s="3" t="str">
        <f>IF(copyYourOldExportHere!I715="x",IF(copyYourOldExportHere!L715="","",copyYourOldExportHere!L715),"")</f>
        <v/>
      </c>
      <c r="M715" s="3" t="str">
        <f>IF(copyYourOldExportHere!I715="x",IF(copyYourOldExportHere!M715="","",copyYourOldExportHere!M715),"")</f>
        <v/>
      </c>
      <c r="N715" s="3" t="str">
        <f>IF(copyYourOldExportHere!I715="x",IF(copyYourOldExportHere!N715="","",copyYourOldExportHere!N715),"")</f>
        <v/>
      </c>
      <c r="O715" s="3" t="str">
        <f>IF(copyYourOldExportHere!I715="x",IF(copyYourOldExportHere!O715="","",copyYourOldExportHere!O715),"")</f>
        <v/>
      </c>
      <c r="P715" s="3" t="str">
        <f>IF(copyYourOldExportHere!I715="x",IF(copyYourOldExportHere!P715="","",copyYourOldExportHere!P715),"")</f>
        <v/>
      </c>
      <c r="R715" s="4">
        <v>714</v>
      </c>
      <c r="S715" s="4" t="s">
        <v>12</v>
      </c>
      <c r="T715" s="4" t="s">
        <v>34</v>
      </c>
      <c r="U715" s="4"/>
      <c r="V715" s="4" t="s">
        <v>1817</v>
      </c>
      <c r="W715" s="4" t="s">
        <v>26</v>
      </c>
      <c r="X715" s="4">
        <v>1</v>
      </c>
      <c r="Y715" s="4" t="s">
        <v>1818</v>
      </c>
      <c r="Z715" s="4" t="str">
        <f t="shared" si="122"/>
        <v/>
      </c>
      <c r="AA715" s="4" t="str">
        <f t="shared" si="123"/>
        <v/>
      </c>
      <c r="AB715" s="4" t="str">
        <f t="shared" si="124"/>
        <v/>
      </c>
      <c r="AC715" s="4" t="str">
        <f t="shared" si="125"/>
        <v/>
      </c>
      <c r="AD715" s="4" t="str">
        <f t="shared" si="126"/>
        <v/>
      </c>
      <c r="AE715" s="4" t="str">
        <f t="shared" si="127"/>
        <v/>
      </c>
      <c r="AF715" s="4" t="str">
        <f t="shared" si="128"/>
        <v/>
      </c>
      <c r="AG715" s="4" t="str">
        <f t="shared" si="129"/>
        <v/>
      </c>
      <c r="AN715" t="str">
        <f t="shared" si="130"/>
        <v>Johnson,Daniel*hBAA</v>
      </c>
      <c r="AO715" t="str">
        <f>IF(ISERROR(VLOOKUP(SUBSTITUTE(SUBSTITUTE(AN715,"*","~*"),"+","~+"),playerChgs!G$2:H$400,2,FALSE)),"",VLOOKUP(SUBSTITUTE(SUBSTITUTE(AN715,"*","~*"),"+","~+"),playerChgs!G$2:H$400,2,FALSE))</f>
        <v/>
      </c>
      <c r="AP715" t="str">
        <f t="shared" si="131"/>
        <v>Johnson,Daniel*hBAA</v>
      </c>
    </row>
    <row r="716" spans="1:42" x14ac:dyDescent="0.4">
      <c r="A716" t="str">
        <f t="shared" si="121"/>
        <v/>
      </c>
      <c r="B716" s="3" t="str">
        <f>IF(copyYourOldExportHere!I716="x",IF(copyYourOldExportHere!A716="","",copyYourOldExportHere!A716),"")</f>
        <v/>
      </c>
      <c r="C716" s="3" t="str">
        <f>IF(copyYourOldExportHere!I716="x",IF(copyYourOldExportHere!C716="","",copyYourOldExportHere!C716),"")</f>
        <v/>
      </c>
      <c r="D716" s="3" t="str">
        <f>IF(copyYourOldExportHere!I716="x",IF(copyYourOldExportHere!D716="","",copyYourOldExportHere!D716),"")</f>
        <v/>
      </c>
      <c r="E716" s="3" t="str">
        <f>IF(copyYourOldExportHere!I716="x",IF(copyYourOldExportHere!E716="","",copyYourOldExportHere!E716),"")</f>
        <v/>
      </c>
      <c r="F716" s="3" t="str">
        <f>IF(copyYourOldExportHere!I716="x",IF(copyYourOldExportHere!F716="","",copyYourOldExportHere!F716),"")</f>
        <v/>
      </c>
      <c r="G716" s="3" t="str">
        <f>IF(copyYourOldExportHere!I716="x",IF(copyYourOldExportHere!G716="","",copyYourOldExportHere!G716),"")</f>
        <v/>
      </c>
      <c r="H716" s="3" t="str">
        <f>IF(copyYourOldExportHere!I716="x",IF(copyYourOldExportHere!H716="","",copyYourOldExportHere!H716),"")</f>
        <v/>
      </c>
      <c r="I716" s="3" t="str">
        <f>IF(copyYourOldExportHere!I716="x",IF(copyYourOldExportHere!I716="","",copyYourOldExportHere!I716),"")</f>
        <v/>
      </c>
      <c r="J716" s="3" t="str">
        <f>IF(copyYourOldExportHere!I716="x",IF(copyYourOldExportHere!J716="","",copyYourOldExportHere!J716),"")</f>
        <v/>
      </c>
      <c r="K716" s="3" t="str">
        <f>IF(copyYourOldExportHere!I716="x",IF(copyYourOldExportHere!K716="","",copyYourOldExportHere!K716),"")</f>
        <v/>
      </c>
      <c r="L716" s="3" t="str">
        <f>IF(copyYourOldExportHere!I716="x",IF(copyYourOldExportHere!L716="","",copyYourOldExportHere!L716),"")</f>
        <v/>
      </c>
      <c r="M716" s="3" t="str">
        <f>IF(copyYourOldExportHere!I716="x",IF(copyYourOldExportHere!M716="","",copyYourOldExportHere!M716),"")</f>
        <v/>
      </c>
      <c r="N716" s="3" t="str">
        <f>IF(copyYourOldExportHere!I716="x",IF(copyYourOldExportHere!N716="","",copyYourOldExportHere!N716),"")</f>
        <v/>
      </c>
      <c r="O716" s="3" t="str">
        <f>IF(copyYourOldExportHere!I716="x",IF(copyYourOldExportHere!O716="","",copyYourOldExportHere!O716),"")</f>
        <v/>
      </c>
      <c r="P716" s="3" t="str">
        <f>IF(copyYourOldExportHere!I716="x",IF(copyYourOldExportHere!P716="","",copyYourOldExportHere!P716),"")</f>
        <v/>
      </c>
      <c r="R716" s="4">
        <v>715</v>
      </c>
      <c r="S716" s="4"/>
      <c r="T716" s="4" t="s">
        <v>35</v>
      </c>
      <c r="U716" s="4"/>
      <c r="V716" s="4" t="s">
        <v>534</v>
      </c>
      <c r="W716" s="4" t="s">
        <v>21</v>
      </c>
      <c r="X716" s="4">
        <v>56</v>
      </c>
      <c r="Y716" s="4" t="s">
        <v>0</v>
      </c>
      <c r="Z716" s="4" t="str">
        <f t="shared" si="122"/>
        <v/>
      </c>
      <c r="AA716" s="4" t="str">
        <f t="shared" si="123"/>
        <v/>
      </c>
      <c r="AB716" s="4" t="str">
        <f t="shared" si="124"/>
        <v/>
      </c>
      <c r="AC716" s="4" t="str">
        <f t="shared" si="125"/>
        <v/>
      </c>
      <c r="AD716" s="4" t="str">
        <f t="shared" si="126"/>
        <v/>
      </c>
      <c r="AE716" s="4" t="str">
        <f t="shared" si="127"/>
        <v/>
      </c>
      <c r="AF716" s="4" t="str">
        <f t="shared" si="128"/>
        <v/>
      </c>
      <c r="AG716" s="4" t="str">
        <f t="shared" si="129"/>
        <v/>
      </c>
      <c r="AN716" t="str">
        <f t="shared" si="130"/>
        <v>Johnson,PiercepATN</v>
      </c>
      <c r="AO716" t="str">
        <f>IF(ISERROR(VLOOKUP(SUBSTITUTE(SUBSTITUTE(AN716,"*","~*"),"+","~+"),playerChgs!G$2:H$400,2,FALSE)),"",VLOOKUP(SUBSTITUTE(SUBSTITUTE(AN716,"*","~*"),"+","~+"),playerChgs!G$2:H$400,2,FALSE))</f>
        <v/>
      </c>
      <c r="AP716" t="str">
        <f t="shared" si="131"/>
        <v>Johnson,PiercepATN</v>
      </c>
    </row>
    <row r="717" spans="1:42" x14ac:dyDescent="0.4">
      <c r="A717" t="str">
        <f t="shared" si="121"/>
        <v/>
      </c>
      <c r="B717" s="3" t="str">
        <f>IF(copyYourOldExportHere!I717="x",IF(copyYourOldExportHere!A717="","",copyYourOldExportHere!A717),"")</f>
        <v/>
      </c>
      <c r="C717" s="3" t="str">
        <f>IF(copyYourOldExportHere!I717="x",IF(copyYourOldExportHere!C717="","",copyYourOldExportHere!C717),"")</f>
        <v/>
      </c>
      <c r="D717" s="3" t="str">
        <f>IF(copyYourOldExportHere!I717="x",IF(copyYourOldExportHere!D717="","",copyYourOldExportHere!D717),"")</f>
        <v/>
      </c>
      <c r="E717" s="3" t="str">
        <f>IF(copyYourOldExportHere!I717="x",IF(copyYourOldExportHere!E717="","",copyYourOldExportHere!E717),"")</f>
        <v/>
      </c>
      <c r="F717" s="3" t="str">
        <f>IF(copyYourOldExportHere!I717="x",IF(copyYourOldExportHere!F717="","",copyYourOldExportHere!F717),"")</f>
        <v/>
      </c>
      <c r="G717" s="3" t="str">
        <f>IF(copyYourOldExportHere!I717="x",IF(copyYourOldExportHere!G717="","",copyYourOldExportHere!G717),"")</f>
        <v/>
      </c>
      <c r="H717" s="3" t="str">
        <f>IF(copyYourOldExportHere!I717="x",IF(copyYourOldExportHere!H717="","",copyYourOldExportHere!H717),"")</f>
        <v/>
      </c>
      <c r="I717" s="3" t="str">
        <f>IF(copyYourOldExportHere!I717="x",IF(copyYourOldExportHere!I717="","",copyYourOldExportHere!I717),"")</f>
        <v/>
      </c>
      <c r="J717" s="3" t="str">
        <f>IF(copyYourOldExportHere!I717="x",IF(copyYourOldExportHere!J717="","",copyYourOldExportHere!J717),"")</f>
        <v/>
      </c>
      <c r="K717" s="3" t="str">
        <f>IF(copyYourOldExportHere!I717="x",IF(copyYourOldExportHere!K717="","",copyYourOldExportHere!K717),"")</f>
        <v/>
      </c>
      <c r="L717" s="3" t="str">
        <f>IF(copyYourOldExportHere!I717="x",IF(copyYourOldExportHere!L717="","",copyYourOldExportHere!L717),"")</f>
        <v/>
      </c>
      <c r="M717" s="3" t="str">
        <f>IF(copyYourOldExportHere!I717="x",IF(copyYourOldExportHere!M717="","",copyYourOldExportHere!M717),"")</f>
        <v/>
      </c>
      <c r="N717" s="3" t="str">
        <f>IF(copyYourOldExportHere!I717="x",IF(copyYourOldExportHere!N717="","",copyYourOldExportHere!N717),"")</f>
        <v/>
      </c>
      <c r="O717" s="3" t="str">
        <f>IF(copyYourOldExportHere!I717="x",IF(copyYourOldExportHere!O717="","",copyYourOldExportHere!O717),"")</f>
        <v/>
      </c>
      <c r="P717" s="3" t="str">
        <f>IF(copyYourOldExportHere!I717="x",IF(copyYourOldExportHere!P717="","",copyYourOldExportHere!P717),"")</f>
        <v/>
      </c>
      <c r="R717" s="4">
        <v>716</v>
      </c>
      <c r="S717" s="4" t="s">
        <v>12</v>
      </c>
      <c r="T717" s="4" t="s">
        <v>37</v>
      </c>
      <c r="U717" s="4"/>
      <c r="V717" s="4" t="s">
        <v>1819</v>
      </c>
      <c r="W717" s="4" t="s">
        <v>21</v>
      </c>
      <c r="X717" s="4">
        <v>2</v>
      </c>
      <c r="Y717" s="4" t="s">
        <v>320</v>
      </c>
      <c r="Z717" s="4" t="str">
        <f t="shared" si="122"/>
        <v/>
      </c>
      <c r="AA717" s="4" t="str">
        <f t="shared" si="123"/>
        <v/>
      </c>
      <c r="AB717" s="4" t="str">
        <f t="shared" si="124"/>
        <v/>
      </c>
      <c r="AC717" s="4" t="str">
        <f t="shared" si="125"/>
        <v/>
      </c>
      <c r="AD717" s="4" t="str">
        <f t="shared" si="126"/>
        <v/>
      </c>
      <c r="AE717" s="4" t="str">
        <f t="shared" si="127"/>
        <v/>
      </c>
      <c r="AF717" s="4" t="str">
        <f t="shared" si="128"/>
        <v/>
      </c>
      <c r="AG717" s="4" t="str">
        <f t="shared" si="129"/>
        <v/>
      </c>
      <c r="AN717" t="str">
        <f t="shared" si="130"/>
        <v>Johnson,SethpPHN</v>
      </c>
      <c r="AO717" t="str">
        <f>IF(ISERROR(VLOOKUP(SUBSTITUTE(SUBSTITUTE(AN717,"*","~*"),"+","~+"),playerChgs!G$2:H$400,2,FALSE)),"",VLOOKUP(SUBSTITUTE(SUBSTITUTE(AN717,"*","~*"),"+","~+"),playerChgs!G$2:H$400,2,FALSE))</f>
        <v/>
      </c>
      <c r="AP717" t="str">
        <f t="shared" si="131"/>
        <v>Johnson,SethpPHN</v>
      </c>
    </row>
    <row r="718" spans="1:42" x14ac:dyDescent="0.4">
      <c r="A718" t="str">
        <f t="shared" si="121"/>
        <v/>
      </c>
      <c r="B718" s="3" t="str">
        <f>IF(copyYourOldExportHere!I718="x",IF(copyYourOldExportHere!A718="","",copyYourOldExportHere!A718),"")</f>
        <v/>
      </c>
      <c r="C718" s="3" t="str">
        <f>IF(copyYourOldExportHere!I718="x",IF(copyYourOldExportHere!C718="","",copyYourOldExportHere!C718),"")</f>
        <v/>
      </c>
      <c r="D718" s="3" t="str">
        <f>IF(copyYourOldExportHere!I718="x",IF(copyYourOldExportHere!D718="","",copyYourOldExportHere!D718),"")</f>
        <v/>
      </c>
      <c r="E718" s="3" t="str">
        <f>IF(copyYourOldExportHere!I718="x",IF(copyYourOldExportHere!E718="","",copyYourOldExportHere!E718),"")</f>
        <v/>
      </c>
      <c r="F718" s="3" t="str">
        <f>IF(copyYourOldExportHere!I718="x",IF(copyYourOldExportHere!F718="","",copyYourOldExportHere!F718),"")</f>
        <v/>
      </c>
      <c r="G718" s="3" t="str">
        <f>IF(copyYourOldExportHere!I718="x",IF(copyYourOldExportHere!G718="","",copyYourOldExportHere!G718),"")</f>
        <v/>
      </c>
      <c r="H718" s="3" t="str">
        <f>IF(copyYourOldExportHere!I718="x",IF(copyYourOldExportHere!H718="","",copyYourOldExportHere!H718),"")</f>
        <v/>
      </c>
      <c r="I718" s="3" t="str">
        <f>IF(copyYourOldExportHere!I718="x",IF(copyYourOldExportHere!I718="","",copyYourOldExportHere!I718),"")</f>
        <v/>
      </c>
      <c r="J718" s="3" t="str">
        <f>IF(copyYourOldExportHere!I718="x",IF(copyYourOldExportHere!J718="","",copyYourOldExportHere!J718),"")</f>
        <v/>
      </c>
      <c r="K718" s="3" t="str">
        <f>IF(copyYourOldExportHere!I718="x",IF(copyYourOldExportHere!K718="","",copyYourOldExportHere!K718),"")</f>
        <v/>
      </c>
      <c r="L718" s="3" t="str">
        <f>IF(copyYourOldExportHere!I718="x",IF(copyYourOldExportHere!L718="","",copyYourOldExportHere!L718),"")</f>
        <v/>
      </c>
      <c r="M718" s="3" t="str">
        <f>IF(copyYourOldExportHere!I718="x",IF(copyYourOldExportHere!M718="","",copyYourOldExportHere!M718),"")</f>
        <v/>
      </c>
      <c r="N718" s="3" t="str">
        <f>IF(copyYourOldExportHere!I718="x",IF(copyYourOldExportHere!N718="","",copyYourOldExportHere!N718),"")</f>
        <v/>
      </c>
      <c r="O718" s="3" t="str">
        <f>IF(copyYourOldExportHere!I718="x",IF(copyYourOldExportHere!O718="","",copyYourOldExportHere!O718),"")</f>
        <v/>
      </c>
      <c r="P718" s="3" t="str">
        <f>IF(copyYourOldExportHere!I718="x",IF(copyYourOldExportHere!P718="","",copyYourOldExportHere!P718),"")</f>
        <v/>
      </c>
      <c r="R718" s="4">
        <v>717</v>
      </c>
      <c r="S718" s="4" t="s">
        <v>12</v>
      </c>
      <c r="T718" s="4" t="s">
        <v>45</v>
      </c>
      <c r="U718" s="4"/>
      <c r="V718" s="4" t="s">
        <v>1820</v>
      </c>
      <c r="W718" s="4" t="s">
        <v>26</v>
      </c>
      <c r="X718" s="4">
        <v>5</v>
      </c>
      <c r="Y718" s="4" t="s">
        <v>1821</v>
      </c>
      <c r="Z718" s="4" t="str">
        <f t="shared" si="122"/>
        <v/>
      </c>
      <c r="AA718" s="4" t="str">
        <f t="shared" si="123"/>
        <v/>
      </c>
      <c r="AB718" s="4" t="str">
        <f t="shared" si="124"/>
        <v/>
      </c>
      <c r="AC718" s="4" t="str">
        <f t="shared" si="125"/>
        <v/>
      </c>
      <c r="AD718" s="4" t="str">
        <f t="shared" si="126"/>
        <v/>
      </c>
      <c r="AE718" s="4" t="str">
        <f t="shared" si="127"/>
        <v/>
      </c>
      <c r="AF718" s="4" t="str">
        <f t="shared" si="128"/>
        <v/>
      </c>
      <c r="AG718" s="4" t="str">
        <f t="shared" si="129"/>
        <v/>
      </c>
      <c r="AN718" t="str">
        <f t="shared" si="130"/>
        <v>Jones,Greg+hCON</v>
      </c>
      <c r="AO718" t="str">
        <f>IF(ISERROR(VLOOKUP(SUBSTITUTE(SUBSTITUTE(AN718,"*","~*"),"+","~+"),playerChgs!G$2:H$400,2,FALSE)),"",VLOOKUP(SUBSTITUTE(SUBSTITUTE(AN718,"*","~*"),"+","~+"),playerChgs!G$2:H$400,2,FALSE))</f>
        <v/>
      </c>
      <c r="AP718" t="str">
        <f t="shared" si="131"/>
        <v>Jones,Greg+hCON</v>
      </c>
    </row>
    <row r="719" spans="1:42" x14ac:dyDescent="0.4">
      <c r="A719" t="str">
        <f t="shared" si="121"/>
        <v/>
      </c>
      <c r="B719" s="3" t="str">
        <f>IF(copyYourOldExportHere!I719="x",IF(copyYourOldExportHere!A719="","",copyYourOldExportHere!A719),"")</f>
        <v/>
      </c>
      <c r="C719" s="3" t="str">
        <f>IF(copyYourOldExportHere!I719="x",IF(copyYourOldExportHere!C719="","",copyYourOldExportHere!C719),"")</f>
        <v/>
      </c>
      <c r="D719" s="3" t="str">
        <f>IF(copyYourOldExportHere!I719="x",IF(copyYourOldExportHere!D719="","",copyYourOldExportHere!D719),"")</f>
        <v/>
      </c>
      <c r="E719" s="3" t="str">
        <f>IF(copyYourOldExportHere!I719="x",IF(copyYourOldExportHere!E719="","",copyYourOldExportHere!E719),"")</f>
        <v/>
      </c>
      <c r="F719" s="3" t="str">
        <f>IF(copyYourOldExportHere!I719="x",IF(copyYourOldExportHere!F719="","",copyYourOldExportHere!F719),"")</f>
        <v/>
      </c>
      <c r="G719" s="3" t="str">
        <f>IF(copyYourOldExportHere!I719="x",IF(copyYourOldExportHere!G719="","",copyYourOldExportHere!G719),"")</f>
        <v/>
      </c>
      <c r="H719" s="3" t="str">
        <f>IF(copyYourOldExportHere!I719="x",IF(copyYourOldExportHere!H719="","",copyYourOldExportHere!H719),"")</f>
        <v/>
      </c>
      <c r="I719" s="3" t="str">
        <f>IF(copyYourOldExportHere!I719="x",IF(copyYourOldExportHere!I719="","",copyYourOldExportHere!I719),"")</f>
        <v/>
      </c>
      <c r="J719" s="3" t="str">
        <f>IF(copyYourOldExportHere!I719="x",IF(copyYourOldExportHere!J719="","",copyYourOldExportHere!J719),"")</f>
        <v/>
      </c>
      <c r="K719" s="3" t="str">
        <f>IF(copyYourOldExportHere!I719="x",IF(copyYourOldExportHere!K719="","",copyYourOldExportHere!K719),"")</f>
        <v/>
      </c>
      <c r="L719" s="3" t="str">
        <f>IF(copyYourOldExportHere!I719="x",IF(copyYourOldExportHere!L719="","",copyYourOldExportHere!L719),"")</f>
        <v/>
      </c>
      <c r="M719" s="3" t="str">
        <f>IF(copyYourOldExportHere!I719="x",IF(copyYourOldExportHere!M719="","",copyYourOldExportHere!M719),"")</f>
        <v/>
      </c>
      <c r="N719" s="3" t="str">
        <f>IF(copyYourOldExportHere!I719="x",IF(copyYourOldExportHere!N719="","",copyYourOldExportHere!N719),"")</f>
        <v/>
      </c>
      <c r="O719" s="3" t="str">
        <f>IF(copyYourOldExportHere!I719="x",IF(copyYourOldExportHere!O719="","",copyYourOldExportHere!O719),"")</f>
        <v/>
      </c>
      <c r="P719" s="3" t="str">
        <f>IF(copyYourOldExportHere!I719="x",IF(copyYourOldExportHere!P719="","",copyYourOldExportHere!P719),"")</f>
        <v/>
      </c>
      <c r="R719" s="4">
        <v>718</v>
      </c>
      <c r="S719" s="4" t="s">
        <v>12</v>
      </c>
      <c r="T719" s="4" t="s">
        <v>43</v>
      </c>
      <c r="U719" s="4"/>
      <c r="V719" s="4" t="s">
        <v>1125</v>
      </c>
      <c r="W719" s="4" t="s">
        <v>26</v>
      </c>
      <c r="X719" s="4">
        <v>42</v>
      </c>
      <c r="Y719" s="4" t="s">
        <v>1822</v>
      </c>
      <c r="Z719" s="4" t="str">
        <f t="shared" si="122"/>
        <v/>
      </c>
      <c r="AA719" s="4" t="str">
        <f t="shared" si="123"/>
        <v/>
      </c>
      <c r="AB719" s="4" t="str">
        <f t="shared" si="124"/>
        <v/>
      </c>
      <c r="AC719" s="4" t="str">
        <f t="shared" si="125"/>
        <v/>
      </c>
      <c r="AD719" s="4" t="str">
        <f t="shared" si="126"/>
        <v/>
      </c>
      <c r="AE719" s="4" t="str">
        <f t="shared" si="127"/>
        <v/>
      </c>
      <c r="AF719" s="4" t="str">
        <f t="shared" si="128"/>
        <v/>
      </c>
      <c r="AG719" s="4" t="str">
        <f t="shared" si="129"/>
        <v/>
      </c>
      <c r="AN719" t="str">
        <f t="shared" si="130"/>
        <v>Jones,JahmaihNYA</v>
      </c>
      <c r="AO719" t="str">
        <f>IF(ISERROR(VLOOKUP(SUBSTITUTE(SUBSTITUTE(AN719,"*","~*"),"+","~+"),playerChgs!G$2:H$400,2,FALSE)),"",VLOOKUP(SUBSTITUTE(SUBSTITUTE(AN719,"*","~*"),"+","~+"),playerChgs!G$2:H$400,2,FALSE))</f>
        <v>Jones,JahmaihMLN</v>
      </c>
      <c r="AP719" t="str">
        <f t="shared" si="131"/>
        <v>Jones,JahmaihMLN</v>
      </c>
    </row>
    <row r="720" spans="1:42" x14ac:dyDescent="0.4">
      <c r="A720" t="str">
        <f t="shared" si="121"/>
        <v/>
      </c>
      <c r="B720" s="3" t="str">
        <f>IF(copyYourOldExportHere!I720="x",IF(copyYourOldExportHere!A720="","",copyYourOldExportHere!A720),"")</f>
        <v/>
      </c>
      <c r="C720" s="3" t="str">
        <f>IF(copyYourOldExportHere!I720="x",IF(copyYourOldExportHere!C720="","",copyYourOldExportHere!C720),"")</f>
        <v/>
      </c>
      <c r="D720" s="3" t="str">
        <f>IF(copyYourOldExportHere!I720="x",IF(copyYourOldExportHere!D720="","",copyYourOldExportHere!D720),"")</f>
        <v/>
      </c>
      <c r="E720" s="3" t="str">
        <f>IF(copyYourOldExportHere!I720="x",IF(copyYourOldExportHere!E720="","",copyYourOldExportHere!E720),"")</f>
        <v/>
      </c>
      <c r="F720" s="3" t="str">
        <f>IF(copyYourOldExportHere!I720="x",IF(copyYourOldExportHere!F720="","",copyYourOldExportHere!F720),"")</f>
        <v/>
      </c>
      <c r="G720" s="3" t="str">
        <f>IF(copyYourOldExportHere!I720="x",IF(copyYourOldExportHere!G720="","",copyYourOldExportHere!G720),"")</f>
        <v/>
      </c>
      <c r="H720" s="3" t="str">
        <f>IF(copyYourOldExportHere!I720="x",IF(copyYourOldExportHere!H720="","",copyYourOldExportHere!H720),"")</f>
        <v/>
      </c>
      <c r="I720" s="3" t="str">
        <f>IF(copyYourOldExportHere!I720="x",IF(copyYourOldExportHere!I720="","",copyYourOldExportHere!I720),"")</f>
        <v/>
      </c>
      <c r="J720" s="3" t="str">
        <f>IF(copyYourOldExportHere!I720="x",IF(copyYourOldExportHere!J720="","",copyYourOldExportHere!J720),"")</f>
        <v/>
      </c>
      <c r="K720" s="3" t="str">
        <f>IF(copyYourOldExportHere!I720="x",IF(copyYourOldExportHere!K720="","",copyYourOldExportHere!K720),"")</f>
        <v/>
      </c>
      <c r="L720" s="3" t="str">
        <f>IF(copyYourOldExportHere!I720="x",IF(copyYourOldExportHere!L720="","",copyYourOldExportHere!L720),"")</f>
        <v/>
      </c>
      <c r="M720" s="3" t="str">
        <f>IF(copyYourOldExportHere!I720="x",IF(copyYourOldExportHere!M720="","",copyYourOldExportHere!M720),"")</f>
        <v/>
      </c>
      <c r="N720" s="3" t="str">
        <f>IF(copyYourOldExportHere!I720="x",IF(copyYourOldExportHere!N720="","",copyYourOldExportHere!N720),"")</f>
        <v/>
      </c>
      <c r="O720" s="3" t="str">
        <f>IF(copyYourOldExportHere!I720="x",IF(copyYourOldExportHere!O720="","",copyYourOldExportHere!O720),"")</f>
        <v/>
      </c>
      <c r="P720" s="3" t="str">
        <f>IF(copyYourOldExportHere!I720="x",IF(copyYourOldExportHere!P720="","",copyYourOldExportHere!P720),"")</f>
        <v/>
      </c>
      <c r="R720" s="4">
        <v>719</v>
      </c>
      <c r="S720" s="4"/>
      <c r="T720" s="4" t="s">
        <v>31</v>
      </c>
      <c r="U720" s="4"/>
      <c r="V720" s="4" t="s">
        <v>1823</v>
      </c>
      <c r="W720" s="4" t="s">
        <v>21</v>
      </c>
      <c r="X720" s="4">
        <v>122</v>
      </c>
      <c r="Y720" s="4" t="s">
        <v>66</v>
      </c>
      <c r="Z720" s="4" t="str">
        <f t="shared" si="122"/>
        <v/>
      </c>
      <c r="AA720" s="4" t="str">
        <f t="shared" si="123"/>
        <v/>
      </c>
      <c r="AB720" s="4" t="str">
        <f t="shared" si="124"/>
        <v/>
      </c>
      <c r="AC720" s="4" t="str">
        <f t="shared" si="125"/>
        <v/>
      </c>
      <c r="AD720" s="4" t="str">
        <f t="shared" si="126"/>
        <v/>
      </c>
      <c r="AE720" s="4" t="str">
        <f t="shared" si="127"/>
        <v/>
      </c>
      <c r="AF720" s="4" t="str">
        <f t="shared" si="128"/>
        <v/>
      </c>
      <c r="AG720" s="4" t="str">
        <f t="shared" si="129"/>
        <v/>
      </c>
      <c r="AN720" t="str">
        <f t="shared" si="130"/>
        <v>Jones,JaredpPIN</v>
      </c>
      <c r="AO720" t="str">
        <f>IF(ISERROR(VLOOKUP(SUBSTITUTE(SUBSTITUTE(AN720,"*","~*"),"+","~+"),playerChgs!G$2:H$400,2,FALSE)),"",VLOOKUP(SUBSTITUTE(SUBSTITUTE(AN720,"*","~*"),"+","~+"),playerChgs!G$2:H$400,2,FALSE))</f>
        <v/>
      </c>
      <c r="AP720" t="str">
        <f t="shared" si="131"/>
        <v>Jones,JaredpPIN</v>
      </c>
    </row>
    <row r="721" spans="1:42" x14ac:dyDescent="0.4">
      <c r="A721" t="str">
        <f t="shared" si="121"/>
        <v/>
      </c>
      <c r="B721" s="3" t="str">
        <f>IF(copyYourOldExportHere!I721="x",IF(copyYourOldExportHere!A721="","",copyYourOldExportHere!A721),"")</f>
        <v/>
      </c>
      <c r="C721" s="3" t="str">
        <f>IF(copyYourOldExportHere!I721="x",IF(copyYourOldExportHere!C721="","",copyYourOldExportHere!C721),"")</f>
        <v/>
      </c>
      <c r="D721" s="3" t="str">
        <f>IF(copyYourOldExportHere!I721="x",IF(copyYourOldExportHere!D721="","",copyYourOldExportHere!D721),"")</f>
        <v/>
      </c>
      <c r="E721" s="3" t="str">
        <f>IF(copyYourOldExportHere!I721="x",IF(copyYourOldExportHere!E721="","",copyYourOldExportHere!E721),"")</f>
        <v/>
      </c>
      <c r="F721" s="3" t="str">
        <f>IF(copyYourOldExportHere!I721="x",IF(copyYourOldExportHere!F721="","",copyYourOldExportHere!F721),"")</f>
        <v/>
      </c>
      <c r="G721" s="3" t="str">
        <f>IF(copyYourOldExportHere!I721="x",IF(copyYourOldExportHere!G721="","",copyYourOldExportHere!G721),"")</f>
        <v/>
      </c>
      <c r="H721" s="3" t="str">
        <f>IF(copyYourOldExportHere!I721="x",IF(copyYourOldExportHere!H721="","",copyYourOldExportHere!H721),"")</f>
        <v/>
      </c>
      <c r="I721" s="3" t="str">
        <f>IF(copyYourOldExportHere!I721="x",IF(copyYourOldExportHere!I721="","",copyYourOldExportHere!I721),"")</f>
        <v/>
      </c>
      <c r="J721" s="3" t="str">
        <f>IF(copyYourOldExportHere!I721="x",IF(copyYourOldExportHere!J721="","",copyYourOldExportHere!J721),"")</f>
        <v/>
      </c>
      <c r="K721" s="3" t="str">
        <f>IF(copyYourOldExportHere!I721="x",IF(copyYourOldExportHere!K721="","",copyYourOldExportHere!K721),"")</f>
        <v/>
      </c>
      <c r="L721" s="3" t="str">
        <f>IF(copyYourOldExportHere!I721="x",IF(copyYourOldExportHere!L721="","",copyYourOldExportHere!L721),"")</f>
        <v/>
      </c>
      <c r="M721" s="3" t="str">
        <f>IF(copyYourOldExportHere!I721="x",IF(copyYourOldExportHere!M721="","",copyYourOldExportHere!M721),"")</f>
        <v/>
      </c>
      <c r="N721" s="3" t="str">
        <f>IF(copyYourOldExportHere!I721="x",IF(copyYourOldExportHere!N721="","",copyYourOldExportHere!N721),"")</f>
        <v/>
      </c>
      <c r="O721" s="3" t="str">
        <f>IF(copyYourOldExportHere!I721="x",IF(copyYourOldExportHere!O721="","",copyYourOldExportHere!O721),"")</f>
        <v/>
      </c>
      <c r="P721" s="3" t="str">
        <f>IF(copyYourOldExportHere!I721="x",IF(copyYourOldExportHere!P721="","",copyYourOldExportHere!P721),"")</f>
        <v/>
      </c>
      <c r="R721" s="4">
        <v>720</v>
      </c>
      <c r="S721" s="4"/>
      <c r="T721" s="4" t="s">
        <v>45</v>
      </c>
      <c r="U721" s="4"/>
      <c r="V721" s="4" t="s">
        <v>838</v>
      </c>
      <c r="W721" s="4" t="s">
        <v>26</v>
      </c>
      <c r="X721" s="4">
        <v>256</v>
      </c>
      <c r="Y721" s="4" t="s">
        <v>1824</v>
      </c>
      <c r="Z721" s="4" t="str">
        <f t="shared" si="122"/>
        <v/>
      </c>
      <c r="AA721" s="4" t="str">
        <f t="shared" si="123"/>
        <v/>
      </c>
      <c r="AB721" s="4" t="str">
        <f t="shared" si="124"/>
        <v/>
      </c>
      <c r="AC721" s="4" t="str">
        <f t="shared" si="125"/>
        <v/>
      </c>
      <c r="AD721" s="4" t="str">
        <f t="shared" si="126"/>
        <v/>
      </c>
      <c r="AE721" s="4" t="str">
        <f t="shared" si="127"/>
        <v/>
      </c>
      <c r="AF721" s="4" t="str">
        <f t="shared" si="128"/>
        <v/>
      </c>
      <c r="AG721" s="4" t="str">
        <f t="shared" si="129"/>
        <v/>
      </c>
      <c r="AN721" t="str">
        <f t="shared" si="130"/>
        <v>Jones,Nolan*hCON</v>
      </c>
      <c r="AO721" t="str">
        <f>IF(ISERROR(VLOOKUP(SUBSTITUTE(SUBSTITUTE(AN721,"*","~*"),"+","~+"),playerChgs!G$2:H$400,2,FALSE)),"",VLOOKUP(SUBSTITUTE(SUBSTITUTE(AN721,"*","~*"),"+","~+"),playerChgs!G$2:H$400,2,FALSE))</f>
        <v/>
      </c>
      <c r="AP721" t="str">
        <f t="shared" si="131"/>
        <v>Jones,Nolan*hCON</v>
      </c>
    </row>
    <row r="722" spans="1:42" x14ac:dyDescent="0.4">
      <c r="A722" t="str">
        <f t="shared" si="121"/>
        <v/>
      </c>
      <c r="B722" s="3" t="str">
        <f>IF(copyYourOldExportHere!I722="x",IF(copyYourOldExportHere!A722="","",copyYourOldExportHere!A722),"")</f>
        <v/>
      </c>
      <c r="C722" s="3" t="str">
        <f>IF(copyYourOldExportHere!I722="x",IF(copyYourOldExportHere!C722="","",copyYourOldExportHere!C722),"")</f>
        <v/>
      </c>
      <c r="D722" s="3" t="str">
        <f>IF(copyYourOldExportHere!I722="x",IF(copyYourOldExportHere!D722="","",copyYourOldExportHere!D722),"")</f>
        <v/>
      </c>
      <c r="E722" s="3" t="str">
        <f>IF(copyYourOldExportHere!I722="x",IF(copyYourOldExportHere!E722="","",copyYourOldExportHere!E722),"")</f>
        <v/>
      </c>
      <c r="F722" s="3" t="str">
        <f>IF(copyYourOldExportHere!I722="x",IF(copyYourOldExportHere!F722="","",copyYourOldExportHere!F722),"")</f>
        <v/>
      </c>
      <c r="G722" s="3" t="str">
        <f>IF(copyYourOldExportHere!I722="x",IF(copyYourOldExportHere!G722="","",copyYourOldExportHere!G722),"")</f>
        <v/>
      </c>
      <c r="H722" s="3" t="str">
        <f>IF(copyYourOldExportHere!I722="x",IF(copyYourOldExportHere!H722="","",copyYourOldExportHere!H722),"")</f>
        <v/>
      </c>
      <c r="I722" s="3" t="str">
        <f>IF(copyYourOldExportHere!I722="x",IF(copyYourOldExportHere!I722="","",copyYourOldExportHere!I722),"")</f>
        <v/>
      </c>
      <c r="J722" s="3" t="str">
        <f>IF(copyYourOldExportHere!I722="x",IF(copyYourOldExportHere!J722="","",copyYourOldExportHere!J722),"")</f>
        <v/>
      </c>
      <c r="K722" s="3" t="str">
        <f>IF(copyYourOldExportHere!I722="x",IF(copyYourOldExportHere!K722="","",copyYourOldExportHere!K722),"")</f>
        <v/>
      </c>
      <c r="L722" s="3" t="str">
        <f>IF(copyYourOldExportHere!I722="x",IF(copyYourOldExportHere!L722="","",copyYourOldExportHere!L722),"")</f>
        <v/>
      </c>
      <c r="M722" s="3" t="str">
        <f>IF(copyYourOldExportHere!I722="x",IF(copyYourOldExportHere!M722="","",copyYourOldExportHere!M722),"")</f>
        <v/>
      </c>
      <c r="N722" s="3" t="str">
        <f>IF(copyYourOldExportHere!I722="x",IF(copyYourOldExportHere!N722="","",copyYourOldExportHere!N722),"")</f>
        <v/>
      </c>
      <c r="O722" s="3" t="str">
        <f>IF(copyYourOldExportHere!I722="x",IF(copyYourOldExportHere!O722="","",copyYourOldExportHere!O722),"")</f>
        <v/>
      </c>
      <c r="P722" s="3" t="str">
        <f>IF(copyYourOldExportHere!I722="x",IF(copyYourOldExportHere!P722="","",copyYourOldExportHere!P722),"")</f>
        <v/>
      </c>
      <c r="R722" s="4">
        <v>721</v>
      </c>
      <c r="S722" s="4" t="s">
        <v>12</v>
      </c>
      <c r="T722" s="4" t="s">
        <v>33</v>
      </c>
      <c r="U722" s="4"/>
      <c r="V722" s="4" t="s">
        <v>1825</v>
      </c>
      <c r="W722" s="4" t="s">
        <v>26</v>
      </c>
      <c r="X722" s="4">
        <v>10</v>
      </c>
      <c r="Y722" s="4" t="s">
        <v>1826</v>
      </c>
      <c r="Z722" s="4" t="str">
        <f t="shared" si="122"/>
        <v/>
      </c>
      <c r="AA722" s="4" t="str">
        <f t="shared" si="123"/>
        <v/>
      </c>
      <c r="AB722" s="4" t="str">
        <f t="shared" si="124"/>
        <v/>
      </c>
      <c r="AC722" s="4" t="str">
        <f t="shared" si="125"/>
        <v/>
      </c>
      <c r="AD722" s="4" t="str">
        <f t="shared" si="126"/>
        <v/>
      </c>
      <c r="AE722" s="4" t="str">
        <f t="shared" si="127"/>
        <v/>
      </c>
      <c r="AF722" s="4" t="str">
        <f t="shared" si="128"/>
        <v/>
      </c>
      <c r="AG722" s="4" t="str">
        <f t="shared" si="129"/>
        <v/>
      </c>
      <c r="AN722" t="str">
        <f t="shared" si="130"/>
        <v>Jordan,LevihCIN</v>
      </c>
      <c r="AO722" t="str">
        <f>IF(ISERROR(VLOOKUP(SUBSTITUTE(SUBSTITUTE(AN722,"*","~*"),"+","~+"),playerChgs!G$2:H$400,2,FALSE)),"",VLOOKUP(SUBSTITUTE(SUBSTITUTE(AN722,"*","~*"),"+","~+"),playerChgs!G$2:H$400,2,FALSE))</f>
        <v/>
      </c>
      <c r="AP722" t="str">
        <f t="shared" si="131"/>
        <v>Jordan,LevihCIN</v>
      </c>
    </row>
    <row r="723" spans="1:42" x14ac:dyDescent="0.4">
      <c r="A723" t="str">
        <f t="shared" si="121"/>
        <v/>
      </c>
      <c r="B723" s="3" t="str">
        <f>IF(copyYourOldExportHere!I723="x",IF(copyYourOldExportHere!A723="","",copyYourOldExportHere!A723),"")</f>
        <v/>
      </c>
      <c r="C723" s="3" t="str">
        <f>IF(copyYourOldExportHere!I723="x",IF(copyYourOldExportHere!C723="","",copyYourOldExportHere!C723),"")</f>
        <v/>
      </c>
      <c r="D723" s="3" t="str">
        <f>IF(copyYourOldExportHere!I723="x",IF(copyYourOldExportHere!D723="","",copyYourOldExportHere!D723),"")</f>
        <v/>
      </c>
      <c r="E723" s="3" t="str">
        <f>IF(copyYourOldExportHere!I723="x",IF(copyYourOldExportHere!E723="","",copyYourOldExportHere!E723),"")</f>
        <v/>
      </c>
      <c r="F723" s="3" t="str">
        <f>IF(copyYourOldExportHere!I723="x",IF(copyYourOldExportHere!F723="","",copyYourOldExportHere!F723),"")</f>
        <v/>
      </c>
      <c r="G723" s="3" t="str">
        <f>IF(copyYourOldExportHere!I723="x",IF(copyYourOldExportHere!G723="","",copyYourOldExportHere!G723),"")</f>
        <v/>
      </c>
      <c r="H723" s="3" t="str">
        <f>IF(copyYourOldExportHere!I723="x",IF(copyYourOldExportHere!H723="","",copyYourOldExportHere!H723),"")</f>
        <v/>
      </c>
      <c r="I723" s="3" t="str">
        <f>IF(copyYourOldExportHere!I723="x",IF(copyYourOldExportHere!I723="","",copyYourOldExportHere!I723),"")</f>
        <v/>
      </c>
      <c r="J723" s="3" t="str">
        <f>IF(copyYourOldExportHere!I723="x",IF(copyYourOldExportHere!J723="","",copyYourOldExportHere!J723),"")</f>
        <v/>
      </c>
      <c r="K723" s="3" t="str">
        <f>IF(copyYourOldExportHere!I723="x",IF(copyYourOldExportHere!K723="","",copyYourOldExportHere!K723),"")</f>
        <v/>
      </c>
      <c r="L723" s="3" t="str">
        <f>IF(copyYourOldExportHere!I723="x",IF(copyYourOldExportHere!L723="","",copyYourOldExportHere!L723),"")</f>
        <v/>
      </c>
      <c r="M723" s="3" t="str">
        <f>IF(copyYourOldExportHere!I723="x",IF(copyYourOldExportHere!M723="","",copyYourOldExportHere!M723),"")</f>
        <v/>
      </c>
      <c r="N723" s="3" t="str">
        <f>IF(copyYourOldExportHere!I723="x",IF(copyYourOldExportHere!N723="","",copyYourOldExportHere!N723),"")</f>
        <v/>
      </c>
      <c r="O723" s="3" t="str">
        <f>IF(copyYourOldExportHere!I723="x",IF(copyYourOldExportHere!O723="","",copyYourOldExportHere!O723),"")</f>
        <v/>
      </c>
      <c r="P723" s="3" t="str">
        <f>IF(copyYourOldExportHere!I723="x",IF(copyYourOldExportHere!P723="","",copyYourOldExportHere!P723),"")</f>
        <v/>
      </c>
      <c r="R723" s="4">
        <v>722</v>
      </c>
      <c r="S723" s="4"/>
      <c r="T723" s="4" t="s">
        <v>50</v>
      </c>
      <c r="U723" s="4"/>
      <c r="V723" s="4" t="s">
        <v>1126</v>
      </c>
      <c r="W723" s="4" t="s">
        <v>21</v>
      </c>
      <c r="X723" s="4">
        <v>35</v>
      </c>
      <c r="Y723" s="4" t="s">
        <v>61</v>
      </c>
      <c r="Z723" s="4" t="str">
        <f t="shared" si="122"/>
        <v/>
      </c>
      <c r="AA723" s="4" t="str">
        <f t="shared" si="123"/>
        <v/>
      </c>
      <c r="AB723" s="4" t="str">
        <f t="shared" si="124"/>
        <v/>
      </c>
      <c r="AC723" s="4" t="str">
        <f t="shared" si="125"/>
        <v/>
      </c>
      <c r="AD723" s="4" t="str">
        <f t="shared" si="126"/>
        <v/>
      </c>
      <c r="AE723" s="4" t="str">
        <f t="shared" si="127"/>
        <v/>
      </c>
      <c r="AF723" s="4" t="str">
        <f t="shared" si="128"/>
        <v/>
      </c>
      <c r="AG723" s="4" t="str">
        <f t="shared" si="129"/>
        <v/>
      </c>
      <c r="AN723" t="str">
        <f t="shared" si="130"/>
        <v>Joyce,BenpLAA</v>
      </c>
      <c r="AO723" t="str">
        <f>IF(ISERROR(VLOOKUP(SUBSTITUTE(SUBSTITUTE(AN723,"*","~*"),"+","~+"),playerChgs!G$2:H$400,2,FALSE)),"",VLOOKUP(SUBSTITUTE(SUBSTITUTE(AN723,"*","~*"),"+","~+"),playerChgs!G$2:H$400,2,FALSE))</f>
        <v/>
      </c>
      <c r="AP723" t="str">
        <f t="shared" si="131"/>
        <v>Joyce,BenpLAA</v>
      </c>
    </row>
    <row r="724" spans="1:42" x14ac:dyDescent="0.4">
      <c r="A724" t="str">
        <f t="shared" si="121"/>
        <v/>
      </c>
      <c r="B724" s="3" t="str">
        <f>IF(copyYourOldExportHere!I724="x",IF(copyYourOldExportHere!A724="","",copyYourOldExportHere!A724),"")</f>
        <v/>
      </c>
      <c r="C724" s="3" t="str">
        <f>IF(copyYourOldExportHere!I724="x",IF(copyYourOldExportHere!C724="","",copyYourOldExportHere!C724),"")</f>
        <v/>
      </c>
      <c r="D724" s="3" t="str">
        <f>IF(copyYourOldExportHere!I724="x",IF(copyYourOldExportHere!D724="","",copyYourOldExportHere!D724),"")</f>
        <v/>
      </c>
      <c r="E724" s="3" t="str">
        <f>IF(copyYourOldExportHere!I724="x",IF(copyYourOldExportHere!E724="","",copyYourOldExportHere!E724),"")</f>
        <v/>
      </c>
      <c r="F724" s="3" t="str">
        <f>IF(copyYourOldExportHere!I724="x",IF(copyYourOldExportHere!F724="","",copyYourOldExportHere!F724),"")</f>
        <v/>
      </c>
      <c r="G724" s="3" t="str">
        <f>IF(copyYourOldExportHere!I724="x",IF(copyYourOldExportHere!G724="","",copyYourOldExportHere!G724),"")</f>
        <v/>
      </c>
      <c r="H724" s="3" t="str">
        <f>IF(copyYourOldExportHere!I724="x",IF(copyYourOldExportHere!H724="","",copyYourOldExportHere!H724),"")</f>
        <v/>
      </c>
      <c r="I724" s="3" t="str">
        <f>IF(copyYourOldExportHere!I724="x",IF(copyYourOldExportHere!I724="","",copyYourOldExportHere!I724),"")</f>
        <v/>
      </c>
      <c r="J724" s="3" t="str">
        <f>IF(copyYourOldExportHere!I724="x",IF(copyYourOldExportHere!J724="","",copyYourOldExportHere!J724),"")</f>
        <v/>
      </c>
      <c r="K724" s="3" t="str">
        <f>IF(copyYourOldExportHere!I724="x",IF(copyYourOldExportHere!K724="","",copyYourOldExportHere!K724),"")</f>
        <v/>
      </c>
      <c r="L724" s="3" t="str">
        <f>IF(copyYourOldExportHere!I724="x",IF(copyYourOldExportHere!L724="","",copyYourOldExportHere!L724),"")</f>
        <v/>
      </c>
      <c r="M724" s="3" t="str">
        <f>IF(copyYourOldExportHere!I724="x",IF(copyYourOldExportHere!M724="","",copyYourOldExportHere!M724),"")</f>
        <v/>
      </c>
      <c r="N724" s="3" t="str">
        <f>IF(copyYourOldExportHere!I724="x",IF(copyYourOldExportHere!N724="","",copyYourOldExportHere!N724),"")</f>
        <v/>
      </c>
      <c r="O724" s="3" t="str">
        <f>IF(copyYourOldExportHere!I724="x",IF(copyYourOldExportHere!O724="","",copyYourOldExportHere!O724),"")</f>
        <v/>
      </c>
      <c r="P724" s="3" t="str">
        <f>IF(copyYourOldExportHere!I724="x",IF(copyYourOldExportHere!P724="","",copyYourOldExportHere!P724),"")</f>
        <v/>
      </c>
      <c r="R724" s="4">
        <v>723</v>
      </c>
      <c r="S724" s="4"/>
      <c r="T724" s="4" t="s">
        <v>43</v>
      </c>
      <c r="U724" s="4"/>
      <c r="V724" s="4" t="s">
        <v>258</v>
      </c>
      <c r="W724" s="4" t="s">
        <v>26</v>
      </c>
      <c r="X724" s="4">
        <v>559</v>
      </c>
      <c r="Y724" s="4" t="s">
        <v>1827</v>
      </c>
      <c r="Z724" s="4" t="str">
        <f t="shared" si="122"/>
        <v/>
      </c>
      <c r="AA724" s="4" t="str">
        <f t="shared" si="123"/>
        <v/>
      </c>
      <c r="AB724" s="4" t="str">
        <f t="shared" si="124"/>
        <v/>
      </c>
      <c r="AC724" s="4" t="str">
        <f t="shared" si="125"/>
        <v/>
      </c>
      <c r="AD724" s="4" t="str">
        <f t="shared" si="126"/>
        <v/>
      </c>
      <c r="AE724" s="4" t="str">
        <f t="shared" si="127"/>
        <v/>
      </c>
      <c r="AF724" s="4" t="str">
        <f t="shared" si="128"/>
        <v/>
      </c>
      <c r="AG724" s="4" t="str">
        <f t="shared" si="129"/>
        <v/>
      </c>
      <c r="AN724" t="str">
        <f t="shared" si="130"/>
        <v>Judge,AaronhNYA</v>
      </c>
      <c r="AO724" t="str">
        <f>IF(ISERROR(VLOOKUP(SUBSTITUTE(SUBSTITUTE(AN724,"*","~*"),"+","~+"),playerChgs!G$2:H$400,2,FALSE)),"",VLOOKUP(SUBSTITUTE(SUBSTITUTE(AN724,"*","~*"),"+","~+"),playerChgs!G$2:H$400,2,FALSE))</f>
        <v/>
      </c>
      <c r="AP724" t="str">
        <f t="shared" si="131"/>
        <v>Judge,AaronhNYA</v>
      </c>
    </row>
    <row r="725" spans="1:42" x14ac:dyDescent="0.4">
      <c r="A725" t="str">
        <f t="shared" si="121"/>
        <v/>
      </c>
      <c r="B725" s="3" t="str">
        <f>IF(copyYourOldExportHere!I725="x",IF(copyYourOldExportHere!A725="","",copyYourOldExportHere!A725),"")</f>
        <v/>
      </c>
      <c r="C725" s="3" t="str">
        <f>IF(copyYourOldExportHere!I725="x",IF(copyYourOldExportHere!C725="","",copyYourOldExportHere!C725),"")</f>
        <v/>
      </c>
      <c r="D725" s="3" t="str">
        <f>IF(copyYourOldExportHere!I725="x",IF(copyYourOldExportHere!D725="","",copyYourOldExportHere!D725),"")</f>
        <v/>
      </c>
      <c r="E725" s="3" t="str">
        <f>IF(copyYourOldExportHere!I725="x",IF(copyYourOldExportHere!E725="","",copyYourOldExportHere!E725),"")</f>
        <v/>
      </c>
      <c r="F725" s="3" t="str">
        <f>IF(copyYourOldExportHere!I725="x",IF(copyYourOldExportHere!F725="","",copyYourOldExportHere!F725),"")</f>
        <v/>
      </c>
      <c r="G725" s="3" t="str">
        <f>IF(copyYourOldExportHere!I725="x",IF(copyYourOldExportHere!G725="","",copyYourOldExportHere!G725),"")</f>
        <v/>
      </c>
      <c r="H725" s="3" t="str">
        <f>IF(copyYourOldExportHere!I725="x",IF(copyYourOldExportHere!H725="","",copyYourOldExportHere!H725),"")</f>
        <v/>
      </c>
      <c r="I725" s="3" t="str">
        <f>IF(copyYourOldExportHere!I725="x",IF(copyYourOldExportHere!I725="","",copyYourOldExportHere!I725),"")</f>
        <v/>
      </c>
      <c r="J725" s="3" t="str">
        <f>IF(copyYourOldExportHere!I725="x",IF(copyYourOldExportHere!J725="","",copyYourOldExportHere!J725),"")</f>
        <v/>
      </c>
      <c r="K725" s="3" t="str">
        <f>IF(copyYourOldExportHere!I725="x",IF(copyYourOldExportHere!K725="","",copyYourOldExportHere!K725),"")</f>
        <v/>
      </c>
      <c r="L725" s="3" t="str">
        <f>IF(copyYourOldExportHere!I725="x",IF(copyYourOldExportHere!L725="","",copyYourOldExportHere!L725),"")</f>
        <v/>
      </c>
      <c r="M725" s="3" t="str">
        <f>IF(copyYourOldExportHere!I725="x",IF(copyYourOldExportHere!M725="","",copyYourOldExportHere!M725),"")</f>
        <v/>
      </c>
      <c r="N725" s="3" t="str">
        <f>IF(copyYourOldExportHere!I725="x",IF(copyYourOldExportHere!N725="","",copyYourOldExportHere!N725),"")</f>
        <v/>
      </c>
      <c r="O725" s="3" t="str">
        <f>IF(copyYourOldExportHere!I725="x",IF(copyYourOldExportHere!O725="","",copyYourOldExportHere!O725),"")</f>
        <v/>
      </c>
      <c r="P725" s="3" t="str">
        <f>IF(copyYourOldExportHere!I725="x",IF(copyYourOldExportHere!P725="","",copyYourOldExportHere!P725),"")</f>
        <v/>
      </c>
      <c r="R725" s="4">
        <v>724</v>
      </c>
      <c r="S725" s="4"/>
      <c r="T725" s="4" t="s">
        <v>41</v>
      </c>
      <c r="U725" s="4"/>
      <c r="V725" s="4" t="s">
        <v>1127</v>
      </c>
      <c r="W725" s="4" t="s">
        <v>26</v>
      </c>
      <c r="X725" s="4">
        <v>266</v>
      </c>
      <c r="Y725" s="4" t="s">
        <v>1828</v>
      </c>
      <c r="Z725" s="4" t="str">
        <f t="shared" si="122"/>
        <v/>
      </c>
      <c r="AA725" s="4" t="str">
        <f t="shared" si="123"/>
        <v/>
      </c>
      <c r="AB725" s="4" t="str">
        <f t="shared" si="124"/>
        <v/>
      </c>
      <c r="AC725" s="4" t="str">
        <f t="shared" si="125"/>
        <v/>
      </c>
      <c r="AD725" s="4" t="str">
        <f t="shared" si="126"/>
        <v/>
      </c>
      <c r="AE725" s="4" t="str">
        <f t="shared" si="127"/>
        <v/>
      </c>
      <c r="AF725" s="4" t="str">
        <f t="shared" si="128"/>
        <v/>
      </c>
      <c r="AG725" s="4" t="str">
        <f t="shared" si="129"/>
        <v/>
      </c>
      <c r="AN725" t="str">
        <f t="shared" si="130"/>
        <v>Julien,Edouard*hMNA</v>
      </c>
      <c r="AO725" t="str">
        <f>IF(ISERROR(VLOOKUP(SUBSTITUTE(SUBSTITUTE(AN725,"*","~*"),"+","~+"),playerChgs!G$2:H$400,2,FALSE)),"",VLOOKUP(SUBSTITUTE(SUBSTITUTE(AN725,"*","~*"),"+","~+"),playerChgs!G$2:H$400,2,FALSE))</f>
        <v/>
      </c>
      <c r="AP725" t="str">
        <f t="shared" si="131"/>
        <v>Julien,Edouard*hMNA</v>
      </c>
    </row>
    <row r="726" spans="1:42" x14ac:dyDescent="0.4">
      <c r="A726" t="str">
        <f t="shared" si="121"/>
        <v/>
      </c>
      <c r="B726" s="3" t="str">
        <f>IF(copyYourOldExportHere!I726="x",IF(copyYourOldExportHere!A726="","",copyYourOldExportHere!A726),"")</f>
        <v/>
      </c>
      <c r="C726" s="3" t="str">
        <f>IF(copyYourOldExportHere!I726="x",IF(copyYourOldExportHere!C726="","",copyYourOldExportHere!C726),"")</f>
        <v/>
      </c>
      <c r="D726" s="3" t="str">
        <f>IF(copyYourOldExportHere!I726="x",IF(copyYourOldExportHere!D726="","",copyYourOldExportHere!D726),"")</f>
        <v/>
      </c>
      <c r="E726" s="3" t="str">
        <f>IF(copyYourOldExportHere!I726="x",IF(copyYourOldExportHere!E726="","",copyYourOldExportHere!E726),"")</f>
        <v/>
      </c>
      <c r="F726" s="3" t="str">
        <f>IF(copyYourOldExportHere!I726="x",IF(copyYourOldExportHere!F726="","",copyYourOldExportHere!F726),"")</f>
        <v/>
      </c>
      <c r="G726" s="3" t="str">
        <f>IF(copyYourOldExportHere!I726="x",IF(copyYourOldExportHere!G726="","",copyYourOldExportHere!G726),"")</f>
        <v/>
      </c>
      <c r="H726" s="3" t="str">
        <f>IF(copyYourOldExportHere!I726="x",IF(copyYourOldExportHere!H726="","",copyYourOldExportHere!H726),"")</f>
        <v/>
      </c>
      <c r="I726" s="3" t="str">
        <f>IF(copyYourOldExportHere!I726="x",IF(copyYourOldExportHere!I726="","",copyYourOldExportHere!I726),"")</f>
        <v/>
      </c>
      <c r="J726" s="3" t="str">
        <f>IF(copyYourOldExportHere!I726="x",IF(copyYourOldExportHere!J726="","",copyYourOldExportHere!J726),"")</f>
        <v/>
      </c>
      <c r="K726" s="3" t="str">
        <f>IF(copyYourOldExportHere!I726="x",IF(copyYourOldExportHere!K726="","",copyYourOldExportHere!K726),"")</f>
        <v/>
      </c>
      <c r="L726" s="3" t="str">
        <f>IF(copyYourOldExportHere!I726="x",IF(copyYourOldExportHere!L726="","",copyYourOldExportHere!L726),"")</f>
        <v/>
      </c>
      <c r="M726" s="3" t="str">
        <f>IF(copyYourOldExportHere!I726="x",IF(copyYourOldExportHere!M726="","",copyYourOldExportHere!M726),"")</f>
        <v/>
      </c>
      <c r="N726" s="3" t="str">
        <f>IF(copyYourOldExportHere!I726="x",IF(copyYourOldExportHere!N726="","",copyYourOldExportHere!N726),"")</f>
        <v/>
      </c>
      <c r="O726" s="3" t="str">
        <f>IF(copyYourOldExportHere!I726="x",IF(copyYourOldExportHere!O726="","",copyYourOldExportHere!O726),"")</f>
        <v/>
      </c>
      <c r="P726" s="3" t="str">
        <f>IF(copyYourOldExportHere!I726="x",IF(copyYourOldExportHere!P726="","",copyYourOldExportHere!P726),"")</f>
        <v/>
      </c>
      <c r="R726" s="4">
        <v>725</v>
      </c>
      <c r="S726" s="4"/>
      <c r="T726" s="4" t="s">
        <v>22</v>
      </c>
      <c r="U726" s="4"/>
      <c r="V726" s="4" t="s">
        <v>1128</v>
      </c>
      <c r="W726" s="4" t="s">
        <v>26</v>
      </c>
      <c r="X726" s="4">
        <v>173</v>
      </c>
      <c r="Y726" s="4" t="s">
        <v>1829</v>
      </c>
      <c r="Z726" s="4" t="str">
        <f t="shared" si="122"/>
        <v/>
      </c>
      <c r="AA726" s="4" t="str">
        <f t="shared" si="123"/>
        <v/>
      </c>
      <c r="AB726" s="4" t="str">
        <f t="shared" si="124"/>
        <v/>
      </c>
      <c r="AC726" s="4" t="str">
        <f t="shared" si="125"/>
        <v/>
      </c>
      <c r="AD726" s="4" t="str">
        <f t="shared" si="126"/>
        <v/>
      </c>
      <c r="AE726" s="4" t="str">
        <f t="shared" si="127"/>
        <v/>
      </c>
      <c r="AF726" s="4" t="str">
        <f t="shared" si="128"/>
        <v/>
      </c>
      <c r="AG726" s="4" t="str">
        <f t="shared" si="129"/>
        <v/>
      </c>
      <c r="AN726" t="str">
        <f t="shared" si="130"/>
        <v>Julks,CoreyhCHA</v>
      </c>
      <c r="AO726" t="str">
        <f>IF(ISERROR(VLOOKUP(SUBSTITUTE(SUBSTITUTE(AN726,"*","~*"),"+","~+"),playerChgs!G$2:H$400,2,FALSE)),"",VLOOKUP(SUBSTITUTE(SUBSTITUTE(AN726,"*","~*"),"+","~+"),playerChgs!G$2:H$400,2,FALSE))</f>
        <v>Julks,CoreyhHOA</v>
      </c>
      <c r="AP726" t="str">
        <f t="shared" si="131"/>
        <v>Julks,CoreyhHOA</v>
      </c>
    </row>
    <row r="727" spans="1:42" x14ac:dyDescent="0.4">
      <c r="A727" t="str">
        <f t="shared" si="121"/>
        <v/>
      </c>
      <c r="B727" s="3" t="str">
        <f>IF(copyYourOldExportHere!I727="x",IF(copyYourOldExportHere!A727="","",copyYourOldExportHere!A727),"")</f>
        <v/>
      </c>
      <c r="C727" s="3" t="str">
        <f>IF(copyYourOldExportHere!I727="x",IF(copyYourOldExportHere!C727="","",copyYourOldExportHere!C727),"")</f>
        <v/>
      </c>
      <c r="D727" s="3" t="str">
        <f>IF(copyYourOldExportHere!I727="x",IF(copyYourOldExportHere!D727="","",copyYourOldExportHere!D727),"")</f>
        <v/>
      </c>
      <c r="E727" s="3" t="str">
        <f>IF(copyYourOldExportHere!I727="x",IF(copyYourOldExportHere!E727="","",copyYourOldExportHere!E727),"")</f>
        <v/>
      </c>
      <c r="F727" s="3" t="str">
        <f>IF(copyYourOldExportHere!I727="x",IF(copyYourOldExportHere!F727="","",copyYourOldExportHere!F727),"")</f>
        <v/>
      </c>
      <c r="G727" s="3" t="str">
        <f>IF(copyYourOldExportHere!I727="x",IF(copyYourOldExportHere!G727="","",copyYourOldExportHere!G727),"")</f>
        <v/>
      </c>
      <c r="H727" s="3" t="str">
        <f>IF(copyYourOldExportHere!I727="x",IF(copyYourOldExportHere!H727="","",copyYourOldExportHere!H727),"")</f>
        <v/>
      </c>
      <c r="I727" s="3" t="str">
        <f>IF(copyYourOldExportHere!I727="x",IF(copyYourOldExportHere!I727="","",copyYourOldExportHere!I727),"")</f>
        <v/>
      </c>
      <c r="J727" s="3" t="str">
        <f>IF(copyYourOldExportHere!I727="x",IF(copyYourOldExportHere!J727="","",copyYourOldExportHere!J727),"")</f>
        <v/>
      </c>
      <c r="K727" s="3" t="str">
        <f>IF(copyYourOldExportHere!I727="x",IF(copyYourOldExportHere!K727="","",copyYourOldExportHere!K727),"")</f>
        <v/>
      </c>
      <c r="L727" s="3" t="str">
        <f>IF(copyYourOldExportHere!I727="x",IF(copyYourOldExportHere!L727="","",copyYourOldExportHere!L727),"")</f>
        <v/>
      </c>
      <c r="M727" s="3" t="str">
        <f>IF(copyYourOldExportHere!I727="x",IF(copyYourOldExportHere!M727="","",copyYourOldExportHere!M727),"")</f>
        <v/>
      </c>
      <c r="N727" s="3" t="str">
        <f>IF(copyYourOldExportHere!I727="x",IF(copyYourOldExportHere!N727="","",copyYourOldExportHere!N727),"")</f>
        <v/>
      </c>
      <c r="O727" s="3" t="str">
        <f>IF(copyYourOldExportHere!I727="x",IF(copyYourOldExportHere!O727="","",copyYourOldExportHere!O727),"")</f>
        <v/>
      </c>
      <c r="P727" s="3" t="str">
        <f>IF(copyYourOldExportHere!I727="x",IF(copyYourOldExportHere!P727="","",copyYourOldExportHere!P727),"")</f>
        <v/>
      </c>
      <c r="R727" s="4">
        <v>726</v>
      </c>
      <c r="S727" s="4"/>
      <c r="T727" s="4" t="s">
        <v>38</v>
      </c>
      <c r="U727" s="4"/>
      <c r="V727" s="4" t="s">
        <v>839</v>
      </c>
      <c r="W727" s="4" t="s">
        <v>26</v>
      </c>
      <c r="X727" s="4">
        <v>178</v>
      </c>
      <c r="Y727" s="4" t="s">
        <v>1830</v>
      </c>
      <c r="Z727" s="4" t="str">
        <f t="shared" si="122"/>
        <v/>
      </c>
      <c r="AA727" s="4" t="str">
        <f t="shared" si="123"/>
        <v/>
      </c>
      <c r="AB727" s="4" t="str">
        <f t="shared" si="124"/>
        <v/>
      </c>
      <c r="AC727" s="4" t="str">
        <f t="shared" si="125"/>
        <v/>
      </c>
      <c r="AD727" s="4" t="str">
        <f t="shared" si="126"/>
        <v/>
      </c>
      <c r="AE727" s="4" t="str">
        <f t="shared" si="127"/>
        <v/>
      </c>
      <c r="AF727" s="4" t="str">
        <f t="shared" si="128"/>
        <v/>
      </c>
      <c r="AG727" s="4" t="str">
        <f t="shared" si="129"/>
        <v/>
      </c>
      <c r="AN727" t="str">
        <f t="shared" si="130"/>
        <v>Jung,JoshhTEA</v>
      </c>
      <c r="AO727" t="str">
        <f>IF(ISERROR(VLOOKUP(SUBSTITUTE(SUBSTITUTE(AN727,"*","~*"),"+","~+"),playerChgs!G$2:H$400,2,FALSE)),"",VLOOKUP(SUBSTITUTE(SUBSTITUTE(AN727,"*","~*"),"+","~+"),playerChgs!G$2:H$400,2,FALSE))</f>
        <v/>
      </c>
      <c r="AP727" t="str">
        <f t="shared" si="131"/>
        <v>Jung,JoshhTEA</v>
      </c>
    </row>
    <row r="728" spans="1:42" x14ac:dyDescent="0.4">
      <c r="A728" t="str">
        <f t="shared" si="121"/>
        <v/>
      </c>
      <c r="B728" s="3" t="str">
        <f>IF(copyYourOldExportHere!I728="x",IF(copyYourOldExportHere!A728="","",copyYourOldExportHere!A728),"")</f>
        <v/>
      </c>
      <c r="C728" s="3" t="str">
        <f>IF(copyYourOldExportHere!I728="x",IF(copyYourOldExportHere!C728="","",copyYourOldExportHere!C728),"")</f>
        <v/>
      </c>
      <c r="D728" s="3" t="str">
        <f>IF(copyYourOldExportHere!I728="x",IF(copyYourOldExportHere!D728="","",copyYourOldExportHere!D728),"")</f>
        <v/>
      </c>
      <c r="E728" s="3" t="str">
        <f>IF(copyYourOldExportHere!I728="x",IF(copyYourOldExportHere!E728="","",copyYourOldExportHere!E728),"")</f>
        <v/>
      </c>
      <c r="F728" s="3" t="str">
        <f>IF(copyYourOldExportHere!I728="x",IF(copyYourOldExportHere!F728="","",copyYourOldExportHere!F728),"")</f>
        <v/>
      </c>
      <c r="G728" s="3" t="str">
        <f>IF(copyYourOldExportHere!I728="x",IF(copyYourOldExportHere!G728="","",copyYourOldExportHere!G728),"")</f>
        <v/>
      </c>
      <c r="H728" s="3" t="str">
        <f>IF(copyYourOldExportHere!I728="x",IF(copyYourOldExportHere!H728="","",copyYourOldExportHere!H728),"")</f>
        <v/>
      </c>
      <c r="I728" s="3" t="str">
        <f>IF(copyYourOldExportHere!I728="x",IF(copyYourOldExportHere!I728="","",copyYourOldExportHere!I728),"")</f>
        <v/>
      </c>
      <c r="J728" s="3" t="str">
        <f>IF(copyYourOldExportHere!I728="x",IF(copyYourOldExportHere!J728="","",copyYourOldExportHere!J728),"")</f>
        <v/>
      </c>
      <c r="K728" s="3" t="str">
        <f>IF(copyYourOldExportHere!I728="x",IF(copyYourOldExportHere!K728="","",copyYourOldExportHere!K728),"")</f>
        <v/>
      </c>
      <c r="L728" s="3" t="str">
        <f>IF(copyYourOldExportHere!I728="x",IF(copyYourOldExportHere!L728="","",copyYourOldExportHere!L728),"")</f>
        <v/>
      </c>
      <c r="M728" s="3" t="str">
        <f>IF(copyYourOldExportHere!I728="x",IF(copyYourOldExportHere!M728="","",copyYourOldExportHere!M728),"")</f>
        <v/>
      </c>
      <c r="N728" s="3" t="str">
        <f>IF(copyYourOldExportHere!I728="x",IF(copyYourOldExportHere!N728="","",copyYourOldExportHere!N728),"")</f>
        <v/>
      </c>
      <c r="O728" s="3" t="str">
        <f>IF(copyYourOldExportHere!I728="x",IF(copyYourOldExportHere!O728="","",copyYourOldExportHere!O728),"")</f>
        <v/>
      </c>
      <c r="P728" s="3" t="str">
        <f>IF(copyYourOldExportHere!I728="x",IF(copyYourOldExportHere!P728="","",copyYourOldExportHere!P728),"")</f>
        <v/>
      </c>
      <c r="R728" s="4">
        <v>727</v>
      </c>
      <c r="S728" s="4"/>
      <c r="T728" s="4" t="s">
        <v>47</v>
      </c>
      <c r="U728" s="4"/>
      <c r="V728" s="4" t="s">
        <v>1831</v>
      </c>
      <c r="W728" s="4" t="s">
        <v>26</v>
      </c>
      <c r="X728" s="4">
        <v>79</v>
      </c>
      <c r="Y728" s="4" t="s">
        <v>1832</v>
      </c>
      <c r="Z728" s="4" t="str">
        <f t="shared" si="122"/>
        <v/>
      </c>
      <c r="AA728" s="4" t="str">
        <f t="shared" si="123"/>
        <v/>
      </c>
      <c r="AB728" s="4" t="str">
        <f t="shared" si="124"/>
        <v/>
      </c>
      <c r="AC728" s="4" t="str">
        <f t="shared" si="125"/>
        <v/>
      </c>
      <c r="AD728" s="4" t="str">
        <f t="shared" si="126"/>
        <v/>
      </c>
      <c r="AE728" s="4" t="str">
        <f t="shared" si="127"/>
        <v/>
      </c>
      <c r="AF728" s="4" t="str">
        <f t="shared" si="128"/>
        <v/>
      </c>
      <c r="AG728" s="4" t="str">
        <f t="shared" si="129"/>
        <v/>
      </c>
      <c r="AN728" t="str">
        <f t="shared" si="130"/>
        <v>Jung,Jace*hDEA</v>
      </c>
      <c r="AO728" t="str">
        <f>IF(ISERROR(VLOOKUP(SUBSTITUTE(SUBSTITUTE(AN728,"*","~*"),"+","~+"),playerChgs!G$2:H$400,2,FALSE)),"",VLOOKUP(SUBSTITUTE(SUBSTITUTE(AN728,"*","~*"),"+","~+"),playerChgs!G$2:H$400,2,FALSE))</f>
        <v/>
      </c>
      <c r="AP728" t="str">
        <f t="shared" si="131"/>
        <v>Jung,Jace*hDEA</v>
      </c>
    </row>
    <row r="729" spans="1:42" x14ac:dyDescent="0.4">
      <c r="A729" t="str">
        <f t="shared" si="121"/>
        <v/>
      </c>
      <c r="B729" s="3" t="str">
        <f>IF(copyYourOldExportHere!I729="x",IF(copyYourOldExportHere!A729="","",copyYourOldExportHere!A729),"")</f>
        <v/>
      </c>
      <c r="C729" s="3" t="str">
        <f>IF(copyYourOldExportHere!I729="x",IF(copyYourOldExportHere!C729="","",copyYourOldExportHere!C729),"")</f>
        <v/>
      </c>
      <c r="D729" s="3" t="str">
        <f>IF(copyYourOldExportHere!I729="x",IF(copyYourOldExportHere!D729="","",copyYourOldExportHere!D729),"")</f>
        <v/>
      </c>
      <c r="E729" s="3" t="str">
        <f>IF(copyYourOldExportHere!I729="x",IF(copyYourOldExportHere!E729="","",copyYourOldExportHere!E729),"")</f>
        <v/>
      </c>
      <c r="F729" s="3" t="str">
        <f>IF(copyYourOldExportHere!I729="x",IF(copyYourOldExportHere!F729="","",copyYourOldExportHere!F729),"")</f>
        <v/>
      </c>
      <c r="G729" s="3" t="str">
        <f>IF(copyYourOldExportHere!I729="x",IF(copyYourOldExportHere!G729="","",copyYourOldExportHere!G729),"")</f>
        <v/>
      </c>
      <c r="H729" s="3" t="str">
        <f>IF(copyYourOldExportHere!I729="x",IF(copyYourOldExportHere!H729="","",copyYourOldExportHere!H729),"")</f>
        <v/>
      </c>
      <c r="I729" s="3" t="str">
        <f>IF(copyYourOldExportHere!I729="x",IF(copyYourOldExportHere!I729="","",copyYourOldExportHere!I729),"")</f>
        <v/>
      </c>
      <c r="J729" s="3" t="str">
        <f>IF(copyYourOldExportHere!I729="x",IF(copyYourOldExportHere!J729="","",copyYourOldExportHere!J729),"")</f>
        <v/>
      </c>
      <c r="K729" s="3" t="str">
        <f>IF(copyYourOldExportHere!I729="x",IF(copyYourOldExportHere!K729="","",copyYourOldExportHere!K729),"")</f>
        <v/>
      </c>
      <c r="L729" s="3" t="str">
        <f>IF(copyYourOldExportHere!I729="x",IF(copyYourOldExportHere!L729="","",copyYourOldExportHere!L729),"")</f>
        <v/>
      </c>
      <c r="M729" s="3" t="str">
        <f>IF(copyYourOldExportHere!I729="x",IF(copyYourOldExportHere!M729="","",copyYourOldExportHere!M729),"")</f>
        <v/>
      </c>
      <c r="N729" s="3" t="str">
        <f>IF(copyYourOldExportHere!I729="x",IF(copyYourOldExportHere!N729="","",copyYourOldExportHere!N729),"")</f>
        <v/>
      </c>
      <c r="O729" s="3" t="str">
        <f>IF(copyYourOldExportHere!I729="x",IF(copyYourOldExportHere!O729="","",copyYourOldExportHere!O729),"")</f>
        <v/>
      </c>
      <c r="P729" s="3" t="str">
        <f>IF(copyYourOldExportHere!I729="x",IF(copyYourOldExportHere!P729="","",copyYourOldExportHere!P729),"")</f>
        <v/>
      </c>
      <c r="R729" s="4">
        <v>728</v>
      </c>
      <c r="S729" s="4"/>
      <c r="T729" s="4" t="s">
        <v>33</v>
      </c>
      <c r="U729" s="4"/>
      <c r="V729" s="4" t="s">
        <v>535</v>
      </c>
      <c r="W729" s="4" t="s">
        <v>21</v>
      </c>
      <c r="X729" s="4">
        <v>67</v>
      </c>
      <c r="Y729" s="4" t="s">
        <v>9</v>
      </c>
      <c r="Z729" s="4" t="str">
        <f t="shared" si="122"/>
        <v/>
      </c>
      <c r="AA729" s="4" t="str">
        <f t="shared" si="123"/>
        <v/>
      </c>
      <c r="AB729" s="4" t="str">
        <f t="shared" si="124"/>
        <v/>
      </c>
      <c r="AC729" s="4" t="str">
        <f t="shared" si="125"/>
        <v/>
      </c>
      <c r="AD729" s="4" t="str">
        <f t="shared" si="126"/>
        <v/>
      </c>
      <c r="AE729" s="4" t="str">
        <f t="shared" si="127"/>
        <v/>
      </c>
      <c r="AF729" s="4" t="str">
        <f t="shared" si="128"/>
        <v/>
      </c>
      <c r="AG729" s="4" t="str">
        <f t="shared" si="129"/>
        <v/>
      </c>
      <c r="AN729" t="str">
        <f t="shared" si="130"/>
        <v>Junis,JakobpCIN</v>
      </c>
      <c r="AO729" t="str">
        <f>IF(ISERROR(VLOOKUP(SUBSTITUTE(SUBSTITUTE(AN729,"*","~*"),"+","~+"),playerChgs!G$2:H$400,2,FALSE)),"",VLOOKUP(SUBSTITUTE(SUBSTITUTE(AN729,"*","~*"),"+","~+"),playerChgs!G$2:H$400,2,FALSE))</f>
        <v>Junis,JakobpSFN</v>
      </c>
      <c r="AP729" t="str">
        <f t="shared" si="131"/>
        <v>Junis,JakobpSFN</v>
      </c>
    </row>
    <row r="730" spans="1:42" x14ac:dyDescent="0.4">
      <c r="A730" t="str">
        <f t="shared" si="121"/>
        <v/>
      </c>
      <c r="B730" s="3" t="str">
        <f>IF(copyYourOldExportHere!I730="x",IF(copyYourOldExportHere!A730="","",copyYourOldExportHere!A730),"")</f>
        <v/>
      </c>
      <c r="C730" s="3" t="str">
        <f>IF(copyYourOldExportHere!I730="x",IF(copyYourOldExportHere!C730="","",copyYourOldExportHere!C730),"")</f>
        <v/>
      </c>
      <c r="D730" s="3" t="str">
        <f>IF(copyYourOldExportHere!I730="x",IF(copyYourOldExportHere!D730="","",copyYourOldExportHere!D730),"")</f>
        <v/>
      </c>
      <c r="E730" s="3" t="str">
        <f>IF(copyYourOldExportHere!I730="x",IF(copyYourOldExportHere!E730="","",copyYourOldExportHere!E730),"")</f>
        <v/>
      </c>
      <c r="F730" s="3" t="str">
        <f>IF(copyYourOldExportHere!I730="x",IF(copyYourOldExportHere!F730="","",copyYourOldExportHere!F730),"")</f>
        <v/>
      </c>
      <c r="G730" s="3" t="str">
        <f>IF(copyYourOldExportHere!I730="x",IF(copyYourOldExportHere!G730="","",copyYourOldExportHere!G730),"")</f>
        <v/>
      </c>
      <c r="H730" s="3" t="str">
        <f>IF(copyYourOldExportHere!I730="x",IF(copyYourOldExportHere!H730="","",copyYourOldExportHere!H730),"")</f>
        <v/>
      </c>
      <c r="I730" s="3" t="str">
        <f>IF(copyYourOldExportHere!I730="x",IF(copyYourOldExportHere!I730="","",copyYourOldExportHere!I730),"")</f>
        <v/>
      </c>
      <c r="J730" s="3" t="str">
        <f>IF(copyYourOldExportHere!I730="x",IF(copyYourOldExportHere!J730="","",copyYourOldExportHere!J730),"")</f>
        <v/>
      </c>
      <c r="K730" s="3" t="str">
        <f>IF(copyYourOldExportHere!I730="x",IF(copyYourOldExportHere!K730="","",copyYourOldExportHere!K730),"")</f>
        <v/>
      </c>
      <c r="L730" s="3" t="str">
        <f>IF(copyYourOldExportHere!I730="x",IF(copyYourOldExportHere!L730="","",copyYourOldExportHere!L730),"")</f>
        <v/>
      </c>
      <c r="M730" s="3" t="str">
        <f>IF(copyYourOldExportHere!I730="x",IF(copyYourOldExportHere!M730="","",copyYourOldExportHere!M730),"")</f>
        <v/>
      </c>
      <c r="N730" s="3" t="str">
        <f>IF(copyYourOldExportHere!I730="x",IF(copyYourOldExportHere!N730="","",copyYourOldExportHere!N730),"")</f>
        <v/>
      </c>
      <c r="O730" s="3" t="str">
        <f>IF(copyYourOldExportHere!I730="x",IF(copyYourOldExportHere!O730="","",copyYourOldExportHere!O730),"")</f>
        <v/>
      </c>
      <c r="P730" s="3" t="str">
        <f>IF(copyYourOldExportHere!I730="x",IF(copyYourOldExportHere!P730="","",copyYourOldExportHere!P730),"")</f>
        <v/>
      </c>
      <c r="R730" s="4">
        <v>729</v>
      </c>
      <c r="S730" s="4" t="s">
        <v>13</v>
      </c>
      <c r="T730" s="4" t="s">
        <v>29</v>
      </c>
      <c r="U730" s="4"/>
      <c r="V730" s="4" t="s">
        <v>646</v>
      </c>
      <c r="W730" s="4" t="s">
        <v>21</v>
      </c>
      <c r="X730" s="4">
        <v>8</v>
      </c>
      <c r="Y730" s="4" t="s">
        <v>57</v>
      </c>
      <c r="Z730" s="4" t="str">
        <f t="shared" si="122"/>
        <v/>
      </c>
      <c r="AA730" s="4" t="str">
        <f t="shared" si="123"/>
        <v/>
      </c>
      <c r="AB730" s="4" t="str">
        <f t="shared" si="124"/>
        <v/>
      </c>
      <c r="AC730" s="4" t="str">
        <f t="shared" si="125"/>
        <v/>
      </c>
      <c r="AD730" s="4" t="str">
        <f t="shared" si="126"/>
        <v/>
      </c>
      <c r="AE730" s="4" t="str">
        <f t="shared" si="127"/>
        <v/>
      </c>
      <c r="AF730" s="4" t="str">
        <f t="shared" si="128"/>
        <v/>
      </c>
      <c r="AG730" s="4" t="str">
        <f t="shared" si="129"/>
        <v/>
      </c>
      <c r="AN730" t="str">
        <f t="shared" si="130"/>
        <v>Junk,JansonpMLN</v>
      </c>
      <c r="AO730" t="str">
        <f>IF(ISERROR(VLOOKUP(SUBSTITUTE(SUBSTITUTE(AN730,"*","~*"),"+","~+"),playerChgs!G$2:H$400,2,FALSE)),"",VLOOKUP(SUBSTITUTE(SUBSTITUTE(AN730,"*","~*"),"+","~+"),playerChgs!G$2:H$400,2,FALSE))</f>
        <v/>
      </c>
      <c r="AP730" t="str">
        <f t="shared" si="131"/>
        <v>Junk,JansonpMLN</v>
      </c>
    </row>
    <row r="731" spans="1:42" x14ac:dyDescent="0.4">
      <c r="A731" t="str">
        <f t="shared" si="121"/>
        <v/>
      </c>
      <c r="B731" s="3" t="str">
        <f>IF(copyYourOldExportHere!I731="x",IF(copyYourOldExportHere!A731="","",copyYourOldExportHere!A731),"")</f>
        <v/>
      </c>
      <c r="C731" s="3" t="str">
        <f>IF(copyYourOldExportHere!I731="x",IF(copyYourOldExportHere!C731="","",copyYourOldExportHere!C731),"")</f>
        <v/>
      </c>
      <c r="D731" s="3" t="str">
        <f>IF(copyYourOldExportHere!I731="x",IF(copyYourOldExportHere!D731="","",copyYourOldExportHere!D731),"")</f>
        <v/>
      </c>
      <c r="E731" s="3" t="str">
        <f>IF(copyYourOldExportHere!I731="x",IF(copyYourOldExportHere!E731="","",copyYourOldExportHere!E731),"")</f>
        <v/>
      </c>
      <c r="F731" s="3" t="str">
        <f>IF(copyYourOldExportHere!I731="x",IF(copyYourOldExportHere!F731="","",copyYourOldExportHere!F731),"")</f>
        <v/>
      </c>
      <c r="G731" s="3" t="str">
        <f>IF(copyYourOldExportHere!I731="x",IF(copyYourOldExportHere!G731="","",copyYourOldExportHere!G731),"")</f>
        <v/>
      </c>
      <c r="H731" s="3" t="str">
        <f>IF(copyYourOldExportHere!I731="x",IF(copyYourOldExportHere!H731="","",copyYourOldExportHere!H731),"")</f>
        <v/>
      </c>
      <c r="I731" s="3" t="str">
        <f>IF(copyYourOldExportHere!I731="x",IF(copyYourOldExportHere!I731="","",copyYourOldExportHere!I731),"")</f>
        <v/>
      </c>
      <c r="J731" s="3" t="str">
        <f>IF(copyYourOldExportHere!I731="x",IF(copyYourOldExportHere!J731="","",copyYourOldExportHere!J731),"")</f>
        <v/>
      </c>
      <c r="K731" s="3" t="str">
        <f>IF(copyYourOldExportHere!I731="x",IF(copyYourOldExportHere!K731="","",copyYourOldExportHere!K731),"")</f>
        <v/>
      </c>
      <c r="L731" s="3" t="str">
        <f>IF(copyYourOldExportHere!I731="x",IF(copyYourOldExportHere!L731="","",copyYourOldExportHere!L731),"")</f>
        <v/>
      </c>
      <c r="M731" s="3" t="str">
        <f>IF(copyYourOldExportHere!I731="x",IF(copyYourOldExportHere!M731="","",copyYourOldExportHere!M731),"")</f>
        <v/>
      </c>
      <c r="N731" s="3" t="str">
        <f>IF(copyYourOldExportHere!I731="x",IF(copyYourOldExportHere!N731="","",copyYourOldExportHere!N731),"")</f>
        <v/>
      </c>
      <c r="O731" s="3" t="str">
        <f>IF(copyYourOldExportHere!I731="x",IF(copyYourOldExportHere!O731="","",copyYourOldExportHere!O731),"")</f>
        <v/>
      </c>
      <c r="P731" s="3" t="str">
        <f>IF(copyYourOldExportHere!I731="x",IF(copyYourOldExportHere!P731="","",copyYourOldExportHere!P731),"")</f>
        <v/>
      </c>
      <c r="R731" s="4">
        <v>730</v>
      </c>
      <c r="S731" s="4" t="s">
        <v>12</v>
      </c>
      <c r="T731" s="4" t="s">
        <v>44</v>
      </c>
      <c r="U731" s="4"/>
      <c r="V731" s="4" t="s">
        <v>646</v>
      </c>
      <c r="W731" s="4" t="s">
        <v>21</v>
      </c>
      <c r="X731" s="4">
        <v>8</v>
      </c>
      <c r="Y731" s="4" t="s">
        <v>57</v>
      </c>
      <c r="Z731" s="4" t="str">
        <f t="shared" si="122"/>
        <v/>
      </c>
      <c r="AA731" s="4" t="str">
        <f t="shared" si="123"/>
        <v/>
      </c>
      <c r="AB731" s="4" t="str">
        <f t="shared" si="124"/>
        <v/>
      </c>
      <c r="AC731" s="4" t="str">
        <f t="shared" si="125"/>
        <v/>
      </c>
      <c r="AD731" s="4" t="str">
        <f t="shared" si="126"/>
        <v/>
      </c>
      <c r="AE731" s="4" t="str">
        <f t="shared" si="127"/>
        <v/>
      </c>
      <c r="AF731" s="4" t="str">
        <f t="shared" si="128"/>
        <v/>
      </c>
      <c r="AG731" s="4" t="str">
        <f t="shared" si="129"/>
        <v/>
      </c>
      <c r="AN731" t="str">
        <f t="shared" si="130"/>
        <v>Junk,JansonpOAA</v>
      </c>
      <c r="AO731" t="str">
        <f>IF(ISERROR(VLOOKUP(SUBSTITUTE(SUBSTITUTE(AN731,"*","~*"),"+","~+"),playerChgs!G$2:H$400,2,FALSE)),"",VLOOKUP(SUBSTITUTE(SUBSTITUTE(AN731,"*","~*"),"+","~+"),playerChgs!G$2:H$400,2,FALSE))</f>
        <v>Junk,JansonpMLN</v>
      </c>
      <c r="AP731" t="str">
        <f t="shared" si="131"/>
        <v>Junk,JansonpMLN</v>
      </c>
    </row>
    <row r="732" spans="1:42" x14ac:dyDescent="0.4">
      <c r="A732" t="str">
        <f t="shared" si="121"/>
        <v/>
      </c>
      <c r="B732" s="3" t="str">
        <f>IF(copyYourOldExportHere!I732="x",IF(copyYourOldExportHere!A732="","",copyYourOldExportHere!A732),"")</f>
        <v/>
      </c>
      <c r="C732" s="3" t="str">
        <f>IF(copyYourOldExportHere!I732="x",IF(copyYourOldExportHere!C732="","",copyYourOldExportHere!C732),"")</f>
        <v/>
      </c>
      <c r="D732" s="3" t="str">
        <f>IF(copyYourOldExportHere!I732="x",IF(copyYourOldExportHere!D732="","",copyYourOldExportHere!D732),"")</f>
        <v/>
      </c>
      <c r="E732" s="3" t="str">
        <f>IF(copyYourOldExportHere!I732="x",IF(copyYourOldExportHere!E732="","",copyYourOldExportHere!E732),"")</f>
        <v/>
      </c>
      <c r="F732" s="3" t="str">
        <f>IF(copyYourOldExportHere!I732="x",IF(copyYourOldExportHere!F732="","",copyYourOldExportHere!F732),"")</f>
        <v/>
      </c>
      <c r="G732" s="3" t="str">
        <f>IF(copyYourOldExportHere!I732="x",IF(copyYourOldExportHere!G732="","",copyYourOldExportHere!G732),"")</f>
        <v/>
      </c>
      <c r="H732" s="3" t="str">
        <f>IF(copyYourOldExportHere!I732="x",IF(copyYourOldExportHere!H732="","",copyYourOldExportHere!H732),"")</f>
        <v/>
      </c>
      <c r="I732" s="3" t="str">
        <f>IF(copyYourOldExportHere!I732="x",IF(copyYourOldExportHere!I732="","",copyYourOldExportHere!I732),"")</f>
        <v/>
      </c>
      <c r="J732" s="3" t="str">
        <f>IF(copyYourOldExportHere!I732="x",IF(copyYourOldExportHere!J732="","",copyYourOldExportHere!J732),"")</f>
        <v/>
      </c>
      <c r="K732" s="3" t="str">
        <f>IF(copyYourOldExportHere!I732="x",IF(copyYourOldExportHere!K732="","",copyYourOldExportHere!K732),"")</f>
        <v/>
      </c>
      <c r="L732" s="3" t="str">
        <f>IF(copyYourOldExportHere!I732="x",IF(copyYourOldExportHere!L732="","",copyYourOldExportHere!L732),"")</f>
        <v/>
      </c>
      <c r="M732" s="3" t="str">
        <f>IF(copyYourOldExportHere!I732="x",IF(copyYourOldExportHere!M732="","",copyYourOldExportHere!M732),"")</f>
        <v/>
      </c>
      <c r="N732" s="3" t="str">
        <f>IF(copyYourOldExportHere!I732="x",IF(copyYourOldExportHere!N732="","",copyYourOldExportHere!N732),"")</f>
        <v/>
      </c>
      <c r="O732" s="3" t="str">
        <f>IF(copyYourOldExportHere!I732="x",IF(copyYourOldExportHere!O732="","",copyYourOldExportHere!O732),"")</f>
        <v/>
      </c>
      <c r="P732" s="3" t="str">
        <f>IF(copyYourOldExportHere!I732="x",IF(copyYourOldExportHere!P732="","",copyYourOldExportHere!P732),"")</f>
        <v/>
      </c>
      <c r="R732" s="4">
        <v>731</v>
      </c>
      <c r="S732" s="4" t="s">
        <v>13</v>
      </c>
      <c r="T732" s="4" t="s">
        <v>44</v>
      </c>
      <c r="U732" s="4"/>
      <c r="V732" s="4" t="s">
        <v>646</v>
      </c>
      <c r="W732" s="4" t="s">
        <v>21</v>
      </c>
      <c r="X732" s="4">
        <v>0</v>
      </c>
      <c r="Y732" s="4" t="s">
        <v>59</v>
      </c>
      <c r="Z732" s="4" t="str">
        <f t="shared" si="122"/>
        <v/>
      </c>
      <c r="AA732" s="4" t="str">
        <f t="shared" si="123"/>
        <v/>
      </c>
      <c r="AB732" s="4" t="str">
        <f t="shared" si="124"/>
        <v/>
      </c>
      <c r="AC732" s="4" t="str">
        <f t="shared" si="125"/>
        <v/>
      </c>
      <c r="AD732" s="4" t="str">
        <f t="shared" si="126"/>
        <v/>
      </c>
      <c r="AE732" s="4" t="str">
        <f t="shared" si="127"/>
        <v/>
      </c>
      <c r="AF732" s="4" t="str">
        <f t="shared" si="128"/>
        <v/>
      </c>
      <c r="AG732" s="4" t="str">
        <f t="shared" si="129"/>
        <v/>
      </c>
      <c r="AN732" t="str">
        <f t="shared" si="130"/>
        <v>Junk,JansonpOAA</v>
      </c>
      <c r="AO732" t="str">
        <f>IF(ISERROR(VLOOKUP(SUBSTITUTE(SUBSTITUTE(AN732,"*","~*"),"+","~+"),playerChgs!G$2:H$400,2,FALSE)),"",VLOOKUP(SUBSTITUTE(SUBSTITUTE(AN732,"*","~*"),"+","~+"),playerChgs!G$2:H$400,2,FALSE))</f>
        <v>Junk,JansonpMLN</v>
      </c>
      <c r="AP732" t="str">
        <f t="shared" si="131"/>
        <v>Junk,JansonpMLN</v>
      </c>
    </row>
    <row r="733" spans="1:42" x14ac:dyDescent="0.4">
      <c r="A733" t="str">
        <f t="shared" si="121"/>
        <v/>
      </c>
      <c r="B733" s="3" t="str">
        <f>IF(copyYourOldExportHere!I733="x",IF(copyYourOldExportHere!A733="","",copyYourOldExportHere!A733),"")</f>
        <v/>
      </c>
      <c r="C733" s="3" t="str">
        <f>IF(copyYourOldExportHere!I733="x",IF(copyYourOldExportHere!C733="","",copyYourOldExportHere!C733),"")</f>
        <v/>
      </c>
      <c r="D733" s="3" t="str">
        <f>IF(copyYourOldExportHere!I733="x",IF(copyYourOldExportHere!D733="","",copyYourOldExportHere!D733),"")</f>
        <v/>
      </c>
      <c r="E733" s="3" t="str">
        <f>IF(copyYourOldExportHere!I733="x",IF(copyYourOldExportHere!E733="","",copyYourOldExportHere!E733),"")</f>
        <v/>
      </c>
      <c r="F733" s="3" t="str">
        <f>IF(copyYourOldExportHere!I733="x",IF(copyYourOldExportHere!F733="","",copyYourOldExportHere!F733),"")</f>
        <v/>
      </c>
      <c r="G733" s="3" t="str">
        <f>IF(copyYourOldExportHere!I733="x",IF(copyYourOldExportHere!G733="","",copyYourOldExportHere!G733),"")</f>
        <v/>
      </c>
      <c r="H733" s="3" t="str">
        <f>IF(copyYourOldExportHere!I733="x",IF(copyYourOldExportHere!H733="","",copyYourOldExportHere!H733),"")</f>
        <v/>
      </c>
      <c r="I733" s="3" t="str">
        <f>IF(copyYourOldExportHere!I733="x",IF(copyYourOldExportHere!I733="","",copyYourOldExportHere!I733),"")</f>
        <v/>
      </c>
      <c r="J733" s="3" t="str">
        <f>IF(copyYourOldExportHere!I733="x",IF(copyYourOldExportHere!J733="","",copyYourOldExportHere!J733),"")</f>
        <v/>
      </c>
      <c r="K733" s="3" t="str">
        <f>IF(copyYourOldExportHere!I733="x",IF(copyYourOldExportHere!K733="","",copyYourOldExportHere!K733),"")</f>
        <v/>
      </c>
      <c r="L733" s="3" t="str">
        <f>IF(copyYourOldExportHere!I733="x",IF(copyYourOldExportHere!L733="","",copyYourOldExportHere!L733),"")</f>
        <v/>
      </c>
      <c r="M733" s="3" t="str">
        <f>IF(copyYourOldExportHere!I733="x",IF(copyYourOldExportHere!M733="","",copyYourOldExportHere!M733),"")</f>
        <v/>
      </c>
      <c r="N733" s="3" t="str">
        <f>IF(copyYourOldExportHere!I733="x",IF(copyYourOldExportHere!N733="","",copyYourOldExportHere!N733),"")</f>
        <v/>
      </c>
      <c r="O733" s="3" t="str">
        <f>IF(copyYourOldExportHere!I733="x",IF(copyYourOldExportHere!O733="","",copyYourOldExportHere!O733),"")</f>
        <v/>
      </c>
      <c r="P733" s="3" t="str">
        <f>IF(copyYourOldExportHere!I733="x",IF(copyYourOldExportHere!P733="","",copyYourOldExportHere!P733),"")</f>
        <v/>
      </c>
      <c r="R733" s="4">
        <v>732</v>
      </c>
      <c r="S733" s="4" t="s">
        <v>12</v>
      </c>
      <c r="T733" s="4" t="s">
        <v>45</v>
      </c>
      <c r="U733" s="4"/>
      <c r="V733" s="4" t="s">
        <v>1129</v>
      </c>
      <c r="W733" s="4" t="s">
        <v>21</v>
      </c>
      <c r="X733" s="4">
        <v>0</v>
      </c>
      <c r="Y733" s="4" t="s">
        <v>59</v>
      </c>
      <c r="Z733" s="4" t="str">
        <f t="shared" si="122"/>
        <v/>
      </c>
      <c r="AA733" s="4" t="str">
        <f t="shared" si="123"/>
        <v/>
      </c>
      <c r="AB733" s="4" t="str">
        <f t="shared" si="124"/>
        <v/>
      </c>
      <c r="AC733" s="4" t="str">
        <f t="shared" si="125"/>
        <v/>
      </c>
      <c r="AD733" s="4" t="str">
        <f t="shared" si="126"/>
        <v/>
      </c>
      <c r="AE733" s="4" t="str">
        <f t="shared" si="127"/>
        <v/>
      </c>
      <c r="AF733" s="4" t="str">
        <f t="shared" si="128"/>
        <v/>
      </c>
      <c r="AG733" s="4" t="str">
        <f t="shared" si="129"/>
        <v/>
      </c>
      <c r="AN733" t="str">
        <f t="shared" si="130"/>
        <v>Justice,Evan*pCON</v>
      </c>
      <c r="AO733" t="str">
        <f>IF(ISERROR(VLOOKUP(SUBSTITUTE(SUBSTITUTE(AN733,"*","~*"),"+","~+"),playerChgs!G$2:H$400,2,FALSE)),"",VLOOKUP(SUBSTITUTE(SUBSTITUTE(AN733,"*","~*"),"+","~+"),playerChgs!G$2:H$400,2,FALSE))</f>
        <v/>
      </c>
      <c r="AP733" t="str">
        <f t="shared" si="131"/>
        <v>Justice,Evan*pCON</v>
      </c>
    </row>
    <row r="734" spans="1:42" x14ac:dyDescent="0.4">
      <c r="A734" t="str">
        <f t="shared" si="121"/>
        <v/>
      </c>
      <c r="B734" s="3" t="str">
        <f>IF(copyYourOldExportHere!I734="x",IF(copyYourOldExportHere!A734="","",copyYourOldExportHere!A734),"")</f>
        <v/>
      </c>
      <c r="C734" s="3" t="str">
        <f>IF(copyYourOldExportHere!I734="x",IF(copyYourOldExportHere!C734="","",copyYourOldExportHere!C734),"")</f>
        <v/>
      </c>
      <c r="D734" s="3" t="str">
        <f>IF(copyYourOldExportHere!I734="x",IF(copyYourOldExportHere!D734="","",copyYourOldExportHere!D734),"")</f>
        <v/>
      </c>
      <c r="E734" s="3" t="str">
        <f>IF(copyYourOldExportHere!I734="x",IF(copyYourOldExportHere!E734="","",copyYourOldExportHere!E734),"")</f>
        <v/>
      </c>
      <c r="F734" s="3" t="str">
        <f>IF(copyYourOldExportHere!I734="x",IF(copyYourOldExportHere!F734="","",copyYourOldExportHere!F734),"")</f>
        <v/>
      </c>
      <c r="G734" s="3" t="str">
        <f>IF(copyYourOldExportHere!I734="x",IF(copyYourOldExportHere!G734="","",copyYourOldExportHere!G734),"")</f>
        <v/>
      </c>
      <c r="H734" s="3" t="str">
        <f>IF(copyYourOldExportHere!I734="x",IF(copyYourOldExportHere!H734="","",copyYourOldExportHere!H734),"")</f>
        <v/>
      </c>
      <c r="I734" s="3" t="str">
        <f>IF(copyYourOldExportHere!I734="x",IF(copyYourOldExportHere!I734="","",copyYourOldExportHere!I734),"")</f>
        <v/>
      </c>
      <c r="J734" s="3" t="str">
        <f>IF(copyYourOldExportHere!I734="x",IF(copyYourOldExportHere!J734="","",copyYourOldExportHere!J734),"")</f>
        <v/>
      </c>
      <c r="K734" s="3" t="str">
        <f>IF(copyYourOldExportHere!I734="x",IF(copyYourOldExportHere!K734="","",copyYourOldExportHere!K734),"")</f>
        <v/>
      </c>
      <c r="L734" s="3" t="str">
        <f>IF(copyYourOldExportHere!I734="x",IF(copyYourOldExportHere!L734="","",copyYourOldExportHere!L734),"")</f>
        <v/>
      </c>
      <c r="M734" s="3" t="str">
        <f>IF(copyYourOldExportHere!I734="x",IF(copyYourOldExportHere!M734="","",copyYourOldExportHere!M734),"")</f>
        <v/>
      </c>
      <c r="N734" s="3" t="str">
        <f>IF(copyYourOldExportHere!I734="x",IF(copyYourOldExportHere!N734="","",copyYourOldExportHere!N734),"")</f>
        <v/>
      </c>
      <c r="O734" s="3" t="str">
        <f>IF(copyYourOldExportHere!I734="x",IF(copyYourOldExportHere!O734="","",copyYourOldExportHere!O734),"")</f>
        <v/>
      </c>
      <c r="P734" s="3" t="str">
        <f>IF(copyYourOldExportHere!I734="x",IF(copyYourOldExportHere!P734="","",copyYourOldExportHere!P734),"")</f>
        <v/>
      </c>
      <c r="R734" s="4">
        <v>733</v>
      </c>
      <c r="S734" s="4"/>
      <c r="T734" s="4" t="s">
        <v>43</v>
      </c>
      <c r="U734" s="4"/>
      <c r="V734" s="4" t="s">
        <v>840</v>
      </c>
      <c r="W734" s="4" t="s">
        <v>21</v>
      </c>
      <c r="X734" s="4">
        <v>43</v>
      </c>
      <c r="Y734" s="4" t="s">
        <v>63</v>
      </c>
      <c r="Z734" s="4" t="str">
        <f t="shared" si="122"/>
        <v/>
      </c>
      <c r="AA734" s="4" t="str">
        <f t="shared" si="123"/>
        <v/>
      </c>
      <c r="AB734" s="4" t="str">
        <f t="shared" si="124"/>
        <v/>
      </c>
      <c r="AC734" s="4" t="str">
        <f t="shared" si="125"/>
        <v/>
      </c>
      <c r="AD734" s="4" t="str">
        <f t="shared" si="126"/>
        <v/>
      </c>
      <c r="AE734" s="4" t="str">
        <f t="shared" si="127"/>
        <v/>
      </c>
      <c r="AF734" s="4" t="str">
        <f t="shared" si="128"/>
        <v/>
      </c>
      <c r="AG734" s="4" t="str">
        <f t="shared" si="129"/>
        <v/>
      </c>
      <c r="AN734" t="str">
        <f t="shared" si="130"/>
        <v>Kahnle,TommypNYA</v>
      </c>
      <c r="AO734" t="str">
        <f>IF(ISERROR(VLOOKUP(SUBSTITUTE(SUBSTITUTE(AN734,"*","~*"),"+","~+"),playerChgs!G$2:H$400,2,FALSE)),"",VLOOKUP(SUBSTITUTE(SUBSTITUTE(AN734,"*","~*"),"+","~+"),playerChgs!G$2:H$400,2,FALSE))</f>
        <v/>
      </c>
      <c r="AP734" t="str">
        <f t="shared" si="131"/>
        <v>Kahnle,TommypNYA</v>
      </c>
    </row>
    <row r="735" spans="1:42" x14ac:dyDescent="0.4">
      <c r="A735" t="str">
        <f t="shared" si="121"/>
        <v/>
      </c>
      <c r="B735" s="3" t="str">
        <f>IF(copyYourOldExportHere!I735="x",IF(copyYourOldExportHere!A735="","",copyYourOldExportHere!A735),"")</f>
        <v/>
      </c>
      <c r="C735" s="3" t="str">
        <f>IF(copyYourOldExportHere!I735="x",IF(copyYourOldExportHere!C735="","",copyYourOldExportHere!C735),"")</f>
        <v/>
      </c>
      <c r="D735" s="3" t="str">
        <f>IF(copyYourOldExportHere!I735="x",IF(copyYourOldExportHere!D735="","",copyYourOldExportHere!D735),"")</f>
        <v/>
      </c>
      <c r="E735" s="3" t="str">
        <f>IF(copyYourOldExportHere!I735="x",IF(copyYourOldExportHere!E735="","",copyYourOldExportHere!E735),"")</f>
        <v/>
      </c>
      <c r="F735" s="3" t="str">
        <f>IF(copyYourOldExportHere!I735="x",IF(copyYourOldExportHere!F735="","",copyYourOldExportHere!F735),"")</f>
        <v/>
      </c>
      <c r="G735" s="3" t="str">
        <f>IF(copyYourOldExportHere!I735="x",IF(copyYourOldExportHere!G735="","",copyYourOldExportHere!G735),"")</f>
        <v/>
      </c>
      <c r="H735" s="3" t="str">
        <f>IF(copyYourOldExportHere!I735="x",IF(copyYourOldExportHere!H735="","",copyYourOldExportHere!H735),"")</f>
        <v/>
      </c>
      <c r="I735" s="3" t="str">
        <f>IF(copyYourOldExportHere!I735="x",IF(copyYourOldExportHere!I735="","",copyYourOldExportHere!I735),"")</f>
        <v/>
      </c>
      <c r="J735" s="3" t="str">
        <f>IF(copyYourOldExportHere!I735="x",IF(copyYourOldExportHere!J735="","",copyYourOldExportHere!J735),"")</f>
        <v/>
      </c>
      <c r="K735" s="3" t="str">
        <f>IF(copyYourOldExportHere!I735="x",IF(copyYourOldExportHere!K735="","",copyYourOldExportHere!K735),"")</f>
        <v/>
      </c>
      <c r="L735" s="3" t="str">
        <f>IF(copyYourOldExportHere!I735="x",IF(copyYourOldExportHere!L735="","",copyYourOldExportHere!L735),"")</f>
        <v/>
      </c>
      <c r="M735" s="3" t="str">
        <f>IF(copyYourOldExportHere!I735="x",IF(copyYourOldExportHere!M735="","",copyYourOldExportHere!M735),"")</f>
        <v/>
      </c>
      <c r="N735" s="3" t="str">
        <f>IF(copyYourOldExportHere!I735="x",IF(copyYourOldExportHere!N735="","",copyYourOldExportHere!N735),"")</f>
        <v/>
      </c>
      <c r="O735" s="3" t="str">
        <f>IF(copyYourOldExportHere!I735="x",IF(copyYourOldExportHere!O735="","",copyYourOldExportHere!O735),"")</f>
        <v/>
      </c>
      <c r="P735" s="3" t="str">
        <f>IF(copyYourOldExportHere!I735="x",IF(copyYourOldExportHere!P735="","",copyYourOldExportHere!P735),"")</f>
        <v/>
      </c>
      <c r="R735" s="4">
        <v>734</v>
      </c>
      <c r="S735" s="4"/>
      <c r="T735" s="4" t="s">
        <v>50</v>
      </c>
      <c r="U735" s="4"/>
      <c r="V735" s="4" t="s">
        <v>1833</v>
      </c>
      <c r="W735" s="4" t="s">
        <v>26</v>
      </c>
      <c r="X735" s="4">
        <v>93</v>
      </c>
      <c r="Y735" s="4" t="s">
        <v>369</v>
      </c>
      <c r="Z735" s="4" t="str">
        <f t="shared" si="122"/>
        <v/>
      </c>
      <c r="AA735" s="4" t="str">
        <f t="shared" si="123"/>
        <v/>
      </c>
      <c r="AB735" s="4" t="str">
        <f t="shared" si="124"/>
        <v/>
      </c>
      <c r="AC735" s="4" t="str">
        <f t="shared" si="125"/>
        <v/>
      </c>
      <c r="AD735" s="4" t="str">
        <f t="shared" si="126"/>
        <v/>
      </c>
      <c r="AE735" s="4" t="str">
        <f t="shared" si="127"/>
        <v/>
      </c>
      <c r="AF735" s="4" t="str">
        <f t="shared" si="128"/>
        <v/>
      </c>
      <c r="AG735" s="4" t="str">
        <f t="shared" si="129"/>
        <v/>
      </c>
      <c r="AN735" t="str">
        <f t="shared" si="130"/>
        <v>Kavadas,Niko*hLAA</v>
      </c>
      <c r="AO735" t="str">
        <f>IF(ISERROR(VLOOKUP(SUBSTITUTE(SUBSTITUTE(AN735,"*","~*"),"+","~+"),playerChgs!G$2:H$400,2,FALSE)),"",VLOOKUP(SUBSTITUTE(SUBSTITUTE(AN735,"*","~*"),"+","~+"),playerChgs!G$2:H$400,2,FALSE))</f>
        <v/>
      </c>
      <c r="AP735" t="str">
        <f t="shared" si="131"/>
        <v>Kavadas,Niko*hLAA</v>
      </c>
    </row>
    <row r="736" spans="1:42" x14ac:dyDescent="0.4">
      <c r="A736" t="str">
        <f t="shared" si="121"/>
        <v/>
      </c>
      <c r="B736" s="3" t="str">
        <f>IF(copyYourOldExportHere!I736="x",IF(copyYourOldExportHere!A736="","",copyYourOldExportHere!A736),"")</f>
        <v/>
      </c>
      <c r="C736" s="3" t="str">
        <f>IF(copyYourOldExportHere!I736="x",IF(copyYourOldExportHere!C736="","",copyYourOldExportHere!C736),"")</f>
        <v/>
      </c>
      <c r="D736" s="3" t="str">
        <f>IF(copyYourOldExportHere!I736="x",IF(copyYourOldExportHere!D736="","",copyYourOldExportHere!D736),"")</f>
        <v/>
      </c>
      <c r="E736" s="3" t="str">
        <f>IF(copyYourOldExportHere!I736="x",IF(copyYourOldExportHere!E736="","",copyYourOldExportHere!E736),"")</f>
        <v/>
      </c>
      <c r="F736" s="3" t="str">
        <f>IF(copyYourOldExportHere!I736="x",IF(copyYourOldExportHere!F736="","",copyYourOldExportHere!F736),"")</f>
        <v/>
      </c>
      <c r="G736" s="3" t="str">
        <f>IF(copyYourOldExportHere!I736="x",IF(copyYourOldExportHere!G736="","",copyYourOldExportHere!G736),"")</f>
        <v/>
      </c>
      <c r="H736" s="3" t="str">
        <f>IF(copyYourOldExportHere!I736="x",IF(copyYourOldExportHere!H736="","",copyYourOldExportHere!H736),"")</f>
        <v/>
      </c>
      <c r="I736" s="3" t="str">
        <f>IF(copyYourOldExportHere!I736="x",IF(copyYourOldExportHere!I736="","",copyYourOldExportHere!I736),"")</f>
        <v/>
      </c>
      <c r="J736" s="3" t="str">
        <f>IF(copyYourOldExportHere!I736="x",IF(copyYourOldExportHere!J736="","",copyYourOldExportHere!J736),"")</f>
        <v/>
      </c>
      <c r="K736" s="3" t="str">
        <f>IF(copyYourOldExportHere!I736="x",IF(copyYourOldExportHere!K736="","",copyYourOldExportHere!K736),"")</f>
        <v/>
      </c>
      <c r="L736" s="3" t="str">
        <f>IF(copyYourOldExportHere!I736="x",IF(copyYourOldExportHere!L736="","",copyYourOldExportHere!L736),"")</f>
        <v/>
      </c>
      <c r="M736" s="3" t="str">
        <f>IF(copyYourOldExportHere!I736="x",IF(copyYourOldExportHere!M736="","",copyYourOldExportHere!M736),"")</f>
        <v/>
      </c>
      <c r="N736" s="3" t="str">
        <f>IF(copyYourOldExportHere!I736="x",IF(copyYourOldExportHere!N736="","",copyYourOldExportHere!N736),"")</f>
        <v/>
      </c>
      <c r="O736" s="3" t="str">
        <f>IF(copyYourOldExportHere!I736="x",IF(copyYourOldExportHere!O736="","",copyYourOldExportHere!O736),"")</f>
        <v/>
      </c>
      <c r="P736" s="3" t="str">
        <f>IF(copyYourOldExportHere!I736="x",IF(copyYourOldExportHere!P736="","",copyYourOldExportHere!P736),"")</f>
        <v/>
      </c>
      <c r="R736" s="4">
        <v>735</v>
      </c>
      <c r="S736" s="4" t="s">
        <v>12</v>
      </c>
      <c r="T736" s="4" t="s">
        <v>41</v>
      </c>
      <c r="U736" s="4"/>
      <c r="V736" s="4" t="s">
        <v>1834</v>
      </c>
      <c r="W736" s="4" t="s">
        <v>26</v>
      </c>
      <c r="X736" s="4">
        <v>13</v>
      </c>
      <c r="Y736" s="4" t="s">
        <v>1291</v>
      </c>
      <c r="Z736" s="4" t="str">
        <f t="shared" si="122"/>
        <v/>
      </c>
      <c r="AA736" s="4" t="str">
        <f t="shared" si="123"/>
        <v/>
      </c>
      <c r="AB736" s="4" t="str">
        <f t="shared" si="124"/>
        <v/>
      </c>
      <c r="AC736" s="4" t="str">
        <f t="shared" si="125"/>
        <v/>
      </c>
      <c r="AD736" s="4" t="str">
        <f t="shared" si="126"/>
        <v/>
      </c>
      <c r="AE736" s="4" t="str">
        <f t="shared" si="127"/>
        <v/>
      </c>
      <c r="AF736" s="4" t="str">
        <f t="shared" si="128"/>
        <v/>
      </c>
      <c r="AG736" s="4" t="str">
        <f t="shared" si="129"/>
        <v/>
      </c>
      <c r="AN736" t="str">
        <f t="shared" si="130"/>
        <v>Keirsey,DaShawn*hMNA</v>
      </c>
      <c r="AO736" t="str">
        <f>IF(ISERROR(VLOOKUP(SUBSTITUTE(SUBSTITUTE(AN736,"*","~*"),"+","~+"),playerChgs!G$2:H$400,2,FALSE)),"",VLOOKUP(SUBSTITUTE(SUBSTITUTE(AN736,"*","~*"),"+","~+"),playerChgs!G$2:H$400,2,FALSE))</f>
        <v/>
      </c>
      <c r="AP736" t="str">
        <f t="shared" si="131"/>
        <v>Keirsey,DaShawn*hMNA</v>
      </c>
    </row>
    <row r="737" spans="1:42" x14ac:dyDescent="0.4">
      <c r="A737" t="str">
        <f t="shared" si="121"/>
        <v/>
      </c>
      <c r="B737" s="3" t="str">
        <f>IF(copyYourOldExportHere!I737="x",IF(copyYourOldExportHere!A737="","",copyYourOldExportHere!A737),"")</f>
        <v/>
      </c>
      <c r="C737" s="3" t="str">
        <f>IF(copyYourOldExportHere!I737="x",IF(copyYourOldExportHere!C737="","",copyYourOldExportHere!C737),"")</f>
        <v/>
      </c>
      <c r="D737" s="3" t="str">
        <f>IF(copyYourOldExportHere!I737="x",IF(copyYourOldExportHere!D737="","",copyYourOldExportHere!D737),"")</f>
        <v/>
      </c>
      <c r="E737" s="3" t="str">
        <f>IF(copyYourOldExportHere!I737="x",IF(copyYourOldExportHere!E737="","",copyYourOldExportHere!E737),"")</f>
        <v/>
      </c>
      <c r="F737" s="3" t="str">
        <f>IF(copyYourOldExportHere!I737="x",IF(copyYourOldExportHere!F737="","",copyYourOldExportHere!F737),"")</f>
        <v/>
      </c>
      <c r="G737" s="3" t="str">
        <f>IF(copyYourOldExportHere!I737="x",IF(copyYourOldExportHere!G737="","",copyYourOldExportHere!G737),"")</f>
        <v/>
      </c>
      <c r="H737" s="3" t="str">
        <f>IF(copyYourOldExportHere!I737="x",IF(copyYourOldExportHere!H737="","",copyYourOldExportHere!H737),"")</f>
        <v/>
      </c>
      <c r="I737" s="3" t="str">
        <f>IF(copyYourOldExportHere!I737="x",IF(copyYourOldExportHere!I737="","",copyYourOldExportHere!I737),"")</f>
        <v/>
      </c>
      <c r="J737" s="3" t="str">
        <f>IF(copyYourOldExportHere!I737="x",IF(copyYourOldExportHere!J737="","",copyYourOldExportHere!J737),"")</f>
        <v/>
      </c>
      <c r="K737" s="3" t="str">
        <f>IF(copyYourOldExportHere!I737="x",IF(copyYourOldExportHere!K737="","",copyYourOldExportHere!K737),"")</f>
        <v/>
      </c>
      <c r="L737" s="3" t="str">
        <f>IF(copyYourOldExportHere!I737="x",IF(copyYourOldExportHere!L737="","",copyYourOldExportHere!L737),"")</f>
        <v/>
      </c>
      <c r="M737" s="3" t="str">
        <f>IF(copyYourOldExportHere!I737="x",IF(copyYourOldExportHere!M737="","",copyYourOldExportHere!M737),"")</f>
        <v/>
      </c>
      <c r="N737" s="3" t="str">
        <f>IF(copyYourOldExportHere!I737="x",IF(copyYourOldExportHere!N737="","",copyYourOldExportHere!N737),"")</f>
        <v/>
      </c>
      <c r="O737" s="3" t="str">
        <f>IF(copyYourOldExportHere!I737="x",IF(copyYourOldExportHere!O737="","",copyYourOldExportHere!O737),"")</f>
        <v/>
      </c>
      <c r="P737" s="3" t="str">
        <f>IF(copyYourOldExportHere!I737="x",IF(copyYourOldExportHere!P737="","",copyYourOldExportHere!P737),"")</f>
        <v/>
      </c>
      <c r="R737" s="4">
        <v>736</v>
      </c>
      <c r="S737" s="4"/>
      <c r="T737" s="4" t="s">
        <v>47</v>
      </c>
      <c r="U737" s="4"/>
      <c r="V737" s="4" t="s">
        <v>1835</v>
      </c>
      <c r="W737" s="4" t="s">
        <v>26</v>
      </c>
      <c r="X737" s="4">
        <v>516</v>
      </c>
      <c r="Y737" s="4" t="s">
        <v>1836</v>
      </c>
      <c r="Z737" s="4" t="str">
        <f t="shared" si="122"/>
        <v/>
      </c>
      <c r="AA737" s="4" t="str">
        <f t="shared" si="123"/>
        <v/>
      </c>
      <c r="AB737" s="4" t="str">
        <f t="shared" si="124"/>
        <v/>
      </c>
      <c r="AC737" s="4" t="str">
        <f t="shared" si="125"/>
        <v/>
      </c>
      <c r="AD737" s="4" t="str">
        <f t="shared" si="126"/>
        <v/>
      </c>
      <c r="AE737" s="4" t="str">
        <f t="shared" si="127"/>
        <v/>
      </c>
      <c r="AF737" s="4" t="str">
        <f t="shared" si="128"/>
        <v/>
      </c>
      <c r="AG737" s="4" t="str">
        <f t="shared" si="129"/>
        <v/>
      </c>
      <c r="AN737" t="str">
        <f t="shared" si="130"/>
        <v>Keith,Colt*hDEA</v>
      </c>
      <c r="AO737" t="str">
        <f>IF(ISERROR(VLOOKUP(SUBSTITUTE(SUBSTITUTE(AN737,"*","~*"),"+","~+"),playerChgs!G$2:H$400,2,FALSE)),"",VLOOKUP(SUBSTITUTE(SUBSTITUTE(AN737,"*","~*"),"+","~+"),playerChgs!G$2:H$400,2,FALSE))</f>
        <v/>
      </c>
      <c r="AP737" t="str">
        <f t="shared" si="131"/>
        <v>Keith,Colt*hDEA</v>
      </c>
    </row>
    <row r="738" spans="1:42" x14ac:dyDescent="0.4">
      <c r="A738" t="str">
        <f t="shared" si="121"/>
        <v/>
      </c>
      <c r="B738" s="3" t="str">
        <f>IF(copyYourOldExportHere!I738="x",IF(copyYourOldExportHere!A738="","",copyYourOldExportHere!A738),"")</f>
        <v/>
      </c>
      <c r="C738" s="3" t="str">
        <f>IF(copyYourOldExportHere!I738="x",IF(copyYourOldExportHere!C738="","",copyYourOldExportHere!C738),"")</f>
        <v/>
      </c>
      <c r="D738" s="3" t="str">
        <f>IF(copyYourOldExportHere!I738="x",IF(copyYourOldExportHere!D738="","",copyYourOldExportHere!D738),"")</f>
        <v/>
      </c>
      <c r="E738" s="3" t="str">
        <f>IF(copyYourOldExportHere!I738="x",IF(copyYourOldExportHere!E738="","",copyYourOldExportHere!E738),"")</f>
        <v/>
      </c>
      <c r="F738" s="3" t="str">
        <f>IF(copyYourOldExportHere!I738="x",IF(copyYourOldExportHere!F738="","",copyYourOldExportHere!F738),"")</f>
        <v/>
      </c>
      <c r="G738" s="3" t="str">
        <f>IF(copyYourOldExportHere!I738="x",IF(copyYourOldExportHere!G738="","",copyYourOldExportHere!G738),"")</f>
        <v/>
      </c>
      <c r="H738" s="3" t="str">
        <f>IF(copyYourOldExportHere!I738="x",IF(copyYourOldExportHere!H738="","",copyYourOldExportHere!H738),"")</f>
        <v/>
      </c>
      <c r="I738" s="3" t="str">
        <f>IF(copyYourOldExportHere!I738="x",IF(copyYourOldExportHere!I738="","",copyYourOldExportHere!I738),"")</f>
        <v/>
      </c>
      <c r="J738" s="3" t="str">
        <f>IF(copyYourOldExportHere!I738="x",IF(copyYourOldExportHere!J738="","",copyYourOldExportHere!J738),"")</f>
        <v/>
      </c>
      <c r="K738" s="3" t="str">
        <f>IF(copyYourOldExportHere!I738="x",IF(copyYourOldExportHere!K738="","",copyYourOldExportHere!K738),"")</f>
        <v/>
      </c>
      <c r="L738" s="3" t="str">
        <f>IF(copyYourOldExportHere!I738="x",IF(copyYourOldExportHere!L738="","",copyYourOldExportHere!L738),"")</f>
        <v/>
      </c>
      <c r="M738" s="3" t="str">
        <f>IF(copyYourOldExportHere!I738="x",IF(copyYourOldExportHere!M738="","",copyYourOldExportHere!M738),"")</f>
        <v/>
      </c>
      <c r="N738" s="3" t="str">
        <f>IF(copyYourOldExportHere!I738="x",IF(copyYourOldExportHere!N738="","",copyYourOldExportHere!N738),"")</f>
        <v/>
      </c>
      <c r="O738" s="3" t="str">
        <f>IF(copyYourOldExportHere!I738="x",IF(copyYourOldExportHere!O738="","",copyYourOldExportHere!O738),"")</f>
        <v/>
      </c>
      <c r="P738" s="3" t="str">
        <f>IF(copyYourOldExportHere!I738="x",IF(copyYourOldExportHere!P738="","",copyYourOldExportHere!P738),"")</f>
        <v/>
      </c>
      <c r="R738" s="4">
        <v>737</v>
      </c>
      <c r="S738" s="4"/>
      <c r="T738" s="4" t="s">
        <v>35</v>
      </c>
      <c r="U738" s="4"/>
      <c r="V738" s="4" t="s">
        <v>647</v>
      </c>
      <c r="W738" s="4" t="s">
        <v>26</v>
      </c>
      <c r="X738" s="4">
        <v>412</v>
      </c>
      <c r="Y738" s="4" t="s">
        <v>1837</v>
      </c>
      <c r="Z738" s="4" t="str">
        <f t="shared" si="122"/>
        <v/>
      </c>
      <c r="AA738" s="4" t="str">
        <f t="shared" si="123"/>
        <v/>
      </c>
      <c r="AB738" s="4" t="str">
        <f t="shared" si="124"/>
        <v/>
      </c>
      <c r="AC738" s="4" t="str">
        <f t="shared" si="125"/>
        <v/>
      </c>
      <c r="AD738" s="4" t="str">
        <f t="shared" si="126"/>
        <v/>
      </c>
      <c r="AE738" s="4" t="str">
        <f t="shared" si="127"/>
        <v/>
      </c>
      <c r="AF738" s="4" t="str">
        <f t="shared" si="128"/>
        <v/>
      </c>
      <c r="AG738" s="4" t="str">
        <f t="shared" si="129"/>
        <v/>
      </c>
      <c r="AN738" t="str">
        <f t="shared" si="130"/>
        <v>Kelenic,Jarred*hATN</v>
      </c>
      <c r="AO738" t="str">
        <f>IF(ISERROR(VLOOKUP(SUBSTITUTE(SUBSTITUTE(AN738,"*","~*"),"+","~+"),playerChgs!G$2:H$400,2,FALSE)),"",VLOOKUP(SUBSTITUTE(SUBSTITUTE(AN738,"*","~*"),"+","~+"),playerChgs!G$2:H$400,2,FALSE))</f>
        <v/>
      </c>
      <c r="AP738" t="str">
        <f t="shared" si="131"/>
        <v>Kelenic,Jarred*hATN</v>
      </c>
    </row>
    <row r="739" spans="1:42" x14ac:dyDescent="0.4">
      <c r="A739" t="str">
        <f t="shared" si="121"/>
        <v/>
      </c>
      <c r="B739" s="3" t="str">
        <f>IF(copyYourOldExportHere!I739="x",IF(copyYourOldExportHere!A739="","",copyYourOldExportHere!A739),"")</f>
        <v/>
      </c>
      <c r="C739" s="3" t="str">
        <f>IF(copyYourOldExportHere!I739="x",IF(copyYourOldExportHere!C739="","",copyYourOldExportHere!C739),"")</f>
        <v/>
      </c>
      <c r="D739" s="3" t="str">
        <f>IF(copyYourOldExportHere!I739="x",IF(copyYourOldExportHere!D739="","",copyYourOldExportHere!D739),"")</f>
        <v/>
      </c>
      <c r="E739" s="3" t="str">
        <f>IF(copyYourOldExportHere!I739="x",IF(copyYourOldExportHere!E739="","",copyYourOldExportHere!E739),"")</f>
        <v/>
      </c>
      <c r="F739" s="3" t="str">
        <f>IF(copyYourOldExportHere!I739="x",IF(copyYourOldExportHere!F739="","",copyYourOldExportHere!F739),"")</f>
        <v/>
      </c>
      <c r="G739" s="3" t="str">
        <f>IF(copyYourOldExportHere!I739="x",IF(copyYourOldExportHere!G739="","",copyYourOldExportHere!G739),"")</f>
        <v/>
      </c>
      <c r="H739" s="3" t="str">
        <f>IF(copyYourOldExportHere!I739="x",IF(copyYourOldExportHere!H739="","",copyYourOldExportHere!H739),"")</f>
        <v/>
      </c>
      <c r="I739" s="3" t="str">
        <f>IF(copyYourOldExportHere!I739="x",IF(copyYourOldExportHere!I739="","",copyYourOldExportHere!I739),"")</f>
        <v/>
      </c>
      <c r="J739" s="3" t="str">
        <f>IF(copyYourOldExportHere!I739="x",IF(copyYourOldExportHere!J739="","",copyYourOldExportHere!J739),"")</f>
        <v/>
      </c>
      <c r="K739" s="3" t="str">
        <f>IF(copyYourOldExportHere!I739="x",IF(copyYourOldExportHere!K739="","",copyYourOldExportHere!K739),"")</f>
        <v/>
      </c>
      <c r="L739" s="3" t="str">
        <f>IF(copyYourOldExportHere!I739="x",IF(copyYourOldExportHere!L739="","",copyYourOldExportHere!L739),"")</f>
        <v/>
      </c>
      <c r="M739" s="3" t="str">
        <f>IF(copyYourOldExportHere!I739="x",IF(copyYourOldExportHere!M739="","",copyYourOldExportHere!M739),"")</f>
        <v/>
      </c>
      <c r="N739" s="3" t="str">
        <f>IF(copyYourOldExportHere!I739="x",IF(copyYourOldExportHere!N739="","",copyYourOldExportHere!N739),"")</f>
        <v/>
      </c>
      <c r="O739" s="3" t="str">
        <f>IF(copyYourOldExportHere!I739="x",IF(copyYourOldExportHere!O739="","",copyYourOldExportHere!O739),"")</f>
        <v/>
      </c>
      <c r="P739" s="3" t="str">
        <f>IF(copyYourOldExportHere!I739="x",IF(copyYourOldExportHere!P739="","",copyYourOldExportHere!P739),"")</f>
        <v/>
      </c>
      <c r="R739" s="4">
        <v>738</v>
      </c>
      <c r="S739" s="4"/>
      <c r="T739" s="4" t="s">
        <v>49</v>
      </c>
      <c r="U739" s="4"/>
      <c r="V739" s="4" t="s">
        <v>347</v>
      </c>
      <c r="W739" s="4" t="s">
        <v>21</v>
      </c>
      <c r="X739" s="4">
        <v>41</v>
      </c>
      <c r="Y739" s="4" t="s">
        <v>336</v>
      </c>
      <c r="Z739" s="4" t="str">
        <f t="shared" si="122"/>
        <v/>
      </c>
      <c r="AA739" s="4" t="str">
        <f t="shared" si="123"/>
        <v/>
      </c>
      <c r="AB739" s="4" t="str">
        <f t="shared" si="124"/>
        <v/>
      </c>
      <c r="AC739" s="4" t="str">
        <f t="shared" si="125"/>
        <v/>
      </c>
      <c r="AD739" s="4" t="str">
        <f t="shared" si="126"/>
        <v/>
      </c>
      <c r="AE739" s="4" t="str">
        <f t="shared" si="127"/>
        <v/>
      </c>
      <c r="AF739" s="4" t="str">
        <f t="shared" si="128"/>
        <v/>
      </c>
      <c r="AG739" s="4" t="str">
        <f t="shared" si="129"/>
        <v/>
      </c>
      <c r="AN739" t="str">
        <f t="shared" si="130"/>
        <v>Keller,BradpBOA</v>
      </c>
      <c r="AO739" t="str">
        <f>IF(ISERROR(VLOOKUP(SUBSTITUTE(SUBSTITUTE(AN739,"*","~*"),"+","~+"),playerChgs!G$2:H$400,2,FALSE)),"",VLOOKUP(SUBSTITUTE(SUBSTITUTE(AN739,"*","~*"),"+","~+"),playerChgs!G$2:H$400,2,FALSE))</f>
        <v>Keller,BradpKCA</v>
      </c>
      <c r="AP739" t="str">
        <f t="shared" si="131"/>
        <v>Keller,BradpKCA</v>
      </c>
    </row>
    <row r="740" spans="1:42" x14ac:dyDescent="0.4">
      <c r="A740" t="str">
        <f t="shared" si="121"/>
        <v/>
      </c>
      <c r="B740" s="3" t="str">
        <f>IF(copyYourOldExportHere!I740="x",IF(copyYourOldExportHere!A740="","",copyYourOldExportHere!A740),"")</f>
        <v/>
      </c>
      <c r="C740" s="3" t="str">
        <f>IF(copyYourOldExportHere!I740="x",IF(copyYourOldExportHere!C740="","",copyYourOldExportHere!C740),"")</f>
        <v/>
      </c>
      <c r="D740" s="3" t="str">
        <f>IF(copyYourOldExportHere!I740="x",IF(copyYourOldExportHere!D740="","",copyYourOldExportHere!D740),"")</f>
        <v/>
      </c>
      <c r="E740" s="3" t="str">
        <f>IF(copyYourOldExportHere!I740="x",IF(copyYourOldExportHere!E740="","",copyYourOldExportHere!E740),"")</f>
        <v/>
      </c>
      <c r="F740" s="3" t="str">
        <f>IF(copyYourOldExportHere!I740="x",IF(copyYourOldExportHere!F740="","",copyYourOldExportHere!F740),"")</f>
        <v/>
      </c>
      <c r="G740" s="3" t="str">
        <f>IF(copyYourOldExportHere!I740="x",IF(copyYourOldExportHere!G740="","",copyYourOldExportHere!G740),"")</f>
        <v/>
      </c>
      <c r="H740" s="3" t="str">
        <f>IF(copyYourOldExportHere!I740="x",IF(copyYourOldExportHere!H740="","",copyYourOldExportHere!H740),"")</f>
        <v/>
      </c>
      <c r="I740" s="3" t="str">
        <f>IF(copyYourOldExportHere!I740="x",IF(copyYourOldExportHere!I740="","",copyYourOldExportHere!I740),"")</f>
        <v/>
      </c>
      <c r="J740" s="3" t="str">
        <f>IF(copyYourOldExportHere!I740="x",IF(copyYourOldExportHere!J740="","",copyYourOldExportHere!J740),"")</f>
        <v/>
      </c>
      <c r="K740" s="3" t="str">
        <f>IF(copyYourOldExportHere!I740="x",IF(copyYourOldExportHere!K740="","",copyYourOldExportHere!K740),"")</f>
        <v/>
      </c>
      <c r="L740" s="3" t="str">
        <f>IF(copyYourOldExportHere!I740="x",IF(copyYourOldExportHere!L740="","",copyYourOldExportHere!L740),"")</f>
        <v/>
      </c>
      <c r="M740" s="3" t="str">
        <f>IF(copyYourOldExportHere!I740="x",IF(copyYourOldExportHere!M740="","",copyYourOldExportHere!M740),"")</f>
        <v/>
      </c>
      <c r="N740" s="3" t="str">
        <f>IF(copyYourOldExportHere!I740="x",IF(copyYourOldExportHere!N740="","",copyYourOldExportHere!N740),"")</f>
        <v/>
      </c>
      <c r="O740" s="3" t="str">
        <f>IF(copyYourOldExportHere!I740="x",IF(copyYourOldExportHere!O740="","",copyYourOldExportHere!O740),"")</f>
        <v/>
      </c>
      <c r="P740" s="3" t="str">
        <f>IF(copyYourOldExportHere!I740="x",IF(copyYourOldExportHere!P740="","",copyYourOldExportHere!P740),"")</f>
        <v/>
      </c>
      <c r="R740" s="4">
        <v>739</v>
      </c>
      <c r="S740" s="4"/>
      <c r="T740" s="4" t="s">
        <v>31</v>
      </c>
      <c r="U740" s="4"/>
      <c r="V740" s="4" t="s">
        <v>439</v>
      </c>
      <c r="W740" s="4" t="s">
        <v>21</v>
      </c>
      <c r="X740" s="4">
        <v>178</v>
      </c>
      <c r="Y740" s="4" t="s">
        <v>64</v>
      </c>
      <c r="Z740" s="4" t="str">
        <f t="shared" si="122"/>
        <v/>
      </c>
      <c r="AA740" s="4" t="str">
        <f t="shared" si="123"/>
        <v/>
      </c>
      <c r="AB740" s="4" t="str">
        <f t="shared" si="124"/>
        <v/>
      </c>
      <c r="AC740" s="4" t="str">
        <f t="shared" si="125"/>
        <v/>
      </c>
      <c r="AD740" s="4" t="str">
        <f t="shared" si="126"/>
        <v/>
      </c>
      <c r="AE740" s="4" t="str">
        <f t="shared" si="127"/>
        <v/>
      </c>
      <c r="AF740" s="4" t="str">
        <f t="shared" si="128"/>
        <v/>
      </c>
      <c r="AG740" s="4" t="str">
        <f t="shared" si="129"/>
        <v/>
      </c>
      <c r="AN740" t="str">
        <f t="shared" si="130"/>
        <v>Keller,MitchpPIN</v>
      </c>
      <c r="AO740" t="str">
        <f>IF(ISERROR(VLOOKUP(SUBSTITUTE(SUBSTITUTE(AN740,"*","~*"),"+","~+"),playerChgs!G$2:H$400,2,FALSE)),"",VLOOKUP(SUBSTITUTE(SUBSTITUTE(AN740,"*","~*"),"+","~+"),playerChgs!G$2:H$400,2,FALSE))</f>
        <v/>
      </c>
      <c r="AP740" t="str">
        <f t="shared" si="131"/>
        <v>Keller,MitchpPIN</v>
      </c>
    </row>
    <row r="741" spans="1:42" x14ac:dyDescent="0.4">
      <c r="A741" t="str">
        <f t="shared" si="121"/>
        <v/>
      </c>
      <c r="B741" s="3" t="str">
        <f>IF(copyYourOldExportHere!I741="x",IF(copyYourOldExportHere!A741="","",copyYourOldExportHere!A741),"")</f>
        <v/>
      </c>
      <c r="C741" s="3" t="str">
        <f>IF(copyYourOldExportHere!I741="x",IF(copyYourOldExportHere!C741="","",copyYourOldExportHere!C741),"")</f>
        <v/>
      </c>
      <c r="D741" s="3" t="str">
        <f>IF(copyYourOldExportHere!I741="x",IF(copyYourOldExportHere!D741="","",copyYourOldExportHere!D741),"")</f>
        <v/>
      </c>
      <c r="E741" s="3" t="str">
        <f>IF(copyYourOldExportHere!I741="x",IF(copyYourOldExportHere!E741="","",copyYourOldExportHere!E741),"")</f>
        <v/>
      </c>
      <c r="F741" s="3" t="str">
        <f>IF(copyYourOldExportHere!I741="x",IF(copyYourOldExportHere!F741="","",copyYourOldExportHere!F741),"")</f>
        <v/>
      </c>
      <c r="G741" s="3" t="str">
        <f>IF(copyYourOldExportHere!I741="x",IF(copyYourOldExportHere!G741="","",copyYourOldExportHere!G741),"")</f>
        <v/>
      </c>
      <c r="H741" s="3" t="str">
        <f>IF(copyYourOldExportHere!I741="x",IF(copyYourOldExportHere!H741="","",copyYourOldExportHere!H741),"")</f>
        <v/>
      </c>
      <c r="I741" s="3" t="str">
        <f>IF(copyYourOldExportHere!I741="x",IF(copyYourOldExportHere!I741="","",copyYourOldExportHere!I741),"")</f>
        <v/>
      </c>
      <c r="J741" s="3" t="str">
        <f>IF(copyYourOldExportHere!I741="x",IF(copyYourOldExportHere!J741="","",copyYourOldExportHere!J741),"")</f>
        <v/>
      </c>
      <c r="K741" s="3" t="str">
        <f>IF(copyYourOldExportHere!I741="x",IF(copyYourOldExportHere!K741="","",copyYourOldExportHere!K741),"")</f>
        <v/>
      </c>
      <c r="L741" s="3" t="str">
        <f>IF(copyYourOldExportHere!I741="x",IF(copyYourOldExportHere!L741="","",copyYourOldExportHere!L741),"")</f>
        <v/>
      </c>
      <c r="M741" s="3" t="str">
        <f>IF(copyYourOldExportHere!I741="x",IF(copyYourOldExportHere!M741="","",copyYourOldExportHere!M741),"")</f>
        <v/>
      </c>
      <c r="N741" s="3" t="str">
        <f>IF(copyYourOldExportHere!I741="x",IF(copyYourOldExportHere!N741="","",copyYourOldExportHere!N741),"")</f>
        <v/>
      </c>
      <c r="O741" s="3" t="str">
        <f>IF(copyYourOldExportHere!I741="x",IF(copyYourOldExportHere!O741="","",copyYourOldExportHere!O741),"")</f>
        <v/>
      </c>
      <c r="P741" s="3" t="str">
        <f>IF(copyYourOldExportHere!I741="x",IF(copyYourOldExportHere!P741="","",copyYourOldExportHere!P741),"")</f>
        <v/>
      </c>
      <c r="R741" s="4">
        <v>740</v>
      </c>
      <c r="S741" s="4"/>
      <c r="T741" s="4" t="s">
        <v>38</v>
      </c>
      <c r="U741" s="4"/>
      <c r="V741" s="4" t="s">
        <v>259</v>
      </c>
      <c r="W741" s="4" t="s">
        <v>26</v>
      </c>
      <c r="X741" s="4">
        <v>281</v>
      </c>
      <c r="Y741" s="4" t="s">
        <v>1838</v>
      </c>
      <c r="Z741" s="4" t="str">
        <f t="shared" si="122"/>
        <v/>
      </c>
      <c r="AA741" s="4" t="str">
        <f t="shared" si="123"/>
        <v/>
      </c>
      <c r="AB741" s="4" t="str">
        <f t="shared" si="124"/>
        <v/>
      </c>
      <c r="AC741" s="4" t="str">
        <f t="shared" si="125"/>
        <v/>
      </c>
      <c r="AD741" s="4" t="str">
        <f t="shared" si="126"/>
        <v/>
      </c>
      <c r="AE741" s="4" t="str">
        <f t="shared" si="127"/>
        <v/>
      </c>
      <c r="AF741" s="4" t="str">
        <f t="shared" si="128"/>
        <v/>
      </c>
      <c r="AG741" s="4" t="str">
        <f t="shared" si="129"/>
        <v/>
      </c>
      <c r="AN741" t="str">
        <f t="shared" si="130"/>
        <v>Kelly,CarsonhTEA</v>
      </c>
      <c r="AO741" t="str">
        <f>IF(ISERROR(VLOOKUP(SUBSTITUTE(SUBSTITUTE(AN741,"*","~*"),"+","~+"),playerChgs!G$2:H$400,2,FALSE)),"",VLOOKUP(SUBSTITUTE(SUBSTITUTE(AN741,"*","~*"),"+","~+"),playerChgs!G$2:H$400,2,FALSE))</f>
        <v>Kelly,CarsonhDEA</v>
      </c>
      <c r="AP741" t="str">
        <f t="shared" si="131"/>
        <v>Kelly,CarsonhDEA</v>
      </c>
    </row>
    <row r="742" spans="1:42" x14ac:dyDescent="0.4">
      <c r="A742" t="str">
        <f t="shared" si="121"/>
        <v/>
      </c>
      <c r="B742" s="3" t="str">
        <f>IF(copyYourOldExportHere!I742="x",IF(copyYourOldExportHere!A742="","",copyYourOldExportHere!A742),"")</f>
        <v/>
      </c>
      <c r="C742" s="3" t="str">
        <f>IF(copyYourOldExportHere!I742="x",IF(copyYourOldExportHere!C742="","",copyYourOldExportHere!C742),"")</f>
        <v/>
      </c>
      <c r="D742" s="3" t="str">
        <f>IF(copyYourOldExportHere!I742="x",IF(copyYourOldExportHere!D742="","",copyYourOldExportHere!D742),"")</f>
        <v/>
      </c>
      <c r="E742" s="3" t="str">
        <f>IF(copyYourOldExportHere!I742="x",IF(copyYourOldExportHere!E742="","",copyYourOldExportHere!E742),"")</f>
        <v/>
      </c>
      <c r="F742" s="3" t="str">
        <f>IF(copyYourOldExportHere!I742="x",IF(copyYourOldExportHere!F742="","",copyYourOldExportHere!F742),"")</f>
        <v/>
      </c>
      <c r="G742" s="3" t="str">
        <f>IF(copyYourOldExportHere!I742="x",IF(copyYourOldExportHere!G742="","",copyYourOldExportHere!G742),"")</f>
        <v/>
      </c>
      <c r="H742" s="3" t="str">
        <f>IF(copyYourOldExportHere!I742="x",IF(copyYourOldExportHere!H742="","",copyYourOldExportHere!H742),"")</f>
        <v/>
      </c>
      <c r="I742" s="3" t="str">
        <f>IF(copyYourOldExportHere!I742="x",IF(copyYourOldExportHere!I742="","",copyYourOldExportHere!I742),"")</f>
        <v/>
      </c>
      <c r="J742" s="3" t="str">
        <f>IF(copyYourOldExportHere!I742="x",IF(copyYourOldExportHere!J742="","",copyYourOldExportHere!J742),"")</f>
        <v/>
      </c>
      <c r="K742" s="3" t="str">
        <f>IF(copyYourOldExportHere!I742="x",IF(copyYourOldExportHere!K742="","",copyYourOldExportHere!K742),"")</f>
        <v/>
      </c>
      <c r="L742" s="3" t="str">
        <f>IF(copyYourOldExportHere!I742="x",IF(copyYourOldExportHere!L742="","",copyYourOldExportHere!L742),"")</f>
        <v/>
      </c>
      <c r="M742" s="3" t="str">
        <f>IF(copyYourOldExportHere!I742="x",IF(copyYourOldExportHere!M742="","",copyYourOldExportHere!M742),"")</f>
        <v/>
      </c>
      <c r="N742" s="3" t="str">
        <f>IF(copyYourOldExportHere!I742="x",IF(copyYourOldExportHere!N742="","",copyYourOldExportHere!N742),"")</f>
        <v/>
      </c>
      <c r="O742" s="3" t="str">
        <f>IF(copyYourOldExportHere!I742="x",IF(copyYourOldExportHere!O742="","",copyYourOldExportHere!O742),"")</f>
        <v/>
      </c>
      <c r="P742" s="3" t="str">
        <f>IF(copyYourOldExportHere!I742="x",IF(copyYourOldExportHere!P742="","",copyYourOldExportHere!P742),"")</f>
        <v/>
      </c>
      <c r="R742" s="4">
        <v>741</v>
      </c>
      <c r="S742" s="4" t="s">
        <v>12</v>
      </c>
      <c r="T742" s="4" t="s">
        <v>33</v>
      </c>
      <c r="U742" s="4"/>
      <c r="V742" s="4" t="s">
        <v>1839</v>
      </c>
      <c r="W742" s="4" t="s">
        <v>21</v>
      </c>
      <c r="X742" s="4">
        <v>5</v>
      </c>
      <c r="Y742" s="4" t="s">
        <v>69</v>
      </c>
      <c r="Z742" s="4" t="str">
        <f t="shared" si="122"/>
        <v/>
      </c>
      <c r="AA742" s="4" t="str">
        <f t="shared" si="123"/>
        <v/>
      </c>
      <c r="AB742" s="4" t="str">
        <f t="shared" si="124"/>
        <v/>
      </c>
      <c r="AC742" s="4" t="str">
        <f t="shared" si="125"/>
        <v/>
      </c>
      <c r="AD742" s="4" t="str">
        <f t="shared" si="126"/>
        <v/>
      </c>
      <c r="AE742" s="4" t="str">
        <f t="shared" si="127"/>
        <v/>
      </c>
      <c r="AF742" s="4" t="str">
        <f t="shared" si="128"/>
        <v/>
      </c>
      <c r="AG742" s="4" t="str">
        <f t="shared" si="129"/>
        <v/>
      </c>
      <c r="AN742" t="str">
        <f t="shared" si="130"/>
        <v>Kelly,CaseypCIN</v>
      </c>
      <c r="AO742" t="str">
        <f>IF(ISERROR(VLOOKUP(SUBSTITUTE(SUBSTITUTE(AN742,"*","~*"),"+","~+"),playerChgs!G$2:H$400,2,FALSE)),"",VLOOKUP(SUBSTITUTE(SUBSTITUTE(AN742,"*","~*"),"+","~+"),playerChgs!G$2:H$400,2,FALSE))</f>
        <v/>
      </c>
      <c r="AP742" t="str">
        <f t="shared" si="131"/>
        <v>Kelly,CaseypCIN</v>
      </c>
    </row>
    <row r="743" spans="1:42" x14ac:dyDescent="0.4">
      <c r="A743" t="str">
        <f t="shared" si="121"/>
        <v/>
      </c>
      <c r="B743" s="3" t="str">
        <f>IF(copyYourOldExportHere!I743="x",IF(copyYourOldExportHere!A743="","",copyYourOldExportHere!A743),"")</f>
        <v/>
      </c>
      <c r="C743" s="3" t="str">
        <f>IF(copyYourOldExportHere!I743="x",IF(copyYourOldExportHere!C743="","",copyYourOldExportHere!C743),"")</f>
        <v/>
      </c>
      <c r="D743" s="3" t="str">
        <f>IF(copyYourOldExportHere!I743="x",IF(copyYourOldExportHere!D743="","",copyYourOldExportHere!D743),"")</f>
        <v/>
      </c>
      <c r="E743" s="3" t="str">
        <f>IF(copyYourOldExportHere!I743="x",IF(copyYourOldExportHere!E743="","",copyYourOldExportHere!E743),"")</f>
        <v/>
      </c>
      <c r="F743" s="3" t="str">
        <f>IF(copyYourOldExportHere!I743="x",IF(copyYourOldExportHere!F743="","",copyYourOldExportHere!F743),"")</f>
        <v/>
      </c>
      <c r="G743" s="3" t="str">
        <f>IF(copyYourOldExportHere!I743="x",IF(copyYourOldExportHere!G743="","",copyYourOldExportHere!G743),"")</f>
        <v/>
      </c>
      <c r="H743" s="3" t="str">
        <f>IF(copyYourOldExportHere!I743="x",IF(copyYourOldExportHere!H743="","",copyYourOldExportHere!H743),"")</f>
        <v/>
      </c>
      <c r="I743" s="3" t="str">
        <f>IF(copyYourOldExportHere!I743="x",IF(copyYourOldExportHere!I743="","",copyYourOldExportHere!I743),"")</f>
        <v/>
      </c>
      <c r="J743" s="3" t="str">
        <f>IF(copyYourOldExportHere!I743="x",IF(copyYourOldExportHere!J743="","",copyYourOldExportHere!J743),"")</f>
        <v/>
      </c>
      <c r="K743" s="3" t="str">
        <f>IF(copyYourOldExportHere!I743="x",IF(copyYourOldExportHere!K743="","",copyYourOldExportHere!K743),"")</f>
        <v/>
      </c>
      <c r="L743" s="3" t="str">
        <f>IF(copyYourOldExportHere!I743="x",IF(copyYourOldExportHere!L743="","",copyYourOldExportHere!L743),"")</f>
        <v/>
      </c>
      <c r="M743" s="3" t="str">
        <f>IF(copyYourOldExportHere!I743="x",IF(copyYourOldExportHere!M743="","",copyYourOldExportHere!M743),"")</f>
        <v/>
      </c>
      <c r="N743" s="3" t="str">
        <f>IF(copyYourOldExportHere!I743="x",IF(copyYourOldExportHere!N743="","",copyYourOldExportHere!N743),"")</f>
        <v/>
      </c>
      <c r="O743" s="3" t="str">
        <f>IF(copyYourOldExportHere!I743="x",IF(copyYourOldExportHere!O743="","",copyYourOldExportHere!O743),"")</f>
        <v/>
      </c>
      <c r="P743" s="3" t="str">
        <f>IF(copyYourOldExportHere!I743="x",IF(copyYourOldExportHere!P743="","",copyYourOldExportHere!P743),"")</f>
        <v/>
      </c>
      <c r="R743" s="4">
        <v>742</v>
      </c>
      <c r="S743" s="4"/>
      <c r="T743" s="4" t="s">
        <v>28</v>
      </c>
      <c r="U743" s="4"/>
      <c r="V743" s="4" t="s">
        <v>137</v>
      </c>
      <c r="W743" s="4" t="s">
        <v>21</v>
      </c>
      <c r="X743" s="4">
        <v>32</v>
      </c>
      <c r="Y743" s="4" t="s">
        <v>59</v>
      </c>
      <c r="Z743" s="4" t="str">
        <f t="shared" si="122"/>
        <v/>
      </c>
      <c r="AA743" s="4" t="str">
        <f t="shared" si="123"/>
        <v/>
      </c>
      <c r="AB743" s="4" t="str">
        <f t="shared" si="124"/>
        <v/>
      </c>
      <c r="AC743" s="4" t="str">
        <f t="shared" si="125"/>
        <v/>
      </c>
      <c r="AD743" s="4" t="str">
        <f t="shared" si="126"/>
        <v/>
      </c>
      <c r="AE743" s="4" t="str">
        <f t="shared" si="127"/>
        <v/>
      </c>
      <c r="AF743" s="4" t="str">
        <f t="shared" si="128"/>
        <v/>
      </c>
      <c r="AG743" s="4" t="str">
        <f t="shared" si="129"/>
        <v/>
      </c>
      <c r="AN743" t="str">
        <f t="shared" si="130"/>
        <v>Kelly,JoepLAN</v>
      </c>
      <c r="AO743" t="str">
        <f>IF(ISERROR(VLOOKUP(SUBSTITUTE(SUBSTITUTE(AN743,"*","~*"),"+","~+"),playerChgs!G$2:H$400,2,FALSE)),"",VLOOKUP(SUBSTITUTE(SUBSTITUTE(AN743,"*","~*"),"+","~+"),playerChgs!G$2:H$400,2,FALSE))</f>
        <v/>
      </c>
      <c r="AP743" t="str">
        <f t="shared" si="131"/>
        <v>Kelly,JoepLAN</v>
      </c>
    </row>
    <row r="744" spans="1:42" x14ac:dyDescent="0.4">
      <c r="A744" t="str">
        <f t="shared" si="121"/>
        <v/>
      </c>
      <c r="B744" s="3" t="str">
        <f>IF(copyYourOldExportHere!I744="x",IF(copyYourOldExportHere!A744="","",copyYourOldExportHere!A744),"")</f>
        <v/>
      </c>
      <c r="C744" s="3" t="str">
        <f>IF(copyYourOldExportHere!I744="x",IF(copyYourOldExportHere!C744="","",copyYourOldExportHere!C744),"")</f>
        <v/>
      </c>
      <c r="D744" s="3" t="str">
        <f>IF(copyYourOldExportHere!I744="x",IF(copyYourOldExportHere!D744="","",copyYourOldExportHere!D744),"")</f>
        <v/>
      </c>
      <c r="E744" s="3" t="str">
        <f>IF(copyYourOldExportHere!I744="x",IF(copyYourOldExportHere!E744="","",copyYourOldExportHere!E744),"")</f>
        <v/>
      </c>
      <c r="F744" s="3" t="str">
        <f>IF(copyYourOldExportHere!I744="x",IF(copyYourOldExportHere!F744="","",copyYourOldExportHere!F744),"")</f>
        <v/>
      </c>
      <c r="G744" s="3" t="str">
        <f>IF(copyYourOldExportHere!I744="x",IF(copyYourOldExportHere!G744="","",copyYourOldExportHere!G744),"")</f>
        <v/>
      </c>
      <c r="H744" s="3" t="str">
        <f>IF(copyYourOldExportHere!I744="x",IF(copyYourOldExportHere!H744="","",copyYourOldExportHere!H744),"")</f>
        <v/>
      </c>
      <c r="I744" s="3" t="str">
        <f>IF(copyYourOldExportHere!I744="x",IF(copyYourOldExportHere!I744="","",copyYourOldExportHere!I744),"")</f>
        <v/>
      </c>
      <c r="J744" s="3" t="str">
        <f>IF(copyYourOldExportHere!I744="x",IF(copyYourOldExportHere!J744="","",copyYourOldExportHere!J744),"")</f>
        <v/>
      </c>
      <c r="K744" s="3" t="str">
        <f>IF(copyYourOldExportHere!I744="x",IF(copyYourOldExportHere!K744="","",copyYourOldExportHere!K744),"")</f>
        <v/>
      </c>
      <c r="L744" s="3" t="str">
        <f>IF(copyYourOldExportHere!I744="x",IF(copyYourOldExportHere!L744="","",copyYourOldExportHere!L744),"")</f>
        <v/>
      </c>
      <c r="M744" s="3" t="str">
        <f>IF(copyYourOldExportHere!I744="x",IF(copyYourOldExportHere!M744="","",copyYourOldExportHere!M744),"")</f>
        <v/>
      </c>
      <c r="N744" s="3" t="str">
        <f>IF(copyYourOldExportHere!I744="x",IF(copyYourOldExportHere!N744="","",copyYourOldExportHere!N744),"")</f>
        <v/>
      </c>
      <c r="O744" s="3" t="str">
        <f>IF(copyYourOldExportHere!I744="x",IF(copyYourOldExportHere!O744="","",copyYourOldExportHere!O744),"")</f>
        <v/>
      </c>
      <c r="P744" s="3" t="str">
        <f>IF(copyYourOldExportHere!I744="x",IF(copyYourOldExportHere!P744="","",copyYourOldExportHere!P744),"")</f>
        <v/>
      </c>
      <c r="R744" s="4">
        <v>743</v>
      </c>
      <c r="S744" s="4"/>
      <c r="T744" s="4" t="s">
        <v>46</v>
      </c>
      <c r="U744" s="4"/>
      <c r="V744" s="4" t="s">
        <v>1130</v>
      </c>
      <c r="W744" s="4" t="s">
        <v>21</v>
      </c>
      <c r="X744" s="4">
        <v>71</v>
      </c>
      <c r="Y744" s="4" t="s">
        <v>63</v>
      </c>
      <c r="Z744" s="4" t="str">
        <f t="shared" si="122"/>
        <v/>
      </c>
      <c r="AA744" s="4" t="str">
        <f t="shared" si="123"/>
        <v/>
      </c>
      <c r="AB744" s="4" t="str">
        <f t="shared" si="124"/>
        <v/>
      </c>
      <c r="AC744" s="4" t="str">
        <f t="shared" si="125"/>
        <v/>
      </c>
      <c r="AD744" s="4" t="str">
        <f t="shared" si="126"/>
        <v/>
      </c>
      <c r="AE744" s="4" t="str">
        <f t="shared" si="127"/>
        <v/>
      </c>
      <c r="AF744" s="4" t="str">
        <f t="shared" si="128"/>
        <v/>
      </c>
      <c r="AG744" s="4" t="str">
        <f t="shared" si="129"/>
        <v/>
      </c>
      <c r="AN744" t="str">
        <f t="shared" si="130"/>
        <v>Kelly,KevinpTBA</v>
      </c>
      <c r="AO744" t="str">
        <f>IF(ISERROR(VLOOKUP(SUBSTITUTE(SUBSTITUTE(AN744,"*","~*"),"+","~+"),playerChgs!G$2:H$400,2,FALSE)),"",VLOOKUP(SUBSTITUTE(SUBSTITUTE(AN744,"*","~*"),"+","~+"),playerChgs!G$2:H$400,2,FALSE))</f>
        <v/>
      </c>
      <c r="AP744" t="str">
        <f t="shared" si="131"/>
        <v>Kelly,KevinpTBA</v>
      </c>
    </row>
    <row r="745" spans="1:42" x14ac:dyDescent="0.4">
      <c r="A745" t="str">
        <f t="shared" si="121"/>
        <v/>
      </c>
      <c r="B745" s="3" t="str">
        <f>IF(copyYourOldExportHere!I745="x",IF(copyYourOldExportHere!A745="","",copyYourOldExportHere!A745),"")</f>
        <v/>
      </c>
      <c r="C745" s="3" t="str">
        <f>IF(copyYourOldExportHere!I745="x",IF(copyYourOldExportHere!C745="","",copyYourOldExportHere!C745),"")</f>
        <v/>
      </c>
      <c r="D745" s="3" t="str">
        <f>IF(copyYourOldExportHere!I745="x",IF(copyYourOldExportHere!D745="","",copyYourOldExportHere!D745),"")</f>
        <v/>
      </c>
      <c r="E745" s="3" t="str">
        <f>IF(copyYourOldExportHere!I745="x",IF(copyYourOldExportHere!E745="","",copyYourOldExportHere!E745),"")</f>
        <v/>
      </c>
      <c r="F745" s="3" t="str">
        <f>IF(copyYourOldExportHere!I745="x",IF(copyYourOldExportHere!F745="","",copyYourOldExportHere!F745),"")</f>
        <v/>
      </c>
      <c r="G745" s="3" t="str">
        <f>IF(copyYourOldExportHere!I745="x",IF(copyYourOldExportHere!G745="","",copyYourOldExportHere!G745),"")</f>
        <v/>
      </c>
      <c r="H745" s="3" t="str">
        <f>IF(copyYourOldExportHere!I745="x",IF(copyYourOldExportHere!H745="","",copyYourOldExportHere!H745),"")</f>
        <v/>
      </c>
      <c r="I745" s="3" t="str">
        <f>IF(copyYourOldExportHere!I745="x",IF(copyYourOldExportHere!I745="","",copyYourOldExportHere!I745),"")</f>
        <v/>
      </c>
      <c r="J745" s="3" t="str">
        <f>IF(copyYourOldExportHere!I745="x",IF(copyYourOldExportHere!J745="","",copyYourOldExportHere!J745),"")</f>
        <v/>
      </c>
      <c r="K745" s="3" t="str">
        <f>IF(copyYourOldExportHere!I745="x",IF(copyYourOldExportHere!K745="","",copyYourOldExportHere!K745),"")</f>
        <v/>
      </c>
      <c r="L745" s="3" t="str">
        <f>IF(copyYourOldExportHere!I745="x",IF(copyYourOldExportHere!L745="","",copyYourOldExportHere!L745),"")</f>
        <v/>
      </c>
      <c r="M745" s="3" t="str">
        <f>IF(copyYourOldExportHere!I745="x",IF(copyYourOldExportHere!M745="","",copyYourOldExportHere!M745),"")</f>
        <v/>
      </c>
      <c r="N745" s="3" t="str">
        <f>IF(copyYourOldExportHere!I745="x",IF(copyYourOldExportHere!N745="","",copyYourOldExportHere!N745),"")</f>
        <v/>
      </c>
      <c r="O745" s="3" t="str">
        <f>IF(copyYourOldExportHere!I745="x",IF(copyYourOldExportHere!O745="","",copyYourOldExportHere!O745),"")</f>
        <v/>
      </c>
      <c r="P745" s="3" t="str">
        <f>IF(copyYourOldExportHere!I745="x",IF(copyYourOldExportHere!P745="","",copyYourOldExportHere!P745),"")</f>
        <v/>
      </c>
      <c r="R745" s="4">
        <v>744</v>
      </c>
      <c r="S745" s="4"/>
      <c r="T745" s="4" t="s">
        <v>30</v>
      </c>
      <c r="U745" s="4"/>
      <c r="V745" s="4" t="s">
        <v>440</v>
      </c>
      <c r="W745" s="4" t="s">
        <v>21</v>
      </c>
      <c r="X745" s="4">
        <v>74</v>
      </c>
      <c r="Y745" s="4" t="s">
        <v>66</v>
      </c>
      <c r="Z745" s="4" t="str">
        <f t="shared" si="122"/>
        <v/>
      </c>
      <c r="AA745" s="4" t="str">
        <f t="shared" si="123"/>
        <v/>
      </c>
      <c r="AB745" s="4" t="str">
        <f t="shared" si="124"/>
        <v/>
      </c>
      <c r="AC745" s="4" t="str">
        <f t="shared" si="125"/>
        <v/>
      </c>
      <c r="AD745" s="4" t="str">
        <f t="shared" si="126"/>
        <v/>
      </c>
      <c r="AE745" s="4" t="str">
        <f t="shared" si="127"/>
        <v/>
      </c>
      <c r="AF745" s="4" t="str">
        <f t="shared" si="128"/>
        <v/>
      </c>
      <c r="AG745" s="4" t="str">
        <f t="shared" si="129"/>
        <v/>
      </c>
      <c r="AN745" t="str">
        <f t="shared" si="130"/>
        <v>Kelly,MerrillpARN</v>
      </c>
      <c r="AO745" t="str">
        <f>IF(ISERROR(VLOOKUP(SUBSTITUTE(SUBSTITUTE(AN745,"*","~*"),"+","~+"),playerChgs!G$2:H$400,2,FALSE)),"",VLOOKUP(SUBSTITUTE(SUBSTITUTE(AN745,"*","~*"),"+","~+"),playerChgs!G$2:H$400,2,FALSE))</f>
        <v/>
      </c>
      <c r="AP745" t="str">
        <f t="shared" si="131"/>
        <v>Kelly,MerrillpARN</v>
      </c>
    </row>
    <row r="746" spans="1:42" x14ac:dyDescent="0.4">
      <c r="A746" t="str">
        <f t="shared" si="121"/>
        <v/>
      </c>
      <c r="B746" s="3" t="str">
        <f>IF(copyYourOldExportHere!I746="x",IF(copyYourOldExportHere!A746="","",copyYourOldExportHere!A746),"")</f>
        <v/>
      </c>
      <c r="C746" s="3" t="str">
        <f>IF(copyYourOldExportHere!I746="x",IF(copyYourOldExportHere!C746="","",copyYourOldExportHere!C746),"")</f>
        <v/>
      </c>
      <c r="D746" s="3" t="str">
        <f>IF(copyYourOldExportHere!I746="x",IF(copyYourOldExportHere!D746="","",copyYourOldExportHere!D746),"")</f>
        <v/>
      </c>
      <c r="E746" s="3" t="str">
        <f>IF(copyYourOldExportHere!I746="x",IF(copyYourOldExportHere!E746="","",copyYourOldExportHere!E746),"")</f>
        <v/>
      </c>
      <c r="F746" s="3" t="str">
        <f>IF(copyYourOldExportHere!I746="x",IF(copyYourOldExportHere!F746="","",copyYourOldExportHere!F746),"")</f>
        <v/>
      </c>
      <c r="G746" s="3" t="str">
        <f>IF(copyYourOldExportHere!I746="x",IF(copyYourOldExportHere!G746="","",copyYourOldExportHere!G746),"")</f>
        <v/>
      </c>
      <c r="H746" s="3" t="str">
        <f>IF(copyYourOldExportHere!I746="x",IF(copyYourOldExportHere!H746="","",copyYourOldExportHere!H746),"")</f>
        <v/>
      </c>
      <c r="I746" s="3" t="str">
        <f>IF(copyYourOldExportHere!I746="x",IF(copyYourOldExportHere!I746="","",copyYourOldExportHere!I746),"")</f>
        <v/>
      </c>
      <c r="J746" s="3" t="str">
        <f>IF(copyYourOldExportHere!I746="x",IF(copyYourOldExportHere!J746="","",copyYourOldExportHere!J746),"")</f>
        <v/>
      </c>
      <c r="K746" s="3" t="str">
        <f>IF(copyYourOldExportHere!I746="x",IF(copyYourOldExportHere!K746="","",copyYourOldExportHere!K746),"")</f>
        <v/>
      </c>
      <c r="L746" s="3" t="str">
        <f>IF(copyYourOldExportHere!I746="x",IF(copyYourOldExportHere!L746="","",copyYourOldExportHere!L746),"")</f>
        <v/>
      </c>
      <c r="M746" s="3" t="str">
        <f>IF(copyYourOldExportHere!I746="x",IF(copyYourOldExportHere!M746="","",copyYourOldExportHere!M746),"")</f>
        <v/>
      </c>
      <c r="N746" s="3" t="str">
        <f>IF(copyYourOldExportHere!I746="x",IF(copyYourOldExportHere!N746="","",copyYourOldExportHere!N746),"")</f>
        <v/>
      </c>
      <c r="O746" s="3" t="str">
        <f>IF(copyYourOldExportHere!I746="x",IF(copyYourOldExportHere!O746="","",copyYourOldExportHere!O746),"")</f>
        <v/>
      </c>
      <c r="P746" s="3" t="str">
        <f>IF(copyYourOldExportHere!I746="x",IF(copyYourOldExportHere!P746="","",copyYourOldExportHere!P746),"")</f>
        <v/>
      </c>
      <c r="R746" s="4">
        <v>745</v>
      </c>
      <c r="S746" s="4"/>
      <c r="T746" s="4" t="s">
        <v>44</v>
      </c>
      <c r="U746" s="4"/>
      <c r="V746" s="4" t="s">
        <v>742</v>
      </c>
      <c r="W746" s="4" t="s">
        <v>21</v>
      </c>
      <c r="X746" s="4">
        <v>31</v>
      </c>
      <c r="Y746" s="4" t="s">
        <v>57</v>
      </c>
      <c r="Z746" s="4" t="str">
        <f t="shared" si="122"/>
        <v/>
      </c>
      <c r="AA746" s="4" t="str">
        <f t="shared" si="123"/>
        <v/>
      </c>
      <c r="AB746" s="4" t="str">
        <f t="shared" si="124"/>
        <v/>
      </c>
      <c r="AC746" s="4" t="str">
        <f t="shared" si="125"/>
        <v/>
      </c>
      <c r="AD746" s="4" t="str">
        <f t="shared" si="126"/>
        <v/>
      </c>
      <c r="AE746" s="4" t="str">
        <f t="shared" si="127"/>
        <v/>
      </c>
      <c r="AF746" s="4" t="str">
        <f t="shared" si="128"/>
        <v/>
      </c>
      <c r="AG746" s="4" t="str">
        <f t="shared" si="129"/>
        <v/>
      </c>
      <c r="AN746" t="str">
        <f t="shared" si="130"/>
        <v>Kelly,MichaelpOAA</v>
      </c>
      <c r="AO746" t="str">
        <f>IF(ISERROR(VLOOKUP(SUBSTITUTE(SUBSTITUTE(AN746,"*","~*"),"+","~+"),playerChgs!G$2:H$400,2,FALSE)),"",VLOOKUP(SUBSTITUTE(SUBSTITUTE(AN746,"*","~*"),"+","~+"),playerChgs!G$2:H$400,2,FALSE))</f>
        <v>Kelly,MichaelpCLA</v>
      </c>
      <c r="AP746" t="str">
        <f t="shared" si="131"/>
        <v>Kelly,MichaelpCLA</v>
      </c>
    </row>
    <row r="747" spans="1:42" x14ac:dyDescent="0.4">
      <c r="A747" t="str">
        <f t="shared" si="121"/>
        <v/>
      </c>
      <c r="B747" s="3" t="str">
        <f>IF(copyYourOldExportHere!I747="x",IF(copyYourOldExportHere!A747="","",copyYourOldExportHere!A747),"")</f>
        <v/>
      </c>
      <c r="C747" s="3" t="str">
        <f>IF(copyYourOldExportHere!I747="x",IF(copyYourOldExportHere!C747="","",copyYourOldExportHere!C747),"")</f>
        <v/>
      </c>
      <c r="D747" s="3" t="str">
        <f>IF(copyYourOldExportHere!I747="x",IF(copyYourOldExportHere!D747="","",copyYourOldExportHere!D747),"")</f>
        <v/>
      </c>
      <c r="E747" s="3" t="str">
        <f>IF(copyYourOldExportHere!I747="x",IF(copyYourOldExportHere!E747="","",copyYourOldExportHere!E747),"")</f>
        <v/>
      </c>
      <c r="F747" s="3" t="str">
        <f>IF(copyYourOldExportHere!I747="x",IF(copyYourOldExportHere!F747="","",copyYourOldExportHere!F747),"")</f>
        <v/>
      </c>
      <c r="G747" s="3" t="str">
        <f>IF(copyYourOldExportHere!I747="x",IF(copyYourOldExportHere!G747="","",copyYourOldExportHere!G747),"")</f>
        <v/>
      </c>
      <c r="H747" s="3" t="str">
        <f>IF(copyYourOldExportHere!I747="x",IF(copyYourOldExportHere!H747="","",copyYourOldExportHere!H747),"")</f>
        <v/>
      </c>
      <c r="I747" s="3" t="str">
        <f>IF(copyYourOldExportHere!I747="x",IF(copyYourOldExportHere!I747="","",copyYourOldExportHere!I747),"")</f>
        <v/>
      </c>
      <c r="J747" s="3" t="str">
        <f>IF(copyYourOldExportHere!I747="x",IF(copyYourOldExportHere!J747="","",copyYourOldExportHere!J747),"")</f>
        <v/>
      </c>
      <c r="K747" s="3" t="str">
        <f>IF(copyYourOldExportHere!I747="x",IF(copyYourOldExportHere!K747="","",copyYourOldExportHere!K747),"")</f>
        <v/>
      </c>
      <c r="L747" s="3" t="str">
        <f>IF(copyYourOldExportHere!I747="x",IF(copyYourOldExportHere!L747="","",copyYourOldExportHere!L747),"")</f>
        <v/>
      </c>
      <c r="M747" s="3" t="str">
        <f>IF(copyYourOldExportHere!I747="x",IF(copyYourOldExportHere!M747="","",copyYourOldExportHere!M747),"")</f>
        <v/>
      </c>
      <c r="N747" s="3" t="str">
        <f>IF(copyYourOldExportHere!I747="x",IF(copyYourOldExportHere!N747="","",copyYourOldExportHere!N747),"")</f>
        <v/>
      </c>
      <c r="O747" s="3" t="str">
        <f>IF(copyYourOldExportHere!I747="x",IF(copyYourOldExportHere!O747="","",copyYourOldExportHere!O747),"")</f>
        <v/>
      </c>
      <c r="P747" s="3" t="str">
        <f>IF(copyYourOldExportHere!I747="x",IF(copyYourOldExportHere!P747="","",copyYourOldExportHere!P747),"")</f>
        <v/>
      </c>
      <c r="R747" s="4">
        <v>746</v>
      </c>
      <c r="S747" s="4"/>
      <c r="T747" s="4" t="s">
        <v>49</v>
      </c>
      <c r="U747" s="4"/>
      <c r="V747" s="4" t="s">
        <v>841</v>
      </c>
      <c r="W747" s="4" t="s">
        <v>21</v>
      </c>
      <c r="X747" s="4">
        <v>57</v>
      </c>
      <c r="Y747" s="4" t="s">
        <v>328</v>
      </c>
      <c r="Z747" s="4" t="str">
        <f t="shared" si="122"/>
        <v/>
      </c>
      <c r="AA747" s="4" t="str">
        <f t="shared" si="123"/>
        <v/>
      </c>
      <c r="AB747" s="4" t="str">
        <f t="shared" si="124"/>
        <v/>
      </c>
      <c r="AC747" s="4" t="str">
        <f t="shared" si="125"/>
        <v/>
      </c>
      <c r="AD747" s="4" t="str">
        <f t="shared" si="126"/>
        <v/>
      </c>
      <c r="AE747" s="4" t="str">
        <f t="shared" si="127"/>
        <v/>
      </c>
      <c r="AF747" s="4" t="str">
        <f t="shared" si="128"/>
        <v/>
      </c>
      <c r="AG747" s="4" t="str">
        <f t="shared" si="129"/>
        <v/>
      </c>
      <c r="AN747" t="str">
        <f t="shared" si="130"/>
        <v>Kelly,ZackpBOA</v>
      </c>
      <c r="AO747" t="str">
        <f>IF(ISERROR(VLOOKUP(SUBSTITUTE(SUBSTITUTE(AN747,"*","~*"),"+","~+"),playerChgs!G$2:H$400,2,FALSE)),"",VLOOKUP(SUBSTITUTE(SUBSTITUTE(AN747,"*","~*"),"+","~+"),playerChgs!G$2:H$400,2,FALSE))</f>
        <v/>
      </c>
      <c r="AP747" t="str">
        <f t="shared" si="131"/>
        <v>Kelly,ZackpBOA</v>
      </c>
    </row>
    <row r="748" spans="1:42" x14ac:dyDescent="0.4">
      <c r="A748" t="str">
        <f t="shared" si="121"/>
        <v/>
      </c>
      <c r="B748" s="3" t="str">
        <f>IF(copyYourOldExportHere!I748="x",IF(copyYourOldExportHere!A748="","",copyYourOldExportHere!A748),"")</f>
        <v/>
      </c>
      <c r="C748" s="3" t="str">
        <f>IF(copyYourOldExportHere!I748="x",IF(copyYourOldExportHere!C748="","",copyYourOldExportHere!C748),"")</f>
        <v/>
      </c>
      <c r="D748" s="3" t="str">
        <f>IF(copyYourOldExportHere!I748="x",IF(copyYourOldExportHere!D748="","",copyYourOldExportHere!D748),"")</f>
        <v/>
      </c>
      <c r="E748" s="3" t="str">
        <f>IF(copyYourOldExportHere!I748="x",IF(copyYourOldExportHere!E748="","",copyYourOldExportHere!E748),"")</f>
        <v/>
      </c>
      <c r="F748" s="3" t="str">
        <f>IF(copyYourOldExportHere!I748="x",IF(copyYourOldExportHere!F748="","",copyYourOldExportHere!F748),"")</f>
        <v/>
      </c>
      <c r="G748" s="3" t="str">
        <f>IF(copyYourOldExportHere!I748="x",IF(copyYourOldExportHere!G748="","",copyYourOldExportHere!G748),"")</f>
        <v/>
      </c>
      <c r="H748" s="3" t="str">
        <f>IF(copyYourOldExportHere!I748="x",IF(copyYourOldExportHere!H748="","",copyYourOldExportHere!H748),"")</f>
        <v/>
      </c>
      <c r="I748" s="3" t="str">
        <f>IF(copyYourOldExportHere!I748="x",IF(copyYourOldExportHere!I748="","",copyYourOldExportHere!I748),"")</f>
        <v/>
      </c>
      <c r="J748" s="3" t="str">
        <f>IF(copyYourOldExportHere!I748="x",IF(copyYourOldExportHere!J748="","",copyYourOldExportHere!J748),"")</f>
        <v/>
      </c>
      <c r="K748" s="3" t="str">
        <f>IF(copyYourOldExportHere!I748="x",IF(copyYourOldExportHere!K748="","",copyYourOldExportHere!K748),"")</f>
        <v/>
      </c>
      <c r="L748" s="3" t="str">
        <f>IF(copyYourOldExportHere!I748="x",IF(copyYourOldExportHere!L748="","",copyYourOldExportHere!L748),"")</f>
        <v/>
      </c>
      <c r="M748" s="3" t="str">
        <f>IF(copyYourOldExportHere!I748="x",IF(copyYourOldExportHere!M748="","",copyYourOldExportHere!M748),"")</f>
        <v/>
      </c>
      <c r="N748" s="3" t="str">
        <f>IF(copyYourOldExportHere!I748="x",IF(copyYourOldExportHere!N748="","",copyYourOldExportHere!N748),"")</f>
        <v/>
      </c>
      <c r="O748" s="3" t="str">
        <f>IF(copyYourOldExportHere!I748="x",IF(copyYourOldExportHere!O748="","",copyYourOldExportHere!O748),"")</f>
        <v/>
      </c>
      <c r="P748" s="3" t="str">
        <f>IF(copyYourOldExportHere!I748="x",IF(copyYourOldExportHere!P748="","",copyYourOldExportHere!P748),"")</f>
        <v/>
      </c>
      <c r="R748" s="4">
        <v>747</v>
      </c>
      <c r="S748" s="4" t="s">
        <v>12</v>
      </c>
      <c r="T748" s="4" t="s">
        <v>34</v>
      </c>
      <c r="U748" s="4"/>
      <c r="V748" s="4" t="s">
        <v>260</v>
      </c>
      <c r="W748" s="4" t="s">
        <v>26</v>
      </c>
      <c r="X748" s="4">
        <v>9</v>
      </c>
      <c r="Y748" s="4" t="s">
        <v>1840</v>
      </c>
      <c r="Z748" s="4" t="str">
        <f t="shared" si="122"/>
        <v/>
      </c>
      <c r="AA748" s="4" t="str">
        <f t="shared" si="123"/>
        <v/>
      </c>
      <c r="AB748" s="4" t="str">
        <f t="shared" si="124"/>
        <v/>
      </c>
      <c r="AC748" s="4" t="str">
        <f t="shared" si="125"/>
        <v/>
      </c>
      <c r="AD748" s="4" t="str">
        <f t="shared" si="126"/>
        <v/>
      </c>
      <c r="AE748" s="4" t="str">
        <f t="shared" si="127"/>
        <v/>
      </c>
      <c r="AF748" s="4" t="str">
        <f t="shared" si="128"/>
        <v/>
      </c>
      <c r="AG748" s="4" t="str">
        <f t="shared" si="129"/>
        <v/>
      </c>
      <c r="AN748" t="str">
        <f t="shared" si="130"/>
        <v>Kemp,Tony*hBAA</v>
      </c>
      <c r="AO748" t="str">
        <f>IF(ISERROR(VLOOKUP(SUBSTITUTE(SUBSTITUTE(AN748,"*","~*"),"+","~+"),playerChgs!G$2:H$400,2,FALSE)),"",VLOOKUP(SUBSTITUTE(SUBSTITUTE(AN748,"*","~*"),"+","~+"),playerChgs!G$2:H$400,2,FALSE))</f>
        <v/>
      </c>
      <c r="AP748" t="str">
        <f t="shared" si="131"/>
        <v>Kemp,Tony*hBAA</v>
      </c>
    </row>
    <row r="749" spans="1:42" x14ac:dyDescent="0.4">
      <c r="A749" t="str">
        <f t="shared" si="121"/>
        <v/>
      </c>
      <c r="B749" s="3" t="str">
        <f>IF(copyYourOldExportHere!I749="x",IF(copyYourOldExportHere!A749="","",copyYourOldExportHere!A749),"")</f>
        <v/>
      </c>
      <c r="C749" s="3" t="str">
        <f>IF(copyYourOldExportHere!I749="x",IF(copyYourOldExportHere!C749="","",copyYourOldExportHere!C749),"")</f>
        <v/>
      </c>
      <c r="D749" s="3" t="str">
        <f>IF(copyYourOldExportHere!I749="x",IF(copyYourOldExportHere!D749="","",copyYourOldExportHere!D749),"")</f>
        <v/>
      </c>
      <c r="E749" s="3" t="str">
        <f>IF(copyYourOldExportHere!I749="x",IF(copyYourOldExportHere!E749="","",copyYourOldExportHere!E749),"")</f>
        <v/>
      </c>
      <c r="F749" s="3" t="str">
        <f>IF(copyYourOldExportHere!I749="x",IF(copyYourOldExportHere!F749="","",copyYourOldExportHere!F749),"")</f>
        <v/>
      </c>
      <c r="G749" s="3" t="str">
        <f>IF(copyYourOldExportHere!I749="x",IF(copyYourOldExportHere!G749="","",copyYourOldExportHere!G749),"")</f>
        <v/>
      </c>
      <c r="H749" s="3" t="str">
        <f>IF(copyYourOldExportHere!I749="x",IF(copyYourOldExportHere!H749="","",copyYourOldExportHere!H749),"")</f>
        <v/>
      </c>
      <c r="I749" s="3" t="str">
        <f>IF(copyYourOldExportHere!I749="x",IF(copyYourOldExportHere!I749="","",copyYourOldExportHere!I749),"")</f>
        <v/>
      </c>
      <c r="J749" s="3" t="str">
        <f>IF(copyYourOldExportHere!I749="x",IF(copyYourOldExportHere!J749="","",copyYourOldExportHere!J749),"")</f>
        <v/>
      </c>
      <c r="K749" s="3" t="str">
        <f>IF(copyYourOldExportHere!I749="x",IF(copyYourOldExportHere!K749="","",copyYourOldExportHere!K749),"")</f>
        <v/>
      </c>
      <c r="L749" s="3" t="str">
        <f>IF(copyYourOldExportHere!I749="x",IF(copyYourOldExportHere!L749="","",copyYourOldExportHere!L749),"")</f>
        <v/>
      </c>
      <c r="M749" s="3" t="str">
        <f>IF(copyYourOldExportHere!I749="x",IF(copyYourOldExportHere!M749="","",copyYourOldExportHere!M749),"")</f>
        <v/>
      </c>
      <c r="N749" s="3" t="str">
        <f>IF(copyYourOldExportHere!I749="x",IF(copyYourOldExportHere!N749="","",copyYourOldExportHere!N749),"")</f>
        <v/>
      </c>
      <c r="O749" s="3" t="str">
        <f>IF(copyYourOldExportHere!I749="x",IF(copyYourOldExportHere!O749="","",copyYourOldExportHere!O749),"")</f>
        <v/>
      </c>
      <c r="P749" s="3" t="str">
        <f>IF(copyYourOldExportHere!I749="x",IF(copyYourOldExportHere!P749="","",copyYourOldExportHere!P749),"")</f>
        <v/>
      </c>
      <c r="R749" s="4">
        <v>748</v>
      </c>
      <c r="S749" s="4" t="s">
        <v>12</v>
      </c>
      <c r="T749" s="4" t="s">
        <v>37</v>
      </c>
      <c r="U749" s="4"/>
      <c r="V749" s="4" t="s">
        <v>842</v>
      </c>
      <c r="W749" s="4" t="s">
        <v>26</v>
      </c>
      <c r="X749" s="4">
        <v>21</v>
      </c>
      <c r="Y749" s="4" t="s">
        <v>1841</v>
      </c>
      <c r="Z749" s="4" t="str">
        <f t="shared" si="122"/>
        <v/>
      </c>
      <c r="AA749" s="4" t="str">
        <f t="shared" si="123"/>
        <v/>
      </c>
      <c r="AB749" s="4" t="str">
        <f t="shared" si="124"/>
        <v/>
      </c>
      <c r="AC749" s="4" t="str">
        <f t="shared" si="125"/>
        <v/>
      </c>
      <c r="AD749" s="4" t="str">
        <f t="shared" si="126"/>
        <v/>
      </c>
      <c r="AE749" s="4" t="str">
        <f t="shared" si="127"/>
        <v/>
      </c>
      <c r="AF749" s="4" t="str">
        <f t="shared" si="128"/>
        <v/>
      </c>
      <c r="AG749" s="4" t="str">
        <f t="shared" si="129"/>
        <v/>
      </c>
      <c r="AN749" t="str">
        <f t="shared" si="130"/>
        <v>Kennedy,BuddyhPHN</v>
      </c>
      <c r="AO749" t="str">
        <f>IF(ISERROR(VLOOKUP(SUBSTITUTE(SUBSTITUTE(AN749,"*","~*"),"+","~+"),playerChgs!G$2:H$400,2,FALSE)),"",VLOOKUP(SUBSTITUTE(SUBSTITUTE(AN749,"*","~*"),"+","~+"),playerChgs!G$2:H$400,2,FALSE))</f>
        <v>Kennedy,BuddyhARN</v>
      </c>
      <c r="AP749" t="str">
        <f t="shared" si="131"/>
        <v>Kennedy,BuddyhARN</v>
      </c>
    </row>
    <row r="750" spans="1:42" x14ac:dyDescent="0.4">
      <c r="A750" t="str">
        <f t="shared" si="121"/>
        <v/>
      </c>
      <c r="B750" s="3" t="str">
        <f>IF(copyYourOldExportHere!I750="x",IF(copyYourOldExportHere!A750="","",copyYourOldExportHere!A750),"")</f>
        <v/>
      </c>
      <c r="C750" s="3" t="str">
        <f>IF(copyYourOldExportHere!I750="x",IF(copyYourOldExportHere!C750="","",copyYourOldExportHere!C750),"")</f>
        <v/>
      </c>
      <c r="D750" s="3" t="str">
        <f>IF(copyYourOldExportHere!I750="x",IF(copyYourOldExportHere!D750="","",copyYourOldExportHere!D750),"")</f>
        <v/>
      </c>
      <c r="E750" s="3" t="str">
        <f>IF(copyYourOldExportHere!I750="x",IF(copyYourOldExportHere!E750="","",copyYourOldExportHere!E750),"")</f>
        <v/>
      </c>
      <c r="F750" s="3" t="str">
        <f>IF(copyYourOldExportHere!I750="x",IF(copyYourOldExportHere!F750="","",copyYourOldExportHere!F750),"")</f>
        <v/>
      </c>
      <c r="G750" s="3" t="str">
        <f>IF(copyYourOldExportHere!I750="x",IF(copyYourOldExportHere!G750="","",copyYourOldExportHere!G750),"")</f>
        <v/>
      </c>
      <c r="H750" s="3" t="str">
        <f>IF(copyYourOldExportHere!I750="x",IF(copyYourOldExportHere!H750="","",copyYourOldExportHere!H750),"")</f>
        <v/>
      </c>
      <c r="I750" s="3" t="str">
        <f>IF(copyYourOldExportHere!I750="x",IF(copyYourOldExportHere!I750="","",copyYourOldExportHere!I750),"")</f>
        <v/>
      </c>
      <c r="J750" s="3" t="str">
        <f>IF(copyYourOldExportHere!I750="x",IF(copyYourOldExportHere!J750="","",copyYourOldExportHere!J750),"")</f>
        <v/>
      </c>
      <c r="K750" s="3" t="str">
        <f>IF(copyYourOldExportHere!I750="x",IF(copyYourOldExportHere!K750="","",copyYourOldExportHere!K750),"")</f>
        <v/>
      </c>
      <c r="L750" s="3" t="str">
        <f>IF(copyYourOldExportHere!I750="x",IF(copyYourOldExportHere!L750="","",copyYourOldExportHere!L750),"")</f>
        <v/>
      </c>
      <c r="M750" s="3" t="str">
        <f>IF(copyYourOldExportHere!I750="x",IF(copyYourOldExportHere!M750="","",copyYourOldExportHere!M750),"")</f>
        <v/>
      </c>
      <c r="N750" s="3" t="str">
        <f>IF(copyYourOldExportHere!I750="x",IF(copyYourOldExportHere!N750="","",copyYourOldExportHere!N750),"")</f>
        <v/>
      </c>
      <c r="O750" s="3" t="str">
        <f>IF(copyYourOldExportHere!I750="x",IF(copyYourOldExportHere!O750="","",copyYourOldExportHere!O750),"")</f>
        <v/>
      </c>
      <c r="P750" s="3" t="str">
        <f>IF(copyYourOldExportHere!I750="x",IF(copyYourOldExportHere!P750="","",copyYourOldExportHere!P750),"")</f>
        <v/>
      </c>
      <c r="R750" s="4">
        <v>749</v>
      </c>
      <c r="S750" s="4" t="s">
        <v>13</v>
      </c>
      <c r="T750" s="4" t="s">
        <v>37</v>
      </c>
      <c r="U750" s="4"/>
      <c r="V750" s="4" t="s">
        <v>842</v>
      </c>
      <c r="W750" s="4" t="s">
        <v>26</v>
      </c>
      <c r="X750" s="4">
        <v>11</v>
      </c>
      <c r="Y750" s="4" t="s">
        <v>1841</v>
      </c>
      <c r="Z750" s="4" t="str">
        <f t="shared" si="122"/>
        <v/>
      </c>
      <c r="AA750" s="4" t="str">
        <f t="shared" si="123"/>
        <v/>
      </c>
      <c r="AB750" s="4" t="str">
        <f t="shared" si="124"/>
        <v/>
      </c>
      <c r="AC750" s="4" t="str">
        <f t="shared" si="125"/>
        <v/>
      </c>
      <c r="AD750" s="4" t="str">
        <f t="shared" si="126"/>
        <v/>
      </c>
      <c r="AE750" s="4" t="str">
        <f t="shared" si="127"/>
        <v/>
      </c>
      <c r="AF750" s="4" t="str">
        <f t="shared" si="128"/>
        <v/>
      </c>
      <c r="AG750" s="4" t="str">
        <f t="shared" si="129"/>
        <v/>
      </c>
      <c r="AN750" t="str">
        <f t="shared" si="130"/>
        <v>Kennedy,BuddyhPHN</v>
      </c>
      <c r="AO750" t="str">
        <f>IF(ISERROR(VLOOKUP(SUBSTITUTE(SUBSTITUTE(AN750,"*","~*"),"+","~+"),playerChgs!G$2:H$400,2,FALSE)),"",VLOOKUP(SUBSTITUTE(SUBSTITUTE(AN750,"*","~*"),"+","~+"),playerChgs!G$2:H$400,2,FALSE))</f>
        <v>Kennedy,BuddyhARN</v>
      </c>
      <c r="AP750" t="str">
        <f t="shared" si="131"/>
        <v>Kennedy,BuddyhARN</v>
      </c>
    </row>
    <row r="751" spans="1:42" x14ac:dyDescent="0.4">
      <c r="A751" t="str">
        <f t="shared" si="121"/>
        <v/>
      </c>
      <c r="B751" s="3" t="str">
        <f>IF(copyYourOldExportHere!I751="x",IF(copyYourOldExportHere!A751="","",copyYourOldExportHere!A751),"")</f>
        <v/>
      </c>
      <c r="C751" s="3" t="str">
        <f>IF(copyYourOldExportHere!I751="x",IF(copyYourOldExportHere!C751="","",copyYourOldExportHere!C751),"")</f>
        <v/>
      </c>
      <c r="D751" s="3" t="str">
        <f>IF(copyYourOldExportHere!I751="x",IF(copyYourOldExportHere!D751="","",copyYourOldExportHere!D751),"")</f>
        <v/>
      </c>
      <c r="E751" s="3" t="str">
        <f>IF(copyYourOldExportHere!I751="x",IF(copyYourOldExportHere!E751="","",copyYourOldExportHere!E751),"")</f>
        <v/>
      </c>
      <c r="F751" s="3" t="str">
        <f>IF(copyYourOldExportHere!I751="x",IF(copyYourOldExportHere!F751="","",copyYourOldExportHere!F751),"")</f>
        <v/>
      </c>
      <c r="G751" s="3" t="str">
        <f>IF(copyYourOldExportHere!I751="x",IF(copyYourOldExportHere!G751="","",copyYourOldExportHere!G751),"")</f>
        <v/>
      </c>
      <c r="H751" s="3" t="str">
        <f>IF(copyYourOldExportHere!I751="x",IF(copyYourOldExportHere!H751="","",copyYourOldExportHere!H751),"")</f>
        <v/>
      </c>
      <c r="I751" s="3" t="str">
        <f>IF(copyYourOldExportHere!I751="x",IF(copyYourOldExportHere!I751="","",copyYourOldExportHere!I751),"")</f>
        <v/>
      </c>
      <c r="J751" s="3" t="str">
        <f>IF(copyYourOldExportHere!I751="x",IF(copyYourOldExportHere!J751="","",copyYourOldExportHere!J751),"")</f>
        <v/>
      </c>
      <c r="K751" s="3" t="str">
        <f>IF(copyYourOldExportHere!I751="x",IF(copyYourOldExportHere!K751="","",copyYourOldExportHere!K751),"")</f>
        <v/>
      </c>
      <c r="L751" s="3" t="str">
        <f>IF(copyYourOldExportHere!I751="x",IF(copyYourOldExportHere!L751="","",copyYourOldExportHere!L751),"")</f>
        <v/>
      </c>
      <c r="M751" s="3" t="str">
        <f>IF(copyYourOldExportHere!I751="x",IF(copyYourOldExportHere!M751="","",copyYourOldExportHere!M751),"")</f>
        <v/>
      </c>
      <c r="N751" s="3" t="str">
        <f>IF(copyYourOldExportHere!I751="x",IF(copyYourOldExportHere!N751="","",copyYourOldExportHere!N751),"")</f>
        <v/>
      </c>
      <c r="O751" s="3" t="str">
        <f>IF(copyYourOldExportHere!I751="x",IF(copyYourOldExportHere!O751="","",copyYourOldExportHere!O751),"")</f>
        <v/>
      </c>
      <c r="P751" s="3" t="str">
        <f>IF(copyYourOldExportHere!I751="x",IF(copyYourOldExportHere!P751="","",copyYourOldExportHere!P751),"")</f>
        <v/>
      </c>
      <c r="R751" s="4">
        <v>750</v>
      </c>
      <c r="S751" s="4" t="s">
        <v>13</v>
      </c>
      <c r="T751" s="4" t="s">
        <v>47</v>
      </c>
      <c r="U751" s="4"/>
      <c r="V751" s="4" t="s">
        <v>842</v>
      </c>
      <c r="W751" s="4" t="s">
        <v>26</v>
      </c>
      <c r="X751" s="4">
        <v>10</v>
      </c>
      <c r="Y751" s="4" t="s">
        <v>1841</v>
      </c>
      <c r="Z751" s="4" t="str">
        <f t="shared" si="122"/>
        <v/>
      </c>
      <c r="AA751" s="4" t="str">
        <f t="shared" si="123"/>
        <v/>
      </c>
      <c r="AB751" s="4" t="str">
        <f t="shared" si="124"/>
        <v/>
      </c>
      <c r="AC751" s="4" t="str">
        <f t="shared" si="125"/>
        <v/>
      </c>
      <c r="AD751" s="4" t="str">
        <f t="shared" si="126"/>
        <v/>
      </c>
      <c r="AE751" s="4" t="str">
        <f t="shared" si="127"/>
        <v/>
      </c>
      <c r="AF751" s="4" t="str">
        <f t="shared" si="128"/>
        <v/>
      </c>
      <c r="AG751" s="4" t="str">
        <f t="shared" si="129"/>
        <v/>
      </c>
      <c r="AN751" t="str">
        <f t="shared" si="130"/>
        <v>Kennedy,BuddyhDEA</v>
      </c>
      <c r="AO751" t="str">
        <f>IF(ISERROR(VLOOKUP(SUBSTITUTE(SUBSTITUTE(AN751,"*","~*"),"+","~+"),playerChgs!G$2:H$400,2,FALSE)),"",VLOOKUP(SUBSTITUTE(SUBSTITUTE(AN751,"*","~*"),"+","~+"),playerChgs!G$2:H$400,2,FALSE))</f>
        <v/>
      </c>
      <c r="AP751" t="str">
        <f t="shared" si="131"/>
        <v>Kennedy,BuddyhDEA</v>
      </c>
    </row>
    <row r="752" spans="1:42" x14ac:dyDescent="0.4">
      <c r="A752" t="str">
        <f t="shared" si="121"/>
        <v/>
      </c>
      <c r="B752" s="3" t="str">
        <f>IF(copyYourOldExportHere!I752="x",IF(copyYourOldExportHere!A752="","",copyYourOldExportHere!A752),"")</f>
        <v/>
      </c>
      <c r="C752" s="3" t="str">
        <f>IF(copyYourOldExportHere!I752="x",IF(copyYourOldExportHere!C752="","",copyYourOldExportHere!C752),"")</f>
        <v/>
      </c>
      <c r="D752" s="3" t="str">
        <f>IF(copyYourOldExportHere!I752="x",IF(copyYourOldExportHere!D752="","",copyYourOldExportHere!D752),"")</f>
        <v/>
      </c>
      <c r="E752" s="3" t="str">
        <f>IF(copyYourOldExportHere!I752="x",IF(copyYourOldExportHere!E752="","",copyYourOldExportHere!E752),"")</f>
        <v/>
      </c>
      <c r="F752" s="3" t="str">
        <f>IF(copyYourOldExportHere!I752="x",IF(copyYourOldExportHere!F752="","",copyYourOldExportHere!F752),"")</f>
        <v/>
      </c>
      <c r="G752" s="3" t="str">
        <f>IF(copyYourOldExportHere!I752="x",IF(copyYourOldExportHere!G752="","",copyYourOldExportHere!G752),"")</f>
        <v/>
      </c>
      <c r="H752" s="3" t="str">
        <f>IF(copyYourOldExportHere!I752="x",IF(copyYourOldExportHere!H752="","",copyYourOldExportHere!H752),"")</f>
        <v/>
      </c>
      <c r="I752" s="3" t="str">
        <f>IF(copyYourOldExportHere!I752="x",IF(copyYourOldExportHere!I752="","",copyYourOldExportHere!I752),"")</f>
        <v/>
      </c>
      <c r="J752" s="3" t="str">
        <f>IF(copyYourOldExportHere!I752="x",IF(copyYourOldExportHere!J752="","",copyYourOldExportHere!J752),"")</f>
        <v/>
      </c>
      <c r="K752" s="3" t="str">
        <f>IF(copyYourOldExportHere!I752="x",IF(copyYourOldExportHere!K752="","",copyYourOldExportHere!K752),"")</f>
        <v/>
      </c>
      <c r="L752" s="3" t="str">
        <f>IF(copyYourOldExportHere!I752="x",IF(copyYourOldExportHere!L752="","",copyYourOldExportHere!L752),"")</f>
        <v/>
      </c>
      <c r="M752" s="3" t="str">
        <f>IF(copyYourOldExportHere!I752="x",IF(copyYourOldExportHere!M752="","",copyYourOldExportHere!M752),"")</f>
        <v/>
      </c>
      <c r="N752" s="3" t="str">
        <f>IF(copyYourOldExportHere!I752="x",IF(copyYourOldExportHere!N752="","",copyYourOldExportHere!N752),"")</f>
        <v/>
      </c>
      <c r="O752" s="3" t="str">
        <f>IF(copyYourOldExportHere!I752="x",IF(copyYourOldExportHere!O752="","",copyYourOldExportHere!O752),"")</f>
        <v/>
      </c>
      <c r="P752" s="3" t="str">
        <f>IF(copyYourOldExportHere!I752="x",IF(copyYourOldExportHere!P752="","",copyYourOldExportHere!P752),"")</f>
        <v/>
      </c>
      <c r="R752" s="4">
        <v>751</v>
      </c>
      <c r="S752" s="4"/>
      <c r="T752" s="4" t="s">
        <v>41</v>
      </c>
      <c r="U752" s="4"/>
      <c r="V752" s="4" t="s">
        <v>138</v>
      </c>
      <c r="W752" s="4" t="s">
        <v>26</v>
      </c>
      <c r="X752" s="4">
        <v>368</v>
      </c>
      <c r="Y752" s="4" t="s">
        <v>1842</v>
      </c>
      <c r="Z752" s="4" t="str">
        <f t="shared" si="122"/>
        <v/>
      </c>
      <c r="AA752" s="4" t="str">
        <f t="shared" si="123"/>
        <v/>
      </c>
      <c r="AB752" s="4" t="str">
        <f t="shared" si="124"/>
        <v/>
      </c>
      <c r="AC752" s="4" t="str">
        <f t="shared" si="125"/>
        <v/>
      </c>
      <c r="AD752" s="4" t="str">
        <f t="shared" si="126"/>
        <v/>
      </c>
      <c r="AE752" s="4" t="str">
        <f t="shared" si="127"/>
        <v/>
      </c>
      <c r="AF752" s="4" t="str">
        <f t="shared" si="128"/>
        <v/>
      </c>
      <c r="AG752" s="4" t="str">
        <f t="shared" si="129"/>
        <v/>
      </c>
      <c r="AN752" t="str">
        <f t="shared" si="130"/>
        <v>Kepler,Max*hMNA</v>
      </c>
      <c r="AO752" t="str">
        <f>IF(ISERROR(VLOOKUP(SUBSTITUTE(SUBSTITUTE(AN752,"*","~*"),"+","~+"),playerChgs!G$2:H$400,2,FALSE)),"",VLOOKUP(SUBSTITUTE(SUBSTITUTE(AN752,"*","~*"),"+","~+"),playerChgs!G$2:H$400,2,FALSE))</f>
        <v/>
      </c>
      <c r="AP752" t="str">
        <f t="shared" si="131"/>
        <v>Kepler,Max*hMNA</v>
      </c>
    </row>
    <row r="753" spans="1:42" x14ac:dyDescent="0.4">
      <c r="A753" t="str">
        <f t="shared" si="121"/>
        <v/>
      </c>
      <c r="B753" s="3" t="str">
        <f>IF(copyYourOldExportHere!I753="x",IF(copyYourOldExportHere!A753="","",copyYourOldExportHere!A753),"")</f>
        <v/>
      </c>
      <c r="C753" s="3" t="str">
        <f>IF(copyYourOldExportHere!I753="x",IF(copyYourOldExportHere!C753="","",copyYourOldExportHere!C753),"")</f>
        <v/>
      </c>
      <c r="D753" s="3" t="str">
        <f>IF(copyYourOldExportHere!I753="x",IF(copyYourOldExportHere!D753="","",copyYourOldExportHere!D753),"")</f>
        <v/>
      </c>
      <c r="E753" s="3" t="str">
        <f>IF(copyYourOldExportHere!I753="x",IF(copyYourOldExportHere!E753="","",copyYourOldExportHere!E753),"")</f>
        <v/>
      </c>
      <c r="F753" s="3" t="str">
        <f>IF(copyYourOldExportHere!I753="x",IF(copyYourOldExportHere!F753="","",copyYourOldExportHere!F753),"")</f>
        <v/>
      </c>
      <c r="G753" s="3" t="str">
        <f>IF(copyYourOldExportHere!I753="x",IF(copyYourOldExportHere!G753="","",copyYourOldExportHere!G753),"")</f>
        <v/>
      </c>
      <c r="H753" s="3" t="str">
        <f>IF(copyYourOldExportHere!I753="x",IF(copyYourOldExportHere!H753="","",copyYourOldExportHere!H753),"")</f>
        <v/>
      </c>
      <c r="I753" s="3" t="str">
        <f>IF(copyYourOldExportHere!I753="x",IF(copyYourOldExportHere!I753="","",copyYourOldExportHere!I753),"")</f>
        <v/>
      </c>
      <c r="J753" s="3" t="str">
        <f>IF(copyYourOldExportHere!I753="x",IF(copyYourOldExportHere!J753="","",copyYourOldExportHere!J753),"")</f>
        <v/>
      </c>
      <c r="K753" s="3" t="str">
        <f>IF(copyYourOldExportHere!I753="x",IF(copyYourOldExportHere!K753="","",copyYourOldExportHere!K753),"")</f>
        <v/>
      </c>
      <c r="L753" s="3" t="str">
        <f>IF(copyYourOldExportHere!I753="x",IF(copyYourOldExportHere!L753="","",copyYourOldExportHere!L753),"")</f>
        <v/>
      </c>
      <c r="M753" s="3" t="str">
        <f>IF(copyYourOldExportHere!I753="x",IF(copyYourOldExportHere!M753="","",copyYourOldExportHere!M753),"")</f>
        <v/>
      </c>
      <c r="N753" s="3" t="str">
        <f>IF(copyYourOldExportHere!I753="x",IF(copyYourOldExportHere!N753="","",copyYourOldExportHere!N753),"")</f>
        <v/>
      </c>
      <c r="O753" s="3" t="str">
        <f>IF(copyYourOldExportHere!I753="x",IF(copyYourOldExportHere!O753="","",copyYourOldExportHere!O753),"")</f>
        <v/>
      </c>
      <c r="P753" s="3" t="str">
        <f>IF(copyYourOldExportHere!I753="x",IF(copyYourOldExportHere!P753="","",copyYourOldExportHere!P753),"")</f>
        <v/>
      </c>
      <c r="R753" s="4">
        <v>752</v>
      </c>
      <c r="S753" s="4"/>
      <c r="T753" s="4" t="s">
        <v>37</v>
      </c>
      <c r="U753" s="4"/>
      <c r="V753" s="4" t="s">
        <v>1131</v>
      </c>
      <c r="W753" s="4" t="s">
        <v>21</v>
      </c>
      <c r="X753" s="4">
        <v>63</v>
      </c>
      <c r="Y753" s="4" t="s">
        <v>328</v>
      </c>
      <c r="Z753" s="4" t="str">
        <f t="shared" si="122"/>
        <v/>
      </c>
      <c r="AA753" s="4" t="str">
        <f t="shared" si="123"/>
        <v/>
      </c>
      <c r="AB753" s="4" t="str">
        <f t="shared" si="124"/>
        <v/>
      </c>
      <c r="AC753" s="4" t="str">
        <f t="shared" si="125"/>
        <v/>
      </c>
      <c r="AD753" s="4" t="str">
        <f t="shared" si="126"/>
        <v/>
      </c>
      <c r="AE753" s="4" t="str">
        <f t="shared" si="127"/>
        <v/>
      </c>
      <c r="AF753" s="4" t="str">
        <f t="shared" si="128"/>
        <v/>
      </c>
      <c r="AG753" s="4" t="str">
        <f t="shared" si="129"/>
        <v/>
      </c>
      <c r="AN753" t="str">
        <f t="shared" si="130"/>
        <v>Kerkering,OrionpPHN</v>
      </c>
      <c r="AO753" t="str">
        <f>IF(ISERROR(VLOOKUP(SUBSTITUTE(SUBSTITUTE(AN753,"*","~*"),"+","~+"),playerChgs!G$2:H$400,2,FALSE)),"",VLOOKUP(SUBSTITUTE(SUBSTITUTE(AN753,"*","~*"),"+","~+"),playerChgs!G$2:H$400,2,FALSE))</f>
        <v/>
      </c>
      <c r="AP753" t="str">
        <f t="shared" si="131"/>
        <v>Kerkering,OrionpPHN</v>
      </c>
    </row>
    <row r="754" spans="1:42" x14ac:dyDescent="0.4">
      <c r="A754" t="str">
        <f t="shared" si="121"/>
        <v/>
      </c>
      <c r="B754" s="3" t="str">
        <f>IF(copyYourOldExportHere!I754="x",IF(copyYourOldExportHere!A754="","",copyYourOldExportHere!A754),"")</f>
        <v/>
      </c>
      <c r="C754" s="3" t="str">
        <f>IF(copyYourOldExportHere!I754="x",IF(copyYourOldExportHere!C754="","",copyYourOldExportHere!C754),"")</f>
        <v/>
      </c>
      <c r="D754" s="3" t="str">
        <f>IF(copyYourOldExportHere!I754="x",IF(copyYourOldExportHere!D754="","",copyYourOldExportHere!D754),"")</f>
        <v/>
      </c>
      <c r="E754" s="3" t="str">
        <f>IF(copyYourOldExportHere!I754="x",IF(copyYourOldExportHere!E754="","",copyYourOldExportHere!E754),"")</f>
        <v/>
      </c>
      <c r="F754" s="3" t="str">
        <f>IF(copyYourOldExportHere!I754="x",IF(copyYourOldExportHere!F754="","",copyYourOldExportHere!F754),"")</f>
        <v/>
      </c>
      <c r="G754" s="3" t="str">
        <f>IF(copyYourOldExportHere!I754="x",IF(copyYourOldExportHere!G754="","",copyYourOldExportHere!G754),"")</f>
        <v/>
      </c>
      <c r="H754" s="3" t="str">
        <f>IF(copyYourOldExportHere!I754="x",IF(copyYourOldExportHere!H754="","",copyYourOldExportHere!H754),"")</f>
        <v/>
      </c>
      <c r="I754" s="3" t="str">
        <f>IF(copyYourOldExportHere!I754="x",IF(copyYourOldExportHere!I754="","",copyYourOldExportHere!I754),"")</f>
        <v/>
      </c>
      <c r="J754" s="3" t="str">
        <f>IF(copyYourOldExportHere!I754="x",IF(copyYourOldExportHere!J754="","",copyYourOldExportHere!J754),"")</f>
        <v/>
      </c>
      <c r="K754" s="3" t="str">
        <f>IF(copyYourOldExportHere!I754="x",IF(copyYourOldExportHere!K754="","",copyYourOldExportHere!K754),"")</f>
        <v/>
      </c>
      <c r="L754" s="3" t="str">
        <f>IF(copyYourOldExportHere!I754="x",IF(copyYourOldExportHere!L754="","",copyYourOldExportHere!L754),"")</f>
        <v/>
      </c>
      <c r="M754" s="3" t="str">
        <f>IF(copyYourOldExportHere!I754="x",IF(copyYourOldExportHere!M754="","",copyYourOldExportHere!M754),"")</f>
        <v/>
      </c>
      <c r="N754" s="3" t="str">
        <f>IF(copyYourOldExportHere!I754="x",IF(copyYourOldExportHere!N754="","",copyYourOldExportHere!N754),"")</f>
        <v/>
      </c>
      <c r="O754" s="3" t="str">
        <f>IF(copyYourOldExportHere!I754="x",IF(copyYourOldExportHere!O754="","",copyYourOldExportHere!O754),"")</f>
        <v/>
      </c>
      <c r="P754" s="3" t="str">
        <f>IF(copyYourOldExportHere!I754="x",IF(copyYourOldExportHere!P754="","",copyYourOldExportHere!P754),"")</f>
        <v/>
      </c>
      <c r="R754" s="4">
        <v>753</v>
      </c>
      <c r="S754" s="4"/>
      <c r="T754" s="4" t="s">
        <v>35</v>
      </c>
      <c r="U754" s="4"/>
      <c r="V754" s="4" t="s">
        <v>843</v>
      </c>
      <c r="W754" s="4" t="s">
        <v>21</v>
      </c>
      <c r="X754" s="4">
        <v>22</v>
      </c>
      <c r="Y754" s="4" t="s">
        <v>314</v>
      </c>
      <c r="Z754" s="4" t="str">
        <f t="shared" si="122"/>
        <v/>
      </c>
      <c r="AA754" s="4" t="str">
        <f t="shared" si="123"/>
        <v/>
      </c>
      <c r="AB754" s="4" t="str">
        <f t="shared" si="124"/>
        <v/>
      </c>
      <c r="AC754" s="4" t="str">
        <f t="shared" si="125"/>
        <v/>
      </c>
      <c r="AD754" s="4" t="str">
        <f t="shared" si="126"/>
        <v/>
      </c>
      <c r="AE754" s="4" t="str">
        <f t="shared" si="127"/>
        <v/>
      </c>
      <c r="AF754" s="4" t="str">
        <f t="shared" si="128"/>
        <v/>
      </c>
      <c r="AG754" s="4" t="str">
        <f t="shared" si="129"/>
        <v/>
      </c>
      <c r="AN754" t="str">
        <f t="shared" si="130"/>
        <v>Kerr,Ray*pATN</v>
      </c>
      <c r="AO754" t="str">
        <f>IF(ISERROR(VLOOKUP(SUBSTITUTE(SUBSTITUTE(AN754,"*","~*"),"+","~+"),playerChgs!G$2:H$400,2,FALSE)),"",VLOOKUP(SUBSTITUTE(SUBSTITUTE(AN754,"*","~*"),"+","~+"),playerChgs!G$2:H$400,2,FALSE))</f>
        <v/>
      </c>
      <c r="AP754" t="str">
        <f t="shared" si="131"/>
        <v>Kerr,Ray*pATN</v>
      </c>
    </row>
    <row r="755" spans="1:42" x14ac:dyDescent="0.4">
      <c r="A755" t="str">
        <f t="shared" si="121"/>
        <v/>
      </c>
      <c r="B755" s="3" t="str">
        <f>IF(copyYourOldExportHere!I755="x",IF(copyYourOldExportHere!A755="","",copyYourOldExportHere!A755),"")</f>
        <v/>
      </c>
      <c r="C755" s="3" t="str">
        <f>IF(copyYourOldExportHere!I755="x",IF(copyYourOldExportHere!C755="","",copyYourOldExportHere!C755),"")</f>
        <v/>
      </c>
      <c r="D755" s="3" t="str">
        <f>IF(copyYourOldExportHere!I755="x",IF(copyYourOldExportHere!D755="","",copyYourOldExportHere!D755),"")</f>
        <v/>
      </c>
      <c r="E755" s="3" t="str">
        <f>IF(copyYourOldExportHere!I755="x",IF(copyYourOldExportHere!E755="","",copyYourOldExportHere!E755),"")</f>
        <v/>
      </c>
      <c r="F755" s="3" t="str">
        <f>IF(copyYourOldExportHere!I755="x",IF(copyYourOldExportHere!F755="","",copyYourOldExportHere!F755),"")</f>
        <v/>
      </c>
      <c r="G755" s="3" t="str">
        <f>IF(copyYourOldExportHere!I755="x",IF(copyYourOldExportHere!G755="","",copyYourOldExportHere!G755),"")</f>
        <v/>
      </c>
      <c r="H755" s="3" t="str">
        <f>IF(copyYourOldExportHere!I755="x",IF(copyYourOldExportHere!H755="","",copyYourOldExportHere!H755),"")</f>
        <v/>
      </c>
      <c r="I755" s="3" t="str">
        <f>IF(copyYourOldExportHere!I755="x",IF(copyYourOldExportHere!I755="","",copyYourOldExportHere!I755),"")</f>
        <v/>
      </c>
      <c r="J755" s="3" t="str">
        <f>IF(copyYourOldExportHere!I755="x",IF(copyYourOldExportHere!J755="","",copyYourOldExportHere!J755),"")</f>
        <v/>
      </c>
      <c r="K755" s="3" t="str">
        <f>IF(copyYourOldExportHere!I755="x",IF(copyYourOldExportHere!K755="","",copyYourOldExportHere!K755),"")</f>
        <v/>
      </c>
      <c r="L755" s="3" t="str">
        <f>IF(copyYourOldExportHere!I755="x",IF(copyYourOldExportHere!L755="","",copyYourOldExportHere!L755),"")</f>
        <v/>
      </c>
      <c r="M755" s="3" t="str">
        <f>IF(copyYourOldExportHere!I755="x",IF(copyYourOldExportHere!M755="","",copyYourOldExportHere!M755),"")</f>
        <v/>
      </c>
      <c r="N755" s="3" t="str">
        <f>IF(copyYourOldExportHere!I755="x",IF(copyYourOldExportHere!N755="","",copyYourOldExportHere!N755),"")</f>
        <v/>
      </c>
      <c r="O755" s="3" t="str">
        <f>IF(copyYourOldExportHere!I755="x",IF(copyYourOldExportHere!O755="","",copyYourOldExportHere!O755),"")</f>
        <v/>
      </c>
      <c r="P755" s="3" t="str">
        <f>IF(copyYourOldExportHere!I755="x",IF(copyYourOldExportHere!P755="","",copyYourOldExportHere!P755),"")</f>
        <v/>
      </c>
      <c r="R755" s="4">
        <v>754</v>
      </c>
      <c r="S755" s="4"/>
      <c r="T755" s="4" t="s">
        <v>28</v>
      </c>
      <c r="U755" s="4"/>
      <c r="V755" s="4" t="s">
        <v>139</v>
      </c>
      <c r="W755" s="4" t="s">
        <v>21</v>
      </c>
      <c r="X755" s="4">
        <v>30</v>
      </c>
      <c r="Y755" s="4" t="s">
        <v>320</v>
      </c>
      <c r="Z755" s="4" t="str">
        <f t="shared" si="122"/>
        <v/>
      </c>
      <c r="AA755" s="4" t="str">
        <f t="shared" si="123"/>
        <v/>
      </c>
      <c r="AB755" s="4" t="str">
        <f t="shared" si="124"/>
        <v/>
      </c>
      <c r="AC755" s="4" t="str">
        <f t="shared" si="125"/>
        <v/>
      </c>
      <c r="AD755" s="4" t="str">
        <f t="shared" si="126"/>
        <v/>
      </c>
      <c r="AE755" s="4" t="str">
        <f t="shared" si="127"/>
        <v/>
      </c>
      <c r="AF755" s="4" t="str">
        <f t="shared" si="128"/>
        <v/>
      </c>
      <c r="AG755" s="4" t="str">
        <f t="shared" si="129"/>
        <v/>
      </c>
      <c r="AN755" t="str">
        <f t="shared" si="130"/>
        <v>Kershaw,Clayton*pLAN</v>
      </c>
      <c r="AO755" t="str">
        <f>IF(ISERROR(VLOOKUP(SUBSTITUTE(SUBSTITUTE(AN755,"*","~*"),"+","~+"),playerChgs!G$2:H$400,2,FALSE)),"",VLOOKUP(SUBSTITUTE(SUBSTITUTE(AN755,"*","~*"),"+","~+"),playerChgs!G$2:H$400,2,FALSE))</f>
        <v/>
      </c>
      <c r="AP755" t="str">
        <f t="shared" si="131"/>
        <v>Kershaw,Clayton*pLAN</v>
      </c>
    </row>
    <row r="756" spans="1:42" x14ac:dyDescent="0.4">
      <c r="A756" t="str">
        <f t="shared" si="121"/>
        <v/>
      </c>
      <c r="B756" s="3" t="str">
        <f>IF(copyYourOldExportHere!I756="x",IF(copyYourOldExportHere!A756="","",copyYourOldExportHere!A756),"")</f>
        <v/>
      </c>
      <c r="C756" s="3" t="str">
        <f>IF(copyYourOldExportHere!I756="x",IF(copyYourOldExportHere!C756="","",copyYourOldExportHere!C756),"")</f>
        <v/>
      </c>
      <c r="D756" s="3" t="str">
        <f>IF(copyYourOldExportHere!I756="x",IF(copyYourOldExportHere!D756="","",copyYourOldExportHere!D756),"")</f>
        <v/>
      </c>
      <c r="E756" s="3" t="str">
        <f>IF(copyYourOldExportHere!I756="x",IF(copyYourOldExportHere!E756="","",copyYourOldExportHere!E756),"")</f>
        <v/>
      </c>
      <c r="F756" s="3" t="str">
        <f>IF(copyYourOldExportHere!I756="x",IF(copyYourOldExportHere!F756="","",copyYourOldExportHere!F756),"")</f>
        <v/>
      </c>
      <c r="G756" s="3" t="str">
        <f>IF(copyYourOldExportHere!I756="x",IF(copyYourOldExportHere!G756="","",copyYourOldExportHere!G756),"")</f>
        <v/>
      </c>
      <c r="H756" s="3" t="str">
        <f>IF(copyYourOldExportHere!I756="x",IF(copyYourOldExportHere!H756="","",copyYourOldExportHere!H756),"")</f>
        <v/>
      </c>
      <c r="I756" s="3" t="str">
        <f>IF(copyYourOldExportHere!I756="x",IF(copyYourOldExportHere!I756="","",copyYourOldExportHere!I756),"")</f>
        <v/>
      </c>
      <c r="J756" s="3" t="str">
        <f>IF(copyYourOldExportHere!I756="x",IF(copyYourOldExportHere!J756="","",copyYourOldExportHere!J756),"")</f>
        <v/>
      </c>
      <c r="K756" s="3" t="str">
        <f>IF(copyYourOldExportHere!I756="x",IF(copyYourOldExportHere!K756="","",copyYourOldExportHere!K756),"")</f>
        <v/>
      </c>
      <c r="L756" s="3" t="str">
        <f>IF(copyYourOldExportHere!I756="x",IF(copyYourOldExportHere!L756="","",copyYourOldExportHere!L756),"")</f>
        <v/>
      </c>
      <c r="M756" s="3" t="str">
        <f>IF(copyYourOldExportHere!I756="x",IF(copyYourOldExportHere!M756="","",copyYourOldExportHere!M756),"")</f>
        <v/>
      </c>
      <c r="N756" s="3" t="str">
        <f>IF(copyYourOldExportHere!I756="x",IF(copyYourOldExportHere!N756="","",copyYourOldExportHere!N756),"")</f>
        <v/>
      </c>
      <c r="O756" s="3" t="str">
        <f>IF(copyYourOldExportHere!I756="x",IF(copyYourOldExportHere!O756="","",copyYourOldExportHere!O756),"")</f>
        <v/>
      </c>
      <c r="P756" s="3" t="str">
        <f>IF(copyYourOldExportHere!I756="x",IF(copyYourOldExportHere!P756="","",copyYourOldExportHere!P756),"")</f>
        <v/>
      </c>
      <c r="R756" s="4">
        <v>755</v>
      </c>
      <c r="S756" s="4" t="s">
        <v>12</v>
      </c>
      <c r="T756" s="4" t="s">
        <v>72</v>
      </c>
      <c r="U756" s="4"/>
      <c r="V756" s="4" t="s">
        <v>1132</v>
      </c>
      <c r="W756" s="4" t="s">
        <v>26</v>
      </c>
      <c r="X756" s="4">
        <v>21</v>
      </c>
      <c r="Y756" s="4" t="s">
        <v>1843</v>
      </c>
      <c r="Z756" s="4" t="str">
        <f t="shared" si="122"/>
        <v/>
      </c>
      <c r="AA756" s="4" t="str">
        <f t="shared" si="123"/>
        <v/>
      </c>
      <c r="AB756" s="4" t="str">
        <f t="shared" si="124"/>
        <v/>
      </c>
      <c r="AC756" s="4" t="str">
        <f t="shared" si="125"/>
        <v/>
      </c>
      <c r="AD756" s="4" t="str">
        <f t="shared" si="126"/>
        <v/>
      </c>
      <c r="AE756" s="4" t="str">
        <f t="shared" si="127"/>
        <v/>
      </c>
      <c r="AF756" s="4" t="str">
        <f t="shared" si="128"/>
        <v/>
      </c>
      <c r="AG756" s="4" t="str">
        <f t="shared" si="129"/>
        <v/>
      </c>
      <c r="AN756" t="str">
        <f t="shared" si="130"/>
        <v>Kessinger,GraehHOA</v>
      </c>
      <c r="AO756" t="str">
        <f>IF(ISERROR(VLOOKUP(SUBSTITUTE(SUBSTITUTE(AN756,"*","~*"),"+","~+"),playerChgs!G$2:H$400,2,FALSE)),"",VLOOKUP(SUBSTITUTE(SUBSTITUTE(AN756,"*","~*"),"+","~+"),playerChgs!G$2:H$400,2,FALSE))</f>
        <v/>
      </c>
      <c r="AP756" t="str">
        <f t="shared" si="131"/>
        <v>Kessinger,GraehHOA</v>
      </c>
    </row>
    <row r="757" spans="1:42" x14ac:dyDescent="0.4">
      <c r="A757" t="str">
        <f t="shared" si="121"/>
        <v/>
      </c>
      <c r="B757" s="3" t="str">
        <f>IF(copyYourOldExportHere!I757="x",IF(copyYourOldExportHere!A757="","",copyYourOldExportHere!A757),"")</f>
        <v/>
      </c>
      <c r="C757" s="3" t="str">
        <f>IF(copyYourOldExportHere!I757="x",IF(copyYourOldExportHere!C757="","",copyYourOldExportHere!C757),"")</f>
        <v/>
      </c>
      <c r="D757" s="3" t="str">
        <f>IF(copyYourOldExportHere!I757="x",IF(copyYourOldExportHere!D757="","",copyYourOldExportHere!D757),"")</f>
        <v/>
      </c>
      <c r="E757" s="3" t="str">
        <f>IF(copyYourOldExportHere!I757="x",IF(copyYourOldExportHere!E757="","",copyYourOldExportHere!E757),"")</f>
        <v/>
      </c>
      <c r="F757" s="3" t="str">
        <f>IF(copyYourOldExportHere!I757="x",IF(copyYourOldExportHere!F757="","",copyYourOldExportHere!F757),"")</f>
        <v/>
      </c>
      <c r="G757" s="3" t="str">
        <f>IF(copyYourOldExportHere!I757="x",IF(copyYourOldExportHere!G757="","",copyYourOldExportHere!G757),"")</f>
        <v/>
      </c>
      <c r="H757" s="3" t="str">
        <f>IF(copyYourOldExportHere!I757="x",IF(copyYourOldExportHere!H757="","",copyYourOldExportHere!H757),"")</f>
        <v/>
      </c>
      <c r="I757" s="3" t="str">
        <f>IF(copyYourOldExportHere!I757="x",IF(copyYourOldExportHere!I757="","",copyYourOldExportHere!I757),"")</f>
        <v/>
      </c>
      <c r="J757" s="3" t="str">
        <f>IF(copyYourOldExportHere!I757="x",IF(copyYourOldExportHere!J757="","",copyYourOldExportHere!J757),"")</f>
        <v/>
      </c>
      <c r="K757" s="3" t="str">
        <f>IF(copyYourOldExportHere!I757="x",IF(copyYourOldExportHere!K757="","",copyYourOldExportHere!K757),"")</f>
        <v/>
      </c>
      <c r="L757" s="3" t="str">
        <f>IF(copyYourOldExportHere!I757="x",IF(copyYourOldExportHere!L757="","",copyYourOldExportHere!L757),"")</f>
        <v/>
      </c>
      <c r="M757" s="3" t="str">
        <f>IF(copyYourOldExportHere!I757="x",IF(copyYourOldExportHere!M757="","",copyYourOldExportHere!M757),"")</f>
        <v/>
      </c>
      <c r="N757" s="3" t="str">
        <f>IF(copyYourOldExportHere!I757="x",IF(copyYourOldExportHere!N757="","",copyYourOldExportHere!N757),"")</f>
        <v/>
      </c>
      <c r="O757" s="3" t="str">
        <f>IF(copyYourOldExportHere!I757="x",IF(copyYourOldExportHere!O757="","",copyYourOldExportHere!O757),"")</f>
        <v/>
      </c>
      <c r="P757" s="3" t="str">
        <f>IF(copyYourOldExportHere!I757="x",IF(copyYourOldExportHere!P757="","",copyYourOldExportHere!P757),"")</f>
        <v/>
      </c>
      <c r="R757" s="4">
        <v>756</v>
      </c>
      <c r="S757" s="4" t="s">
        <v>12</v>
      </c>
      <c r="T757" s="4" t="s">
        <v>29</v>
      </c>
      <c r="U757" s="4"/>
      <c r="V757" s="4" t="s">
        <v>140</v>
      </c>
      <c r="W757" s="4" t="s">
        <v>21</v>
      </c>
      <c r="X757" s="4">
        <v>17</v>
      </c>
      <c r="Y757" s="4" t="s">
        <v>320</v>
      </c>
      <c r="Z757" s="4" t="str">
        <f t="shared" si="122"/>
        <v/>
      </c>
      <c r="AA757" s="4" t="str">
        <f t="shared" si="123"/>
        <v/>
      </c>
      <c r="AB757" s="4" t="str">
        <f t="shared" si="124"/>
        <v/>
      </c>
      <c r="AC757" s="4" t="str">
        <f t="shared" si="125"/>
        <v/>
      </c>
      <c r="AD757" s="4" t="str">
        <f t="shared" si="126"/>
        <v/>
      </c>
      <c r="AE757" s="4" t="str">
        <f t="shared" si="127"/>
        <v/>
      </c>
      <c r="AF757" s="4" t="str">
        <f t="shared" si="128"/>
        <v/>
      </c>
      <c r="AG757" s="4" t="str">
        <f t="shared" si="129"/>
        <v/>
      </c>
      <c r="AN757" t="str">
        <f t="shared" si="130"/>
        <v>Keuchel,Dallas*pMLN</v>
      </c>
      <c r="AO757" t="str">
        <f>IF(ISERROR(VLOOKUP(SUBSTITUTE(SUBSTITUTE(AN757,"*","~*"),"+","~+"),playerChgs!G$2:H$400,2,FALSE)),"",VLOOKUP(SUBSTITUTE(SUBSTITUTE(AN757,"*","~*"),"+","~+"),playerChgs!G$2:H$400,2,FALSE))</f>
        <v/>
      </c>
      <c r="AP757" t="str">
        <f t="shared" si="131"/>
        <v>Keuchel,Dallas*pMLN</v>
      </c>
    </row>
    <row r="758" spans="1:42" x14ac:dyDescent="0.4">
      <c r="A758" t="str">
        <f t="shared" si="121"/>
        <v/>
      </c>
      <c r="B758" s="3" t="str">
        <f>IF(copyYourOldExportHere!I758="x",IF(copyYourOldExportHere!A758="","",copyYourOldExportHere!A758),"")</f>
        <v/>
      </c>
      <c r="C758" s="3" t="str">
        <f>IF(copyYourOldExportHere!I758="x",IF(copyYourOldExportHere!C758="","",copyYourOldExportHere!C758),"")</f>
        <v/>
      </c>
      <c r="D758" s="3" t="str">
        <f>IF(copyYourOldExportHere!I758="x",IF(copyYourOldExportHere!D758="","",copyYourOldExportHere!D758),"")</f>
        <v/>
      </c>
      <c r="E758" s="3" t="str">
        <f>IF(copyYourOldExportHere!I758="x",IF(copyYourOldExportHere!E758="","",copyYourOldExportHere!E758),"")</f>
        <v/>
      </c>
      <c r="F758" s="3" t="str">
        <f>IF(copyYourOldExportHere!I758="x",IF(copyYourOldExportHere!F758="","",copyYourOldExportHere!F758),"")</f>
        <v/>
      </c>
      <c r="G758" s="3" t="str">
        <f>IF(copyYourOldExportHere!I758="x",IF(copyYourOldExportHere!G758="","",copyYourOldExportHere!G758),"")</f>
        <v/>
      </c>
      <c r="H758" s="3" t="str">
        <f>IF(copyYourOldExportHere!I758="x",IF(copyYourOldExportHere!H758="","",copyYourOldExportHere!H758),"")</f>
        <v/>
      </c>
      <c r="I758" s="3" t="str">
        <f>IF(copyYourOldExportHere!I758="x",IF(copyYourOldExportHere!I758="","",copyYourOldExportHere!I758),"")</f>
        <v/>
      </c>
      <c r="J758" s="3" t="str">
        <f>IF(copyYourOldExportHere!I758="x",IF(copyYourOldExportHere!J758="","",copyYourOldExportHere!J758),"")</f>
        <v/>
      </c>
      <c r="K758" s="3" t="str">
        <f>IF(copyYourOldExportHere!I758="x",IF(copyYourOldExportHere!K758="","",copyYourOldExportHere!K758),"")</f>
        <v/>
      </c>
      <c r="L758" s="3" t="str">
        <f>IF(copyYourOldExportHere!I758="x",IF(copyYourOldExportHere!L758="","",copyYourOldExportHere!L758),"")</f>
        <v/>
      </c>
      <c r="M758" s="3" t="str">
        <f>IF(copyYourOldExportHere!I758="x",IF(copyYourOldExportHere!M758="","",copyYourOldExportHere!M758),"")</f>
        <v/>
      </c>
      <c r="N758" s="3" t="str">
        <f>IF(copyYourOldExportHere!I758="x",IF(copyYourOldExportHere!N758="","",copyYourOldExportHere!N758),"")</f>
        <v/>
      </c>
      <c r="O758" s="3" t="str">
        <f>IF(copyYourOldExportHere!I758="x",IF(copyYourOldExportHere!O758="","",copyYourOldExportHere!O758),"")</f>
        <v/>
      </c>
      <c r="P758" s="3" t="str">
        <f>IF(copyYourOldExportHere!I758="x",IF(copyYourOldExportHere!P758="","",copyYourOldExportHere!P758),"")</f>
        <v/>
      </c>
      <c r="R758" s="4">
        <v>757</v>
      </c>
      <c r="S758" s="4"/>
      <c r="T758" s="4" t="s">
        <v>28</v>
      </c>
      <c r="U758" s="4"/>
      <c r="V758" s="4" t="s">
        <v>141</v>
      </c>
      <c r="W758" s="4" t="s">
        <v>26</v>
      </c>
      <c r="X758" s="4">
        <v>259</v>
      </c>
      <c r="Y758" s="4" t="s">
        <v>1844</v>
      </c>
      <c r="Z758" s="4" t="str">
        <f t="shared" si="122"/>
        <v/>
      </c>
      <c r="AA758" s="4" t="str">
        <f t="shared" si="123"/>
        <v/>
      </c>
      <c r="AB758" s="4" t="str">
        <f t="shared" si="124"/>
        <v/>
      </c>
      <c r="AC758" s="4" t="str">
        <f t="shared" si="125"/>
        <v/>
      </c>
      <c r="AD758" s="4" t="str">
        <f t="shared" si="126"/>
        <v/>
      </c>
      <c r="AE758" s="4" t="str">
        <f t="shared" si="127"/>
        <v/>
      </c>
      <c r="AF758" s="4" t="str">
        <f t="shared" si="128"/>
        <v/>
      </c>
      <c r="AG758" s="4" t="str">
        <f t="shared" si="129"/>
        <v/>
      </c>
      <c r="AN758" t="str">
        <f t="shared" si="130"/>
        <v>Kiermaier,Kevin*hLAN</v>
      </c>
      <c r="AO758" t="str">
        <f>IF(ISERROR(VLOOKUP(SUBSTITUTE(SUBSTITUTE(AN758,"*","~*"),"+","~+"),playerChgs!G$2:H$400,2,FALSE)),"",VLOOKUP(SUBSTITUTE(SUBSTITUTE(AN758,"*","~*"),"+","~+"),playerChgs!G$2:H$400,2,FALSE))</f>
        <v/>
      </c>
      <c r="AP758" t="str">
        <f t="shared" si="131"/>
        <v>Kiermaier,Kevin*hLAN</v>
      </c>
    </row>
    <row r="759" spans="1:42" x14ac:dyDescent="0.4">
      <c r="A759" t="str">
        <f t="shared" si="121"/>
        <v/>
      </c>
      <c r="B759" s="3" t="str">
        <f>IF(copyYourOldExportHere!I759="x",IF(copyYourOldExportHere!A759="","",copyYourOldExportHere!A759),"")</f>
        <v/>
      </c>
      <c r="C759" s="3" t="str">
        <f>IF(copyYourOldExportHere!I759="x",IF(copyYourOldExportHere!C759="","",copyYourOldExportHere!C759),"")</f>
        <v/>
      </c>
      <c r="D759" s="3" t="str">
        <f>IF(copyYourOldExportHere!I759="x",IF(copyYourOldExportHere!D759="","",copyYourOldExportHere!D759),"")</f>
        <v/>
      </c>
      <c r="E759" s="3" t="str">
        <f>IF(copyYourOldExportHere!I759="x",IF(copyYourOldExportHere!E759="","",copyYourOldExportHere!E759),"")</f>
        <v/>
      </c>
      <c r="F759" s="3" t="str">
        <f>IF(copyYourOldExportHere!I759="x",IF(copyYourOldExportHere!F759="","",copyYourOldExportHere!F759),"")</f>
        <v/>
      </c>
      <c r="G759" s="3" t="str">
        <f>IF(copyYourOldExportHere!I759="x",IF(copyYourOldExportHere!G759="","",copyYourOldExportHere!G759),"")</f>
        <v/>
      </c>
      <c r="H759" s="3" t="str">
        <f>IF(copyYourOldExportHere!I759="x",IF(copyYourOldExportHere!H759="","",copyYourOldExportHere!H759),"")</f>
        <v/>
      </c>
      <c r="I759" s="3" t="str">
        <f>IF(copyYourOldExportHere!I759="x",IF(copyYourOldExportHere!I759="","",copyYourOldExportHere!I759),"")</f>
        <v/>
      </c>
      <c r="J759" s="3" t="str">
        <f>IF(copyYourOldExportHere!I759="x",IF(copyYourOldExportHere!J759="","",copyYourOldExportHere!J759),"")</f>
        <v/>
      </c>
      <c r="K759" s="3" t="str">
        <f>IF(copyYourOldExportHere!I759="x",IF(copyYourOldExportHere!K759="","",copyYourOldExportHere!K759),"")</f>
        <v/>
      </c>
      <c r="L759" s="3" t="str">
        <f>IF(copyYourOldExportHere!I759="x",IF(copyYourOldExportHere!L759="","",copyYourOldExportHere!L759),"")</f>
        <v/>
      </c>
      <c r="M759" s="3" t="str">
        <f>IF(copyYourOldExportHere!I759="x",IF(copyYourOldExportHere!M759="","",copyYourOldExportHere!M759),"")</f>
        <v/>
      </c>
      <c r="N759" s="3" t="str">
        <f>IF(copyYourOldExportHere!I759="x",IF(copyYourOldExportHere!N759="","",copyYourOldExportHere!N759),"")</f>
        <v/>
      </c>
      <c r="O759" s="3" t="str">
        <f>IF(copyYourOldExportHere!I759="x",IF(copyYourOldExportHere!O759="","",copyYourOldExportHere!O759),"")</f>
        <v/>
      </c>
      <c r="P759" s="3" t="str">
        <f>IF(copyYourOldExportHere!I759="x",IF(copyYourOldExportHere!P759="","",copyYourOldExportHere!P759),"")</f>
        <v/>
      </c>
      <c r="R759" s="4">
        <v>758</v>
      </c>
      <c r="S759" s="4" t="s">
        <v>13</v>
      </c>
      <c r="T759" s="4" t="s">
        <v>48</v>
      </c>
      <c r="U759" s="4"/>
      <c r="V759" s="4" t="s">
        <v>141</v>
      </c>
      <c r="W759" s="4" t="s">
        <v>26</v>
      </c>
      <c r="X759" s="4">
        <v>200</v>
      </c>
      <c r="Y759" s="4" t="s">
        <v>1845</v>
      </c>
      <c r="Z759" s="4" t="str">
        <f t="shared" si="122"/>
        <v/>
      </c>
      <c r="AA759" s="4" t="str">
        <f t="shared" si="123"/>
        <v/>
      </c>
      <c r="AB759" s="4" t="str">
        <f t="shared" si="124"/>
        <v/>
      </c>
      <c r="AC759" s="4" t="str">
        <f t="shared" si="125"/>
        <v/>
      </c>
      <c r="AD759" s="4" t="str">
        <f t="shared" si="126"/>
        <v/>
      </c>
      <c r="AE759" s="4" t="str">
        <f t="shared" si="127"/>
        <v/>
      </c>
      <c r="AF759" s="4" t="str">
        <f t="shared" si="128"/>
        <v/>
      </c>
      <c r="AG759" s="4" t="str">
        <f t="shared" si="129"/>
        <v/>
      </c>
      <c r="AN759" t="str">
        <f t="shared" si="130"/>
        <v>Kiermaier,Kevin*hTOA</v>
      </c>
      <c r="AO759" t="str">
        <f>IF(ISERROR(VLOOKUP(SUBSTITUTE(SUBSTITUTE(AN759,"*","~*"),"+","~+"),playerChgs!G$2:H$400,2,FALSE)),"",VLOOKUP(SUBSTITUTE(SUBSTITUTE(AN759,"*","~*"),"+","~+"),playerChgs!G$2:H$400,2,FALSE))</f>
        <v/>
      </c>
      <c r="AP759" t="str">
        <f t="shared" si="131"/>
        <v>Kiermaier,Kevin*hTOA</v>
      </c>
    </row>
    <row r="760" spans="1:42" x14ac:dyDescent="0.4">
      <c r="A760" t="str">
        <f t="shared" si="121"/>
        <v/>
      </c>
      <c r="B760" s="3" t="str">
        <f>IF(copyYourOldExportHere!I760="x",IF(copyYourOldExportHere!A760="","",copyYourOldExportHere!A760),"")</f>
        <v/>
      </c>
      <c r="C760" s="3" t="str">
        <f>IF(copyYourOldExportHere!I760="x",IF(copyYourOldExportHere!C760="","",copyYourOldExportHere!C760),"")</f>
        <v/>
      </c>
      <c r="D760" s="3" t="str">
        <f>IF(copyYourOldExportHere!I760="x",IF(copyYourOldExportHere!D760="","",copyYourOldExportHere!D760),"")</f>
        <v/>
      </c>
      <c r="E760" s="3" t="str">
        <f>IF(copyYourOldExportHere!I760="x",IF(copyYourOldExportHere!E760="","",copyYourOldExportHere!E760),"")</f>
        <v/>
      </c>
      <c r="F760" s="3" t="str">
        <f>IF(copyYourOldExportHere!I760="x",IF(copyYourOldExportHere!F760="","",copyYourOldExportHere!F760),"")</f>
        <v/>
      </c>
      <c r="G760" s="3" t="str">
        <f>IF(copyYourOldExportHere!I760="x",IF(copyYourOldExportHere!G760="","",copyYourOldExportHere!G760),"")</f>
        <v/>
      </c>
      <c r="H760" s="3" t="str">
        <f>IF(copyYourOldExportHere!I760="x",IF(copyYourOldExportHere!H760="","",copyYourOldExportHere!H760),"")</f>
        <v/>
      </c>
      <c r="I760" s="3" t="str">
        <f>IF(copyYourOldExportHere!I760="x",IF(copyYourOldExportHere!I760="","",copyYourOldExportHere!I760),"")</f>
        <v/>
      </c>
      <c r="J760" s="3" t="str">
        <f>IF(copyYourOldExportHere!I760="x",IF(copyYourOldExportHere!J760="","",copyYourOldExportHere!J760),"")</f>
        <v/>
      </c>
      <c r="K760" s="3" t="str">
        <f>IF(copyYourOldExportHere!I760="x",IF(copyYourOldExportHere!K760="","",copyYourOldExportHere!K760),"")</f>
        <v/>
      </c>
      <c r="L760" s="3" t="str">
        <f>IF(copyYourOldExportHere!I760="x",IF(copyYourOldExportHere!L760="","",copyYourOldExportHere!L760),"")</f>
        <v/>
      </c>
      <c r="M760" s="3" t="str">
        <f>IF(copyYourOldExportHere!I760="x",IF(copyYourOldExportHere!M760="","",copyYourOldExportHere!M760),"")</f>
        <v/>
      </c>
      <c r="N760" s="3" t="str">
        <f>IF(copyYourOldExportHere!I760="x",IF(copyYourOldExportHere!N760="","",copyYourOldExportHere!N760),"")</f>
        <v/>
      </c>
      <c r="O760" s="3" t="str">
        <f>IF(copyYourOldExportHere!I760="x",IF(copyYourOldExportHere!O760="","",copyYourOldExportHere!O760),"")</f>
        <v/>
      </c>
      <c r="P760" s="3" t="str">
        <f>IF(copyYourOldExportHere!I760="x",IF(copyYourOldExportHere!P760="","",copyYourOldExportHere!P760),"")</f>
        <v/>
      </c>
      <c r="R760" s="4">
        <v>759</v>
      </c>
      <c r="S760" s="4" t="s">
        <v>13</v>
      </c>
      <c r="T760" s="4" t="s">
        <v>28</v>
      </c>
      <c r="U760" s="4"/>
      <c r="V760" s="4" t="s">
        <v>141</v>
      </c>
      <c r="W760" s="4" t="s">
        <v>26</v>
      </c>
      <c r="X760" s="4">
        <v>59</v>
      </c>
      <c r="Y760" s="4" t="s">
        <v>1844</v>
      </c>
      <c r="Z760" s="4" t="str">
        <f t="shared" si="122"/>
        <v/>
      </c>
      <c r="AA760" s="4" t="str">
        <f t="shared" si="123"/>
        <v/>
      </c>
      <c r="AB760" s="4" t="str">
        <f t="shared" si="124"/>
        <v/>
      </c>
      <c r="AC760" s="4" t="str">
        <f t="shared" si="125"/>
        <v/>
      </c>
      <c r="AD760" s="4" t="str">
        <f t="shared" si="126"/>
        <v/>
      </c>
      <c r="AE760" s="4" t="str">
        <f t="shared" si="127"/>
        <v/>
      </c>
      <c r="AF760" s="4" t="str">
        <f t="shared" si="128"/>
        <v/>
      </c>
      <c r="AG760" s="4" t="str">
        <f t="shared" si="129"/>
        <v/>
      </c>
      <c r="AN760" t="str">
        <f t="shared" si="130"/>
        <v>Kiermaier,Kevin*hLAN</v>
      </c>
      <c r="AO760" t="str">
        <f>IF(ISERROR(VLOOKUP(SUBSTITUTE(SUBSTITUTE(AN760,"*","~*"),"+","~+"),playerChgs!G$2:H$400,2,FALSE)),"",VLOOKUP(SUBSTITUTE(SUBSTITUTE(AN760,"*","~*"),"+","~+"),playerChgs!G$2:H$400,2,FALSE))</f>
        <v/>
      </c>
      <c r="AP760" t="str">
        <f t="shared" si="131"/>
        <v>Kiermaier,Kevin*hLAN</v>
      </c>
    </row>
    <row r="761" spans="1:42" x14ac:dyDescent="0.4">
      <c r="A761" t="str">
        <f t="shared" si="121"/>
        <v/>
      </c>
      <c r="B761" s="3" t="str">
        <f>IF(copyYourOldExportHere!I761="x",IF(copyYourOldExportHere!A761="","",copyYourOldExportHere!A761),"")</f>
        <v/>
      </c>
      <c r="C761" s="3" t="str">
        <f>IF(copyYourOldExportHere!I761="x",IF(copyYourOldExportHere!C761="","",copyYourOldExportHere!C761),"")</f>
        <v/>
      </c>
      <c r="D761" s="3" t="str">
        <f>IF(copyYourOldExportHere!I761="x",IF(copyYourOldExportHere!D761="","",copyYourOldExportHere!D761),"")</f>
        <v/>
      </c>
      <c r="E761" s="3" t="str">
        <f>IF(copyYourOldExportHere!I761="x",IF(copyYourOldExportHere!E761="","",copyYourOldExportHere!E761),"")</f>
        <v/>
      </c>
      <c r="F761" s="3" t="str">
        <f>IF(copyYourOldExportHere!I761="x",IF(copyYourOldExportHere!F761="","",copyYourOldExportHere!F761),"")</f>
        <v/>
      </c>
      <c r="G761" s="3" t="str">
        <f>IF(copyYourOldExportHere!I761="x",IF(copyYourOldExportHere!G761="","",copyYourOldExportHere!G761),"")</f>
        <v/>
      </c>
      <c r="H761" s="3" t="str">
        <f>IF(copyYourOldExportHere!I761="x",IF(copyYourOldExportHere!H761="","",copyYourOldExportHere!H761),"")</f>
        <v/>
      </c>
      <c r="I761" s="3" t="str">
        <f>IF(copyYourOldExportHere!I761="x",IF(copyYourOldExportHere!I761="","",copyYourOldExportHere!I761),"")</f>
        <v/>
      </c>
      <c r="J761" s="3" t="str">
        <f>IF(copyYourOldExportHere!I761="x",IF(copyYourOldExportHere!J761="","",copyYourOldExportHere!J761),"")</f>
        <v/>
      </c>
      <c r="K761" s="3" t="str">
        <f>IF(copyYourOldExportHere!I761="x",IF(copyYourOldExportHere!K761="","",copyYourOldExportHere!K761),"")</f>
        <v/>
      </c>
      <c r="L761" s="3" t="str">
        <f>IF(copyYourOldExportHere!I761="x",IF(copyYourOldExportHere!L761="","",copyYourOldExportHere!L761),"")</f>
        <v/>
      </c>
      <c r="M761" s="3" t="str">
        <f>IF(copyYourOldExportHere!I761="x",IF(copyYourOldExportHere!M761="","",copyYourOldExportHere!M761),"")</f>
        <v/>
      </c>
      <c r="N761" s="3" t="str">
        <f>IF(copyYourOldExportHere!I761="x",IF(copyYourOldExportHere!N761="","",copyYourOldExportHere!N761),"")</f>
        <v/>
      </c>
      <c r="O761" s="3" t="str">
        <f>IF(copyYourOldExportHere!I761="x",IF(copyYourOldExportHere!O761="","",copyYourOldExportHere!O761),"")</f>
        <v/>
      </c>
      <c r="P761" s="3" t="str">
        <f>IF(copyYourOldExportHere!I761="x",IF(copyYourOldExportHere!P761="","",copyYourOldExportHere!P761),"")</f>
        <v/>
      </c>
      <c r="R761" s="4">
        <v>760</v>
      </c>
      <c r="S761" s="4"/>
      <c r="T761" s="4" t="s">
        <v>72</v>
      </c>
      <c r="U761" s="4"/>
      <c r="V761" s="4" t="s">
        <v>441</v>
      </c>
      <c r="W761" s="4" t="s">
        <v>21</v>
      </c>
      <c r="X761" s="4">
        <v>176</v>
      </c>
      <c r="Y761" s="4" t="s">
        <v>64</v>
      </c>
      <c r="Z761" s="4" t="str">
        <f t="shared" si="122"/>
        <v/>
      </c>
      <c r="AA761" s="4" t="str">
        <f t="shared" si="123"/>
        <v/>
      </c>
      <c r="AB761" s="4" t="str">
        <f t="shared" si="124"/>
        <v/>
      </c>
      <c r="AC761" s="4" t="str">
        <f t="shared" si="125"/>
        <v/>
      </c>
      <c r="AD761" s="4" t="str">
        <f t="shared" si="126"/>
        <v/>
      </c>
      <c r="AE761" s="4" t="str">
        <f t="shared" si="127"/>
        <v/>
      </c>
      <c r="AF761" s="4" t="str">
        <f t="shared" si="128"/>
        <v/>
      </c>
      <c r="AG761" s="4" t="str">
        <f t="shared" si="129"/>
        <v/>
      </c>
      <c r="AN761" t="str">
        <f t="shared" si="130"/>
        <v>Kikuchi,Yusei*pHOA</v>
      </c>
      <c r="AO761" t="str">
        <f>IF(ISERROR(VLOOKUP(SUBSTITUTE(SUBSTITUTE(AN761,"*","~*"),"+","~+"),playerChgs!G$2:H$400,2,FALSE)),"",VLOOKUP(SUBSTITUTE(SUBSTITUTE(AN761,"*","~*"),"+","~+"),playerChgs!G$2:H$400,2,FALSE))</f>
        <v/>
      </c>
      <c r="AP761" t="str">
        <f t="shared" si="131"/>
        <v>Kikuchi,Yusei*pHOA</v>
      </c>
    </row>
    <row r="762" spans="1:42" x14ac:dyDescent="0.4">
      <c r="A762" t="str">
        <f t="shared" si="121"/>
        <v/>
      </c>
      <c r="B762" s="3" t="str">
        <f>IF(copyYourOldExportHere!I762="x",IF(copyYourOldExportHere!A762="","",copyYourOldExportHere!A762),"")</f>
        <v/>
      </c>
      <c r="C762" s="3" t="str">
        <f>IF(copyYourOldExportHere!I762="x",IF(copyYourOldExportHere!C762="","",copyYourOldExportHere!C762),"")</f>
        <v/>
      </c>
      <c r="D762" s="3" t="str">
        <f>IF(copyYourOldExportHere!I762="x",IF(copyYourOldExportHere!D762="","",copyYourOldExportHere!D762),"")</f>
        <v/>
      </c>
      <c r="E762" s="3" t="str">
        <f>IF(copyYourOldExportHere!I762="x",IF(copyYourOldExportHere!E762="","",copyYourOldExportHere!E762),"")</f>
        <v/>
      </c>
      <c r="F762" s="3" t="str">
        <f>IF(copyYourOldExportHere!I762="x",IF(copyYourOldExportHere!F762="","",copyYourOldExportHere!F762),"")</f>
        <v/>
      </c>
      <c r="G762" s="3" t="str">
        <f>IF(copyYourOldExportHere!I762="x",IF(copyYourOldExportHere!G762="","",copyYourOldExportHere!G762),"")</f>
        <v/>
      </c>
      <c r="H762" s="3" t="str">
        <f>IF(copyYourOldExportHere!I762="x",IF(copyYourOldExportHere!H762="","",copyYourOldExportHere!H762),"")</f>
        <v/>
      </c>
      <c r="I762" s="3" t="str">
        <f>IF(copyYourOldExportHere!I762="x",IF(copyYourOldExportHere!I762="","",copyYourOldExportHere!I762),"")</f>
        <v/>
      </c>
      <c r="J762" s="3" t="str">
        <f>IF(copyYourOldExportHere!I762="x",IF(copyYourOldExportHere!J762="","",copyYourOldExportHere!J762),"")</f>
        <v/>
      </c>
      <c r="K762" s="3" t="str">
        <f>IF(copyYourOldExportHere!I762="x",IF(copyYourOldExportHere!K762="","",copyYourOldExportHere!K762),"")</f>
        <v/>
      </c>
      <c r="L762" s="3" t="str">
        <f>IF(copyYourOldExportHere!I762="x",IF(copyYourOldExportHere!L762="","",copyYourOldExportHere!L762),"")</f>
        <v/>
      </c>
      <c r="M762" s="3" t="str">
        <f>IF(copyYourOldExportHere!I762="x",IF(copyYourOldExportHere!M762="","",copyYourOldExportHere!M762),"")</f>
        <v/>
      </c>
      <c r="N762" s="3" t="str">
        <f>IF(copyYourOldExportHere!I762="x",IF(copyYourOldExportHere!N762="","",copyYourOldExportHere!N762),"")</f>
        <v/>
      </c>
      <c r="O762" s="3" t="str">
        <f>IF(copyYourOldExportHere!I762="x",IF(copyYourOldExportHere!O762="","",copyYourOldExportHere!O762),"")</f>
        <v/>
      </c>
      <c r="P762" s="3" t="str">
        <f>IF(copyYourOldExportHere!I762="x",IF(copyYourOldExportHere!P762="","",copyYourOldExportHere!P762),"")</f>
        <v/>
      </c>
      <c r="R762" s="4">
        <v>761</v>
      </c>
      <c r="S762" s="4" t="s">
        <v>12</v>
      </c>
      <c r="T762" s="4" t="s">
        <v>23</v>
      </c>
      <c r="U762" s="4"/>
      <c r="V762" s="4" t="s">
        <v>844</v>
      </c>
      <c r="W762" s="4" t="s">
        <v>21</v>
      </c>
      <c r="X762" s="4">
        <v>11</v>
      </c>
      <c r="Y762" s="4" t="s">
        <v>317</v>
      </c>
      <c r="Z762" s="4" t="str">
        <f t="shared" si="122"/>
        <v/>
      </c>
      <c r="AA762" s="4" t="str">
        <f t="shared" si="123"/>
        <v/>
      </c>
      <c r="AB762" s="4" t="str">
        <f t="shared" si="124"/>
        <v/>
      </c>
      <c r="AC762" s="4" t="str">
        <f t="shared" si="125"/>
        <v/>
      </c>
      <c r="AD762" s="4" t="str">
        <f t="shared" si="126"/>
        <v/>
      </c>
      <c r="AE762" s="4" t="str">
        <f t="shared" si="127"/>
        <v/>
      </c>
      <c r="AF762" s="4" t="str">
        <f t="shared" si="128"/>
        <v/>
      </c>
      <c r="AG762" s="4" t="str">
        <f t="shared" si="129"/>
        <v/>
      </c>
      <c r="AN762" t="str">
        <f t="shared" si="130"/>
        <v>Kilian,CalebpCHN</v>
      </c>
      <c r="AO762" t="str">
        <f>IF(ISERROR(VLOOKUP(SUBSTITUTE(SUBSTITUTE(AN762,"*","~*"),"+","~+"),playerChgs!G$2:H$400,2,FALSE)),"",VLOOKUP(SUBSTITUTE(SUBSTITUTE(AN762,"*","~*"),"+","~+"),playerChgs!G$2:H$400,2,FALSE))</f>
        <v/>
      </c>
      <c r="AP762" t="str">
        <f t="shared" si="131"/>
        <v>Kilian,CalebpCHN</v>
      </c>
    </row>
    <row r="763" spans="1:42" x14ac:dyDescent="0.4">
      <c r="A763" t="str">
        <f t="shared" si="121"/>
        <v/>
      </c>
      <c r="B763" s="3" t="str">
        <f>IF(copyYourOldExportHere!I763="x",IF(copyYourOldExportHere!A763="","",copyYourOldExportHere!A763),"")</f>
        <v/>
      </c>
      <c r="C763" s="3" t="str">
        <f>IF(copyYourOldExportHere!I763="x",IF(copyYourOldExportHere!C763="","",copyYourOldExportHere!C763),"")</f>
        <v/>
      </c>
      <c r="D763" s="3" t="str">
        <f>IF(copyYourOldExportHere!I763="x",IF(copyYourOldExportHere!D763="","",copyYourOldExportHere!D763),"")</f>
        <v/>
      </c>
      <c r="E763" s="3" t="str">
        <f>IF(copyYourOldExportHere!I763="x",IF(copyYourOldExportHere!E763="","",copyYourOldExportHere!E763),"")</f>
        <v/>
      </c>
      <c r="F763" s="3" t="str">
        <f>IF(copyYourOldExportHere!I763="x",IF(copyYourOldExportHere!F763="","",copyYourOldExportHere!F763),"")</f>
        <v/>
      </c>
      <c r="G763" s="3" t="str">
        <f>IF(copyYourOldExportHere!I763="x",IF(copyYourOldExportHere!G763="","",copyYourOldExportHere!G763),"")</f>
        <v/>
      </c>
      <c r="H763" s="3" t="str">
        <f>IF(copyYourOldExportHere!I763="x",IF(copyYourOldExportHere!H763="","",copyYourOldExportHere!H763),"")</f>
        <v/>
      </c>
      <c r="I763" s="3" t="str">
        <f>IF(copyYourOldExportHere!I763="x",IF(copyYourOldExportHere!I763="","",copyYourOldExportHere!I763),"")</f>
        <v/>
      </c>
      <c r="J763" s="3" t="str">
        <f>IF(copyYourOldExportHere!I763="x",IF(copyYourOldExportHere!J763="","",copyYourOldExportHere!J763),"")</f>
        <v/>
      </c>
      <c r="K763" s="3" t="str">
        <f>IF(copyYourOldExportHere!I763="x",IF(copyYourOldExportHere!K763="","",copyYourOldExportHere!K763),"")</f>
        <v/>
      </c>
      <c r="L763" s="3" t="str">
        <f>IF(copyYourOldExportHere!I763="x",IF(copyYourOldExportHere!L763="","",copyYourOldExportHere!L763),"")</f>
        <v/>
      </c>
      <c r="M763" s="3" t="str">
        <f>IF(copyYourOldExportHere!I763="x",IF(copyYourOldExportHere!M763="","",copyYourOldExportHere!M763),"")</f>
        <v/>
      </c>
      <c r="N763" s="3" t="str">
        <f>IF(copyYourOldExportHere!I763="x",IF(copyYourOldExportHere!N763="","",copyYourOldExportHere!N763),"")</f>
        <v/>
      </c>
      <c r="O763" s="3" t="str">
        <f>IF(copyYourOldExportHere!I763="x",IF(copyYourOldExportHere!O763="","",copyYourOldExportHere!O763),"")</f>
        <v/>
      </c>
      <c r="P763" s="3" t="str">
        <f>IF(copyYourOldExportHere!I763="x",IF(copyYourOldExportHere!P763="","",copyYourOldExportHere!P763),"")</f>
        <v/>
      </c>
      <c r="R763" s="4">
        <v>762</v>
      </c>
      <c r="S763" s="4"/>
      <c r="T763" s="4" t="s">
        <v>25</v>
      </c>
      <c r="U763" s="4"/>
      <c r="V763" s="4" t="s">
        <v>648</v>
      </c>
      <c r="W763" s="4" t="s">
        <v>26</v>
      </c>
      <c r="X763" s="4">
        <v>403</v>
      </c>
      <c r="Y763" s="4" t="s">
        <v>1846</v>
      </c>
      <c r="Z763" s="4" t="str">
        <f t="shared" si="122"/>
        <v/>
      </c>
      <c r="AA763" s="4" t="str">
        <f t="shared" si="123"/>
        <v/>
      </c>
      <c r="AB763" s="4" t="str">
        <f t="shared" si="124"/>
        <v/>
      </c>
      <c r="AC763" s="4" t="str">
        <f t="shared" si="125"/>
        <v/>
      </c>
      <c r="AD763" s="4" t="str">
        <f t="shared" si="126"/>
        <v/>
      </c>
      <c r="AE763" s="4" t="str">
        <f t="shared" si="127"/>
        <v/>
      </c>
      <c r="AF763" s="4" t="str">
        <f t="shared" si="128"/>
        <v/>
      </c>
      <c r="AG763" s="4" t="str">
        <f t="shared" si="129"/>
        <v/>
      </c>
      <c r="AN763" t="str">
        <f t="shared" si="130"/>
        <v>Kim,Ha-SeonghSDN</v>
      </c>
      <c r="AO763" t="str">
        <f>IF(ISERROR(VLOOKUP(SUBSTITUTE(SUBSTITUTE(AN763,"*","~*"),"+","~+"),playerChgs!G$2:H$400,2,FALSE)),"",VLOOKUP(SUBSTITUTE(SUBSTITUTE(AN763,"*","~*"),"+","~+"),playerChgs!G$2:H$400,2,FALSE))</f>
        <v/>
      </c>
      <c r="AP763" t="str">
        <f t="shared" si="131"/>
        <v>Kim,Ha-SeonghSDN</v>
      </c>
    </row>
    <row r="764" spans="1:42" x14ac:dyDescent="0.4">
      <c r="A764" t="str">
        <f t="shared" si="121"/>
        <v/>
      </c>
      <c r="B764" s="3" t="str">
        <f>IF(copyYourOldExportHere!I764="x",IF(copyYourOldExportHere!A764="","",copyYourOldExportHere!A764),"")</f>
        <v/>
      </c>
      <c r="C764" s="3" t="str">
        <f>IF(copyYourOldExportHere!I764="x",IF(copyYourOldExportHere!C764="","",copyYourOldExportHere!C764),"")</f>
        <v/>
      </c>
      <c r="D764" s="3" t="str">
        <f>IF(copyYourOldExportHere!I764="x",IF(copyYourOldExportHere!D764="","",copyYourOldExportHere!D764),"")</f>
        <v/>
      </c>
      <c r="E764" s="3" t="str">
        <f>IF(copyYourOldExportHere!I764="x",IF(copyYourOldExportHere!E764="","",copyYourOldExportHere!E764),"")</f>
        <v/>
      </c>
      <c r="F764" s="3" t="str">
        <f>IF(copyYourOldExportHere!I764="x",IF(copyYourOldExportHere!F764="","",copyYourOldExportHere!F764),"")</f>
        <v/>
      </c>
      <c r="G764" s="3" t="str">
        <f>IF(copyYourOldExportHere!I764="x",IF(copyYourOldExportHere!G764="","",copyYourOldExportHere!G764),"")</f>
        <v/>
      </c>
      <c r="H764" s="3" t="str">
        <f>IF(copyYourOldExportHere!I764="x",IF(copyYourOldExportHere!H764="","",copyYourOldExportHere!H764),"")</f>
        <v/>
      </c>
      <c r="I764" s="3" t="str">
        <f>IF(copyYourOldExportHere!I764="x",IF(copyYourOldExportHere!I764="","",copyYourOldExportHere!I764),"")</f>
        <v/>
      </c>
      <c r="J764" s="3" t="str">
        <f>IF(copyYourOldExportHere!I764="x",IF(copyYourOldExportHere!J764="","",copyYourOldExportHere!J764),"")</f>
        <v/>
      </c>
      <c r="K764" s="3" t="str">
        <f>IF(copyYourOldExportHere!I764="x",IF(copyYourOldExportHere!K764="","",copyYourOldExportHere!K764),"")</f>
        <v/>
      </c>
      <c r="L764" s="3" t="str">
        <f>IF(copyYourOldExportHere!I764="x",IF(copyYourOldExportHere!L764="","",copyYourOldExportHere!L764),"")</f>
        <v/>
      </c>
      <c r="M764" s="3" t="str">
        <f>IF(copyYourOldExportHere!I764="x",IF(copyYourOldExportHere!M764="","",copyYourOldExportHere!M764),"")</f>
        <v/>
      </c>
      <c r="N764" s="3" t="str">
        <f>IF(copyYourOldExportHere!I764="x",IF(copyYourOldExportHere!N764="","",copyYourOldExportHere!N764),"")</f>
        <v/>
      </c>
      <c r="O764" s="3" t="str">
        <f>IF(copyYourOldExportHere!I764="x",IF(copyYourOldExportHere!O764="","",copyYourOldExportHere!O764),"")</f>
        <v/>
      </c>
      <c r="P764" s="3" t="str">
        <f>IF(copyYourOldExportHere!I764="x",IF(copyYourOldExportHere!P764="","",copyYourOldExportHere!P764),"")</f>
        <v/>
      </c>
      <c r="R764" s="4">
        <v>763</v>
      </c>
      <c r="S764" s="4"/>
      <c r="T764" s="4" t="s">
        <v>34</v>
      </c>
      <c r="U764" s="4"/>
      <c r="V764" s="4" t="s">
        <v>142</v>
      </c>
      <c r="W764" s="4" t="s">
        <v>21</v>
      </c>
      <c r="X764" s="4">
        <v>52</v>
      </c>
      <c r="Y764" s="4" t="s">
        <v>58</v>
      </c>
      <c r="Z764" s="4" t="str">
        <f t="shared" si="122"/>
        <v/>
      </c>
      <c r="AA764" s="4" t="str">
        <f t="shared" si="123"/>
        <v/>
      </c>
      <c r="AB764" s="4" t="str">
        <f t="shared" si="124"/>
        <v/>
      </c>
      <c r="AC764" s="4" t="str">
        <f t="shared" si="125"/>
        <v/>
      </c>
      <c r="AD764" s="4" t="str">
        <f t="shared" si="126"/>
        <v/>
      </c>
      <c r="AE764" s="4" t="str">
        <f t="shared" si="127"/>
        <v/>
      </c>
      <c r="AF764" s="4" t="str">
        <f t="shared" si="128"/>
        <v/>
      </c>
      <c r="AG764" s="4" t="str">
        <f t="shared" si="129"/>
        <v/>
      </c>
      <c r="AN764" t="str">
        <f t="shared" si="130"/>
        <v>Kimbrel,CraigpBAA</v>
      </c>
      <c r="AO764" t="str">
        <f>IF(ISERROR(VLOOKUP(SUBSTITUTE(SUBSTITUTE(AN764,"*","~*"),"+","~+"),playerChgs!G$2:H$400,2,FALSE)),"",VLOOKUP(SUBSTITUTE(SUBSTITUTE(AN764,"*","~*"),"+","~+"),playerChgs!G$2:H$400,2,FALSE))</f>
        <v>Kimbrel,CraigpPHN</v>
      </c>
      <c r="AP764" t="str">
        <f t="shared" si="131"/>
        <v>Kimbrel,CraigpPHN</v>
      </c>
    </row>
    <row r="765" spans="1:42" x14ac:dyDescent="0.4">
      <c r="A765" t="str">
        <f t="shared" si="121"/>
        <v/>
      </c>
      <c r="B765" s="3" t="str">
        <f>IF(copyYourOldExportHere!I765="x",IF(copyYourOldExportHere!A765="","",copyYourOldExportHere!A765),"")</f>
        <v/>
      </c>
      <c r="C765" s="3" t="str">
        <f>IF(copyYourOldExportHere!I765="x",IF(copyYourOldExportHere!C765="","",copyYourOldExportHere!C765),"")</f>
        <v/>
      </c>
      <c r="D765" s="3" t="str">
        <f>IF(copyYourOldExportHere!I765="x",IF(copyYourOldExportHere!D765="","",copyYourOldExportHere!D765),"")</f>
        <v/>
      </c>
      <c r="E765" s="3" t="str">
        <f>IF(copyYourOldExportHere!I765="x",IF(copyYourOldExportHere!E765="","",copyYourOldExportHere!E765),"")</f>
        <v/>
      </c>
      <c r="F765" s="3" t="str">
        <f>IF(copyYourOldExportHere!I765="x",IF(copyYourOldExportHere!F765="","",copyYourOldExportHere!F765),"")</f>
        <v/>
      </c>
      <c r="G765" s="3" t="str">
        <f>IF(copyYourOldExportHere!I765="x",IF(copyYourOldExportHere!G765="","",copyYourOldExportHere!G765),"")</f>
        <v/>
      </c>
      <c r="H765" s="3" t="str">
        <f>IF(copyYourOldExportHere!I765="x",IF(copyYourOldExportHere!H765="","",copyYourOldExportHere!H765),"")</f>
        <v/>
      </c>
      <c r="I765" s="3" t="str">
        <f>IF(copyYourOldExportHere!I765="x",IF(copyYourOldExportHere!I765="","",copyYourOldExportHere!I765),"")</f>
        <v/>
      </c>
      <c r="J765" s="3" t="str">
        <f>IF(copyYourOldExportHere!I765="x",IF(copyYourOldExportHere!J765="","",copyYourOldExportHere!J765),"")</f>
        <v/>
      </c>
      <c r="K765" s="3" t="str">
        <f>IF(copyYourOldExportHere!I765="x",IF(copyYourOldExportHere!K765="","",copyYourOldExportHere!K765),"")</f>
        <v/>
      </c>
      <c r="L765" s="3" t="str">
        <f>IF(copyYourOldExportHere!I765="x",IF(copyYourOldExportHere!L765="","",copyYourOldExportHere!L765),"")</f>
        <v/>
      </c>
      <c r="M765" s="3" t="str">
        <f>IF(copyYourOldExportHere!I765="x",IF(copyYourOldExportHere!M765="","",copyYourOldExportHere!M765),"")</f>
        <v/>
      </c>
      <c r="N765" s="3" t="str">
        <f>IF(copyYourOldExportHere!I765="x",IF(copyYourOldExportHere!N765="","",copyYourOldExportHere!N765),"")</f>
        <v/>
      </c>
      <c r="O765" s="3" t="str">
        <f>IF(copyYourOldExportHere!I765="x",IF(copyYourOldExportHere!O765="","",copyYourOldExportHere!O765),"")</f>
        <v/>
      </c>
      <c r="P765" s="3" t="str">
        <f>IF(copyYourOldExportHere!I765="x",IF(copyYourOldExportHere!P765="","",copyYourOldExportHere!P765),"")</f>
        <v/>
      </c>
      <c r="R765" s="4">
        <v>764</v>
      </c>
      <c r="S765" s="4"/>
      <c r="T765" s="4" t="s">
        <v>31</v>
      </c>
      <c r="U765" s="4"/>
      <c r="V765" s="4" t="s">
        <v>348</v>
      </c>
      <c r="W765" s="4" t="s">
        <v>26</v>
      </c>
      <c r="X765" s="4">
        <v>465</v>
      </c>
      <c r="Y765" s="4" t="s">
        <v>1847</v>
      </c>
      <c r="Z765" s="4" t="str">
        <f t="shared" si="122"/>
        <v/>
      </c>
      <c r="AA765" s="4" t="str">
        <f t="shared" si="123"/>
        <v/>
      </c>
      <c r="AB765" s="4" t="str">
        <f t="shared" si="124"/>
        <v/>
      </c>
      <c r="AC765" s="4" t="str">
        <f t="shared" si="125"/>
        <v/>
      </c>
      <c r="AD765" s="4" t="str">
        <f t="shared" si="126"/>
        <v/>
      </c>
      <c r="AE765" s="4" t="str">
        <f t="shared" si="127"/>
        <v/>
      </c>
      <c r="AF765" s="4" t="str">
        <f t="shared" si="128"/>
        <v/>
      </c>
      <c r="AG765" s="4" t="str">
        <f t="shared" si="129"/>
        <v/>
      </c>
      <c r="AN765" t="str">
        <f t="shared" si="130"/>
        <v>Kiner-Falefa,IsiahhPIN</v>
      </c>
      <c r="AO765" t="str">
        <f>IF(ISERROR(VLOOKUP(SUBSTITUTE(SUBSTITUTE(AN765,"*","~*"),"+","~+"),playerChgs!G$2:H$400,2,FALSE)),"",VLOOKUP(SUBSTITUTE(SUBSTITUTE(AN765,"*","~*"),"+","~+"),playerChgs!G$2:H$400,2,FALSE))</f>
        <v>Kiner-Falefa,IsiahhNYA</v>
      </c>
      <c r="AP765" t="str">
        <f t="shared" si="131"/>
        <v>Kiner-Falefa,IsiahhNYA</v>
      </c>
    </row>
    <row r="766" spans="1:42" x14ac:dyDescent="0.4">
      <c r="A766" t="str">
        <f t="shared" si="121"/>
        <v/>
      </c>
      <c r="B766" s="3" t="str">
        <f>IF(copyYourOldExportHere!I766="x",IF(copyYourOldExportHere!A766="","",copyYourOldExportHere!A766),"")</f>
        <v/>
      </c>
      <c r="C766" s="3" t="str">
        <f>IF(copyYourOldExportHere!I766="x",IF(copyYourOldExportHere!C766="","",copyYourOldExportHere!C766),"")</f>
        <v/>
      </c>
      <c r="D766" s="3" t="str">
        <f>IF(copyYourOldExportHere!I766="x",IF(copyYourOldExportHere!D766="","",copyYourOldExportHere!D766),"")</f>
        <v/>
      </c>
      <c r="E766" s="3" t="str">
        <f>IF(copyYourOldExportHere!I766="x",IF(copyYourOldExportHere!E766="","",copyYourOldExportHere!E766),"")</f>
        <v/>
      </c>
      <c r="F766" s="3" t="str">
        <f>IF(copyYourOldExportHere!I766="x",IF(copyYourOldExportHere!F766="","",copyYourOldExportHere!F766),"")</f>
        <v/>
      </c>
      <c r="G766" s="3" t="str">
        <f>IF(copyYourOldExportHere!I766="x",IF(copyYourOldExportHere!G766="","",copyYourOldExportHere!G766),"")</f>
        <v/>
      </c>
      <c r="H766" s="3" t="str">
        <f>IF(copyYourOldExportHere!I766="x",IF(copyYourOldExportHere!H766="","",copyYourOldExportHere!H766),"")</f>
        <v/>
      </c>
      <c r="I766" s="3" t="str">
        <f>IF(copyYourOldExportHere!I766="x",IF(copyYourOldExportHere!I766="","",copyYourOldExportHere!I766),"")</f>
        <v/>
      </c>
      <c r="J766" s="3" t="str">
        <f>IF(copyYourOldExportHere!I766="x",IF(copyYourOldExportHere!J766="","",copyYourOldExportHere!J766),"")</f>
        <v/>
      </c>
      <c r="K766" s="3" t="str">
        <f>IF(copyYourOldExportHere!I766="x",IF(copyYourOldExportHere!K766="","",copyYourOldExportHere!K766),"")</f>
        <v/>
      </c>
      <c r="L766" s="3" t="str">
        <f>IF(copyYourOldExportHere!I766="x",IF(copyYourOldExportHere!L766="","",copyYourOldExportHere!L766),"")</f>
        <v/>
      </c>
      <c r="M766" s="3" t="str">
        <f>IF(copyYourOldExportHere!I766="x",IF(copyYourOldExportHere!M766="","",copyYourOldExportHere!M766),"")</f>
        <v/>
      </c>
      <c r="N766" s="3" t="str">
        <f>IF(copyYourOldExportHere!I766="x",IF(copyYourOldExportHere!N766="","",copyYourOldExportHere!N766),"")</f>
        <v/>
      </c>
      <c r="O766" s="3" t="str">
        <f>IF(copyYourOldExportHere!I766="x",IF(copyYourOldExportHere!O766="","",copyYourOldExportHere!O766),"")</f>
        <v/>
      </c>
      <c r="P766" s="3" t="str">
        <f>IF(copyYourOldExportHere!I766="x",IF(copyYourOldExportHere!P766="","",copyYourOldExportHere!P766),"")</f>
        <v/>
      </c>
      <c r="R766" s="4">
        <v>765</v>
      </c>
      <c r="S766" s="4" t="s">
        <v>13</v>
      </c>
      <c r="T766" s="4" t="s">
        <v>48</v>
      </c>
      <c r="U766" s="4"/>
      <c r="V766" s="4" t="s">
        <v>348</v>
      </c>
      <c r="W766" s="4" t="s">
        <v>26</v>
      </c>
      <c r="X766" s="4">
        <v>257</v>
      </c>
      <c r="Y766" s="4" t="s">
        <v>1848</v>
      </c>
      <c r="Z766" s="4" t="str">
        <f t="shared" si="122"/>
        <v/>
      </c>
      <c r="AA766" s="4" t="str">
        <f t="shared" si="123"/>
        <v/>
      </c>
      <c r="AB766" s="4" t="str">
        <f t="shared" si="124"/>
        <v/>
      </c>
      <c r="AC766" s="4" t="str">
        <f t="shared" si="125"/>
        <v/>
      </c>
      <c r="AD766" s="4" t="str">
        <f t="shared" si="126"/>
        <v/>
      </c>
      <c r="AE766" s="4" t="str">
        <f t="shared" si="127"/>
        <v/>
      </c>
      <c r="AF766" s="4" t="str">
        <f t="shared" si="128"/>
        <v/>
      </c>
      <c r="AG766" s="4" t="str">
        <f t="shared" si="129"/>
        <v/>
      </c>
      <c r="AN766" t="str">
        <f t="shared" si="130"/>
        <v>Kiner-Falefa,IsiahhTOA</v>
      </c>
      <c r="AO766" t="str">
        <f>IF(ISERROR(VLOOKUP(SUBSTITUTE(SUBSTITUTE(AN766,"*","~*"),"+","~+"),playerChgs!G$2:H$400,2,FALSE)),"",VLOOKUP(SUBSTITUTE(SUBSTITUTE(AN766,"*","~*"),"+","~+"),playerChgs!G$2:H$400,2,FALSE))</f>
        <v/>
      </c>
      <c r="AP766" t="str">
        <f t="shared" si="131"/>
        <v>Kiner-Falefa,IsiahhTOA</v>
      </c>
    </row>
    <row r="767" spans="1:42" x14ac:dyDescent="0.4">
      <c r="A767" t="str">
        <f t="shared" si="121"/>
        <v/>
      </c>
      <c r="B767" s="3" t="str">
        <f>IF(copyYourOldExportHere!I767="x",IF(copyYourOldExportHere!A767="","",copyYourOldExportHere!A767),"")</f>
        <v/>
      </c>
      <c r="C767" s="3" t="str">
        <f>IF(copyYourOldExportHere!I767="x",IF(copyYourOldExportHere!C767="","",copyYourOldExportHere!C767),"")</f>
        <v/>
      </c>
      <c r="D767" s="3" t="str">
        <f>IF(copyYourOldExportHere!I767="x",IF(copyYourOldExportHere!D767="","",copyYourOldExportHere!D767),"")</f>
        <v/>
      </c>
      <c r="E767" s="3" t="str">
        <f>IF(copyYourOldExportHere!I767="x",IF(copyYourOldExportHere!E767="","",copyYourOldExportHere!E767),"")</f>
        <v/>
      </c>
      <c r="F767" s="3" t="str">
        <f>IF(copyYourOldExportHere!I767="x",IF(copyYourOldExportHere!F767="","",copyYourOldExportHere!F767),"")</f>
        <v/>
      </c>
      <c r="G767" s="3" t="str">
        <f>IF(copyYourOldExportHere!I767="x",IF(copyYourOldExportHere!G767="","",copyYourOldExportHere!G767),"")</f>
        <v/>
      </c>
      <c r="H767" s="3" t="str">
        <f>IF(copyYourOldExportHere!I767="x",IF(copyYourOldExportHere!H767="","",copyYourOldExportHere!H767),"")</f>
        <v/>
      </c>
      <c r="I767" s="3" t="str">
        <f>IF(copyYourOldExportHere!I767="x",IF(copyYourOldExportHere!I767="","",copyYourOldExportHere!I767),"")</f>
        <v/>
      </c>
      <c r="J767" s="3" t="str">
        <f>IF(copyYourOldExportHere!I767="x",IF(copyYourOldExportHere!J767="","",copyYourOldExportHere!J767),"")</f>
        <v/>
      </c>
      <c r="K767" s="3" t="str">
        <f>IF(copyYourOldExportHere!I767="x",IF(copyYourOldExportHere!K767="","",copyYourOldExportHere!K767),"")</f>
        <v/>
      </c>
      <c r="L767" s="3" t="str">
        <f>IF(copyYourOldExportHere!I767="x",IF(copyYourOldExportHere!L767="","",copyYourOldExportHere!L767),"")</f>
        <v/>
      </c>
      <c r="M767" s="3" t="str">
        <f>IF(copyYourOldExportHere!I767="x",IF(copyYourOldExportHere!M767="","",copyYourOldExportHere!M767),"")</f>
        <v/>
      </c>
      <c r="N767" s="3" t="str">
        <f>IF(copyYourOldExportHere!I767="x",IF(copyYourOldExportHere!N767="","",copyYourOldExportHere!N767),"")</f>
        <v/>
      </c>
      <c r="O767" s="3" t="str">
        <f>IF(copyYourOldExportHere!I767="x",IF(copyYourOldExportHere!O767="","",copyYourOldExportHere!O767),"")</f>
        <v/>
      </c>
      <c r="P767" s="3" t="str">
        <f>IF(copyYourOldExportHere!I767="x",IF(copyYourOldExportHere!P767="","",copyYourOldExportHere!P767),"")</f>
        <v/>
      </c>
      <c r="R767" s="4">
        <v>766</v>
      </c>
      <c r="S767" s="4" t="s">
        <v>13</v>
      </c>
      <c r="T767" s="4" t="s">
        <v>31</v>
      </c>
      <c r="U767" s="4"/>
      <c r="V767" s="4" t="s">
        <v>348</v>
      </c>
      <c r="W767" s="4" t="s">
        <v>26</v>
      </c>
      <c r="X767" s="4">
        <v>208</v>
      </c>
      <c r="Y767" s="4" t="s">
        <v>1849</v>
      </c>
      <c r="Z767" s="4" t="str">
        <f t="shared" si="122"/>
        <v/>
      </c>
      <c r="AA767" s="4" t="str">
        <f t="shared" si="123"/>
        <v/>
      </c>
      <c r="AB767" s="4" t="str">
        <f t="shared" si="124"/>
        <v/>
      </c>
      <c r="AC767" s="4" t="str">
        <f t="shared" si="125"/>
        <v/>
      </c>
      <c r="AD767" s="4" t="str">
        <f t="shared" si="126"/>
        <v/>
      </c>
      <c r="AE767" s="4" t="str">
        <f t="shared" si="127"/>
        <v/>
      </c>
      <c r="AF767" s="4" t="str">
        <f t="shared" si="128"/>
        <v/>
      </c>
      <c r="AG767" s="4" t="str">
        <f t="shared" si="129"/>
        <v/>
      </c>
      <c r="AN767" t="str">
        <f t="shared" si="130"/>
        <v>Kiner-Falefa,IsiahhPIN</v>
      </c>
      <c r="AO767" t="str">
        <f>IF(ISERROR(VLOOKUP(SUBSTITUTE(SUBSTITUTE(AN767,"*","~*"),"+","~+"),playerChgs!G$2:H$400,2,FALSE)),"",VLOOKUP(SUBSTITUTE(SUBSTITUTE(AN767,"*","~*"),"+","~+"),playerChgs!G$2:H$400,2,FALSE))</f>
        <v>Kiner-Falefa,IsiahhNYA</v>
      </c>
      <c r="AP767" t="str">
        <f t="shared" si="131"/>
        <v>Kiner-Falefa,IsiahhNYA</v>
      </c>
    </row>
    <row r="768" spans="1:42" x14ac:dyDescent="0.4">
      <c r="A768" t="str">
        <f t="shared" si="121"/>
        <v/>
      </c>
      <c r="B768" s="3" t="str">
        <f>IF(copyYourOldExportHere!I768="x",IF(copyYourOldExportHere!A768="","",copyYourOldExportHere!A768),"")</f>
        <v/>
      </c>
      <c r="C768" s="3" t="str">
        <f>IF(copyYourOldExportHere!I768="x",IF(copyYourOldExportHere!C768="","",copyYourOldExportHere!C768),"")</f>
        <v/>
      </c>
      <c r="D768" s="3" t="str">
        <f>IF(copyYourOldExportHere!I768="x",IF(copyYourOldExportHere!D768="","",copyYourOldExportHere!D768),"")</f>
        <v/>
      </c>
      <c r="E768" s="3" t="str">
        <f>IF(copyYourOldExportHere!I768="x",IF(copyYourOldExportHere!E768="","",copyYourOldExportHere!E768),"")</f>
        <v/>
      </c>
      <c r="F768" s="3" t="str">
        <f>IF(copyYourOldExportHere!I768="x",IF(copyYourOldExportHere!F768="","",copyYourOldExportHere!F768),"")</f>
        <v/>
      </c>
      <c r="G768" s="3" t="str">
        <f>IF(copyYourOldExportHere!I768="x",IF(copyYourOldExportHere!G768="","",copyYourOldExportHere!G768),"")</f>
        <v/>
      </c>
      <c r="H768" s="3" t="str">
        <f>IF(copyYourOldExportHere!I768="x",IF(copyYourOldExportHere!H768="","",copyYourOldExportHere!H768),"")</f>
        <v/>
      </c>
      <c r="I768" s="3" t="str">
        <f>IF(copyYourOldExportHere!I768="x",IF(copyYourOldExportHere!I768="","",copyYourOldExportHere!I768),"")</f>
        <v/>
      </c>
      <c r="J768" s="3" t="str">
        <f>IF(copyYourOldExportHere!I768="x",IF(copyYourOldExportHere!J768="","",copyYourOldExportHere!J768),"")</f>
        <v/>
      </c>
      <c r="K768" s="3" t="str">
        <f>IF(copyYourOldExportHere!I768="x",IF(copyYourOldExportHere!K768="","",copyYourOldExportHere!K768),"")</f>
        <v/>
      </c>
      <c r="L768" s="3" t="str">
        <f>IF(copyYourOldExportHere!I768="x",IF(copyYourOldExportHere!L768="","",copyYourOldExportHere!L768),"")</f>
        <v/>
      </c>
      <c r="M768" s="3" t="str">
        <f>IF(copyYourOldExportHere!I768="x",IF(copyYourOldExportHere!M768="","",copyYourOldExportHere!M768),"")</f>
        <v/>
      </c>
      <c r="N768" s="3" t="str">
        <f>IF(copyYourOldExportHere!I768="x",IF(copyYourOldExportHere!N768="","",copyYourOldExportHere!N768),"")</f>
        <v/>
      </c>
      <c r="O768" s="3" t="str">
        <f>IF(copyYourOldExportHere!I768="x",IF(copyYourOldExportHere!O768="","",copyYourOldExportHere!O768),"")</f>
        <v/>
      </c>
      <c r="P768" s="3" t="str">
        <f>IF(copyYourOldExportHere!I768="x",IF(copyYourOldExportHere!P768="","",copyYourOldExportHere!P768),"")</f>
        <v/>
      </c>
      <c r="R768" s="4">
        <v>767</v>
      </c>
      <c r="S768" s="4"/>
      <c r="T768" s="4" t="s">
        <v>72</v>
      </c>
      <c r="U768" s="4"/>
      <c r="V768" s="4" t="s">
        <v>1850</v>
      </c>
      <c r="W768" s="4" t="s">
        <v>21</v>
      </c>
      <c r="X768" s="4">
        <v>26</v>
      </c>
      <c r="Y768" s="4" t="s">
        <v>59</v>
      </c>
      <c r="Z768" s="4" t="str">
        <f t="shared" si="122"/>
        <v/>
      </c>
      <c r="AA768" s="4" t="str">
        <f t="shared" si="123"/>
        <v/>
      </c>
      <c r="AB768" s="4" t="str">
        <f t="shared" si="124"/>
        <v/>
      </c>
      <c r="AC768" s="4" t="str">
        <f t="shared" si="125"/>
        <v/>
      </c>
      <c r="AD768" s="4" t="str">
        <f t="shared" si="126"/>
        <v/>
      </c>
      <c r="AE768" s="4" t="str">
        <f t="shared" si="127"/>
        <v/>
      </c>
      <c r="AF768" s="4" t="str">
        <f t="shared" si="128"/>
        <v/>
      </c>
      <c r="AG768" s="4" t="str">
        <f t="shared" si="129"/>
        <v/>
      </c>
      <c r="AN768" t="str">
        <f t="shared" si="130"/>
        <v>King,Bryan*pHOA</v>
      </c>
      <c r="AO768" t="str">
        <f>IF(ISERROR(VLOOKUP(SUBSTITUTE(SUBSTITUTE(AN768,"*","~*"),"+","~+"),playerChgs!G$2:H$400,2,FALSE)),"",VLOOKUP(SUBSTITUTE(SUBSTITUTE(AN768,"*","~*"),"+","~+"),playerChgs!G$2:H$400,2,FALSE))</f>
        <v/>
      </c>
      <c r="AP768" t="str">
        <f t="shared" si="131"/>
        <v>King,Bryan*pHOA</v>
      </c>
    </row>
    <row r="769" spans="1:42" x14ac:dyDescent="0.4">
      <c r="A769" t="str">
        <f t="shared" si="121"/>
        <v/>
      </c>
      <c r="B769" s="3" t="str">
        <f>IF(copyYourOldExportHere!I769="x",IF(copyYourOldExportHere!A769="","",copyYourOldExportHere!A769),"")</f>
        <v/>
      </c>
      <c r="C769" s="3" t="str">
        <f>IF(copyYourOldExportHere!I769="x",IF(copyYourOldExportHere!C769="","",copyYourOldExportHere!C769),"")</f>
        <v/>
      </c>
      <c r="D769" s="3" t="str">
        <f>IF(copyYourOldExportHere!I769="x",IF(copyYourOldExportHere!D769="","",copyYourOldExportHere!D769),"")</f>
        <v/>
      </c>
      <c r="E769" s="3" t="str">
        <f>IF(copyYourOldExportHere!I769="x",IF(copyYourOldExportHere!E769="","",copyYourOldExportHere!E769),"")</f>
        <v/>
      </c>
      <c r="F769" s="3" t="str">
        <f>IF(copyYourOldExportHere!I769="x",IF(copyYourOldExportHere!F769="","",copyYourOldExportHere!F769),"")</f>
        <v/>
      </c>
      <c r="G769" s="3" t="str">
        <f>IF(copyYourOldExportHere!I769="x",IF(copyYourOldExportHere!G769="","",copyYourOldExportHere!G769),"")</f>
        <v/>
      </c>
      <c r="H769" s="3" t="str">
        <f>IF(copyYourOldExportHere!I769="x",IF(copyYourOldExportHere!H769="","",copyYourOldExportHere!H769),"")</f>
        <v/>
      </c>
      <c r="I769" s="3" t="str">
        <f>IF(copyYourOldExportHere!I769="x",IF(copyYourOldExportHere!I769="","",copyYourOldExportHere!I769),"")</f>
        <v/>
      </c>
      <c r="J769" s="3" t="str">
        <f>IF(copyYourOldExportHere!I769="x",IF(copyYourOldExportHere!J769="","",copyYourOldExportHere!J769),"")</f>
        <v/>
      </c>
      <c r="K769" s="3" t="str">
        <f>IF(copyYourOldExportHere!I769="x",IF(copyYourOldExportHere!K769="","",copyYourOldExportHere!K769),"")</f>
        <v/>
      </c>
      <c r="L769" s="3" t="str">
        <f>IF(copyYourOldExportHere!I769="x",IF(copyYourOldExportHere!L769="","",copyYourOldExportHere!L769),"")</f>
        <v/>
      </c>
      <c r="M769" s="3" t="str">
        <f>IF(copyYourOldExportHere!I769="x",IF(copyYourOldExportHere!M769="","",copyYourOldExportHere!M769),"")</f>
        <v/>
      </c>
      <c r="N769" s="3" t="str">
        <f>IF(copyYourOldExportHere!I769="x",IF(copyYourOldExportHere!N769="","",copyYourOldExportHere!N769),"")</f>
        <v/>
      </c>
      <c r="O769" s="3" t="str">
        <f>IF(copyYourOldExportHere!I769="x",IF(copyYourOldExportHere!O769="","",copyYourOldExportHere!O769),"")</f>
        <v/>
      </c>
      <c r="P769" s="3" t="str">
        <f>IF(copyYourOldExportHere!I769="x",IF(copyYourOldExportHere!P769="","",copyYourOldExportHere!P769),"")</f>
        <v/>
      </c>
      <c r="R769" s="4">
        <v>768</v>
      </c>
      <c r="S769" s="4"/>
      <c r="T769" s="4" t="s">
        <v>42</v>
      </c>
      <c r="U769" s="4"/>
      <c r="V769" s="4" t="s">
        <v>536</v>
      </c>
      <c r="W769" s="4" t="s">
        <v>21</v>
      </c>
      <c r="X769" s="4">
        <v>60</v>
      </c>
      <c r="Y769" s="4" t="s">
        <v>57</v>
      </c>
      <c r="Z769" s="4" t="str">
        <f t="shared" si="122"/>
        <v/>
      </c>
      <c r="AA769" s="4" t="str">
        <f t="shared" si="123"/>
        <v/>
      </c>
      <c r="AB769" s="4" t="str">
        <f t="shared" si="124"/>
        <v/>
      </c>
      <c r="AC769" s="4" t="str">
        <f t="shared" si="125"/>
        <v/>
      </c>
      <c r="AD769" s="4" t="str">
        <f t="shared" si="126"/>
        <v/>
      </c>
      <c r="AE769" s="4" t="str">
        <f t="shared" si="127"/>
        <v/>
      </c>
      <c r="AF769" s="4" t="str">
        <f t="shared" si="128"/>
        <v/>
      </c>
      <c r="AG769" s="4" t="str">
        <f t="shared" si="129"/>
        <v/>
      </c>
      <c r="AN769" t="str">
        <f t="shared" si="130"/>
        <v>King,John*pSLN</v>
      </c>
      <c r="AO769" t="str">
        <f>IF(ISERROR(VLOOKUP(SUBSTITUTE(SUBSTITUTE(AN769,"*","~*"),"+","~+"),playerChgs!G$2:H$400,2,FALSE)),"",VLOOKUP(SUBSTITUTE(SUBSTITUTE(AN769,"*","~*"),"+","~+"),playerChgs!G$2:H$400,2,FALSE))</f>
        <v/>
      </c>
      <c r="AP769" t="str">
        <f t="shared" si="131"/>
        <v>King,John*pSLN</v>
      </c>
    </row>
    <row r="770" spans="1:42" x14ac:dyDescent="0.4">
      <c r="A770" t="str">
        <f t="shared" si="121"/>
        <v/>
      </c>
      <c r="B770" s="3" t="str">
        <f>IF(copyYourOldExportHere!I770="x",IF(copyYourOldExportHere!A770="","",copyYourOldExportHere!A770),"")</f>
        <v/>
      </c>
      <c r="C770" s="3" t="str">
        <f>IF(copyYourOldExportHere!I770="x",IF(copyYourOldExportHere!C770="","",copyYourOldExportHere!C770),"")</f>
        <v/>
      </c>
      <c r="D770" s="3" t="str">
        <f>IF(copyYourOldExportHere!I770="x",IF(copyYourOldExportHere!D770="","",copyYourOldExportHere!D770),"")</f>
        <v/>
      </c>
      <c r="E770" s="3" t="str">
        <f>IF(copyYourOldExportHere!I770="x",IF(copyYourOldExportHere!E770="","",copyYourOldExportHere!E770),"")</f>
        <v/>
      </c>
      <c r="F770" s="3" t="str">
        <f>IF(copyYourOldExportHere!I770="x",IF(copyYourOldExportHere!F770="","",copyYourOldExportHere!F770),"")</f>
        <v/>
      </c>
      <c r="G770" s="3" t="str">
        <f>IF(copyYourOldExportHere!I770="x",IF(copyYourOldExportHere!G770="","",copyYourOldExportHere!G770),"")</f>
        <v/>
      </c>
      <c r="H770" s="3" t="str">
        <f>IF(copyYourOldExportHere!I770="x",IF(copyYourOldExportHere!H770="","",copyYourOldExportHere!H770),"")</f>
        <v/>
      </c>
      <c r="I770" s="3" t="str">
        <f>IF(copyYourOldExportHere!I770="x",IF(copyYourOldExportHere!I770="","",copyYourOldExportHere!I770),"")</f>
        <v/>
      </c>
      <c r="J770" s="3" t="str">
        <f>IF(copyYourOldExportHere!I770="x",IF(copyYourOldExportHere!J770="","",copyYourOldExportHere!J770),"")</f>
        <v/>
      </c>
      <c r="K770" s="3" t="str">
        <f>IF(copyYourOldExportHere!I770="x",IF(copyYourOldExportHere!K770="","",copyYourOldExportHere!K770),"")</f>
        <v/>
      </c>
      <c r="L770" s="3" t="str">
        <f>IF(copyYourOldExportHere!I770="x",IF(copyYourOldExportHere!L770="","",copyYourOldExportHere!L770),"")</f>
        <v/>
      </c>
      <c r="M770" s="3" t="str">
        <f>IF(copyYourOldExportHere!I770="x",IF(copyYourOldExportHere!M770="","",copyYourOldExportHere!M770),"")</f>
        <v/>
      </c>
      <c r="N770" s="3" t="str">
        <f>IF(copyYourOldExportHere!I770="x",IF(copyYourOldExportHere!N770="","",copyYourOldExportHere!N770),"")</f>
        <v/>
      </c>
      <c r="O770" s="3" t="str">
        <f>IF(copyYourOldExportHere!I770="x",IF(copyYourOldExportHere!O770="","",copyYourOldExportHere!O770),"")</f>
        <v/>
      </c>
      <c r="P770" s="3" t="str">
        <f>IF(copyYourOldExportHere!I770="x",IF(copyYourOldExportHere!P770="","",copyYourOldExportHere!P770),"")</f>
        <v/>
      </c>
      <c r="R770" s="4">
        <v>769</v>
      </c>
      <c r="S770" s="4"/>
      <c r="T770" s="4" t="s">
        <v>25</v>
      </c>
      <c r="U770" s="4"/>
      <c r="V770" s="4" t="s">
        <v>442</v>
      </c>
      <c r="W770" s="4" t="s">
        <v>21</v>
      </c>
      <c r="X770" s="4">
        <v>174</v>
      </c>
      <c r="Y770" s="4" t="s">
        <v>66</v>
      </c>
      <c r="Z770" s="4" t="str">
        <f t="shared" si="122"/>
        <v/>
      </c>
      <c r="AA770" s="4" t="str">
        <f t="shared" si="123"/>
        <v/>
      </c>
      <c r="AB770" s="4" t="str">
        <f t="shared" si="124"/>
        <v/>
      </c>
      <c r="AC770" s="4" t="str">
        <f t="shared" si="125"/>
        <v/>
      </c>
      <c r="AD770" s="4" t="str">
        <f t="shared" si="126"/>
        <v/>
      </c>
      <c r="AE770" s="4" t="str">
        <f t="shared" si="127"/>
        <v/>
      </c>
      <c r="AF770" s="4" t="str">
        <f t="shared" si="128"/>
        <v/>
      </c>
      <c r="AG770" s="4" t="str">
        <f t="shared" si="129"/>
        <v/>
      </c>
      <c r="AN770" t="str">
        <f t="shared" si="130"/>
        <v>King,MichaelpSDN</v>
      </c>
      <c r="AO770" t="str">
        <f>IF(ISERROR(VLOOKUP(SUBSTITUTE(SUBSTITUTE(AN770,"*","~*"),"+","~+"),playerChgs!G$2:H$400,2,FALSE)),"",VLOOKUP(SUBSTITUTE(SUBSTITUTE(AN770,"*","~*"),"+","~+"),playerChgs!G$2:H$400,2,FALSE))</f>
        <v>King,MichaelpNYA</v>
      </c>
      <c r="AP770" t="str">
        <f t="shared" si="131"/>
        <v>King,MichaelpNYA</v>
      </c>
    </row>
    <row r="771" spans="1:42" x14ac:dyDescent="0.4">
      <c r="A771" t="str">
        <f t="shared" ref="A771:A834" si="132">E771&amp;F771&amp;C771</f>
        <v/>
      </c>
      <c r="B771" s="3" t="str">
        <f>IF(copyYourOldExportHere!I771="x",IF(copyYourOldExportHere!A771="","",copyYourOldExportHere!A771),"")</f>
        <v/>
      </c>
      <c r="C771" s="3" t="str">
        <f>IF(copyYourOldExportHere!I771="x",IF(copyYourOldExportHere!C771="","",copyYourOldExportHere!C771),"")</f>
        <v/>
      </c>
      <c r="D771" s="3" t="str">
        <f>IF(copyYourOldExportHere!I771="x",IF(copyYourOldExportHere!D771="","",copyYourOldExportHere!D771),"")</f>
        <v/>
      </c>
      <c r="E771" s="3" t="str">
        <f>IF(copyYourOldExportHere!I771="x",IF(copyYourOldExportHere!E771="","",copyYourOldExportHere!E771),"")</f>
        <v/>
      </c>
      <c r="F771" s="3" t="str">
        <f>IF(copyYourOldExportHere!I771="x",IF(copyYourOldExportHere!F771="","",copyYourOldExportHere!F771),"")</f>
        <v/>
      </c>
      <c r="G771" s="3" t="str">
        <f>IF(copyYourOldExportHere!I771="x",IF(copyYourOldExportHere!G771="","",copyYourOldExportHere!G771),"")</f>
        <v/>
      </c>
      <c r="H771" s="3" t="str">
        <f>IF(copyYourOldExportHere!I771="x",IF(copyYourOldExportHere!H771="","",copyYourOldExportHere!H771),"")</f>
        <v/>
      </c>
      <c r="I771" s="3" t="str">
        <f>IF(copyYourOldExportHere!I771="x",IF(copyYourOldExportHere!I771="","",copyYourOldExportHere!I771),"")</f>
        <v/>
      </c>
      <c r="J771" s="3" t="str">
        <f>IF(copyYourOldExportHere!I771="x",IF(copyYourOldExportHere!J771="","",copyYourOldExportHere!J771),"")</f>
        <v/>
      </c>
      <c r="K771" s="3" t="str">
        <f>IF(copyYourOldExportHere!I771="x",IF(copyYourOldExportHere!K771="","",copyYourOldExportHere!K771),"")</f>
        <v/>
      </c>
      <c r="L771" s="3" t="str">
        <f>IF(copyYourOldExportHere!I771="x",IF(copyYourOldExportHere!L771="","",copyYourOldExportHere!L771),"")</f>
        <v/>
      </c>
      <c r="M771" s="3" t="str">
        <f>IF(copyYourOldExportHere!I771="x",IF(copyYourOldExportHere!M771="","",copyYourOldExportHere!M771),"")</f>
        <v/>
      </c>
      <c r="N771" s="3" t="str">
        <f>IF(copyYourOldExportHere!I771="x",IF(copyYourOldExportHere!N771="","",copyYourOldExportHere!N771),"")</f>
        <v/>
      </c>
      <c r="O771" s="3" t="str">
        <f>IF(copyYourOldExportHere!I771="x",IF(copyYourOldExportHere!O771="","",copyYourOldExportHere!O771),"")</f>
        <v/>
      </c>
      <c r="P771" s="3" t="str">
        <f>IF(copyYourOldExportHere!I771="x",IF(copyYourOldExportHere!P771="","",copyYourOldExportHere!P771),"")</f>
        <v/>
      </c>
      <c r="R771" s="4">
        <v>770</v>
      </c>
      <c r="S771" s="4"/>
      <c r="T771" s="4" t="s">
        <v>45</v>
      </c>
      <c r="U771" s="4"/>
      <c r="V771" s="4" t="s">
        <v>349</v>
      </c>
      <c r="W771" s="4" t="s">
        <v>21</v>
      </c>
      <c r="X771" s="4">
        <v>64</v>
      </c>
      <c r="Y771" s="4" t="s">
        <v>8</v>
      </c>
      <c r="Z771" s="4" t="str">
        <f t="shared" ref="Z771:Z834" si="133">IF(S771&lt;&gt;"multiple",IF(ISERROR(VLOOKUP(SUBSTITUTE(SUBSTITUTE($AP771,"*","~*"),"+","~+"),$A$2:$P$1689,9,FALSE)),"",VLOOKUP(SUBSTITUTE(SUBSTITUTE($AP771,"*","~*"),"+","~+"),$A$2:$P$1689,9,FALSE)),"")</f>
        <v/>
      </c>
      <c r="AA771" s="4" t="str">
        <f t="shared" ref="AA771:AA834" si="134">IF(S771&lt;&gt;"multiple",IF($Z771="x",IF(ISERROR(VLOOKUP(SUBSTITUTE(SUBSTITUTE($AP771,"*","~*"),"+","~+"),$A$2:$P$1689,10,FALSE)),"",IF(VLOOKUP(SUBSTITUTE(SUBSTITUTE($AP771,"*","~*"),"+","~+"),$A$2:$P$1689,10,FALSE)="","x-fa",VLOOKUP(SUBSTITUTE(SUBSTITUTE($AP771,"*","~*"),"+","~+"),$A$2:$P$1689,10,FALSE))),""),"")</f>
        <v/>
      </c>
      <c r="AB771" s="4" t="str">
        <f t="shared" ref="AB771:AB834" si="135">IF(ISERROR(VLOOKUP(SUBSTITUTE(SUBSTITUTE($AP771,"*","~*"),"+","~+"),$A$2:$P$1689,11,FALSE)),"",VLOOKUP(SUBSTITUTE(SUBSTITUTE($AP771,"*","~*"),"+","~+"),$A$2:$P$1689,11,FALSE))</f>
        <v/>
      </c>
      <c r="AC771" s="4" t="str">
        <f t="shared" ref="AC771:AC834" si="136">IF(ISERROR(VLOOKUP(SUBSTITUTE(SUBSTITUTE($AP771,"*","~*"),"+","~+"),$A$2:$P$1689,12,FALSE)),"",VLOOKUP(SUBSTITUTE(SUBSTITUTE($AP771,"*","~*"),"+","~+"),$A$2:$P$1689,12,FALSE))</f>
        <v/>
      </c>
      <c r="AD771" s="4" t="str">
        <f t="shared" ref="AD771:AD834" si="137">IF(ISERROR(VLOOKUP(SUBSTITUTE(SUBSTITUTE($AP771,"*","~*"),"+","~+"),$A$2:$P$1689,13,FALSE)),"",VLOOKUP(SUBSTITUTE(SUBSTITUTE($AP771,"*","~*"),"+","~+"),$A$2:$P$1689,13,FALSE))</f>
        <v/>
      </c>
      <c r="AE771" s="4" t="str">
        <f t="shared" ref="AE771:AE834" si="138">IF(ISERROR(VLOOKUP(SUBSTITUTE(SUBSTITUTE($AP771,"*","~*"),"+","~+"),$A$2:$P$1689,14,FALSE)),"",VLOOKUP(SUBSTITUTE(SUBSTITUTE($AP771,"*","~*"),"+","~+"),$A$2:$P$1689,14,FALSE))</f>
        <v/>
      </c>
      <c r="AF771" s="4" t="str">
        <f t="shared" ref="AF771:AF834" si="139">IF(ISERROR(VLOOKUP(SUBSTITUTE(SUBSTITUTE($AP771,"*","~*"),"+","~+"),$A$2:$P$1689,15,FALSE)),"",VLOOKUP(SUBSTITUTE(SUBSTITUTE($AP771,"*","~*"),"+","~+"),$A$2:$P$1689,15,FALSE))</f>
        <v/>
      </c>
      <c r="AG771" s="4" t="str">
        <f t="shared" ref="AG771:AG834" si="140">IF(ISERROR(VLOOKUP(SUBSTITUTE(SUBSTITUTE($AP771,"*","~*"),"+","~+"),$A$2:$P$1689,16,FALSE)),"",VLOOKUP(SUBSTITUTE(SUBSTITUTE($AP771,"*","~*"),"+","~+"),$A$2:$P$1689,16,FALSE))</f>
        <v/>
      </c>
      <c r="AN771" t="str">
        <f t="shared" ref="AN771:AN834" si="141">IF(OR(RIGHT(V771)="*",RIGHT(V771)="+"),CONCATENATE(LEFT(V771,LEN(V771)),W771,T771),CONCATENATE(LEFT(V771,LEN(V771)),W771,T771))</f>
        <v>Kinley,TylerpCON</v>
      </c>
      <c r="AO771" t="str">
        <f>IF(ISERROR(VLOOKUP(SUBSTITUTE(SUBSTITUTE(AN771,"*","~*"),"+","~+"),playerChgs!G$2:H$400,2,FALSE)),"",VLOOKUP(SUBSTITUTE(SUBSTITUTE(AN771,"*","~*"),"+","~+"),playerChgs!G$2:H$400,2,FALSE))</f>
        <v/>
      </c>
      <c r="AP771" t="str">
        <f t="shared" ref="AP771:AP834" si="142">IF(AO771="",AN771,AO771)</f>
        <v>Kinley,TylerpCON</v>
      </c>
    </row>
    <row r="772" spans="1:42" x14ac:dyDescent="0.4">
      <c r="A772" t="str">
        <f t="shared" si="132"/>
        <v/>
      </c>
      <c r="B772" s="3" t="str">
        <f>IF(copyYourOldExportHere!I772="x",IF(copyYourOldExportHere!A772="","",copyYourOldExportHere!A772),"")</f>
        <v/>
      </c>
      <c r="C772" s="3" t="str">
        <f>IF(copyYourOldExportHere!I772="x",IF(copyYourOldExportHere!C772="","",copyYourOldExportHere!C772),"")</f>
        <v/>
      </c>
      <c r="D772" s="3" t="str">
        <f>IF(copyYourOldExportHere!I772="x",IF(copyYourOldExportHere!D772="","",copyYourOldExportHere!D772),"")</f>
        <v/>
      </c>
      <c r="E772" s="3" t="str">
        <f>IF(copyYourOldExportHere!I772="x",IF(copyYourOldExportHere!E772="","",copyYourOldExportHere!E772),"")</f>
        <v/>
      </c>
      <c r="F772" s="3" t="str">
        <f>IF(copyYourOldExportHere!I772="x",IF(copyYourOldExportHere!F772="","",copyYourOldExportHere!F772),"")</f>
        <v/>
      </c>
      <c r="G772" s="3" t="str">
        <f>IF(copyYourOldExportHere!I772="x",IF(copyYourOldExportHere!G772="","",copyYourOldExportHere!G772),"")</f>
        <v/>
      </c>
      <c r="H772" s="3" t="str">
        <f>IF(copyYourOldExportHere!I772="x",IF(copyYourOldExportHere!H772="","",copyYourOldExportHere!H772),"")</f>
        <v/>
      </c>
      <c r="I772" s="3" t="str">
        <f>IF(copyYourOldExportHere!I772="x",IF(copyYourOldExportHere!I772="","",copyYourOldExportHere!I772),"")</f>
        <v/>
      </c>
      <c r="J772" s="3" t="str">
        <f>IF(copyYourOldExportHere!I772="x",IF(copyYourOldExportHere!J772="","",copyYourOldExportHere!J772),"")</f>
        <v/>
      </c>
      <c r="K772" s="3" t="str">
        <f>IF(copyYourOldExportHere!I772="x",IF(copyYourOldExportHere!K772="","",copyYourOldExportHere!K772),"")</f>
        <v/>
      </c>
      <c r="L772" s="3" t="str">
        <f>IF(copyYourOldExportHere!I772="x",IF(copyYourOldExportHere!L772="","",copyYourOldExportHere!L772),"")</f>
        <v/>
      </c>
      <c r="M772" s="3" t="str">
        <f>IF(copyYourOldExportHere!I772="x",IF(copyYourOldExportHere!M772="","",copyYourOldExportHere!M772),"")</f>
        <v/>
      </c>
      <c r="N772" s="3" t="str">
        <f>IF(copyYourOldExportHere!I772="x",IF(copyYourOldExportHere!N772="","",copyYourOldExportHere!N772),"")</f>
        <v/>
      </c>
      <c r="O772" s="3" t="str">
        <f>IF(copyYourOldExportHere!I772="x",IF(copyYourOldExportHere!O772="","",copyYourOldExportHere!O772),"")</f>
        <v/>
      </c>
      <c r="P772" s="3" t="str">
        <f>IF(copyYourOldExportHere!I772="x",IF(copyYourOldExportHere!P772="","",copyYourOldExportHere!P772),"")</f>
        <v/>
      </c>
      <c r="R772" s="4">
        <v>771</v>
      </c>
      <c r="S772" s="4"/>
      <c r="T772" s="4" t="s">
        <v>40</v>
      </c>
      <c r="U772" s="4"/>
      <c r="V772" s="4" t="s">
        <v>845</v>
      </c>
      <c r="W772" s="4" t="s">
        <v>21</v>
      </c>
      <c r="X772" s="4">
        <v>191</v>
      </c>
      <c r="Y772" s="4" t="s">
        <v>2</v>
      </c>
      <c r="Z772" s="4" t="str">
        <f t="shared" si="133"/>
        <v/>
      </c>
      <c r="AA772" s="4" t="str">
        <f t="shared" si="134"/>
        <v/>
      </c>
      <c r="AB772" s="4" t="str">
        <f t="shared" si="135"/>
        <v/>
      </c>
      <c r="AC772" s="4" t="str">
        <f t="shared" si="136"/>
        <v/>
      </c>
      <c r="AD772" s="4" t="str">
        <f t="shared" si="137"/>
        <v/>
      </c>
      <c r="AE772" s="4" t="str">
        <f t="shared" si="138"/>
        <v/>
      </c>
      <c r="AF772" s="4" t="str">
        <f t="shared" si="139"/>
        <v/>
      </c>
      <c r="AG772" s="4" t="str">
        <f t="shared" si="140"/>
        <v/>
      </c>
      <c r="AN772" t="str">
        <f t="shared" si="141"/>
        <v>Kirby,GeorgepSEA</v>
      </c>
      <c r="AO772" t="str">
        <f>IF(ISERROR(VLOOKUP(SUBSTITUTE(SUBSTITUTE(AN772,"*","~*"),"+","~+"),playerChgs!G$2:H$400,2,FALSE)),"",VLOOKUP(SUBSTITUTE(SUBSTITUTE(AN772,"*","~*"),"+","~+"),playerChgs!G$2:H$400,2,FALSE))</f>
        <v/>
      </c>
      <c r="AP772" t="str">
        <f t="shared" si="142"/>
        <v>Kirby,GeorgepSEA</v>
      </c>
    </row>
    <row r="773" spans="1:42" x14ac:dyDescent="0.4">
      <c r="A773" t="str">
        <f t="shared" si="132"/>
        <v/>
      </c>
      <c r="B773" s="3" t="str">
        <f>IF(copyYourOldExportHere!I773="x",IF(copyYourOldExportHere!A773="","",copyYourOldExportHere!A773),"")</f>
        <v/>
      </c>
      <c r="C773" s="3" t="str">
        <f>IF(copyYourOldExportHere!I773="x",IF(copyYourOldExportHere!C773="","",copyYourOldExportHere!C773),"")</f>
        <v/>
      </c>
      <c r="D773" s="3" t="str">
        <f>IF(copyYourOldExportHere!I773="x",IF(copyYourOldExportHere!D773="","",copyYourOldExportHere!D773),"")</f>
        <v/>
      </c>
      <c r="E773" s="3" t="str">
        <f>IF(copyYourOldExportHere!I773="x",IF(copyYourOldExportHere!E773="","",copyYourOldExportHere!E773),"")</f>
        <v/>
      </c>
      <c r="F773" s="3" t="str">
        <f>IF(copyYourOldExportHere!I773="x",IF(copyYourOldExportHere!F773="","",copyYourOldExportHere!F773),"")</f>
        <v/>
      </c>
      <c r="G773" s="3" t="str">
        <f>IF(copyYourOldExportHere!I773="x",IF(copyYourOldExportHere!G773="","",copyYourOldExportHere!G773),"")</f>
        <v/>
      </c>
      <c r="H773" s="3" t="str">
        <f>IF(copyYourOldExportHere!I773="x",IF(copyYourOldExportHere!H773="","",copyYourOldExportHere!H773),"")</f>
        <v/>
      </c>
      <c r="I773" s="3" t="str">
        <f>IF(copyYourOldExportHere!I773="x",IF(copyYourOldExportHere!I773="","",copyYourOldExportHere!I773),"")</f>
        <v/>
      </c>
      <c r="J773" s="3" t="str">
        <f>IF(copyYourOldExportHere!I773="x",IF(copyYourOldExportHere!J773="","",copyYourOldExportHere!J773),"")</f>
        <v/>
      </c>
      <c r="K773" s="3" t="str">
        <f>IF(copyYourOldExportHere!I773="x",IF(copyYourOldExportHere!K773="","",copyYourOldExportHere!K773),"")</f>
        <v/>
      </c>
      <c r="L773" s="3" t="str">
        <f>IF(copyYourOldExportHere!I773="x",IF(copyYourOldExportHere!L773="","",copyYourOldExportHere!L773),"")</f>
        <v/>
      </c>
      <c r="M773" s="3" t="str">
        <f>IF(copyYourOldExportHere!I773="x",IF(copyYourOldExportHere!M773="","",copyYourOldExportHere!M773),"")</f>
        <v/>
      </c>
      <c r="N773" s="3" t="str">
        <f>IF(copyYourOldExportHere!I773="x",IF(copyYourOldExportHere!N773="","",copyYourOldExportHere!N773),"")</f>
        <v/>
      </c>
      <c r="O773" s="3" t="str">
        <f>IF(copyYourOldExportHere!I773="x",IF(copyYourOldExportHere!O773="","",copyYourOldExportHere!O773),"")</f>
        <v/>
      </c>
      <c r="P773" s="3" t="str">
        <f>IF(copyYourOldExportHere!I773="x",IF(copyYourOldExportHere!P773="","",copyYourOldExportHere!P773),"")</f>
        <v/>
      </c>
      <c r="R773" s="4">
        <v>772</v>
      </c>
      <c r="S773" s="4"/>
      <c r="T773" s="4" t="s">
        <v>41</v>
      </c>
      <c r="U773" s="4"/>
      <c r="V773" s="4" t="s">
        <v>649</v>
      </c>
      <c r="W773" s="4" t="s">
        <v>26</v>
      </c>
      <c r="X773" s="4">
        <v>159</v>
      </c>
      <c r="Y773" s="4" t="s">
        <v>1851</v>
      </c>
      <c r="Z773" s="4" t="str">
        <f t="shared" si="133"/>
        <v/>
      </c>
      <c r="AA773" s="4" t="str">
        <f t="shared" si="134"/>
        <v/>
      </c>
      <c r="AB773" s="4" t="str">
        <f t="shared" si="135"/>
        <v/>
      </c>
      <c r="AC773" s="4" t="str">
        <f t="shared" si="136"/>
        <v/>
      </c>
      <c r="AD773" s="4" t="str">
        <f t="shared" si="137"/>
        <v/>
      </c>
      <c r="AE773" s="4" t="str">
        <f t="shared" si="138"/>
        <v/>
      </c>
      <c r="AF773" s="4" t="str">
        <f t="shared" si="139"/>
        <v/>
      </c>
      <c r="AG773" s="4" t="str">
        <f t="shared" si="140"/>
        <v/>
      </c>
      <c r="AN773" t="str">
        <f t="shared" si="141"/>
        <v>Kirilloff,Alex*hMNA</v>
      </c>
      <c r="AO773" t="str">
        <f>IF(ISERROR(VLOOKUP(SUBSTITUTE(SUBSTITUTE(AN773,"*","~*"),"+","~+"),playerChgs!G$2:H$400,2,FALSE)),"",VLOOKUP(SUBSTITUTE(SUBSTITUTE(AN773,"*","~*"),"+","~+"),playerChgs!G$2:H$400,2,FALSE))</f>
        <v/>
      </c>
      <c r="AP773" t="str">
        <f t="shared" si="142"/>
        <v>Kirilloff,Alex*hMNA</v>
      </c>
    </row>
    <row r="774" spans="1:42" x14ac:dyDescent="0.4">
      <c r="A774" t="str">
        <f t="shared" si="132"/>
        <v/>
      </c>
      <c r="B774" s="3" t="str">
        <f>IF(copyYourOldExportHere!I774="x",IF(copyYourOldExportHere!A774="","",copyYourOldExportHere!A774),"")</f>
        <v/>
      </c>
      <c r="C774" s="3" t="str">
        <f>IF(copyYourOldExportHere!I774="x",IF(copyYourOldExportHere!C774="","",copyYourOldExportHere!C774),"")</f>
        <v/>
      </c>
      <c r="D774" s="3" t="str">
        <f>IF(copyYourOldExportHere!I774="x",IF(copyYourOldExportHere!D774="","",copyYourOldExportHere!D774),"")</f>
        <v/>
      </c>
      <c r="E774" s="3" t="str">
        <f>IF(copyYourOldExportHere!I774="x",IF(copyYourOldExportHere!E774="","",copyYourOldExportHere!E774),"")</f>
        <v/>
      </c>
      <c r="F774" s="3" t="str">
        <f>IF(copyYourOldExportHere!I774="x",IF(copyYourOldExportHere!F774="","",copyYourOldExportHere!F774),"")</f>
        <v/>
      </c>
      <c r="G774" s="3" t="str">
        <f>IF(copyYourOldExportHere!I774="x",IF(copyYourOldExportHere!G774="","",copyYourOldExportHere!G774),"")</f>
        <v/>
      </c>
      <c r="H774" s="3" t="str">
        <f>IF(copyYourOldExportHere!I774="x",IF(copyYourOldExportHere!H774="","",copyYourOldExportHere!H774),"")</f>
        <v/>
      </c>
      <c r="I774" s="3" t="str">
        <f>IF(copyYourOldExportHere!I774="x",IF(copyYourOldExportHere!I774="","",copyYourOldExportHere!I774),"")</f>
        <v/>
      </c>
      <c r="J774" s="3" t="str">
        <f>IF(copyYourOldExportHere!I774="x",IF(copyYourOldExportHere!J774="","",copyYourOldExportHere!J774),"")</f>
        <v/>
      </c>
      <c r="K774" s="3" t="str">
        <f>IF(copyYourOldExportHere!I774="x",IF(copyYourOldExportHere!K774="","",copyYourOldExportHere!K774),"")</f>
        <v/>
      </c>
      <c r="L774" s="3" t="str">
        <f>IF(copyYourOldExportHere!I774="x",IF(copyYourOldExportHere!L774="","",copyYourOldExportHere!L774),"")</f>
        <v/>
      </c>
      <c r="M774" s="3" t="str">
        <f>IF(copyYourOldExportHere!I774="x",IF(copyYourOldExportHere!M774="","",copyYourOldExportHere!M774),"")</f>
        <v/>
      </c>
      <c r="N774" s="3" t="str">
        <f>IF(copyYourOldExportHere!I774="x",IF(copyYourOldExportHere!N774="","",copyYourOldExportHere!N774),"")</f>
        <v/>
      </c>
      <c r="O774" s="3" t="str">
        <f>IF(copyYourOldExportHere!I774="x",IF(copyYourOldExportHere!O774="","",copyYourOldExportHere!O774),"")</f>
        <v/>
      </c>
      <c r="P774" s="3" t="str">
        <f>IF(copyYourOldExportHere!I774="x",IF(copyYourOldExportHere!P774="","",copyYourOldExportHere!P774),"")</f>
        <v/>
      </c>
      <c r="R774" s="4">
        <v>773</v>
      </c>
      <c r="S774" s="4"/>
      <c r="T774" s="4" t="s">
        <v>48</v>
      </c>
      <c r="U774" s="4"/>
      <c r="V774" s="4" t="s">
        <v>537</v>
      </c>
      <c r="W774" s="4" t="s">
        <v>26</v>
      </c>
      <c r="X774" s="4">
        <v>340</v>
      </c>
      <c r="Y774" s="4" t="s">
        <v>1852</v>
      </c>
      <c r="Z774" s="4" t="str">
        <f t="shared" si="133"/>
        <v/>
      </c>
      <c r="AA774" s="4" t="str">
        <f t="shared" si="134"/>
        <v/>
      </c>
      <c r="AB774" s="4" t="str">
        <f t="shared" si="135"/>
        <v/>
      </c>
      <c r="AC774" s="4" t="str">
        <f t="shared" si="136"/>
        <v/>
      </c>
      <c r="AD774" s="4" t="str">
        <f t="shared" si="137"/>
        <v/>
      </c>
      <c r="AE774" s="4" t="str">
        <f t="shared" si="138"/>
        <v/>
      </c>
      <c r="AF774" s="4" t="str">
        <f t="shared" si="139"/>
        <v/>
      </c>
      <c r="AG774" s="4" t="str">
        <f t="shared" si="140"/>
        <v/>
      </c>
      <c r="AN774" t="str">
        <f t="shared" si="141"/>
        <v>Kirk,AlejandrohTOA</v>
      </c>
      <c r="AO774" t="str">
        <f>IF(ISERROR(VLOOKUP(SUBSTITUTE(SUBSTITUTE(AN774,"*","~*"),"+","~+"),playerChgs!G$2:H$400,2,FALSE)),"",VLOOKUP(SUBSTITUTE(SUBSTITUTE(AN774,"*","~*"),"+","~+"),playerChgs!G$2:H$400,2,FALSE))</f>
        <v/>
      </c>
      <c r="AP774" t="str">
        <f t="shared" si="142"/>
        <v>Kirk,AlejandrohTOA</v>
      </c>
    </row>
    <row r="775" spans="1:42" x14ac:dyDescent="0.4">
      <c r="A775" t="str">
        <f t="shared" si="132"/>
        <v/>
      </c>
      <c r="B775" s="3" t="str">
        <f>IF(copyYourOldExportHere!I775="x",IF(copyYourOldExportHere!A775="","",copyYourOldExportHere!A775),"")</f>
        <v/>
      </c>
      <c r="C775" s="3" t="str">
        <f>IF(copyYourOldExportHere!I775="x",IF(copyYourOldExportHere!C775="","",copyYourOldExportHere!C775),"")</f>
        <v/>
      </c>
      <c r="D775" s="3" t="str">
        <f>IF(copyYourOldExportHere!I775="x",IF(copyYourOldExportHere!D775="","",copyYourOldExportHere!D775),"")</f>
        <v/>
      </c>
      <c r="E775" s="3" t="str">
        <f>IF(copyYourOldExportHere!I775="x",IF(copyYourOldExportHere!E775="","",copyYourOldExportHere!E775),"")</f>
        <v/>
      </c>
      <c r="F775" s="3" t="str">
        <f>IF(copyYourOldExportHere!I775="x",IF(copyYourOldExportHere!F775="","",copyYourOldExportHere!F775),"")</f>
        <v/>
      </c>
      <c r="G775" s="3" t="str">
        <f>IF(copyYourOldExportHere!I775="x",IF(copyYourOldExportHere!G775="","",copyYourOldExportHere!G775),"")</f>
        <v/>
      </c>
      <c r="H775" s="3" t="str">
        <f>IF(copyYourOldExportHere!I775="x",IF(copyYourOldExportHere!H775="","",copyYourOldExportHere!H775),"")</f>
        <v/>
      </c>
      <c r="I775" s="3" t="str">
        <f>IF(copyYourOldExportHere!I775="x",IF(copyYourOldExportHere!I775="","",copyYourOldExportHere!I775),"")</f>
        <v/>
      </c>
      <c r="J775" s="3" t="str">
        <f>IF(copyYourOldExportHere!I775="x",IF(copyYourOldExportHere!J775="","",copyYourOldExportHere!J775),"")</f>
        <v/>
      </c>
      <c r="K775" s="3" t="str">
        <f>IF(copyYourOldExportHere!I775="x",IF(copyYourOldExportHere!K775="","",copyYourOldExportHere!K775),"")</f>
        <v/>
      </c>
      <c r="L775" s="3" t="str">
        <f>IF(copyYourOldExportHere!I775="x",IF(copyYourOldExportHere!L775="","",copyYourOldExportHere!L775),"")</f>
        <v/>
      </c>
      <c r="M775" s="3" t="str">
        <f>IF(copyYourOldExportHere!I775="x",IF(copyYourOldExportHere!M775="","",copyYourOldExportHere!M775),"")</f>
        <v/>
      </c>
      <c r="N775" s="3" t="str">
        <f>IF(copyYourOldExportHere!I775="x",IF(copyYourOldExportHere!N775="","",copyYourOldExportHere!N775),"")</f>
        <v/>
      </c>
      <c r="O775" s="3" t="str">
        <f>IF(copyYourOldExportHere!I775="x",IF(copyYourOldExportHere!O775="","",copyYourOldExportHere!O775),"")</f>
        <v/>
      </c>
      <c r="P775" s="3" t="str">
        <f>IF(copyYourOldExportHere!I775="x",IF(copyYourOldExportHere!P775="","",copyYourOldExportHere!P775),"")</f>
        <v/>
      </c>
      <c r="R775" s="4">
        <v>774</v>
      </c>
      <c r="S775" s="4" t="s">
        <v>12</v>
      </c>
      <c r="T775" s="4" t="s">
        <v>71</v>
      </c>
      <c r="U775" s="4"/>
      <c r="V775" s="4" t="s">
        <v>1853</v>
      </c>
      <c r="W775" s="4" t="s">
        <v>21</v>
      </c>
      <c r="X775" s="4">
        <v>7</v>
      </c>
      <c r="Y775" s="4" t="s">
        <v>328</v>
      </c>
      <c r="Z775" s="4" t="str">
        <f t="shared" si="133"/>
        <v/>
      </c>
      <c r="AA775" s="4" t="str">
        <f t="shared" si="134"/>
        <v/>
      </c>
      <c r="AB775" s="4" t="str">
        <f t="shared" si="135"/>
        <v/>
      </c>
      <c r="AC775" s="4" t="str">
        <f t="shared" si="136"/>
        <v/>
      </c>
      <c r="AD775" s="4" t="str">
        <f t="shared" si="137"/>
        <v/>
      </c>
      <c r="AE775" s="4" t="str">
        <f t="shared" si="138"/>
        <v/>
      </c>
      <c r="AF775" s="4" t="str">
        <f t="shared" si="139"/>
        <v/>
      </c>
      <c r="AG775" s="4" t="str">
        <f t="shared" si="140"/>
        <v/>
      </c>
      <c r="AN775" t="str">
        <f t="shared" si="141"/>
        <v>Kitchen,Austin*pMMN</v>
      </c>
      <c r="AO775" t="str">
        <f>IF(ISERROR(VLOOKUP(SUBSTITUTE(SUBSTITUTE(AN775,"*","~*"),"+","~+"),playerChgs!G$2:H$400,2,FALSE)),"",VLOOKUP(SUBSTITUTE(SUBSTITUTE(AN775,"*","~*"),"+","~+"),playerChgs!G$2:H$400,2,FALSE))</f>
        <v/>
      </c>
      <c r="AP775" t="str">
        <f t="shared" si="142"/>
        <v>Kitchen,Austin*pMMN</v>
      </c>
    </row>
    <row r="776" spans="1:42" x14ac:dyDescent="0.4">
      <c r="A776" t="str">
        <f t="shared" si="132"/>
        <v/>
      </c>
      <c r="B776" s="3" t="str">
        <f>IF(copyYourOldExportHere!I776="x",IF(copyYourOldExportHere!A776="","",copyYourOldExportHere!A776),"")</f>
        <v/>
      </c>
      <c r="C776" s="3" t="str">
        <f>IF(copyYourOldExportHere!I776="x",IF(copyYourOldExportHere!C776="","",copyYourOldExportHere!C776),"")</f>
        <v/>
      </c>
      <c r="D776" s="3" t="str">
        <f>IF(copyYourOldExportHere!I776="x",IF(copyYourOldExportHere!D776="","",copyYourOldExportHere!D776),"")</f>
        <v/>
      </c>
      <c r="E776" s="3" t="str">
        <f>IF(copyYourOldExportHere!I776="x",IF(copyYourOldExportHere!E776="","",copyYourOldExportHere!E776),"")</f>
        <v/>
      </c>
      <c r="F776" s="3" t="str">
        <f>IF(copyYourOldExportHere!I776="x",IF(copyYourOldExportHere!F776="","",copyYourOldExportHere!F776),"")</f>
        <v/>
      </c>
      <c r="G776" s="3" t="str">
        <f>IF(copyYourOldExportHere!I776="x",IF(copyYourOldExportHere!G776="","",copyYourOldExportHere!G776),"")</f>
        <v/>
      </c>
      <c r="H776" s="3" t="str">
        <f>IF(copyYourOldExportHere!I776="x",IF(copyYourOldExportHere!H776="","",copyYourOldExportHere!H776),"")</f>
        <v/>
      </c>
      <c r="I776" s="3" t="str">
        <f>IF(copyYourOldExportHere!I776="x",IF(copyYourOldExportHere!I776="","",copyYourOldExportHere!I776),"")</f>
        <v/>
      </c>
      <c r="J776" s="3" t="str">
        <f>IF(copyYourOldExportHere!I776="x",IF(copyYourOldExportHere!J776="","",copyYourOldExportHere!J776),"")</f>
        <v/>
      </c>
      <c r="K776" s="3" t="str">
        <f>IF(copyYourOldExportHere!I776="x",IF(copyYourOldExportHere!K776="","",copyYourOldExportHere!K776),"")</f>
        <v/>
      </c>
      <c r="L776" s="3" t="str">
        <f>IF(copyYourOldExportHere!I776="x",IF(copyYourOldExportHere!L776="","",copyYourOldExportHere!L776),"")</f>
        <v/>
      </c>
      <c r="M776" s="3" t="str">
        <f>IF(copyYourOldExportHere!I776="x",IF(copyYourOldExportHere!M776="","",copyYourOldExportHere!M776),"")</f>
        <v/>
      </c>
      <c r="N776" s="3" t="str">
        <f>IF(copyYourOldExportHere!I776="x",IF(copyYourOldExportHere!N776="","",copyYourOldExportHere!N776),"")</f>
        <v/>
      </c>
      <c r="O776" s="3" t="str">
        <f>IF(copyYourOldExportHere!I776="x",IF(copyYourOldExportHere!O776="","",copyYourOldExportHere!O776),"")</f>
        <v/>
      </c>
      <c r="P776" s="3" t="str">
        <f>IF(copyYourOldExportHere!I776="x",IF(copyYourOldExportHere!P776="","",copyYourOldExportHere!P776),"")</f>
        <v/>
      </c>
      <c r="R776" s="4">
        <v>775</v>
      </c>
      <c r="S776" s="4"/>
      <c r="T776" s="4" t="s">
        <v>42</v>
      </c>
      <c r="U776" s="4"/>
      <c r="V776" s="4" t="s">
        <v>261</v>
      </c>
      <c r="W776" s="4" t="s">
        <v>21</v>
      </c>
      <c r="X776" s="4">
        <v>71</v>
      </c>
      <c r="Y776" s="4" t="s">
        <v>63</v>
      </c>
      <c r="Z776" s="4" t="str">
        <f t="shared" si="133"/>
        <v/>
      </c>
      <c r="AA776" s="4" t="str">
        <f t="shared" si="134"/>
        <v/>
      </c>
      <c r="AB776" s="4" t="str">
        <f t="shared" si="135"/>
        <v/>
      </c>
      <c r="AC776" s="4" t="str">
        <f t="shared" si="136"/>
        <v/>
      </c>
      <c r="AD776" s="4" t="str">
        <f t="shared" si="137"/>
        <v/>
      </c>
      <c r="AE776" s="4" t="str">
        <f t="shared" si="138"/>
        <v/>
      </c>
      <c r="AF776" s="4" t="str">
        <f t="shared" si="139"/>
        <v/>
      </c>
      <c r="AG776" s="4" t="str">
        <f t="shared" si="140"/>
        <v/>
      </c>
      <c r="AN776" t="str">
        <f t="shared" si="141"/>
        <v>Kittredge,AndrewpSLN</v>
      </c>
      <c r="AO776" t="str">
        <f>IF(ISERROR(VLOOKUP(SUBSTITUTE(SUBSTITUTE(AN776,"*","~*"),"+","~+"),playerChgs!G$2:H$400,2,FALSE)),"",VLOOKUP(SUBSTITUTE(SUBSTITUTE(AN776,"*","~*"),"+","~+"),playerChgs!G$2:H$400,2,FALSE))</f>
        <v>Kittredge,AndrewpTBA</v>
      </c>
      <c r="AP776" t="str">
        <f t="shared" si="142"/>
        <v>Kittredge,AndrewpTBA</v>
      </c>
    </row>
    <row r="777" spans="1:42" x14ac:dyDescent="0.4">
      <c r="A777" t="str">
        <f t="shared" si="132"/>
        <v/>
      </c>
      <c r="B777" s="3" t="str">
        <f>IF(copyYourOldExportHere!I777="x",IF(copyYourOldExportHere!A777="","",copyYourOldExportHere!A777),"")</f>
        <v/>
      </c>
      <c r="C777" s="3" t="str">
        <f>IF(copyYourOldExportHere!I777="x",IF(copyYourOldExportHere!C777="","",copyYourOldExportHere!C777),"")</f>
        <v/>
      </c>
      <c r="D777" s="3" t="str">
        <f>IF(copyYourOldExportHere!I777="x",IF(copyYourOldExportHere!D777="","",copyYourOldExportHere!D777),"")</f>
        <v/>
      </c>
      <c r="E777" s="3" t="str">
        <f>IF(copyYourOldExportHere!I777="x",IF(copyYourOldExportHere!E777="","",copyYourOldExportHere!E777),"")</f>
        <v/>
      </c>
      <c r="F777" s="3" t="str">
        <f>IF(copyYourOldExportHere!I777="x",IF(copyYourOldExportHere!F777="","",copyYourOldExportHere!F777),"")</f>
        <v/>
      </c>
      <c r="G777" s="3" t="str">
        <f>IF(copyYourOldExportHere!I777="x",IF(copyYourOldExportHere!G777="","",copyYourOldExportHere!G777),"")</f>
        <v/>
      </c>
      <c r="H777" s="3" t="str">
        <f>IF(copyYourOldExportHere!I777="x",IF(copyYourOldExportHere!H777="","",copyYourOldExportHere!H777),"")</f>
        <v/>
      </c>
      <c r="I777" s="3" t="str">
        <f>IF(copyYourOldExportHere!I777="x",IF(copyYourOldExportHere!I777="","",copyYourOldExportHere!I777),"")</f>
        <v/>
      </c>
      <c r="J777" s="3" t="str">
        <f>IF(copyYourOldExportHere!I777="x",IF(copyYourOldExportHere!J777="","",copyYourOldExportHere!J777),"")</f>
        <v/>
      </c>
      <c r="K777" s="3" t="str">
        <f>IF(copyYourOldExportHere!I777="x",IF(copyYourOldExportHere!K777="","",copyYourOldExportHere!K777),"")</f>
        <v/>
      </c>
      <c r="L777" s="3" t="str">
        <f>IF(copyYourOldExportHere!I777="x",IF(copyYourOldExportHere!L777="","",copyYourOldExportHere!L777),"")</f>
        <v/>
      </c>
      <c r="M777" s="3" t="str">
        <f>IF(copyYourOldExportHere!I777="x",IF(copyYourOldExportHere!M777="","",copyYourOldExportHere!M777),"")</f>
        <v/>
      </c>
      <c r="N777" s="3" t="str">
        <f>IF(copyYourOldExportHere!I777="x",IF(copyYourOldExportHere!N777="","",copyYourOldExportHere!N777),"")</f>
        <v/>
      </c>
      <c r="O777" s="3" t="str">
        <f>IF(copyYourOldExportHere!I777="x",IF(copyYourOldExportHere!O777="","",copyYourOldExportHere!O777),"")</f>
        <v/>
      </c>
      <c r="P777" s="3" t="str">
        <f>IF(copyYourOldExportHere!I777="x",IF(copyYourOldExportHere!P777="","",copyYourOldExportHere!P777),"")</f>
        <v/>
      </c>
      <c r="R777" s="4">
        <v>776</v>
      </c>
      <c r="S777" s="4"/>
      <c r="T777" s="4" t="s">
        <v>34</v>
      </c>
      <c r="U777" s="4"/>
      <c r="V777" s="4" t="s">
        <v>1135</v>
      </c>
      <c r="W777" s="4" t="s">
        <v>26</v>
      </c>
      <c r="X777" s="4">
        <v>99</v>
      </c>
      <c r="Y777" s="4" t="s">
        <v>1854</v>
      </c>
      <c r="Z777" s="4" t="str">
        <f t="shared" si="133"/>
        <v/>
      </c>
      <c r="AA777" s="4" t="str">
        <f t="shared" si="134"/>
        <v/>
      </c>
      <c r="AB777" s="4" t="str">
        <f t="shared" si="135"/>
        <v/>
      </c>
      <c r="AC777" s="4" t="str">
        <f t="shared" si="136"/>
        <v/>
      </c>
      <c r="AD777" s="4" t="str">
        <f t="shared" si="137"/>
        <v/>
      </c>
      <c r="AE777" s="4" t="str">
        <f t="shared" si="138"/>
        <v/>
      </c>
      <c r="AF777" s="4" t="str">
        <f t="shared" si="139"/>
        <v/>
      </c>
      <c r="AG777" s="4" t="str">
        <f t="shared" si="140"/>
        <v/>
      </c>
      <c r="AN777" t="str">
        <f t="shared" si="141"/>
        <v>Kjerstad,Heston*hBAA</v>
      </c>
      <c r="AO777" t="str">
        <f>IF(ISERROR(VLOOKUP(SUBSTITUTE(SUBSTITUTE(AN777,"*","~*"),"+","~+"),playerChgs!G$2:H$400,2,FALSE)),"",VLOOKUP(SUBSTITUTE(SUBSTITUTE(AN777,"*","~*"),"+","~+"),playerChgs!G$2:H$400,2,FALSE))</f>
        <v/>
      </c>
      <c r="AP777" t="str">
        <f t="shared" si="142"/>
        <v>Kjerstad,Heston*hBAA</v>
      </c>
    </row>
    <row r="778" spans="1:42" x14ac:dyDescent="0.4">
      <c r="A778" t="str">
        <f t="shared" si="132"/>
        <v/>
      </c>
      <c r="B778" s="3" t="str">
        <f>IF(copyYourOldExportHere!I778="x",IF(copyYourOldExportHere!A778="","",copyYourOldExportHere!A778),"")</f>
        <v/>
      </c>
      <c r="C778" s="3" t="str">
        <f>IF(copyYourOldExportHere!I778="x",IF(copyYourOldExportHere!C778="","",copyYourOldExportHere!C778),"")</f>
        <v/>
      </c>
      <c r="D778" s="3" t="str">
        <f>IF(copyYourOldExportHere!I778="x",IF(copyYourOldExportHere!D778="","",copyYourOldExportHere!D778),"")</f>
        <v/>
      </c>
      <c r="E778" s="3" t="str">
        <f>IF(copyYourOldExportHere!I778="x",IF(copyYourOldExportHere!E778="","",copyYourOldExportHere!E778),"")</f>
        <v/>
      </c>
      <c r="F778" s="3" t="str">
        <f>IF(copyYourOldExportHere!I778="x",IF(copyYourOldExportHere!F778="","",copyYourOldExportHere!F778),"")</f>
        <v/>
      </c>
      <c r="G778" s="3" t="str">
        <f>IF(copyYourOldExportHere!I778="x",IF(copyYourOldExportHere!G778="","",copyYourOldExportHere!G778),"")</f>
        <v/>
      </c>
      <c r="H778" s="3" t="str">
        <f>IF(copyYourOldExportHere!I778="x",IF(copyYourOldExportHere!H778="","",copyYourOldExportHere!H778),"")</f>
        <v/>
      </c>
      <c r="I778" s="3" t="str">
        <f>IF(copyYourOldExportHere!I778="x",IF(copyYourOldExportHere!I778="","",copyYourOldExportHere!I778),"")</f>
        <v/>
      </c>
      <c r="J778" s="3" t="str">
        <f>IF(copyYourOldExportHere!I778="x",IF(copyYourOldExportHere!J778="","",copyYourOldExportHere!J778),"")</f>
        <v/>
      </c>
      <c r="K778" s="3" t="str">
        <f>IF(copyYourOldExportHere!I778="x",IF(copyYourOldExportHere!K778="","",copyYourOldExportHere!K778),"")</f>
        <v/>
      </c>
      <c r="L778" s="3" t="str">
        <f>IF(copyYourOldExportHere!I778="x",IF(copyYourOldExportHere!L778="","",copyYourOldExportHere!L778),"")</f>
        <v/>
      </c>
      <c r="M778" s="3" t="str">
        <f>IF(copyYourOldExportHere!I778="x",IF(copyYourOldExportHere!M778="","",copyYourOldExportHere!M778),"")</f>
        <v/>
      </c>
      <c r="N778" s="3" t="str">
        <f>IF(copyYourOldExportHere!I778="x",IF(copyYourOldExportHere!N778="","",copyYourOldExportHere!N778),"")</f>
        <v/>
      </c>
      <c r="O778" s="3" t="str">
        <f>IF(copyYourOldExportHere!I778="x",IF(copyYourOldExportHere!O778="","",copyYourOldExportHere!O778),"")</f>
        <v/>
      </c>
      <c r="P778" s="3" t="str">
        <f>IF(copyYourOldExportHere!I778="x",IF(copyYourOldExportHere!P778="","",copyYourOldExportHere!P778),"")</f>
        <v/>
      </c>
      <c r="R778" s="4">
        <v>777</v>
      </c>
      <c r="S778" s="4" t="s">
        <v>12</v>
      </c>
      <c r="T778" s="4" t="s">
        <v>44</v>
      </c>
      <c r="U778" s="4"/>
      <c r="V778" s="4" t="s">
        <v>1855</v>
      </c>
      <c r="W778" s="4" t="s">
        <v>21</v>
      </c>
      <c r="X778" s="4">
        <v>7</v>
      </c>
      <c r="Y778" s="4" t="s">
        <v>59</v>
      </c>
      <c r="Z778" s="4" t="str">
        <f t="shared" si="133"/>
        <v/>
      </c>
      <c r="AA778" s="4" t="str">
        <f t="shared" si="134"/>
        <v/>
      </c>
      <c r="AB778" s="4" t="str">
        <f t="shared" si="135"/>
        <v/>
      </c>
      <c r="AC778" s="4" t="str">
        <f t="shared" si="136"/>
        <v/>
      </c>
      <c r="AD778" s="4" t="str">
        <f t="shared" si="137"/>
        <v/>
      </c>
      <c r="AE778" s="4" t="str">
        <f t="shared" si="138"/>
        <v/>
      </c>
      <c r="AF778" s="4" t="str">
        <f t="shared" si="139"/>
        <v/>
      </c>
      <c r="AG778" s="4" t="str">
        <f t="shared" si="140"/>
        <v/>
      </c>
      <c r="AN778" t="str">
        <f t="shared" si="141"/>
        <v>Klein,WillpOAA</v>
      </c>
      <c r="AO778" t="str">
        <f>IF(ISERROR(VLOOKUP(SUBSTITUTE(SUBSTITUTE(AN778,"*","~*"),"+","~+"),playerChgs!G$2:H$400,2,FALSE)),"",VLOOKUP(SUBSTITUTE(SUBSTITUTE(AN778,"*","~*"),"+","~+"),playerChgs!G$2:H$400,2,FALSE))</f>
        <v/>
      </c>
      <c r="AP778" t="str">
        <f t="shared" si="142"/>
        <v>Klein,WillpOAA</v>
      </c>
    </row>
    <row r="779" spans="1:42" x14ac:dyDescent="0.4">
      <c r="A779" t="str">
        <f t="shared" si="132"/>
        <v/>
      </c>
      <c r="B779" s="3" t="str">
        <f>IF(copyYourOldExportHere!I779="x",IF(copyYourOldExportHere!A779="","",copyYourOldExportHere!A779),"")</f>
        <v/>
      </c>
      <c r="C779" s="3" t="str">
        <f>IF(copyYourOldExportHere!I779="x",IF(copyYourOldExportHere!C779="","",copyYourOldExportHere!C779),"")</f>
        <v/>
      </c>
      <c r="D779" s="3" t="str">
        <f>IF(copyYourOldExportHere!I779="x",IF(copyYourOldExportHere!D779="","",copyYourOldExportHere!D779),"")</f>
        <v/>
      </c>
      <c r="E779" s="3" t="str">
        <f>IF(copyYourOldExportHere!I779="x",IF(copyYourOldExportHere!E779="","",copyYourOldExportHere!E779),"")</f>
        <v/>
      </c>
      <c r="F779" s="3" t="str">
        <f>IF(copyYourOldExportHere!I779="x",IF(copyYourOldExportHere!F779="","",copyYourOldExportHere!F779),"")</f>
        <v/>
      </c>
      <c r="G779" s="3" t="str">
        <f>IF(copyYourOldExportHere!I779="x",IF(copyYourOldExportHere!G779="","",copyYourOldExportHere!G779),"")</f>
        <v/>
      </c>
      <c r="H779" s="3" t="str">
        <f>IF(copyYourOldExportHere!I779="x",IF(copyYourOldExportHere!H779="","",copyYourOldExportHere!H779),"")</f>
        <v/>
      </c>
      <c r="I779" s="3" t="str">
        <f>IF(copyYourOldExportHere!I779="x",IF(copyYourOldExportHere!I779="","",copyYourOldExportHere!I779),"")</f>
        <v/>
      </c>
      <c r="J779" s="3" t="str">
        <f>IF(copyYourOldExportHere!I779="x",IF(copyYourOldExportHere!J779="","",copyYourOldExportHere!J779),"")</f>
        <v/>
      </c>
      <c r="K779" s="3" t="str">
        <f>IF(copyYourOldExportHere!I779="x",IF(copyYourOldExportHere!K779="","",copyYourOldExportHere!K779),"")</f>
        <v/>
      </c>
      <c r="L779" s="3" t="str">
        <f>IF(copyYourOldExportHere!I779="x",IF(copyYourOldExportHere!L779="","",copyYourOldExportHere!L779),"")</f>
        <v/>
      </c>
      <c r="M779" s="3" t="str">
        <f>IF(copyYourOldExportHere!I779="x",IF(copyYourOldExportHere!M779="","",copyYourOldExportHere!M779),"")</f>
        <v/>
      </c>
      <c r="N779" s="3" t="str">
        <f>IF(copyYourOldExportHere!I779="x",IF(copyYourOldExportHere!N779="","",copyYourOldExportHere!N779),"")</f>
        <v/>
      </c>
      <c r="O779" s="3" t="str">
        <f>IF(copyYourOldExportHere!I779="x",IF(copyYourOldExportHere!O779="","",copyYourOldExportHere!O779),"")</f>
        <v/>
      </c>
      <c r="P779" s="3" t="str">
        <f>IF(copyYourOldExportHere!I779="x",IF(copyYourOldExportHere!P779="","",copyYourOldExportHere!P779),"")</f>
        <v/>
      </c>
      <c r="R779" s="4">
        <v>778</v>
      </c>
      <c r="S779" s="4" t="s">
        <v>12</v>
      </c>
      <c r="T779" s="4" t="s">
        <v>42</v>
      </c>
      <c r="U779" s="4"/>
      <c r="V779" s="4" t="s">
        <v>1856</v>
      </c>
      <c r="W779" s="4" t="s">
        <v>21</v>
      </c>
      <c r="X779" s="4">
        <v>1</v>
      </c>
      <c r="Y779" s="4" t="s">
        <v>59</v>
      </c>
      <c r="Z779" s="4" t="str">
        <f t="shared" si="133"/>
        <v/>
      </c>
      <c r="AA779" s="4" t="str">
        <f t="shared" si="134"/>
        <v/>
      </c>
      <c r="AB779" s="4" t="str">
        <f t="shared" si="135"/>
        <v/>
      </c>
      <c r="AC779" s="4" t="str">
        <f t="shared" si="136"/>
        <v/>
      </c>
      <c r="AD779" s="4" t="str">
        <f t="shared" si="137"/>
        <v/>
      </c>
      <c r="AE779" s="4" t="str">
        <f t="shared" si="138"/>
        <v/>
      </c>
      <c r="AF779" s="4" t="str">
        <f t="shared" si="139"/>
        <v/>
      </c>
      <c r="AG779" s="4" t="str">
        <f t="shared" si="140"/>
        <v/>
      </c>
      <c r="AN779" t="str">
        <f t="shared" si="141"/>
        <v>Kloffenstein,AdampSLN</v>
      </c>
      <c r="AO779" t="str">
        <f>IF(ISERROR(VLOOKUP(SUBSTITUTE(SUBSTITUTE(AN779,"*","~*"),"+","~+"),playerChgs!G$2:H$400,2,FALSE)),"",VLOOKUP(SUBSTITUTE(SUBSTITUTE(AN779,"*","~*"),"+","~+"),playerChgs!G$2:H$400,2,FALSE))</f>
        <v/>
      </c>
      <c r="AP779" t="str">
        <f t="shared" si="142"/>
        <v>Kloffenstein,AdampSLN</v>
      </c>
    </row>
    <row r="780" spans="1:42" x14ac:dyDescent="0.4">
      <c r="A780" t="str">
        <f t="shared" si="132"/>
        <v/>
      </c>
      <c r="B780" s="3" t="str">
        <f>IF(copyYourOldExportHere!I780="x",IF(copyYourOldExportHere!A780="","",copyYourOldExportHere!A780),"")</f>
        <v/>
      </c>
      <c r="C780" s="3" t="str">
        <f>IF(copyYourOldExportHere!I780="x",IF(copyYourOldExportHere!C780="","",copyYourOldExportHere!C780),"")</f>
        <v/>
      </c>
      <c r="D780" s="3" t="str">
        <f>IF(copyYourOldExportHere!I780="x",IF(copyYourOldExportHere!D780="","",copyYourOldExportHere!D780),"")</f>
        <v/>
      </c>
      <c r="E780" s="3" t="str">
        <f>IF(copyYourOldExportHere!I780="x",IF(copyYourOldExportHere!E780="","",copyYourOldExportHere!E780),"")</f>
        <v/>
      </c>
      <c r="F780" s="3" t="str">
        <f>IF(copyYourOldExportHere!I780="x",IF(copyYourOldExportHere!F780="","",copyYourOldExportHere!F780),"")</f>
        <v/>
      </c>
      <c r="G780" s="3" t="str">
        <f>IF(copyYourOldExportHere!I780="x",IF(copyYourOldExportHere!G780="","",copyYourOldExportHere!G780),"")</f>
        <v/>
      </c>
      <c r="H780" s="3" t="str">
        <f>IF(copyYourOldExportHere!I780="x",IF(copyYourOldExportHere!H780="","",copyYourOldExportHere!H780),"")</f>
        <v/>
      </c>
      <c r="I780" s="3" t="str">
        <f>IF(copyYourOldExportHere!I780="x",IF(copyYourOldExportHere!I780="","",copyYourOldExportHere!I780),"")</f>
        <v/>
      </c>
      <c r="J780" s="3" t="str">
        <f>IF(copyYourOldExportHere!I780="x",IF(copyYourOldExportHere!J780="","",copyYourOldExportHere!J780),"")</f>
        <v/>
      </c>
      <c r="K780" s="3" t="str">
        <f>IF(copyYourOldExportHere!I780="x",IF(copyYourOldExportHere!K780="","",copyYourOldExportHere!K780),"")</f>
        <v/>
      </c>
      <c r="L780" s="3" t="str">
        <f>IF(copyYourOldExportHere!I780="x",IF(copyYourOldExportHere!L780="","",copyYourOldExportHere!L780),"")</f>
        <v/>
      </c>
      <c r="M780" s="3" t="str">
        <f>IF(copyYourOldExportHere!I780="x",IF(copyYourOldExportHere!M780="","",copyYourOldExportHere!M780),"")</f>
        <v/>
      </c>
      <c r="N780" s="3" t="str">
        <f>IF(copyYourOldExportHere!I780="x",IF(copyYourOldExportHere!N780="","",copyYourOldExportHere!N780),"")</f>
        <v/>
      </c>
      <c r="O780" s="3" t="str">
        <f>IF(copyYourOldExportHere!I780="x",IF(copyYourOldExportHere!O780="","",copyYourOldExportHere!O780),"")</f>
        <v/>
      </c>
      <c r="P780" s="3" t="str">
        <f>IF(copyYourOldExportHere!I780="x",IF(copyYourOldExportHere!P780="","",copyYourOldExportHere!P780),"")</f>
        <v/>
      </c>
      <c r="R780" s="4">
        <v>779</v>
      </c>
      <c r="S780" s="4"/>
      <c r="T780" s="4" t="s">
        <v>28</v>
      </c>
      <c r="U780" s="4"/>
      <c r="V780" s="4" t="s">
        <v>1857</v>
      </c>
      <c r="W780" s="4" t="s">
        <v>21</v>
      </c>
      <c r="X780" s="4">
        <v>69</v>
      </c>
      <c r="Y780" s="4" t="s">
        <v>592</v>
      </c>
      <c r="Z780" s="4" t="str">
        <f t="shared" si="133"/>
        <v/>
      </c>
      <c r="AA780" s="4" t="str">
        <f t="shared" si="134"/>
        <v/>
      </c>
      <c r="AB780" s="4" t="str">
        <f t="shared" si="135"/>
        <v/>
      </c>
      <c r="AC780" s="4" t="str">
        <f t="shared" si="136"/>
        <v/>
      </c>
      <c r="AD780" s="4" t="str">
        <f t="shared" si="137"/>
        <v/>
      </c>
      <c r="AE780" s="4" t="str">
        <f t="shared" si="138"/>
        <v/>
      </c>
      <c r="AF780" s="4" t="str">
        <f t="shared" si="139"/>
        <v/>
      </c>
      <c r="AG780" s="4" t="str">
        <f t="shared" si="140"/>
        <v/>
      </c>
      <c r="AN780" t="str">
        <f t="shared" si="141"/>
        <v>Knack,LandonpLAN</v>
      </c>
      <c r="AO780" t="str">
        <f>IF(ISERROR(VLOOKUP(SUBSTITUTE(SUBSTITUTE(AN780,"*","~*"),"+","~+"),playerChgs!G$2:H$400,2,FALSE)),"",VLOOKUP(SUBSTITUTE(SUBSTITUTE(AN780,"*","~*"),"+","~+"),playerChgs!G$2:H$400,2,FALSE))</f>
        <v/>
      </c>
      <c r="AP780" t="str">
        <f t="shared" si="142"/>
        <v>Knack,LandonpLAN</v>
      </c>
    </row>
    <row r="781" spans="1:42" x14ac:dyDescent="0.4">
      <c r="A781" t="str">
        <f t="shared" si="132"/>
        <v/>
      </c>
      <c r="B781" s="3" t="str">
        <f>IF(copyYourOldExportHere!I781="x",IF(copyYourOldExportHere!A781="","",copyYourOldExportHere!A781),"")</f>
        <v/>
      </c>
      <c r="C781" s="3" t="str">
        <f>IF(copyYourOldExportHere!I781="x",IF(copyYourOldExportHere!C781="","",copyYourOldExportHere!C781),"")</f>
        <v/>
      </c>
      <c r="D781" s="3" t="str">
        <f>IF(copyYourOldExportHere!I781="x",IF(copyYourOldExportHere!D781="","",copyYourOldExportHere!D781),"")</f>
        <v/>
      </c>
      <c r="E781" s="3" t="str">
        <f>IF(copyYourOldExportHere!I781="x",IF(copyYourOldExportHere!E781="","",copyYourOldExportHere!E781),"")</f>
        <v/>
      </c>
      <c r="F781" s="3" t="str">
        <f>IF(copyYourOldExportHere!I781="x",IF(copyYourOldExportHere!F781="","",copyYourOldExportHere!F781),"")</f>
        <v/>
      </c>
      <c r="G781" s="3" t="str">
        <f>IF(copyYourOldExportHere!I781="x",IF(copyYourOldExportHere!G781="","",copyYourOldExportHere!G781),"")</f>
        <v/>
      </c>
      <c r="H781" s="3" t="str">
        <f>IF(copyYourOldExportHere!I781="x",IF(copyYourOldExportHere!H781="","",copyYourOldExportHere!H781),"")</f>
        <v/>
      </c>
      <c r="I781" s="3" t="str">
        <f>IF(copyYourOldExportHere!I781="x",IF(copyYourOldExportHere!I781="","",copyYourOldExportHere!I781),"")</f>
        <v/>
      </c>
      <c r="J781" s="3" t="str">
        <f>IF(copyYourOldExportHere!I781="x",IF(copyYourOldExportHere!J781="","",copyYourOldExportHere!J781),"")</f>
        <v/>
      </c>
      <c r="K781" s="3" t="str">
        <f>IF(copyYourOldExportHere!I781="x",IF(copyYourOldExportHere!K781="","",copyYourOldExportHere!K781),"")</f>
        <v/>
      </c>
      <c r="L781" s="3" t="str">
        <f>IF(copyYourOldExportHere!I781="x",IF(copyYourOldExportHere!L781="","",copyYourOldExportHere!L781),"")</f>
        <v/>
      </c>
      <c r="M781" s="3" t="str">
        <f>IF(copyYourOldExportHere!I781="x",IF(copyYourOldExportHere!M781="","",copyYourOldExportHere!M781),"")</f>
        <v/>
      </c>
      <c r="N781" s="3" t="str">
        <f>IF(copyYourOldExportHere!I781="x",IF(copyYourOldExportHere!N781="","",copyYourOldExportHere!N781),"")</f>
        <v/>
      </c>
      <c r="O781" s="3" t="str">
        <f>IF(copyYourOldExportHere!I781="x",IF(copyYourOldExportHere!O781="","",copyYourOldExportHere!O781),"")</f>
        <v/>
      </c>
      <c r="P781" s="3" t="str">
        <f>IF(copyYourOldExportHere!I781="x",IF(copyYourOldExportHere!P781="","",copyYourOldExportHere!P781),"")</f>
        <v/>
      </c>
      <c r="R781" s="4">
        <v>780</v>
      </c>
      <c r="S781" s="4" t="s">
        <v>12</v>
      </c>
      <c r="T781" s="4" t="s">
        <v>27</v>
      </c>
      <c r="U781" s="4"/>
      <c r="V781" s="4" t="s">
        <v>1858</v>
      </c>
      <c r="W781" s="4" t="s">
        <v>26</v>
      </c>
      <c r="X781" s="4">
        <v>6</v>
      </c>
      <c r="Y781" s="4" t="s">
        <v>1859</v>
      </c>
      <c r="Z781" s="4" t="str">
        <f t="shared" si="133"/>
        <v/>
      </c>
      <c r="AA781" s="4" t="str">
        <f t="shared" si="134"/>
        <v/>
      </c>
      <c r="AB781" s="4" t="str">
        <f t="shared" si="135"/>
        <v/>
      </c>
      <c r="AC781" s="4" t="str">
        <f t="shared" si="136"/>
        <v/>
      </c>
      <c r="AD781" s="4" t="str">
        <f t="shared" si="137"/>
        <v/>
      </c>
      <c r="AE781" s="4" t="str">
        <f t="shared" si="138"/>
        <v/>
      </c>
      <c r="AF781" s="4" t="str">
        <f t="shared" si="139"/>
        <v/>
      </c>
      <c r="AG781" s="4" t="str">
        <f t="shared" si="140"/>
        <v/>
      </c>
      <c r="AN781" t="str">
        <f t="shared" si="141"/>
        <v>Knapp,Andrew+hSFN</v>
      </c>
      <c r="AO781" t="str">
        <f>IF(ISERROR(VLOOKUP(SUBSTITUTE(SUBSTITUTE(AN781,"*","~*"),"+","~+"),playerChgs!G$2:H$400,2,FALSE)),"",VLOOKUP(SUBSTITUTE(SUBSTITUTE(AN781,"*","~*"),"+","~+"),playerChgs!G$2:H$400,2,FALSE))</f>
        <v/>
      </c>
      <c r="AP781" t="str">
        <f t="shared" si="142"/>
        <v>Knapp,Andrew+hSFN</v>
      </c>
    </row>
    <row r="782" spans="1:42" x14ac:dyDescent="0.4">
      <c r="A782" t="str">
        <f t="shared" si="132"/>
        <v/>
      </c>
      <c r="B782" s="3" t="str">
        <f>IF(copyYourOldExportHere!I782="x",IF(copyYourOldExportHere!A782="","",copyYourOldExportHere!A782),"")</f>
        <v/>
      </c>
      <c r="C782" s="3" t="str">
        <f>IF(copyYourOldExportHere!I782="x",IF(copyYourOldExportHere!C782="","",copyYourOldExportHere!C782),"")</f>
        <v/>
      </c>
      <c r="D782" s="3" t="str">
        <f>IF(copyYourOldExportHere!I782="x",IF(copyYourOldExportHere!D782="","",copyYourOldExportHere!D782),"")</f>
        <v/>
      </c>
      <c r="E782" s="3" t="str">
        <f>IF(copyYourOldExportHere!I782="x",IF(copyYourOldExportHere!E782="","",copyYourOldExportHere!E782),"")</f>
        <v/>
      </c>
      <c r="F782" s="3" t="str">
        <f>IF(copyYourOldExportHere!I782="x",IF(copyYourOldExportHere!F782="","",copyYourOldExportHere!F782),"")</f>
        <v/>
      </c>
      <c r="G782" s="3" t="str">
        <f>IF(copyYourOldExportHere!I782="x",IF(copyYourOldExportHere!G782="","",copyYourOldExportHere!G782),"")</f>
        <v/>
      </c>
      <c r="H782" s="3" t="str">
        <f>IF(copyYourOldExportHere!I782="x",IF(copyYourOldExportHere!H782="","",copyYourOldExportHere!H782),"")</f>
        <v/>
      </c>
      <c r="I782" s="3" t="str">
        <f>IF(copyYourOldExportHere!I782="x",IF(copyYourOldExportHere!I782="","",copyYourOldExportHere!I782),"")</f>
        <v/>
      </c>
      <c r="J782" s="3" t="str">
        <f>IF(copyYourOldExportHere!I782="x",IF(copyYourOldExportHere!J782="","",copyYourOldExportHere!J782),"")</f>
        <v/>
      </c>
      <c r="K782" s="3" t="str">
        <f>IF(copyYourOldExportHere!I782="x",IF(copyYourOldExportHere!K782="","",copyYourOldExportHere!K782),"")</f>
        <v/>
      </c>
      <c r="L782" s="3" t="str">
        <f>IF(copyYourOldExportHere!I782="x",IF(copyYourOldExportHere!L782="","",copyYourOldExportHere!L782),"")</f>
        <v/>
      </c>
      <c r="M782" s="3" t="str">
        <f>IF(copyYourOldExportHere!I782="x",IF(copyYourOldExportHere!M782="","",copyYourOldExportHere!M782),"")</f>
        <v/>
      </c>
      <c r="N782" s="3" t="str">
        <f>IF(copyYourOldExportHere!I782="x",IF(copyYourOldExportHere!N782="","",copyYourOldExportHere!N782),"")</f>
        <v/>
      </c>
      <c r="O782" s="3" t="str">
        <f>IF(copyYourOldExportHere!I782="x",IF(copyYourOldExportHere!O782="","",copyYourOldExportHere!O782),"")</f>
        <v/>
      </c>
      <c r="P782" s="3" t="str">
        <f>IF(copyYourOldExportHere!I782="x",IF(copyYourOldExportHere!P782="","",copyYourOldExportHere!P782),"")</f>
        <v/>
      </c>
      <c r="R782" s="4">
        <v>781</v>
      </c>
      <c r="S782" s="4"/>
      <c r="T782" s="4" t="s">
        <v>38</v>
      </c>
      <c r="U782" s="4"/>
      <c r="V782" s="4" t="s">
        <v>443</v>
      </c>
      <c r="W782" s="4" t="s">
        <v>26</v>
      </c>
      <c r="X782" s="4">
        <v>90</v>
      </c>
      <c r="Y782" s="4" t="s">
        <v>1860</v>
      </c>
      <c r="Z782" s="4" t="str">
        <f t="shared" si="133"/>
        <v/>
      </c>
      <c r="AA782" s="4" t="str">
        <f t="shared" si="134"/>
        <v/>
      </c>
      <c r="AB782" s="4" t="str">
        <f t="shared" si="135"/>
        <v/>
      </c>
      <c r="AC782" s="4" t="str">
        <f t="shared" si="136"/>
        <v/>
      </c>
      <c r="AD782" s="4" t="str">
        <f t="shared" si="137"/>
        <v/>
      </c>
      <c r="AE782" s="4" t="str">
        <f t="shared" si="138"/>
        <v/>
      </c>
      <c r="AF782" s="4" t="str">
        <f t="shared" si="139"/>
        <v/>
      </c>
      <c r="AG782" s="4" t="str">
        <f t="shared" si="140"/>
        <v/>
      </c>
      <c r="AN782" t="str">
        <f t="shared" si="141"/>
        <v>Knizner,AndrewhTEA</v>
      </c>
      <c r="AO782" t="str">
        <f>IF(ISERROR(VLOOKUP(SUBSTITUTE(SUBSTITUTE(AN782,"*","~*"),"+","~+"),playerChgs!G$2:H$400,2,FALSE)),"",VLOOKUP(SUBSTITUTE(SUBSTITUTE(AN782,"*","~*"),"+","~+"),playerChgs!G$2:H$400,2,FALSE))</f>
        <v>Knizner,AndrewhSLN</v>
      </c>
      <c r="AP782" t="str">
        <f t="shared" si="142"/>
        <v>Knizner,AndrewhSLN</v>
      </c>
    </row>
    <row r="783" spans="1:42" x14ac:dyDescent="0.4">
      <c r="A783" t="str">
        <f t="shared" si="132"/>
        <v/>
      </c>
      <c r="B783" s="3" t="str">
        <f>IF(copyYourOldExportHere!I783="x",IF(copyYourOldExportHere!A783="","",copyYourOldExportHere!A783),"")</f>
        <v/>
      </c>
      <c r="C783" s="3" t="str">
        <f>IF(copyYourOldExportHere!I783="x",IF(copyYourOldExportHere!C783="","",copyYourOldExportHere!C783),"")</f>
        <v/>
      </c>
      <c r="D783" s="3" t="str">
        <f>IF(copyYourOldExportHere!I783="x",IF(copyYourOldExportHere!D783="","",copyYourOldExportHere!D783),"")</f>
        <v/>
      </c>
      <c r="E783" s="3" t="str">
        <f>IF(copyYourOldExportHere!I783="x",IF(copyYourOldExportHere!E783="","",copyYourOldExportHere!E783),"")</f>
        <v/>
      </c>
      <c r="F783" s="3" t="str">
        <f>IF(copyYourOldExportHere!I783="x",IF(copyYourOldExportHere!F783="","",copyYourOldExportHere!F783),"")</f>
        <v/>
      </c>
      <c r="G783" s="3" t="str">
        <f>IF(copyYourOldExportHere!I783="x",IF(copyYourOldExportHere!G783="","",copyYourOldExportHere!G783),"")</f>
        <v/>
      </c>
      <c r="H783" s="3" t="str">
        <f>IF(copyYourOldExportHere!I783="x",IF(copyYourOldExportHere!H783="","",copyYourOldExportHere!H783),"")</f>
        <v/>
      </c>
      <c r="I783" s="3" t="str">
        <f>IF(copyYourOldExportHere!I783="x",IF(copyYourOldExportHere!I783="","",copyYourOldExportHere!I783),"")</f>
        <v/>
      </c>
      <c r="J783" s="3" t="str">
        <f>IF(copyYourOldExportHere!I783="x",IF(copyYourOldExportHere!J783="","",copyYourOldExportHere!J783),"")</f>
        <v/>
      </c>
      <c r="K783" s="3" t="str">
        <f>IF(copyYourOldExportHere!I783="x",IF(copyYourOldExportHere!K783="","",copyYourOldExportHere!K783),"")</f>
        <v/>
      </c>
      <c r="L783" s="3" t="str">
        <f>IF(copyYourOldExportHere!I783="x",IF(copyYourOldExportHere!L783="","",copyYourOldExportHere!L783),"")</f>
        <v/>
      </c>
      <c r="M783" s="3" t="str">
        <f>IF(copyYourOldExportHere!I783="x",IF(copyYourOldExportHere!M783="","",copyYourOldExportHere!M783),"")</f>
        <v/>
      </c>
      <c r="N783" s="3" t="str">
        <f>IF(copyYourOldExportHere!I783="x",IF(copyYourOldExportHere!N783="","",copyYourOldExportHere!N783),"")</f>
        <v/>
      </c>
      <c r="O783" s="3" t="str">
        <f>IF(copyYourOldExportHere!I783="x",IF(copyYourOldExportHere!O783="","",copyYourOldExportHere!O783),"")</f>
        <v/>
      </c>
      <c r="P783" s="3" t="str">
        <f>IF(copyYourOldExportHere!I783="x",IF(copyYourOldExportHere!P783="","",copyYourOldExportHere!P783),"")</f>
        <v/>
      </c>
      <c r="R783" s="4">
        <v>782</v>
      </c>
      <c r="S783" s="4" t="s">
        <v>12</v>
      </c>
      <c r="T783" s="4" t="s">
        <v>31</v>
      </c>
      <c r="U783" s="4"/>
      <c r="V783" s="4" t="s">
        <v>1861</v>
      </c>
      <c r="W783" s="4" t="s">
        <v>26</v>
      </c>
      <c r="X783" s="4">
        <v>7</v>
      </c>
      <c r="Y783" s="4" t="s">
        <v>1862</v>
      </c>
      <c r="Z783" s="4" t="str">
        <f t="shared" si="133"/>
        <v/>
      </c>
      <c r="AA783" s="4" t="str">
        <f t="shared" si="134"/>
        <v/>
      </c>
      <c r="AB783" s="4" t="str">
        <f t="shared" si="135"/>
        <v/>
      </c>
      <c r="AC783" s="4" t="str">
        <f t="shared" si="136"/>
        <v/>
      </c>
      <c r="AD783" s="4" t="str">
        <f t="shared" si="137"/>
        <v/>
      </c>
      <c r="AE783" s="4" t="str">
        <f t="shared" si="138"/>
        <v/>
      </c>
      <c r="AF783" s="4" t="str">
        <f t="shared" si="139"/>
        <v/>
      </c>
      <c r="AG783" s="4" t="str">
        <f t="shared" si="140"/>
        <v/>
      </c>
      <c r="AN783" t="str">
        <f t="shared" si="141"/>
        <v>Koch,GranthPIN</v>
      </c>
      <c r="AO783" t="str">
        <f>IF(ISERROR(VLOOKUP(SUBSTITUTE(SUBSTITUTE(AN783,"*","~*"),"+","~+"),playerChgs!G$2:H$400,2,FALSE)),"",VLOOKUP(SUBSTITUTE(SUBSTITUTE(AN783,"*","~*"),"+","~+"),playerChgs!G$2:H$400,2,FALSE))</f>
        <v/>
      </c>
      <c r="AP783" t="str">
        <f t="shared" si="142"/>
        <v>Koch,GranthPIN</v>
      </c>
    </row>
    <row r="784" spans="1:42" x14ac:dyDescent="0.4">
      <c r="A784" t="str">
        <f t="shared" si="132"/>
        <v/>
      </c>
      <c r="B784" s="3" t="str">
        <f>IF(copyYourOldExportHere!I784="x",IF(copyYourOldExportHere!A784="","",copyYourOldExportHere!A784),"")</f>
        <v/>
      </c>
      <c r="C784" s="3" t="str">
        <f>IF(copyYourOldExportHere!I784="x",IF(copyYourOldExportHere!C784="","",copyYourOldExportHere!C784),"")</f>
        <v/>
      </c>
      <c r="D784" s="3" t="str">
        <f>IF(copyYourOldExportHere!I784="x",IF(copyYourOldExportHere!D784="","",copyYourOldExportHere!D784),"")</f>
        <v/>
      </c>
      <c r="E784" s="3" t="str">
        <f>IF(copyYourOldExportHere!I784="x",IF(copyYourOldExportHere!E784="","",copyYourOldExportHere!E784),"")</f>
        <v/>
      </c>
      <c r="F784" s="3" t="str">
        <f>IF(copyYourOldExportHere!I784="x",IF(copyYourOldExportHere!F784="","",copyYourOldExportHere!F784),"")</f>
        <v/>
      </c>
      <c r="G784" s="3" t="str">
        <f>IF(copyYourOldExportHere!I784="x",IF(copyYourOldExportHere!G784="","",copyYourOldExportHere!G784),"")</f>
        <v/>
      </c>
      <c r="H784" s="3" t="str">
        <f>IF(copyYourOldExportHere!I784="x",IF(copyYourOldExportHere!H784="","",copyYourOldExportHere!H784),"")</f>
        <v/>
      </c>
      <c r="I784" s="3" t="str">
        <f>IF(copyYourOldExportHere!I784="x",IF(copyYourOldExportHere!I784="","",copyYourOldExportHere!I784),"")</f>
        <v/>
      </c>
      <c r="J784" s="3" t="str">
        <f>IF(copyYourOldExportHere!I784="x",IF(copyYourOldExportHere!J784="","",copyYourOldExportHere!J784),"")</f>
        <v/>
      </c>
      <c r="K784" s="3" t="str">
        <f>IF(copyYourOldExportHere!I784="x",IF(copyYourOldExportHere!K784="","",copyYourOldExportHere!K784),"")</f>
        <v/>
      </c>
      <c r="L784" s="3" t="str">
        <f>IF(copyYourOldExportHere!I784="x",IF(copyYourOldExportHere!L784="","",copyYourOldExportHere!L784),"")</f>
        <v/>
      </c>
      <c r="M784" s="3" t="str">
        <f>IF(copyYourOldExportHere!I784="x",IF(copyYourOldExportHere!M784="","",copyYourOldExportHere!M784),"")</f>
        <v/>
      </c>
      <c r="N784" s="3" t="str">
        <f>IF(copyYourOldExportHere!I784="x",IF(copyYourOldExportHere!N784="","",copyYourOldExportHere!N784),"")</f>
        <v/>
      </c>
      <c r="O784" s="3" t="str">
        <f>IF(copyYourOldExportHere!I784="x",IF(copyYourOldExportHere!O784="","",copyYourOldExportHere!O784),"")</f>
        <v/>
      </c>
      <c r="P784" s="3" t="str">
        <f>IF(copyYourOldExportHere!I784="x",IF(copyYourOldExportHere!P784="","",copyYourOldExportHere!P784),"")</f>
        <v/>
      </c>
      <c r="R784" s="4">
        <v>783</v>
      </c>
      <c r="S784" s="4" t="s">
        <v>12</v>
      </c>
      <c r="T784" s="4" t="s">
        <v>45</v>
      </c>
      <c r="U784" s="4"/>
      <c r="V784" s="4" t="s">
        <v>846</v>
      </c>
      <c r="W784" s="4" t="s">
        <v>21</v>
      </c>
      <c r="X784" s="4">
        <v>0</v>
      </c>
      <c r="Y784" s="4" t="s">
        <v>63</v>
      </c>
      <c r="Z784" s="4" t="str">
        <f t="shared" si="133"/>
        <v/>
      </c>
      <c r="AA784" s="4" t="str">
        <f t="shared" si="134"/>
        <v/>
      </c>
      <c r="AB784" s="4" t="str">
        <f t="shared" si="135"/>
        <v/>
      </c>
      <c r="AC784" s="4" t="str">
        <f t="shared" si="136"/>
        <v/>
      </c>
      <c r="AD784" s="4" t="str">
        <f t="shared" si="137"/>
        <v/>
      </c>
      <c r="AE784" s="4" t="str">
        <f t="shared" si="138"/>
        <v/>
      </c>
      <c r="AF784" s="4" t="str">
        <f t="shared" si="139"/>
        <v/>
      </c>
      <c r="AG784" s="4" t="str">
        <f t="shared" si="140"/>
        <v/>
      </c>
      <c r="AN784" t="str">
        <f t="shared" si="141"/>
        <v>Koch,MattpCON</v>
      </c>
      <c r="AO784" t="str">
        <f>IF(ISERROR(VLOOKUP(SUBSTITUTE(SUBSTITUTE(AN784,"*","~*"),"+","~+"),playerChgs!G$2:H$400,2,FALSE)),"",VLOOKUP(SUBSTITUTE(SUBSTITUTE(AN784,"*","~*"),"+","~+"),playerChgs!G$2:H$400,2,FALSE))</f>
        <v/>
      </c>
      <c r="AP784" t="str">
        <f t="shared" si="142"/>
        <v>Koch,MattpCON</v>
      </c>
    </row>
    <row r="785" spans="1:42" x14ac:dyDescent="0.4">
      <c r="A785" t="str">
        <f t="shared" si="132"/>
        <v/>
      </c>
      <c r="B785" s="3" t="str">
        <f>IF(copyYourOldExportHere!I785="x",IF(copyYourOldExportHere!A785="","",copyYourOldExportHere!A785),"")</f>
        <v/>
      </c>
      <c r="C785" s="3" t="str">
        <f>IF(copyYourOldExportHere!I785="x",IF(copyYourOldExportHere!C785="","",copyYourOldExportHere!C785),"")</f>
        <v/>
      </c>
      <c r="D785" s="3" t="str">
        <f>IF(copyYourOldExportHere!I785="x",IF(copyYourOldExportHere!D785="","",copyYourOldExportHere!D785),"")</f>
        <v/>
      </c>
      <c r="E785" s="3" t="str">
        <f>IF(copyYourOldExportHere!I785="x",IF(copyYourOldExportHere!E785="","",copyYourOldExportHere!E785),"")</f>
        <v/>
      </c>
      <c r="F785" s="3" t="str">
        <f>IF(copyYourOldExportHere!I785="x",IF(copyYourOldExportHere!F785="","",copyYourOldExportHere!F785),"")</f>
        <v/>
      </c>
      <c r="G785" s="3" t="str">
        <f>IF(copyYourOldExportHere!I785="x",IF(copyYourOldExportHere!G785="","",copyYourOldExportHere!G785),"")</f>
        <v/>
      </c>
      <c r="H785" s="3" t="str">
        <f>IF(copyYourOldExportHere!I785="x",IF(copyYourOldExportHere!H785="","",copyYourOldExportHere!H785),"")</f>
        <v/>
      </c>
      <c r="I785" s="3" t="str">
        <f>IF(copyYourOldExportHere!I785="x",IF(copyYourOldExportHere!I785="","",copyYourOldExportHere!I785),"")</f>
        <v/>
      </c>
      <c r="J785" s="3" t="str">
        <f>IF(copyYourOldExportHere!I785="x",IF(copyYourOldExportHere!J785="","",copyYourOldExportHere!J785),"")</f>
        <v/>
      </c>
      <c r="K785" s="3" t="str">
        <f>IF(copyYourOldExportHere!I785="x",IF(copyYourOldExportHere!K785="","",copyYourOldExportHere!K785),"")</f>
        <v/>
      </c>
      <c r="L785" s="3" t="str">
        <f>IF(copyYourOldExportHere!I785="x",IF(copyYourOldExportHere!L785="","",copyYourOldExportHere!L785),"")</f>
        <v/>
      </c>
      <c r="M785" s="3" t="str">
        <f>IF(copyYourOldExportHere!I785="x",IF(copyYourOldExportHere!M785="","",copyYourOldExportHere!M785),"")</f>
        <v/>
      </c>
      <c r="N785" s="3" t="str">
        <f>IF(copyYourOldExportHere!I785="x",IF(copyYourOldExportHere!N785="","",copyYourOldExportHere!N785),"")</f>
        <v/>
      </c>
      <c r="O785" s="3" t="str">
        <f>IF(copyYourOldExportHere!I785="x",IF(copyYourOldExportHere!O785="","",copyYourOldExportHere!O785),"")</f>
        <v/>
      </c>
      <c r="P785" s="3" t="str">
        <f>IF(copyYourOldExportHere!I785="x",IF(copyYourOldExportHere!P785="","",copyYourOldExportHere!P785),"")</f>
        <v/>
      </c>
      <c r="R785" s="4">
        <v>784</v>
      </c>
      <c r="S785" s="4"/>
      <c r="T785" s="4" t="s">
        <v>50</v>
      </c>
      <c r="U785" s="4"/>
      <c r="V785" s="4" t="s">
        <v>1863</v>
      </c>
      <c r="W785" s="4" t="s">
        <v>21</v>
      </c>
      <c r="X785" s="4">
        <v>65</v>
      </c>
      <c r="Y785" s="4" t="s">
        <v>64</v>
      </c>
      <c r="Z785" s="4" t="str">
        <f t="shared" si="133"/>
        <v/>
      </c>
      <c r="AA785" s="4" t="str">
        <f t="shared" si="134"/>
        <v/>
      </c>
      <c r="AB785" s="4" t="str">
        <f t="shared" si="135"/>
        <v/>
      </c>
      <c r="AC785" s="4" t="str">
        <f t="shared" si="136"/>
        <v/>
      </c>
      <c r="AD785" s="4" t="str">
        <f t="shared" si="137"/>
        <v/>
      </c>
      <c r="AE785" s="4" t="str">
        <f t="shared" si="138"/>
        <v/>
      </c>
      <c r="AF785" s="4" t="str">
        <f t="shared" si="139"/>
        <v/>
      </c>
      <c r="AG785" s="4" t="str">
        <f t="shared" si="140"/>
        <v/>
      </c>
      <c r="AN785" t="str">
        <f t="shared" si="141"/>
        <v>Kochanowicz,JackpLAA</v>
      </c>
      <c r="AO785" t="str">
        <f>IF(ISERROR(VLOOKUP(SUBSTITUTE(SUBSTITUTE(AN785,"*","~*"),"+","~+"),playerChgs!G$2:H$400,2,FALSE)),"",VLOOKUP(SUBSTITUTE(SUBSTITUTE(AN785,"*","~*"),"+","~+"),playerChgs!G$2:H$400,2,FALSE))</f>
        <v/>
      </c>
      <c r="AP785" t="str">
        <f t="shared" si="142"/>
        <v>Kochanowicz,JackpLAA</v>
      </c>
    </row>
    <row r="786" spans="1:42" x14ac:dyDescent="0.4">
      <c r="A786" t="str">
        <f t="shared" si="132"/>
        <v/>
      </c>
      <c r="B786" s="3" t="str">
        <f>IF(copyYourOldExportHere!I786="x",IF(copyYourOldExportHere!A786="","",copyYourOldExportHere!A786),"")</f>
        <v/>
      </c>
      <c r="C786" s="3" t="str">
        <f>IF(copyYourOldExportHere!I786="x",IF(copyYourOldExportHere!C786="","",copyYourOldExportHere!C786),"")</f>
        <v/>
      </c>
      <c r="D786" s="3" t="str">
        <f>IF(copyYourOldExportHere!I786="x",IF(copyYourOldExportHere!D786="","",copyYourOldExportHere!D786),"")</f>
        <v/>
      </c>
      <c r="E786" s="3" t="str">
        <f>IF(copyYourOldExportHere!I786="x",IF(copyYourOldExportHere!E786="","",copyYourOldExportHere!E786),"")</f>
        <v/>
      </c>
      <c r="F786" s="3" t="str">
        <f>IF(copyYourOldExportHere!I786="x",IF(copyYourOldExportHere!F786="","",copyYourOldExportHere!F786),"")</f>
        <v/>
      </c>
      <c r="G786" s="3" t="str">
        <f>IF(copyYourOldExportHere!I786="x",IF(copyYourOldExportHere!G786="","",copyYourOldExportHere!G786),"")</f>
        <v/>
      </c>
      <c r="H786" s="3" t="str">
        <f>IF(copyYourOldExportHere!I786="x",IF(copyYourOldExportHere!H786="","",copyYourOldExportHere!H786),"")</f>
        <v/>
      </c>
      <c r="I786" s="3" t="str">
        <f>IF(copyYourOldExportHere!I786="x",IF(copyYourOldExportHere!I786="","",copyYourOldExportHere!I786),"")</f>
        <v/>
      </c>
      <c r="J786" s="3" t="str">
        <f>IF(copyYourOldExportHere!I786="x",IF(copyYourOldExportHere!J786="","",copyYourOldExportHere!J786),"")</f>
        <v/>
      </c>
      <c r="K786" s="3" t="str">
        <f>IF(copyYourOldExportHere!I786="x",IF(copyYourOldExportHere!K786="","",copyYourOldExportHere!K786),"")</f>
        <v/>
      </c>
      <c r="L786" s="3" t="str">
        <f>IF(copyYourOldExportHere!I786="x",IF(copyYourOldExportHere!L786="","",copyYourOldExportHere!L786),"")</f>
        <v/>
      </c>
      <c r="M786" s="3" t="str">
        <f>IF(copyYourOldExportHere!I786="x",IF(copyYourOldExportHere!M786="","",copyYourOldExportHere!M786),"")</f>
        <v/>
      </c>
      <c r="N786" s="3" t="str">
        <f>IF(copyYourOldExportHere!I786="x",IF(copyYourOldExportHere!N786="","",copyYourOldExportHere!N786),"")</f>
        <v/>
      </c>
      <c r="O786" s="3" t="str">
        <f>IF(copyYourOldExportHere!I786="x",IF(copyYourOldExportHere!O786="","",copyYourOldExportHere!O786),"")</f>
        <v/>
      </c>
      <c r="P786" s="3" t="str">
        <f>IF(copyYourOldExportHere!I786="x",IF(copyYourOldExportHere!P786="","",copyYourOldExportHere!P786),"")</f>
        <v/>
      </c>
      <c r="R786" s="4">
        <v>785</v>
      </c>
      <c r="S786" s="4"/>
      <c r="T786" s="4" t="s">
        <v>29</v>
      </c>
      <c r="U786" s="4"/>
      <c r="V786" s="4" t="s">
        <v>1864</v>
      </c>
      <c r="W786" s="4" t="s">
        <v>21</v>
      </c>
      <c r="X786" s="4">
        <v>62</v>
      </c>
      <c r="Y786" s="4" t="s">
        <v>406</v>
      </c>
      <c r="Z786" s="4" t="str">
        <f t="shared" si="133"/>
        <v/>
      </c>
      <c r="AA786" s="4" t="str">
        <f t="shared" si="134"/>
        <v/>
      </c>
      <c r="AB786" s="4" t="str">
        <f t="shared" si="135"/>
        <v/>
      </c>
      <c r="AC786" s="4" t="str">
        <f t="shared" si="136"/>
        <v/>
      </c>
      <c r="AD786" s="4" t="str">
        <f t="shared" si="137"/>
        <v/>
      </c>
      <c r="AE786" s="4" t="str">
        <f t="shared" si="138"/>
        <v/>
      </c>
      <c r="AF786" s="4" t="str">
        <f t="shared" si="139"/>
        <v/>
      </c>
      <c r="AG786" s="4" t="str">
        <f t="shared" si="140"/>
        <v/>
      </c>
      <c r="AN786" t="str">
        <f t="shared" si="141"/>
        <v>Koenig,Jared*pMLN</v>
      </c>
      <c r="AO786" t="str">
        <f>IF(ISERROR(VLOOKUP(SUBSTITUTE(SUBSTITUTE(AN786,"*","~*"),"+","~+"),playerChgs!G$2:H$400,2,FALSE)),"",VLOOKUP(SUBSTITUTE(SUBSTITUTE(AN786,"*","~*"),"+","~+"),playerChgs!G$2:H$400,2,FALSE))</f>
        <v/>
      </c>
      <c r="AP786" t="str">
        <f t="shared" si="142"/>
        <v>Koenig,Jared*pMLN</v>
      </c>
    </row>
    <row r="787" spans="1:42" x14ac:dyDescent="0.4">
      <c r="A787" t="str">
        <f t="shared" si="132"/>
        <v/>
      </c>
      <c r="B787" s="3" t="str">
        <f>IF(copyYourOldExportHere!I787="x",IF(copyYourOldExportHere!A787="","",copyYourOldExportHere!A787),"")</f>
        <v/>
      </c>
      <c r="C787" s="3" t="str">
        <f>IF(copyYourOldExportHere!I787="x",IF(copyYourOldExportHere!C787="","",copyYourOldExportHere!C787),"")</f>
        <v/>
      </c>
      <c r="D787" s="3" t="str">
        <f>IF(copyYourOldExportHere!I787="x",IF(copyYourOldExportHere!D787="","",copyYourOldExportHere!D787),"")</f>
        <v/>
      </c>
      <c r="E787" s="3" t="str">
        <f>IF(copyYourOldExportHere!I787="x",IF(copyYourOldExportHere!E787="","",copyYourOldExportHere!E787),"")</f>
        <v/>
      </c>
      <c r="F787" s="3" t="str">
        <f>IF(copyYourOldExportHere!I787="x",IF(copyYourOldExportHere!F787="","",copyYourOldExportHere!F787),"")</f>
        <v/>
      </c>
      <c r="G787" s="3" t="str">
        <f>IF(copyYourOldExportHere!I787="x",IF(copyYourOldExportHere!G787="","",copyYourOldExportHere!G787),"")</f>
        <v/>
      </c>
      <c r="H787" s="3" t="str">
        <f>IF(copyYourOldExportHere!I787="x",IF(copyYourOldExportHere!H787="","",copyYourOldExportHere!H787),"")</f>
        <v/>
      </c>
      <c r="I787" s="3" t="str">
        <f>IF(copyYourOldExportHere!I787="x",IF(copyYourOldExportHere!I787="","",copyYourOldExportHere!I787),"")</f>
        <v/>
      </c>
      <c r="J787" s="3" t="str">
        <f>IF(copyYourOldExportHere!I787="x",IF(copyYourOldExportHere!J787="","",copyYourOldExportHere!J787),"")</f>
        <v/>
      </c>
      <c r="K787" s="3" t="str">
        <f>IF(copyYourOldExportHere!I787="x",IF(copyYourOldExportHere!K787="","",copyYourOldExportHere!K787),"")</f>
        <v/>
      </c>
      <c r="L787" s="3" t="str">
        <f>IF(copyYourOldExportHere!I787="x",IF(copyYourOldExportHere!L787="","",copyYourOldExportHere!L787),"")</f>
        <v/>
      </c>
      <c r="M787" s="3" t="str">
        <f>IF(copyYourOldExportHere!I787="x",IF(copyYourOldExportHere!M787="","",copyYourOldExportHere!M787),"")</f>
        <v/>
      </c>
      <c r="N787" s="3" t="str">
        <f>IF(copyYourOldExportHere!I787="x",IF(copyYourOldExportHere!N787="","",copyYourOldExportHere!N787),"")</f>
        <v/>
      </c>
      <c r="O787" s="3" t="str">
        <f>IF(copyYourOldExportHere!I787="x",IF(copyYourOldExportHere!O787="","",copyYourOldExportHere!O787),"")</f>
        <v/>
      </c>
      <c r="P787" s="3" t="str">
        <f>IF(copyYourOldExportHere!I787="x",IF(copyYourOldExportHere!P787="","",copyYourOldExportHere!P787),"")</f>
        <v/>
      </c>
      <c r="R787" s="4">
        <v>786</v>
      </c>
      <c r="S787" s="4"/>
      <c r="T787" s="4" t="s">
        <v>25</v>
      </c>
      <c r="U787" s="4"/>
      <c r="V787" s="4" t="s">
        <v>1865</v>
      </c>
      <c r="W787" s="4" t="s">
        <v>21</v>
      </c>
      <c r="X787" s="4">
        <v>47</v>
      </c>
      <c r="Y787" s="4" t="s">
        <v>57</v>
      </c>
      <c r="Z787" s="4" t="str">
        <f t="shared" si="133"/>
        <v/>
      </c>
      <c r="AA787" s="4" t="str">
        <f t="shared" si="134"/>
        <v/>
      </c>
      <c r="AB787" s="4" t="str">
        <f t="shared" si="135"/>
        <v/>
      </c>
      <c r="AC787" s="4" t="str">
        <f t="shared" si="136"/>
        <v/>
      </c>
      <c r="AD787" s="4" t="str">
        <f t="shared" si="137"/>
        <v/>
      </c>
      <c r="AE787" s="4" t="str">
        <f t="shared" si="138"/>
        <v/>
      </c>
      <c r="AF787" s="4" t="str">
        <f t="shared" si="139"/>
        <v/>
      </c>
      <c r="AG787" s="4" t="str">
        <f t="shared" si="140"/>
        <v/>
      </c>
      <c r="AN787" t="str">
        <f t="shared" si="141"/>
        <v>Kolek,StephenpSDN</v>
      </c>
      <c r="AO787" t="str">
        <f>IF(ISERROR(VLOOKUP(SUBSTITUTE(SUBSTITUTE(AN787,"*","~*"),"+","~+"),playerChgs!G$2:H$400,2,FALSE)),"",VLOOKUP(SUBSTITUTE(SUBSTITUTE(AN787,"*","~*"),"+","~+"),playerChgs!G$2:H$400,2,FALSE))</f>
        <v/>
      </c>
      <c r="AP787" t="str">
        <f t="shared" si="142"/>
        <v>Kolek,StephenpSDN</v>
      </c>
    </row>
    <row r="788" spans="1:42" x14ac:dyDescent="0.4">
      <c r="A788" t="str">
        <f t="shared" si="132"/>
        <v/>
      </c>
      <c r="B788" s="3" t="str">
        <f>IF(copyYourOldExportHere!I788="x",IF(copyYourOldExportHere!A788="","",copyYourOldExportHere!A788),"")</f>
        <v/>
      </c>
      <c r="C788" s="3" t="str">
        <f>IF(copyYourOldExportHere!I788="x",IF(copyYourOldExportHere!C788="","",copyYourOldExportHere!C788),"")</f>
        <v/>
      </c>
      <c r="D788" s="3" t="str">
        <f>IF(copyYourOldExportHere!I788="x",IF(copyYourOldExportHere!D788="","",copyYourOldExportHere!D788),"")</f>
        <v/>
      </c>
      <c r="E788" s="3" t="str">
        <f>IF(copyYourOldExportHere!I788="x",IF(copyYourOldExportHere!E788="","",copyYourOldExportHere!E788),"")</f>
        <v/>
      </c>
      <c r="F788" s="3" t="str">
        <f>IF(copyYourOldExportHere!I788="x",IF(copyYourOldExportHere!F788="","",copyYourOldExportHere!F788),"")</f>
        <v/>
      </c>
      <c r="G788" s="3" t="str">
        <f>IF(copyYourOldExportHere!I788="x",IF(copyYourOldExportHere!G788="","",copyYourOldExportHere!G788),"")</f>
        <v/>
      </c>
      <c r="H788" s="3" t="str">
        <f>IF(copyYourOldExportHere!I788="x",IF(copyYourOldExportHere!H788="","",copyYourOldExportHere!H788),"")</f>
        <v/>
      </c>
      <c r="I788" s="3" t="str">
        <f>IF(copyYourOldExportHere!I788="x",IF(copyYourOldExportHere!I788="","",copyYourOldExportHere!I788),"")</f>
        <v/>
      </c>
      <c r="J788" s="3" t="str">
        <f>IF(copyYourOldExportHere!I788="x",IF(copyYourOldExportHere!J788="","",copyYourOldExportHere!J788),"")</f>
        <v/>
      </c>
      <c r="K788" s="3" t="str">
        <f>IF(copyYourOldExportHere!I788="x",IF(copyYourOldExportHere!K788="","",copyYourOldExportHere!K788),"")</f>
        <v/>
      </c>
      <c r="L788" s="3" t="str">
        <f>IF(copyYourOldExportHere!I788="x",IF(copyYourOldExportHere!L788="","",copyYourOldExportHere!L788),"")</f>
        <v/>
      </c>
      <c r="M788" s="3" t="str">
        <f>IF(copyYourOldExportHere!I788="x",IF(copyYourOldExportHere!M788="","",copyYourOldExportHere!M788),"")</f>
        <v/>
      </c>
      <c r="N788" s="3" t="str">
        <f>IF(copyYourOldExportHere!I788="x",IF(copyYourOldExportHere!N788="","",copyYourOldExportHere!N788),"")</f>
        <v/>
      </c>
      <c r="O788" s="3" t="str">
        <f>IF(copyYourOldExportHere!I788="x",IF(copyYourOldExportHere!O788="","",copyYourOldExportHere!O788),"")</f>
        <v/>
      </c>
      <c r="P788" s="3" t="str">
        <f>IF(copyYourOldExportHere!I788="x",IF(copyYourOldExportHere!P788="","",copyYourOldExportHere!P788),"")</f>
        <v/>
      </c>
      <c r="R788" s="4">
        <v>787</v>
      </c>
      <c r="S788" s="4"/>
      <c r="T788" s="4" t="s">
        <v>28</v>
      </c>
      <c r="U788" s="4"/>
      <c r="V788" s="4" t="s">
        <v>650</v>
      </c>
      <c r="W788" s="4" t="s">
        <v>21</v>
      </c>
      <c r="X788" s="4">
        <v>68</v>
      </c>
      <c r="Y788" s="4" t="s">
        <v>8</v>
      </c>
      <c r="Z788" s="4" t="str">
        <f t="shared" si="133"/>
        <v/>
      </c>
      <c r="AA788" s="4" t="str">
        <f t="shared" si="134"/>
        <v/>
      </c>
      <c r="AB788" s="4" t="str">
        <f t="shared" si="135"/>
        <v/>
      </c>
      <c r="AC788" s="4" t="str">
        <f t="shared" si="136"/>
        <v/>
      </c>
      <c r="AD788" s="4" t="str">
        <f t="shared" si="137"/>
        <v/>
      </c>
      <c r="AE788" s="4" t="str">
        <f t="shared" si="138"/>
        <v/>
      </c>
      <c r="AF788" s="4" t="str">
        <f t="shared" si="139"/>
        <v/>
      </c>
      <c r="AG788" s="4" t="str">
        <f t="shared" si="140"/>
        <v/>
      </c>
      <c r="AN788" t="str">
        <f t="shared" si="141"/>
        <v>Kopech,MichaelpLAN</v>
      </c>
      <c r="AO788" t="str">
        <f>IF(ISERROR(VLOOKUP(SUBSTITUTE(SUBSTITUTE(AN788,"*","~*"),"+","~+"),playerChgs!G$2:H$400,2,FALSE)),"",VLOOKUP(SUBSTITUTE(SUBSTITUTE(AN788,"*","~*"),"+","~+"),playerChgs!G$2:H$400,2,FALSE))</f>
        <v>Kopech,MichaelpCHA</v>
      </c>
      <c r="AP788" t="str">
        <f t="shared" si="142"/>
        <v>Kopech,MichaelpCHA</v>
      </c>
    </row>
    <row r="789" spans="1:42" x14ac:dyDescent="0.4">
      <c r="A789" t="str">
        <f t="shared" si="132"/>
        <v/>
      </c>
      <c r="B789" s="3" t="str">
        <f>IF(copyYourOldExportHere!I789="x",IF(copyYourOldExportHere!A789="","",copyYourOldExportHere!A789),"")</f>
        <v/>
      </c>
      <c r="C789" s="3" t="str">
        <f>IF(copyYourOldExportHere!I789="x",IF(copyYourOldExportHere!C789="","",copyYourOldExportHere!C789),"")</f>
        <v/>
      </c>
      <c r="D789" s="3" t="str">
        <f>IF(copyYourOldExportHere!I789="x",IF(copyYourOldExportHere!D789="","",copyYourOldExportHere!D789),"")</f>
        <v/>
      </c>
      <c r="E789" s="3" t="str">
        <f>IF(copyYourOldExportHere!I789="x",IF(copyYourOldExportHere!E789="","",copyYourOldExportHere!E789),"")</f>
        <v/>
      </c>
      <c r="F789" s="3" t="str">
        <f>IF(copyYourOldExportHere!I789="x",IF(copyYourOldExportHere!F789="","",copyYourOldExportHere!F789),"")</f>
        <v/>
      </c>
      <c r="G789" s="3" t="str">
        <f>IF(copyYourOldExportHere!I789="x",IF(copyYourOldExportHere!G789="","",copyYourOldExportHere!G789),"")</f>
        <v/>
      </c>
      <c r="H789" s="3" t="str">
        <f>IF(copyYourOldExportHere!I789="x",IF(copyYourOldExportHere!H789="","",copyYourOldExportHere!H789),"")</f>
        <v/>
      </c>
      <c r="I789" s="3" t="str">
        <f>IF(copyYourOldExportHere!I789="x",IF(copyYourOldExportHere!I789="","",copyYourOldExportHere!I789),"")</f>
        <v/>
      </c>
      <c r="J789" s="3" t="str">
        <f>IF(copyYourOldExportHere!I789="x",IF(copyYourOldExportHere!J789="","",copyYourOldExportHere!J789),"")</f>
        <v/>
      </c>
      <c r="K789" s="3" t="str">
        <f>IF(copyYourOldExportHere!I789="x",IF(copyYourOldExportHere!K789="","",copyYourOldExportHere!K789),"")</f>
        <v/>
      </c>
      <c r="L789" s="3" t="str">
        <f>IF(copyYourOldExportHere!I789="x",IF(copyYourOldExportHere!L789="","",copyYourOldExportHere!L789),"")</f>
        <v/>
      </c>
      <c r="M789" s="3" t="str">
        <f>IF(copyYourOldExportHere!I789="x",IF(copyYourOldExportHere!M789="","",copyYourOldExportHere!M789),"")</f>
        <v/>
      </c>
      <c r="N789" s="3" t="str">
        <f>IF(copyYourOldExportHere!I789="x",IF(copyYourOldExportHere!N789="","",copyYourOldExportHere!N789),"")</f>
        <v/>
      </c>
      <c r="O789" s="3" t="str">
        <f>IF(copyYourOldExportHere!I789="x",IF(copyYourOldExportHere!O789="","",copyYourOldExportHere!O789),"")</f>
        <v/>
      </c>
      <c r="P789" s="3" t="str">
        <f>IF(copyYourOldExportHere!I789="x",IF(copyYourOldExportHere!P789="","",copyYourOldExportHere!P789),"")</f>
        <v/>
      </c>
      <c r="R789" s="4">
        <v>788</v>
      </c>
      <c r="S789" s="4" t="s">
        <v>13</v>
      </c>
      <c r="T789" s="4" t="s">
        <v>22</v>
      </c>
      <c r="U789" s="4"/>
      <c r="V789" s="4" t="s">
        <v>650</v>
      </c>
      <c r="W789" s="4" t="s">
        <v>21</v>
      </c>
      <c r="X789" s="4">
        <v>44</v>
      </c>
      <c r="Y789" s="4" t="s">
        <v>61</v>
      </c>
      <c r="Z789" s="4" t="str">
        <f t="shared" si="133"/>
        <v/>
      </c>
      <c r="AA789" s="4" t="str">
        <f t="shared" si="134"/>
        <v/>
      </c>
      <c r="AB789" s="4" t="str">
        <f t="shared" si="135"/>
        <v/>
      </c>
      <c r="AC789" s="4" t="str">
        <f t="shared" si="136"/>
        <v/>
      </c>
      <c r="AD789" s="4" t="str">
        <f t="shared" si="137"/>
        <v/>
      </c>
      <c r="AE789" s="4" t="str">
        <f t="shared" si="138"/>
        <v/>
      </c>
      <c r="AF789" s="4" t="str">
        <f t="shared" si="139"/>
        <v/>
      </c>
      <c r="AG789" s="4" t="str">
        <f t="shared" si="140"/>
        <v/>
      </c>
      <c r="AN789" t="str">
        <f t="shared" si="141"/>
        <v>Kopech,MichaelpCHA</v>
      </c>
      <c r="AO789" t="str">
        <f>IF(ISERROR(VLOOKUP(SUBSTITUTE(SUBSTITUTE(AN789,"*","~*"),"+","~+"),playerChgs!G$2:H$400,2,FALSE)),"",VLOOKUP(SUBSTITUTE(SUBSTITUTE(AN789,"*","~*"),"+","~+"),playerChgs!G$2:H$400,2,FALSE))</f>
        <v/>
      </c>
      <c r="AP789" t="str">
        <f t="shared" si="142"/>
        <v>Kopech,MichaelpCHA</v>
      </c>
    </row>
    <row r="790" spans="1:42" x14ac:dyDescent="0.4">
      <c r="A790" t="str">
        <f t="shared" si="132"/>
        <v/>
      </c>
      <c r="B790" s="3" t="str">
        <f>IF(copyYourOldExportHere!I790="x",IF(copyYourOldExportHere!A790="","",copyYourOldExportHere!A790),"")</f>
        <v/>
      </c>
      <c r="C790" s="3" t="str">
        <f>IF(copyYourOldExportHere!I790="x",IF(copyYourOldExportHere!C790="","",copyYourOldExportHere!C790),"")</f>
        <v/>
      </c>
      <c r="D790" s="3" t="str">
        <f>IF(copyYourOldExportHere!I790="x",IF(copyYourOldExportHere!D790="","",copyYourOldExportHere!D790),"")</f>
        <v/>
      </c>
      <c r="E790" s="3" t="str">
        <f>IF(copyYourOldExportHere!I790="x",IF(copyYourOldExportHere!E790="","",copyYourOldExportHere!E790),"")</f>
        <v/>
      </c>
      <c r="F790" s="3" t="str">
        <f>IF(copyYourOldExportHere!I790="x",IF(copyYourOldExportHere!F790="","",copyYourOldExportHere!F790),"")</f>
        <v/>
      </c>
      <c r="G790" s="3" t="str">
        <f>IF(copyYourOldExportHere!I790="x",IF(copyYourOldExportHere!G790="","",copyYourOldExportHere!G790),"")</f>
        <v/>
      </c>
      <c r="H790" s="3" t="str">
        <f>IF(copyYourOldExportHere!I790="x",IF(copyYourOldExportHere!H790="","",copyYourOldExportHere!H790),"")</f>
        <v/>
      </c>
      <c r="I790" s="3" t="str">
        <f>IF(copyYourOldExportHere!I790="x",IF(copyYourOldExportHere!I790="","",copyYourOldExportHere!I790),"")</f>
        <v/>
      </c>
      <c r="J790" s="3" t="str">
        <f>IF(copyYourOldExportHere!I790="x",IF(copyYourOldExportHere!J790="","",copyYourOldExportHere!J790),"")</f>
        <v/>
      </c>
      <c r="K790" s="3" t="str">
        <f>IF(copyYourOldExportHere!I790="x",IF(copyYourOldExportHere!K790="","",copyYourOldExportHere!K790),"")</f>
        <v/>
      </c>
      <c r="L790" s="3" t="str">
        <f>IF(copyYourOldExportHere!I790="x",IF(copyYourOldExportHere!L790="","",copyYourOldExportHere!L790),"")</f>
        <v/>
      </c>
      <c r="M790" s="3" t="str">
        <f>IF(copyYourOldExportHere!I790="x",IF(copyYourOldExportHere!M790="","",copyYourOldExportHere!M790),"")</f>
        <v/>
      </c>
      <c r="N790" s="3" t="str">
        <f>IF(copyYourOldExportHere!I790="x",IF(copyYourOldExportHere!N790="","",copyYourOldExportHere!N790),"")</f>
        <v/>
      </c>
      <c r="O790" s="3" t="str">
        <f>IF(copyYourOldExportHere!I790="x",IF(copyYourOldExportHere!O790="","",copyYourOldExportHere!O790),"")</f>
        <v/>
      </c>
      <c r="P790" s="3" t="str">
        <f>IF(copyYourOldExportHere!I790="x",IF(copyYourOldExportHere!P790="","",copyYourOldExportHere!P790),"")</f>
        <v/>
      </c>
      <c r="R790" s="4">
        <v>789</v>
      </c>
      <c r="S790" s="4" t="s">
        <v>13</v>
      </c>
      <c r="T790" s="4" t="s">
        <v>28</v>
      </c>
      <c r="U790" s="4"/>
      <c r="V790" s="4" t="s">
        <v>650</v>
      </c>
      <c r="W790" s="4" t="s">
        <v>21</v>
      </c>
      <c r="X790" s="4">
        <v>24</v>
      </c>
      <c r="Y790" s="4" t="s">
        <v>8</v>
      </c>
      <c r="Z790" s="4" t="str">
        <f t="shared" si="133"/>
        <v/>
      </c>
      <c r="AA790" s="4" t="str">
        <f t="shared" si="134"/>
        <v/>
      </c>
      <c r="AB790" s="4" t="str">
        <f t="shared" si="135"/>
        <v/>
      </c>
      <c r="AC790" s="4" t="str">
        <f t="shared" si="136"/>
        <v/>
      </c>
      <c r="AD790" s="4" t="str">
        <f t="shared" si="137"/>
        <v/>
      </c>
      <c r="AE790" s="4" t="str">
        <f t="shared" si="138"/>
        <v/>
      </c>
      <c r="AF790" s="4" t="str">
        <f t="shared" si="139"/>
        <v/>
      </c>
      <c r="AG790" s="4" t="str">
        <f t="shared" si="140"/>
        <v/>
      </c>
      <c r="AN790" t="str">
        <f t="shared" si="141"/>
        <v>Kopech,MichaelpLAN</v>
      </c>
      <c r="AO790" t="str">
        <f>IF(ISERROR(VLOOKUP(SUBSTITUTE(SUBSTITUTE(AN790,"*","~*"),"+","~+"),playerChgs!G$2:H$400,2,FALSE)),"",VLOOKUP(SUBSTITUTE(SUBSTITUTE(AN790,"*","~*"),"+","~+"),playerChgs!G$2:H$400,2,FALSE))</f>
        <v>Kopech,MichaelpCHA</v>
      </c>
      <c r="AP790" t="str">
        <f t="shared" si="142"/>
        <v>Kopech,MichaelpCHA</v>
      </c>
    </row>
    <row r="791" spans="1:42" x14ac:dyDescent="0.4">
      <c r="A791" t="str">
        <f t="shared" si="132"/>
        <v/>
      </c>
      <c r="B791" s="3" t="str">
        <f>IF(copyYourOldExportHere!I791="x",IF(copyYourOldExportHere!A791="","",copyYourOldExportHere!A791),"")</f>
        <v/>
      </c>
      <c r="C791" s="3" t="str">
        <f>IF(copyYourOldExportHere!I791="x",IF(copyYourOldExportHere!C791="","",copyYourOldExportHere!C791),"")</f>
        <v/>
      </c>
      <c r="D791" s="3" t="str">
        <f>IF(copyYourOldExportHere!I791="x",IF(copyYourOldExportHere!D791="","",copyYourOldExportHere!D791),"")</f>
        <v/>
      </c>
      <c r="E791" s="3" t="str">
        <f>IF(copyYourOldExportHere!I791="x",IF(copyYourOldExportHere!E791="","",copyYourOldExportHere!E791),"")</f>
        <v/>
      </c>
      <c r="F791" s="3" t="str">
        <f>IF(copyYourOldExportHere!I791="x",IF(copyYourOldExportHere!F791="","",copyYourOldExportHere!F791),"")</f>
        <v/>
      </c>
      <c r="G791" s="3" t="str">
        <f>IF(copyYourOldExportHere!I791="x",IF(copyYourOldExportHere!G791="","",copyYourOldExportHere!G791),"")</f>
        <v/>
      </c>
      <c r="H791" s="3" t="str">
        <f>IF(copyYourOldExportHere!I791="x",IF(copyYourOldExportHere!H791="","",copyYourOldExportHere!H791),"")</f>
        <v/>
      </c>
      <c r="I791" s="3" t="str">
        <f>IF(copyYourOldExportHere!I791="x",IF(copyYourOldExportHere!I791="","",copyYourOldExportHere!I791),"")</f>
        <v/>
      </c>
      <c r="J791" s="3" t="str">
        <f>IF(copyYourOldExportHere!I791="x",IF(copyYourOldExportHere!J791="","",copyYourOldExportHere!J791),"")</f>
        <v/>
      </c>
      <c r="K791" s="3" t="str">
        <f>IF(copyYourOldExportHere!I791="x",IF(copyYourOldExportHere!K791="","",copyYourOldExportHere!K791),"")</f>
        <v/>
      </c>
      <c r="L791" s="3" t="str">
        <f>IF(copyYourOldExportHere!I791="x",IF(copyYourOldExportHere!L791="","",copyYourOldExportHere!L791),"")</f>
        <v/>
      </c>
      <c r="M791" s="3" t="str">
        <f>IF(copyYourOldExportHere!I791="x",IF(copyYourOldExportHere!M791="","",copyYourOldExportHere!M791),"")</f>
        <v/>
      </c>
      <c r="N791" s="3" t="str">
        <f>IF(copyYourOldExportHere!I791="x",IF(copyYourOldExportHere!N791="","",copyYourOldExportHere!N791),"")</f>
        <v/>
      </c>
      <c r="O791" s="3" t="str">
        <f>IF(copyYourOldExportHere!I791="x",IF(copyYourOldExportHere!O791="","",copyYourOldExportHere!O791),"")</f>
        <v/>
      </c>
      <c r="P791" s="3" t="str">
        <f>IF(copyYourOldExportHere!I791="x",IF(copyYourOldExportHere!P791="","",copyYourOldExportHere!P791),"")</f>
        <v/>
      </c>
      <c r="R791" s="4">
        <v>790</v>
      </c>
      <c r="S791" s="4" t="s">
        <v>12</v>
      </c>
      <c r="T791" s="4" t="s">
        <v>33</v>
      </c>
      <c r="U791" s="4"/>
      <c r="V791" s="4" t="s">
        <v>1866</v>
      </c>
      <c r="W791" s="4" t="s">
        <v>21</v>
      </c>
      <c r="X791" s="4">
        <v>1</v>
      </c>
      <c r="Y791" s="4" t="s">
        <v>59</v>
      </c>
      <c r="Z791" s="4" t="str">
        <f t="shared" si="133"/>
        <v/>
      </c>
      <c r="AA791" s="4" t="str">
        <f t="shared" si="134"/>
        <v/>
      </c>
      <c r="AB791" s="4" t="str">
        <f t="shared" si="135"/>
        <v/>
      </c>
      <c r="AC791" s="4" t="str">
        <f t="shared" si="136"/>
        <v/>
      </c>
      <c r="AD791" s="4" t="str">
        <f t="shared" si="137"/>
        <v/>
      </c>
      <c r="AE791" s="4" t="str">
        <f t="shared" si="138"/>
        <v/>
      </c>
      <c r="AF791" s="4" t="str">
        <f t="shared" si="139"/>
        <v/>
      </c>
      <c r="AG791" s="4" t="str">
        <f t="shared" si="140"/>
        <v/>
      </c>
      <c r="AN791" t="str">
        <f t="shared" si="141"/>
        <v>Kravetz,Evan*pCIN</v>
      </c>
      <c r="AO791" t="str">
        <f>IF(ISERROR(VLOOKUP(SUBSTITUTE(SUBSTITUTE(AN791,"*","~*"),"+","~+"),playerChgs!G$2:H$400,2,FALSE)),"",VLOOKUP(SUBSTITUTE(SUBSTITUTE(AN791,"*","~*"),"+","~+"),playerChgs!G$2:H$400,2,FALSE))</f>
        <v/>
      </c>
      <c r="AP791" t="str">
        <f t="shared" si="142"/>
        <v>Kravetz,Evan*pCIN</v>
      </c>
    </row>
    <row r="792" spans="1:42" x14ac:dyDescent="0.4">
      <c r="A792" t="str">
        <f t="shared" si="132"/>
        <v/>
      </c>
      <c r="B792" s="3" t="str">
        <f>IF(copyYourOldExportHere!I792="x",IF(copyYourOldExportHere!A792="","",copyYourOldExportHere!A792),"")</f>
        <v/>
      </c>
      <c r="C792" s="3" t="str">
        <f>IF(copyYourOldExportHere!I792="x",IF(copyYourOldExportHere!C792="","",copyYourOldExportHere!C792),"")</f>
        <v/>
      </c>
      <c r="D792" s="3" t="str">
        <f>IF(copyYourOldExportHere!I792="x",IF(copyYourOldExportHere!D792="","",copyYourOldExportHere!D792),"")</f>
        <v/>
      </c>
      <c r="E792" s="3" t="str">
        <f>IF(copyYourOldExportHere!I792="x",IF(copyYourOldExportHere!E792="","",copyYourOldExportHere!E792),"")</f>
        <v/>
      </c>
      <c r="F792" s="3" t="str">
        <f>IF(copyYourOldExportHere!I792="x",IF(copyYourOldExportHere!F792="","",copyYourOldExportHere!F792),"")</f>
        <v/>
      </c>
      <c r="G792" s="3" t="str">
        <f>IF(copyYourOldExportHere!I792="x",IF(copyYourOldExportHere!G792="","",copyYourOldExportHere!G792),"")</f>
        <v/>
      </c>
      <c r="H792" s="3" t="str">
        <f>IF(copyYourOldExportHere!I792="x",IF(copyYourOldExportHere!H792="","",copyYourOldExportHere!H792),"")</f>
        <v/>
      </c>
      <c r="I792" s="3" t="str">
        <f>IF(copyYourOldExportHere!I792="x",IF(copyYourOldExportHere!I792="","",copyYourOldExportHere!I792),"")</f>
        <v/>
      </c>
      <c r="J792" s="3" t="str">
        <f>IF(copyYourOldExportHere!I792="x",IF(copyYourOldExportHere!J792="","",copyYourOldExportHere!J792),"")</f>
        <v/>
      </c>
      <c r="K792" s="3" t="str">
        <f>IF(copyYourOldExportHere!I792="x",IF(copyYourOldExportHere!K792="","",copyYourOldExportHere!K792),"")</f>
        <v/>
      </c>
      <c r="L792" s="3" t="str">
        <f>IF(copyYourOldExportHere!I792="x",IF(copyYourOldExportHere!L792="","",copyYourOldExportHere!L792),"")</f>
        <v/>
      </c>
      <c r="M792" s="3" t="str">
        <f>IF(copyYourOldExportHere!I792="x",IF(copyYourOldExportHere!M792="","",copyYourOldExportHere!M792),"")</f>
        <v/>
      </c>
      <c r="N792" s="3" t="str">
        <f>IF(copyYourOldExportHere!I792="x",IF(copyYourOldExportHere!N792="","",copyYourOldExportHere!N792),"")</f>
        <v/>
      </c>
      <c r="O792" s="3" t="str">
        <f>IF(copyYourOldExportHere!I792="x",IF(copyYourOldExportHere!O792="","",copyYourOldExportHere!O792),"")</f>
        <v/>
      </c>
      <c r="P792" s="3" t="str">
        <f>IF(copyYourOldExportHere!I792="x",IF(copyYourOldExportHere!P792="","",copyYourOldExportHere!P792),"")</f>
        <v/>
      </c>
      <c r="R792" s="4">
        <v>791</v>
      </c>
      <c r="S792" s="4"/>
      <c r="T792" s="4" t="s">
        <v>47</v>
      </c>
      <c r="U792" s="4"/>
      <c r="V792" s="4" t="s">
        <v>847</v>
      </c>
      <c r="W792" s="4" t="s">
        <v>26</v>
      </c>
      <c r="X792" s="4">
        <v>59</v>
      </c>
      <c r="Y792" s="4" t="s">
        <v>1867</v>
      </c>
      <c r="Z792" s="4" t="str">
        <f t="shared" si="133"/>
        <v/>
      </c>
      <c r="AA792" s="4" t="str">
        <f t="shared" si="134"/>
        <v/>
      </c>
      <c r="AB792" s="4" t="str">
        <f t="shared" si="135"/>
        <v/>
      </c>
      <c r="AC792" s="4" t="str">
        <f t="shared" si="136"/>
        <v/>
      </c>
      <c r="AD792" s="4" t="str">
        <f t="shared" si="137"/>
        <v/>
      </c>
      <c r="AE792" s="4" t="str">
        <f t="shared" si="138"/>
        <v/>
      </c>
      <c r="AF792" s="4" t="str">
        <f t="shared" si="139"/>
        <v/>
      </c>
      <c r="AG792" s="4" t="str">
        <f t="shared" si="140"/>
        <v/>
      </c>
      <c r="AN792" t="str">
        <f t="shared" si="141"/>
        <v>Kreidler,RyanhDEA</v>
      </c>
      <c r="AO792" t="str">
        <f>IF(ISERROR(VLOOKUP(SUBSTITUTE(SUBSTITUTE(AN792,"*","~*"),"+","~+"),playerChgs!G$2:H$400,2,FALSE)),"",VLOOKUP(SUBSTITUTE(SUBSTITUTE(AN792,"*","~*"),"+","~+"),playerChgs!G$2:H$400,2,FALSE))</f>
        <v/>
      </c>
      <c r="AP792" t="str">
        <f t="shared" si="142"/>
        <v>Kreidler,RyanhDEA</v>
      </c>
    </row>
    <row r="793" spans="1:42" x14ac:dyDescent="0.4">
      <c r="A793" t="str">
        <f t="shared" si="132"/>
        <v/>
      </c>
      <c r="B793" s="3" t="str">
        <f>IF(copyYourOldExportHere!I793="x",IF(copyYourOldExportHere!A793="","",copyYourOldExportHere!A793),"")</f>
        <v/>
      </c>
      <c r="C793" s="3" t="str">
        <f>IF(copyYourOldExportHere!I793="x",IF(copyYourOldExportHere!C793="","",copyYourOldExportHere!C793),"")</f>
        <v/>
      </c>
      <c r="D793" s="3" t="str">
        <f>IF(copyYourOldExportHere!I793="x",IF(copyYourOldExportHere!D793="","",copyYourOldExportHere!D793),"")</f>
        <v/>
      </c>
      <c r="E793" s="3" t="str">
        <f>IF(copyYourOldExportHere!I793="x",IF(copyYourOldExportHere!E793="","",copyYourOldExportHere!E793),"")</f>
        <v/>
      </c>
      <c r="F793" s="3" t="str">
        <f>IF(copyYourOldExportHere!I793="x",IF(copyYourOldExportHere!F793="","",copyYourOldExportHere!F793),"")</f>
        <v/>
      </c>
      <c r="G793" s="3" t="str">
        <f>IF(copyYourOldExportHere!I793="x",IF(copyYourOldExportHere!G793="","",copyYourOldExportHere!G793),"")</f>
        <v/>
      </c>
      <c r="H793" s="3" t="str">
        <f>IF(copyYourOldExportHere!I793="x",IF(copyYourOldExportHere!H793="","",copyYourOldExportHere!H793),"")</f>
        <v/>
      </c>
      <c r="I793" s="3" t="str">
        <f>IF(copyYourOldExportHere!I793="x",IF(copyYourOldExportHere!I793="","",copyYourOldExportHere!I793),"")</f>
        <v/>
      </c>
      <c r="J793" s="3" t="str">
        <f>IF(copyYourOldExportHere!I793="x",IF(copyYourOldExportHere!J793="","",copyYourOldExportHere!J793),"")</f>
        <v/>
      </c>
      <c r="K793" s="3" t="str">
        <f>IF(copyYourOldExportHere!I793="x",IF(copyYourOldExportHere!K793="","",copyYourOldExportHere!K793),"")</f>
        <v/>
      </c>
      <c r="L793" s="3" t="str">
        <f>IF(copyYourOldExportHere!I793="x",IF(copyYourOldExportHere!L793="","",copyYourOldExportHere!L793),"")</f>
        <v/>
      </c>
      <c r="M793" s="3" t="str">
        <f>IF(copyYourOldExportHere!I793="x",IF(copyYourOldExportHere!M793="","",copyYourOldExportHere!M793),"")</f>
        <v/>
      </c>
      <c r="N793" s="3" t="str">
        <f>IF(copyYourOldExportHere!I793="x",IF(copyYourOldExportHere!N793="","",copyYourOldExportHere!N793),"")</f>
        <v/>
      </c>
      <c r="O793" s="3" t="str">
        <f>IF(copyYourOldExportHere!I793="x",IF(copyYourOldExportHere!O793="","",copyYourOldExportHere!O793),"")</f>
        <v/>
      </c>
      <c r="P793" s="3" t="str">
        <f>IF(copyYourOldExportHere!I793="x",IF(copyYourOldExportHere!P793="","",copyYourOldExportHere!P793),"")</f>
        <v/>
      </c>
      <c r="R793" s="4">
        <v>792</v>
      </c>
      <c r="S793" s="4"/>
      <c r="T793" s="4" t="s">
        <v>34</v>
      </c>
      <c r="U793" s="4"/>
      <c r="V793" s="4" t="s">
        <v>538</v>
      </c>
      <c r="W793" s="4" t="s">
        <v>21</v>
      </c>
      <c r="X793" s="4">
        <v>130</v>
      </c>
      <c r="Y793" s="4" t="s">
        <v>66</v>
      </c>
      <c r="Z793" s="4" t="str">
        <f t="shared" si="133"/>
        <v/>
      </c>
      <c r="AA793" s="4" t="str">
        <f t="shared" si="134"/>
        <v/>
      </c>
      <c r="AB793" s="4" t="str">
        <f t="shared" si="135"/>
        <v/>
      </c>
      <c r="AC793" s="4" t="str">
        <f t="shared" si="136"/>
        <v/>
      </c>
      <c r="AD793" s="4" t="str">
        <f t="shared" si="137"/>
        <v/>
      </c>
      <c r="AE793" s="4" t="str">
        <f t="shared" si="138"/>
        <v/>
      </c>
      <c r="AF793" s="4" t="str">
        <f t="shared" si="139"/>
        <v/>
      </c>
      <c r="AG793" s="4" t="str">
        <f t="shared" si="140"/>
        <v/>
      </c>
      <c r="AN793" t="str">
        <f t="shared" si="141"/>
        <v>Kremer,DeanpBAA</v>
      </c>
      <c r="AO793" t="str">
        <f>IF(ISERROR(VLOOKUP(SUBSTITUTE(SUBSTITUTE(AN793,"*","~*"),"+","~+"),playerChgs!G$2:H$400,2,FALSE)),"",VLOOKUP(SUBSTITUTE(SUBSTITUTE(AN793,"*","~*"),"+","~+"),playerChgs!G$2:H$400,2,FALSE))</f>
        <v/>
      </c>
      <c r="AP793" t="str">
        <f t="shared" si="142"/>
        <v>Kremer,DeanpBAA</v>
      </c>
    </row>
    <row r="794" spans="1:42" x14ac:dyDescent="0.4">
      <c r="A794" t="str">
        <f t="shared" si="132"/>
        <v/>
      </c>
      <c r="B794" s="3" t="str">
        <f>IF(copyYourOldExportHere!I794="x",IF(copyYourOldExportHere!A794="","",copyYourOldExportHere!A794),"")</f>
        <v/>
      </c>
      <c r="C794" s="3" t="str">
        <f>IF(copyYourOldExportHere!I794="x",IF(copyYourOldExportHere!C794="","",copyYourOldExportHere!C794),"")</f>
        <v/>
      </c>
      <c r="D794" s="3" t="str">
        <f>IF(copyYourOldExportHere!I794="x",IF(copyYourOldExportHere!D794="","",copyYourOldExportHere!D794),"")</f>
        <v/>
      </c>
      <c r="E794" s="3" t="str">
        <f>IF(copyYourOldExportHere!I794="x",IF(copyYourOldExportHere!E794="","",copyYourOldExportHere!E794),"")</f>
        <v/>
      </c>
      <c r="F794" s="3" t="str">
        <f>IF(copyYourOldExportHere!I794="x",IF(copyYourOldExportHere!F794="","",copyYourOldExportHere!F794),"")</f>
        <v/>
      </c>
      <c r="G794" s="3" t="str">
        <f>IF(copyYourOldExportHere!I794="x",IF(copyYourOldExportHere!G794="","",copyYourOldExportHere!G794),"")</f>
        <v/>
      </c>
      <c r="H794" s="3" t="str">
        <f>IF(copyYourOldExportHere!I794="x",IF(copyYourOldExportHere!H794="","",copyYourOldExportHere!H794),"")</f>
        <v/>
      </c>
      <c r="I794" s="3" t="str">
        <f>IF(copyYourOldExportHere!I794="x",IF(copyYourOldExportHere!I794="","",copyYourOldExportHere!I794),"")</f>
        <v/>
      </c>
      <c r="J794" s="3" t="str">
        <f>IF(copyYourOldExportHere!I794="x",IF(copyYourOldExportHere!J794="","",copyYourOldExportHere!J794),"")</f>
        <v/>
      </c>
      <c r="K794" s="3" t="str">
        <f>IF(copyYourOldExportHere!I794="x",IF(copyYourOldExportHere!K794="","",copyYourOldExportHere!K794),"")</f>
        <v/>
      </c>
      <c r="L794" s="3" t="str">
        <f>IF(copyYourOldExportHere!I794="x",IF(copyYourOldExportHere!L794="","",copyYourOldExportHere!L794),"")</f>
        <v/>
      </c>
      <c r="M794" s="3" t="str">
        <f>IF(copyYourOldExportHere!I794="x",IF(copyYourOldExportHere!M794="","",copyYourOldExportHere!M794),"")</f>
        <v/>
      </c>
      <c r="N794" s="3" t="str">
        <f>IF(copyYourOldExportHere!I794="x",IF(copyYourOldExportHere!N794="","",copyYourOldExportHere!N794),"")</f>
        <v/>
      </c>
      <c r="O794" s="3" t="str">
        <f>IF(copyYourOldExportHere!I794="x",IF(copyYourOldExportHere!O794="","",copyYourOldExportHere!O794),"")</f>
        <v/>
      </c>
      <c r="P794" s="3" t="str">
        <f>IF(copyYourOldExportHere!I794="x",IF(copyYourOldExportHere!P794="","",copyYourOldExportHere!P794),"")</f>
        <v/>
      </c>
      <c r="R794" s="4">
        <v>793</v>
      </c>
      <c r="S794" s="4" t="s">
        <v>12</v>
      </c>
      <c r="T794" s="4" t="s">
        <v>50</v>
      </c>
      <c r="U794" s="4"/>
      <c r="V794" s="4" t="s">
        <v>1868</v>
      </c>
      <c r="W794" s="4" t="s">
        <v>21</v>
      </c>
      <c r="X794" s="4">
        <v>2</v>
      </c>
      <c r="Y794" s="4" t="s">
        <v>59</v>
      </c>
      <c r="Z794" s="4" t="str">
        <f t="shared" si="133"/>
        <v/>
      </c>
      <c r="AA794" s="4" t="str">
        <f t="shared" si="134"/>
        <v/>
      </c>
      <c r="AB794" s="4" t="str">
        <f t="shared" si="135"/>
        <v/>
      </c>
      <c r="AC794" s="4" t="str">
        <f t="shared" si="136"/>
        <v/>
      </c>
      <c r="AD794" s="4" t="str">
        <f t="shared" si="137"/>
        <v/>
      </c>
      <c r="AE794" s="4" t="str">
        <f t="shared" si="138"/>
        <v/>
      </c>
      <c r="AF794" s="4" t="str">
        <f t="shared" si="139"/>
        <v/>
      </c>
      <c r="AG794" s="4" t="str">
        <f t="shared" si="140"/>
        <v/>
      </c>
      <c r="AN794" t="str">
        <f t="shared" si="141"/>
        <v>Kristofak,ZacpLAA</v>
      </c>
      <c r="AO794" t="str">
        <f>IF(ISERROR(VLOOKUP(SUBSTITUTE(SUBSTITUTE(AN794,"*","~*"),"+","~+"),playerChgs!G$2:H$400,2,FALSE)),"",VLOOKUP(SUBSTITUTE(SUBSTITUTE(AN794,"*","~*"),"+","~+"),playerChgs!G$2:H$400,2,FALSE))</f>
        <v/>
      </c>
      <c r="AP794" t="str">
        <f t="shared" si="142"/>
        <v>Kristofak,ZacpLAA</v>
      </c>
    </row>
    <row r="795" spans="1:42" x14ac:dyDescent="0.4">
      <c r="A795" t="str">
        <f t="shared" si="132"/>
        <v/>
      </c>
      <c r="B795" s="3" t="str">
        <f>IF(copyYourOldExportHere!I795="x",IF(copyYourOldExportHere!A795="","",copyYourOldExportHere!A795),"")</f>
        <v/>
      </c>
      <c r="C795" s="3" t="str">
        <f>IF(copyYourOldExportHere!I795="x",IF(copyYourOldExportHere!C795="","",copyYourOldExportHere!C795),"")</f>
        <v/>
      </c>
      <c r="D795" s="3" t="str">
        <f>IF(copyYourOldExportHere!I795="x",IF(copyYourOldExportHere!D795="","",copyYourOldExportHere!D795),"")</f>
        <v/>
      </c>
      <c r="E795" s="3" t="str">
        <f>IF(copyYourOldExportHere!I795="x",IF(copyYourOldExportHere!E795="","",copyYourOldExportHere!E795),"")</f>
        <v/>
      </c>
      <c r="F795" s="3" t="str">
        <f>IF(copyYourOldExportHere!I795="x",IF(copyYourOldExportHere!F795="","",copyYourOldExportHere!F795),"")</f>
        <v/>
      </c>
      <c r="G795" s="3" t="str">
        <f>IF(copyYourOldExportHere!I795="x",IF(copyYourOldExportHere!G795="","",copyYourOldExportHere!G795),"")</f>
        <v/>
      </c>
      <c r="H795" s="3" t="str">
        <f>IF(copyYourOldExportHere!I795="x",IF(copyYourOldExportHere!H795="","",copyYourOldExportHere!H795),"")</f>
        <v/>
      </c>
      <c r="I795" s="3" t="str">
        <f>IF(copyYourOldExportHere!I795="x",IF(copyYourOldExportHere!I795="","",copyYourOldExportHere!I795),"")</f>
        <v/>
      </c>
      <c r="J795" s="3" t="str">
        <f>IF(copyYourOldExportHere!I795="x",IF(copyYourOldExportHere!J795="","",copyYourOldExportHere!J795),"")</f>
        <v/>
      </c>
      <c r="K795" s="3" t="str">
        <f>IF(copyYourOldExportHere!I795="x",IF(copyYourOldExportHere!K795="","",copyYourOldExportHere!K795),"")</f>
        <v/>
      </c>
      <c r="L795" s="3" t="str">
        <f>IF(copyYourOldExportHere!I795="x",IF(copyYourOldExportHere!L795="","",copyYourOldExportHere!L795),"")</f>
        <v/>
      </c>
      <c r="M795" s="3" t="str">
        <f>IF(copyYourOldExportHere!I795="x",IF(copyYourOldExportHere!M795="","",copyYourOldExportHere!M795),"")</f>
        <v/>
      </c>
      <c r="N795" s="3" t="str">
        <f>IF(copyYourOldExportHere!I795="x",IF(copyYourOldExportHere!N795="","",copyYourOldExportHere!N795),"")</f>
        <v/>
      </c>
      <c r="O795" s="3" t="str">
        <f>IF(copyYourOldExportHere!I795="x",IF(copyYourOldExportHere!O795="","",copyYourOldExportHere!O795),"")</f>
        <v/>
      </c>
      <c r="P795" s="3" t="str">
        <f>IF(copyYourOldExportHere!I795="x",IF(copyYourOldExportHere!P795="","",copyYourOldExportHere!P795),"")</f>
        <v/>
      </c>
      <c r="R795" s="4">
        <v>794</v>
      </c>
      <c r="S795" s="4" t="s">
        <v>12</v>
      </c>
      <c r="T795" s="4" t="s">
        <v>34</v>
      </c>
      <c r="U795" s="4"/>
      <c r="V795" s="4" t="s">
        <v>1136</v>
      </c>
      <c r="W795" s="4" t="s">
        <v>21</v>
      </c>
      <c r="X795" s="4">
        <v>1</v>
      </c>
      <c r="Y795" s="4" t="s">
        <v>59</v>
      </c>
      <c r="Z795" s="4" t="str">
        <f t="shared" si="133"/>
        <v/>
      </c>
      <c r="AA795" s="4" t="str">
        <f t="shared" si="134"/>
        <v/>
      </c>
      <c r="AB795" s="4" t="str">
        <f t="shared" si="135"/>
        <v/>
      </c>
      <c r="AC795" s="4" t="str">
        <f t="shared" si="136"/>
        <v/>
      </c>
      <c r="AD795" s="4" t="str">
        <f t="shared" si="137"/>
        <v/>
      </c>
      <c r="AE795" s="4" t="str">
        <f t="shared" si="138"/>
        <v/>
      </c>
      <c r="AF795" s="4" t="str">
        <f t="shared" si="139"/>
        <v/>
      </c>
      <c r="AG795" s="4" t="str">
        <f t="shared" si="140"/>
        <v/>
      </c>
      <c r="AN795" t="str">
        <f t="shared" si="141"/>
        <v>Krook,Matt*pBAA</v>
      </c>
      <c r="AO795" t="str">
        <f>IF(ISERROR(VLOOKUP(SUBSTITUTE(SUBSTITUTE(AN795,"*","~*"),"+","~+"),playerChgs!G$2:H$400,2,FALSE)),"",VLOOKUP(SUBSTITUTE(SUBSTITUTE(AN795,"*","~*"),"+","~+"),playerChgs!G$2:H$400,2,FALSE))</f>
        <v/>
      </c>
      <c r="AP795" t="str">
        <f t="shared" si="142"/>
        <v>Krook,Matt*pBAA</v>
      </c>
    </row>
    <row r="796" spans="1:42" x14ac:dyDescent="0.4">
      <c r="A796" t="str">
        <f t="shared" si="132"/>
        <v/>
      </c>
      <c r="B796" s="3" t="str">
        <f>IF(copyYourOldExportHere!I796="x",IF(copyYourOldExportHere!A796="","",copyYourOldExportHere!A796),"")</f>
        <v/>
      </c>
      <c r="C796" s="3" t="str">
        <f>IF(copyYourOldExportHere!I796="x",IF(copyYourOldExportHere!C796="","",copyYourOldExportHere!C796),"")</f>
        <v/>
      </c>
      <c r="D796" s="3" t="str">
        <f>IF(copyYourOldExportHere!I796="x",IF(copyYourOldExportHere!D796="","",copyYourOldExportHere!D796),"")</f>
        <v/>
      </c>
      <c r="E796" s="3" t="str">
        <f>IF(copyYourOldExportHere!I796="x",IF(copyYourOldExportHere!E796="","",copyYourOldExportHere!E796),"")</f>
        <v/>
      </c>
      <c r="F796" s="3" t="str">
        <f>IF(copyYourOldExportHere!I796="x",IF(copyYourOldExportHere!F796="","",copyYourOldExportHere!F796),"")</f>
        <v/>
      </c>
      <c r="G796" s="3" t="str">
        <f>IF(copyYourOldExportHere!I796="x",IF(copyYourOldExportHere!G796="","",copyYourOldExportHere!G796),"")</f>
        <v/>
      </c>
      <c r="H796" s="3" t="str">
        <f>IF(copyYourOldExportHere!I796="x",IF(copyYourOldExportHere!H796="","",copyYourOldExportHere!H796),"")</f>
        <v/>
      </c>
      <c r="I796" s="3" t="str">
        <f>IF(copyYourOldExportHere!I796="x",IF(copyYourOldExportHere!I796="","",copyYourOldExportHere!I796),"")</f>
        <v/>
      </c>
      <c r="J796" s="3" t="str">
        <f>IF(copyYourOldExportHere!I796="x",IF(copyYourOldExportHere!J796="","",copyYourOldExportHere!J796),"")</f>
        <v/>
      </c>
      <c r="K796" s="3" t="str">
        <f>IF(copyYourOldExportHere!I796="x",IF(copyYourOldExportHere!K796="","",copyYourOldExportHere!K796),"")</f>
        <v/>
      </c>
      <c r="L796" s="3" t="str">
        <f>IF(copyYourOldExportHere!I796="x",IF(copyYourOldExportHere!L796="","",copyYourOldExportHere!L796),"")</f>
        <v/>
      </c>
      <c r="M796" s="3" t="str">
        <f>IF(copyYourOldExportHere!I796="x",IF(copyYourOldExportHere!M796="","",copyYourOldExportHere!M796),"")</f>
        <v/>
      </c>
      <c r="N796" s="3" t="str">
        <f>IF(copyYourOldExportHere!I796="x",IF(copyYourOldExportHere!N796="","",copyYourOldExportHere!N796),"")</f>
        <v/>
      </c>
      <c r="O796" s="3" t="str">
        <f>IF(copyYourOldExportHere!I796="x",IF(copyYourOldExportHere!O796="","",copyYourOldExportHere!O796),"")</f>
        <v/>
      </c>
      <c r="P796" s="3" t="str">
        <f>IF(copyYourOldExportHere!I796="x",IF(copyYourOldExportHere!P796="","",copyYourOldExportHere!P796),"")</f>
        <v/>
      </c>
      <c r="R796" s="4">
        <v>795</v>
      </c>
      <c r="S796" s="4"/>
      <c r="T796" s="4" t="s">
        <v>22</v>
      </c>
      <c r="U796" s="4"/>
      <c r="V796" s="4" t="s">
        <v>539</v>
      </c>
      <c r="W796" s="4" t="s">
        <v>21</v>
      </c>
      <c r="X796" s="4">
        <v>53</v>
      </c>
      <c r="Y796" s="4" t="s">
        <v>336</v>
      </c>
      <c r="Z796" s="4" t="str">
        <f t="shared" si="133"/>
        <v/>
      </c>
      <c r="AA796" s="4" t="str">
        <f t="shared" si="134"/>
        <v/>
      </c>
      <c r="AB796" s="4" t="str">
        <f t="shared" si="135"/>
        <v/>
      </c>
      <c r="AC796" s="4" t="str">
        <f t="shared" si="136"/>
        <v/>
      </c>
      <c r="AD796" s="4" t="str">
        <f t="shared" si="137"/>
        <v/>
      </c>
      <c r="AE796" s="4" t="str">
        <f t="shared" si="138"/>
        <v/>
      </c>
      <c r="AF796" s="4" t="str">
        <f t="shared" si="139"/>
        <v/>
      </c>
      <c r="AG796" s="4" t="str">
        <f t="shared" si="140"/>
        <v/>
      </c>
      <c r="AN796" t="str">
        <f t="shared" si="141"/>
        <v>Kuhl,ChadpCHA</v>
      </c>
      <c r="AO796" t="str">
        <f>IF(ISERROR(VLOOKUP(SUBSTITUTE(SUBSTITUTE(AN796,"*","~*"),"+","~+"),playerChgs!G$2:H$400,2,FALSE)),"",VLOOKUP(SUBSTITUTE(SUBSTITUTE(AN796,"*","~*"),"+","~+"),playerChgs!G$2:H$400,2,FALSE))</f>
        <v>Kuhl,ChadpWAN</v>
      </c>
      <c r="AP796" t="str">
        <f t="shared" si="142"/>
        <v>Kuhl,ChadpWAN</v>
      </c>
    </row>
    <row r="797" spans="1:42" x14ac:dyDescent="0.4">
      <c r="A797" t="str">
        <f t="shared" si="132"/>
        <v/>
      </c>
      <c r="B797" s="3" t="str">
        <f>IF(copyYourOldExportHere!I797="x",IF(copyYourOldExportHere!A797="","",copyYourOldExportHere!A797),"")</f>
        <v/>
      </c>
      <c r="C797" s="3" t="str">
        <f>IF(copyYourOldExportHere!I797="x",IF(copyYourOldExportHere!C797="","",copyYourOldExportHere!C797),"")</f>
        <v/>
      </c>
      <c r="D797" s="3" t="str">
        <f>IF(copyYourOldExportHere!I797="x",IF(copyYourOldExportHere!D797="","",copyYourOldExportHere!D797),"")</f>
        <v/>
      </c>
      <c r="E797" s="3" t="str">
        <f>IF(copyYourOldExportHere!I797="x",IF(copyYourOldExportHere!E797="","",copyYourOldExportHere!E797),"")</f>
        <v/>
      </c>
      <c r="F797" s="3" t="str">
        <f>IF(copyYourOldExportHere!I797="x",IF(copyYourOldExportHere!F797="","",copyYourOldExportHere!F797),"")</f>
        <v/>
      </c>
      <c r="G797" s="3" t="str">
        <f>IF(copyYourOldExportHere!I797="x",IF(copyYourOldExportHere!G797="","",copyYourOldExportHere!G797),"")</f>
        <v/>
      </c>
      <c r="H797" s="3" t="str">
        <f>IF(copyYourOldExportHere!I797="x",IF(copyYourOldExportHere!H797="","",copyYourOldExportHere!H797),"")</f>
        <v/>
      </c>
      <c r="I797" s="3" t="str">
        <f>IF(copyYourOldExportHere!I797="x",IF(copyYourOldExportHere!I797="","",copyYourOldExportHere!I797),"")</f>
        <v/>
      </c>
      <c r="J797" s="3" t="str">
        <f>IF(copyYourOldExportHere!I797="x",IF(copyYourOldExportHere!J797="","",copyYourOldExportHere!J797),"")</f>
        <v/>
      </c>
      <c r="K797" s="3" t="str">
        <f>IF(copyYourOldExportHere!I797="x",IF(copyYourOldExportHere!K797="","",copyYourOldExportHere!K797),"")</f>
        <v/>
      </c>
      <c r="L797" s="3" t="str">
        <f>IF(copyYourOldExportHere!I797="x",IF(copyYourOldExportHere!L797="","",copyYourOldExportHere!L797),"")</f>
        <v/>
      </c>
      <c r="M797" s="3" t="str">
        <f>IF(copyYourOldExportHere!I797="x",IF(copyYourOldExportHere!M797="","",copyYourOldExportHere!M797),"")</f>
        <v/>
      </c>
      <c r="N797" s="3" t="str">
        <f>IF(copyYourOldExportHere!I797="x",IF(copyYourOldExportHere!N797="","",copyYourOldExportHere!N797),"")</f>
        <v/>
      </c>
      <c r="O797" s="3" t="str">
        <f>IF(copyYourOldExportHere!I797="x",IF(copyYourOldExportHere!O797="","",copyYourOldExportHere!O797),"")</f>
        <v/>
      </c>
      <c r="P797" s="3" t="str">
        <f>IF(copyYourOldExportHere!I797="x",IF(copyYourOldExportHere!P797="","",copyYourOldExportHere!P797),"")</f>
        <v/>
      </c>
      <c r="R797" s="4">
        <v>796</v>
      </c>
      <c r="S797" s="4" t="s">
        <v>12</v>
      </c>
      <c r="T797" s="4" t="s">
        <v>46</v>
      </c>
      <c r="U797" s="4"/>
      <c r="V797" s="4" t="s">
        <v>848</v>
      </c>
      <c r="W797" s="4" t="s">
        <v>21</v>
      </c>
      <c r="X797" s="4">
        <v>10</v>
      </c>
      <c r="Y797" s="4" t="s">
        <v>57</v>
      </c>
      <c r="Z797" s="4" t="str">
        <f t="shared" si="133"/>
        <v/>
      </c>
      <c r="AA797" s="4" t="str">
        <f t="shared" si="134"/>
        <v/>
      </c>
      <c r="AB797" s="4" t="str">
        <f t="shared" si="135"/>
        <v/>
      </c>
      <c r="AC797" s="4" t="str">
        <f t="shared" si="136"/>
        <v/>
      </c>
      <c r="AD797" s="4" t="str">
        <f t="shared" si="137"/>
        <v/>
      </c>
      <c r="AE797" s="4" t="str">
        <f t="shared" si="138"/>
        <v/>
      </c>
      <c r="AF797" s="4" t="str">
        <f t="shared" si="139"/>
        <v/>
      </c>
      <c r="AG797" s="4" t="str">
        <f t="shared" si="140"/>
        <v/>
      </c>
      <c r="AN797" t="str">
        <f t="shared" si="141"/>
        <v>Kuhnel,JoelpTBA</v>
      </c>
      <c r="AO797" t="str">
        <f>IF(ISERROR(VLOOKUP(SUBSTITUTE(SUBSTITUTE(AN797,"*","~*"),"+","~+"),playerChgs!G$2:H$400,2,FALSE)),"",VLOOKUP(SUBSTITUTE(SUBSTITUTE(AN797,"*","~*"),"+","~+"),playerChgs!G$2:H$400,2,FALSE))</f>
        <v>Kuhnel,JoelpHOA</v>
      </c>
      <c r="AP797" t="str">
        <f t="shared" si="142"/>
        <v>Kuhnel,JoelpHOA</v>
      </c>
    </row>
    <row r="798" spans="1:42" x14ac:dyDescent="0.4">
      <c r="A798" t="str">
        <f t="shared" si="132"/>
        <v/>
      </c>
      <c r="B798" s="3" t="str">
        <f>IF(copyYourOldExportHere!I798="x",IF(copyYourOldExportHere!A798="","",copyYourOldExportHere!A798),"")</f>
        <v/>
      </c>
      <c r="C798" s="3" t="str">
        <f>IF(copyYourOldExportHere!I798="x",IF(copyYourOldExportHere!C798="","",copyYourOldExportHere!C798),"")</f>
        <v/>
      </c>
      <c r="D798" s="3" t="str">
        <f>IF(copyYourOldExportHere!I798="x",IF(copyYourOldExportHere!D798="","",copyYourOldExportHere!D798),"")</f>
        <v/>
      </c>
      <c r="E798" s="3" t="str">
        <f>IF(copyYourOldExportHere!I798="x",IF(copyYourOldExportHere!E798="","",copyYourOldExportHere!E798),"")</f>
        <v/>
      </c>
      <c r="F798" s="3" t="str">
        <f>IF(copyYourOldExportHere!I798="x",IF(copyYourOldExportHere!F798="","",copyYourOldExportHere!F798),"")</f>
        <v/>
      </c>
      <c r="G798" s="3" t="str">
        <f>IF(copyYourOldExportHere!I798="x",IF(copyYourOldExportHere!G798="","",copyYourOldExportHere!G798),"")</f>
        <v/>
      </c>
      <c r="H798" s="3" t="str">
        <f>IF(copyYourOldExportHere!I798="x",IF(copyYourOldExportHere!H798="","",copyYourOldExportHere!H798),"")</f>
        <v/>
      </c>
      <c r="I798" s="3" t="str">
        <f>IF(copyYourOldExportHere!I798="x",IF(copyYourOldExportHere!I798="","",copyYourOldExportHere!I798),"")</f>
        <v/>
      </c>
      <c r="J798" s="3" t="str">
        <f>IF(copyYourOldExportHere!I798="x",IF(copyYourOldExportHere!J798="","",copyYourOldExportHere!J798),"")</f>
        <v/>
      </c>
      <c r="K798" s="3" t="str">
        <f>IF(copyYourOldExportHere!I798="x",IF(copyYourOldExportHere!K798="","",copyYourOldExportHere!K798),"")</f>
        <v/>
      </c>
      <c r="L798" s="3" t="str">
        <f>IF(copyYourOldExportHere!I798="x",IF(copyYourOldExportHere!L798="","",copyYourOldExportHere!L798),"")</f>
        <v/>
      </c>
      <c r="M798" s="3" t="str">
        <f>IF(copyYourOldExportHere!I798="x",IF(copyYourOldExportHere!M798="","",copyYourOldExportHere!M798),"")</f>
        <v/>
      </c>
      <c r="N798" s="3" t="str">
        <f>IF(copyYourOldExportHere!I798="x",IF(copyYourOldExportHere!N798="","",copyYourOldExportHere!N798),"")</f>
        <v/>
      </c>
      <c r="O798" s="3" t="str">
        <f>IF(copyYourOldExportHere!I798="x",IF(copyYourOldExportHere!O798="","",copyYourOldExportHere!O798),"")</f>
        <v/>
      </c>
      <c r="P798" s="3" t="str">
        <f>IF(copyYourOldExportHere!I798="x",IF(copyYourOldExportHere!P798="","",copyYourOldExportHere!P798),"")</f>
        <v/>
      </c>
      <c r="R798" s="4">
        <v>797</v>
      </c>
      <c r="S798" s="4"/>
      <c r="T798" s="4" t="s">
        <v>39</v>
      </c>
      <c r="U798" s="4"/>
      <c r="V798" s="4" t="s">
        <v>849</v>
      </c>
      <c r="W798" s="4" t="s">
        <v>26</v>
      </c>
      <c r="X798" s="4">
        <v>480</v>
      </c>
      <c r="Y798" s="4" t="s">
        <v>1869</v>
      </c>
      <c r="Z798" s="4" t="str">
        <f t="shared" si="133"/>
        <v/>
      </c>
      <c r="AA798" s="4" t="str">
        <f t="shared" si="134"/>
        <v/>
      </c>
      <c r="AB798" s="4" t="str">
        <f t="shared" si="135"/>
        <v/>
      </c>
      <c r="AC798" s="4" t="str">
        <f t="shared" si="136"/>
        <v/>
      </c>
      <c r="AD798" s="4" t="str">
        <f t="shared" si="137"/>
        <v/>
      </c>
      <c r="AE798" s="4" t="str">
        <f t="shared" si="138"/>
        <v/>
      </c>
      <c r="AF798" s="4" t="str">
        <f t="shared" si="139"/>
        <v/>
      </c>
      <c r="AG798" s="4" t="str">
        <f t="shared" si="140"/>
        <v/>
      </c>
      <c r="AN798" t="str">
        <f t="shared" si="141"/>
        <v>Kwan,Steven*hCLA</v>
      </c>
      <c r="AO798" t="str">
        <f>IF(ISERROR(VLOOKUP(SUBSTITUTE(SUBSTITUTE(AN798,"*","~*"),"+","~+"),playerChgs!G$2:H$400,2,FALSE)),"",VLOOKUP(SUBSTITUTE(SUBSTITUTE(AN798,"*","~*"),"+","~+"),playerChgs!G$2:H$400,2,FALSE))</f>
        <v/>
      </c>
      <c r="AP798" t="str">
        <f t="shared" si="142"/>
        <v>Kwan,Steven*hCLA</v>
      </c>
    </row>
    <row r="799" spans="1:42" x14ac:dyDescent="0.4">
      <c r="A799" t="str">
        <f t="shared" si="132"/>
        <v/>
      </c>
      <c r="B799" s="3" t="str">
        <f>IF(copyYourOldExportHere!I799="x",IF(copyYourOldExportHere!A799="","",copyYourOldExportHere!A799),"")</f>
        <v/>
      </c>
      <c r="C799" s="3" t="str">
        <f>IF(copyYourOldExportHere!I799="x",IF(copyYourOldExportHere!C799="","",copyYourOldExportHere!C799),"")</f>
        <v/>
      </c>
      <c r="D799" s="3" t="str">
        <f>IF(copyYourOldExportHere!I799="x",IF(copyYourOldExportHere!D799="","",copyYourOldExportHere!D799),"")</f>
        <v/>
      </c>
      <c r="E799" s="3" t="str">
        <f>IF(copyYourOldExportHere!I799="x",IF(copyYourOldExportHere!E799="","",copyYourOldExportHere!E799),"")</f>
        <v/>
      </c>
      <c r="F799" s="3" t="str">
        <f>IF(copyYourOldExportHere!I799="x",IF(copyYourOldExportHere!F799="","",copyYourOldExportHere!F799),"")</f>
        <v/>
      </c>
      <c r="G799" s="3" t="str">
        <f>IF(copyYourOldExportHere!I799="x",IF(copyYourOldExportHere!G799="","",copyYourOldExportHere!G799),"")</f>
        <v/>
      </c>
      <c r="H799" s="3" t="str">
        <f>IF(copyYourOldExportHere!I799="x",IF(copyYourOldExportHere!H799="","",copyYourOldExportHere!H799),"")</f>
        <v/>
      </c>
      <c r="I799" s="3" t="str">
        <f>IF(copyYourOldExportHere!I799="x",IF(copyYourOldExportHere!I799="","",copyYourOldExportHere!I799),"")</f>
        <v/>
      </c>
      <c r="J799" s="3" t="str">
        <f>IF(copyYourOldExportHere!I799="x",IF(copyYourOldExportHere!J799="","",copyYourOldExportHere!J799),"")</f>
        <v/>
      </c>
      <c r="K799" s="3" t="str">
        <f>IF(copyYourOldExportHere!I799="x",IF(copyYourOldExportHere!K799="","",copyYourOldExportHere!K799),"")</f>
        <v/>
      </c>
      <c r="L799" s="3" t="str">
        <f>IF(copyYourOldExportHere!I799="x",IF(copyYourOldExportHere!L799="","",copyYourOldExportHere!L799),"")</f>
        <v/>
      </c>
      <c r="M799" s="3" t="str">
        <f>IF(copyYourOldExportHere!I799="x",IF(copyYourOldExportHere!M799="","",copyYourOldExportHere!M799),"")</f>
        <v/>
      </c>
      <c r="N799" s="3" t="str">
        <f>IF(copyYourOldExportHere!I799="x",IF(copyYourOldExportHere!N799="","",copyYourOldExportHere!N799),"")</f>
        <v/>
      </c>
      <c r="O799" s="3" t="str">
        <f>IF(copyYourOldExportHere!I799="x",IF(copyYourOldExportHere!O799="","",copyYourOldExportHere!O799),"")</f>
        <v/>
      </c>
      <c r="P799" s="3" t="str">
        <f>IF(copyYourOldExportHere!I799="x",IF(copyYourOldExportHere!P799="","",copyYourOldExportHere!P799),"")</f>
        <v/>
      </c>
      <c r="R799" s="4">
        <v>798</v>
      </c>
      <c r="S799" s="4" t="s">
        <v>12</v>
      </c>
      <c r="T799" s="4" t="s">
        <v>32</v>
      </c>
      <c r="U799" s="4"/>
      <c r="V799" s="4" t="s">
        <v>1137</v>
      </c>
      <c r="W799" s="4" t="s">
        <v>21</v>
      </c>
      <c r="X799" s="4">
        <v>18</v>
      </c>
      <c r="Y799" s="4" t="s">
        <v>57</v>
      </c>
      <c r="Z799" s="4" t="str">
        <f t="shared" si="133"/>
        <v/>
      </c>
      <c r="AA799" s="4" t="str">
        <f t="shared" si="134"/>
        <v/>
      </c>
      <c r="AB799" s="4" t="str">
        <f t="shared" si="135"/>
        <v/>
      </c>
      <c r="AC799" s="4" t="str">
        <f t="shared" si="136"/>
        <v/>
      </c>
      <c r="AD799" s="4" t="str">
        <f t="shared" si="137"/>
        <v/>
      </c>
      <c r="AE799" s="4" t="str">
        <f t="shared" si="138"/>
        <v/>
      </c>
      <c r="AF799" s="4" t="str">
        <f t="shared" si="139"/>
        <v/>
      </c>
      <c r="AG799" s="4" t="str">
        <f t="shared" si="140"/>
        <v/>
      </c>
      <c r="AN799" t="str">
        <f t="shared" si="141"/>
        <v>La Sorsa,Joe*pWAN</v>
      </c>
      <c r="AO799" t="str">
        <f>IF(ISERROR(VLOOKUP(SUBSTITUTE(SUBSTITUTE(AN799,"*","~*"),"+","~+"),playerChgs!G$2:H$400,2,FALSE)),"",VLOOKUP(SUBSTITUTE(SUBSTITUTE(AN799,"*","~*"),"+","~+"),playerChgs!G$2:H$400,2,FALSE))</f>
        <v/>
      </c>
      <c r="AP799" t="str">
        <f t="shared" si="142"/>
        <v>La Sorsa,Joe*pWAN</v>
      </c>
    </row>
    <row r="800" spans="1:42" x14ac:dyDescent="0.4">
      <c r="A800" t="str">
        <f t="shared" si="132"/>
        <v/>
      </c>
      <c r="B800" s="3" t="str">
        <f>IF(copyYourOldExportHere!I800="x",IF(copyYourOldExportHere!A800="","",copyYourOldExportHere!A800),"")</f>
        <v/>
      </c>
      <c r="C800" s="3" t="str">
        <f>IF(copyYourOldExportHere!I800="x",IF(copyYourOldExportHere!C800="","",copyYourOldExportHere!C800),"")</f>
        <v/>
      </c>
      <c r="D800" s="3" t="str">
        <f>IF(copyYourOldExportHere!I800="x",IF(copyYourOldExportHere!D800="","",copyYourOldExportHere!D800),"")</f>
        <v/>
      </c>
      <c r="E800" s="3" t="str">
        <f>IF(copyYourOldExportHere!I800="x",IF(copyYourOldExportHere!E800="","",copyYourOldExportHere!E800),"")</f>
        <v/>
      </c>
      <c r="F800" s="3" t="str">
        <f>IF(copyYourOldExportHere!I800="x",IF(copyYourOldExportHere!F800="","",copyYourOldExportHere!F800),"")</f>
        <v/>
      </c>
      <c r="G800" s="3" t="str">
        <f>IF(copyYourOldExportHere!I800="x",IF(copyYourOldExportHere!G800="","",copyYourOldExportHere!G800),"")</f>
        <v/>
      </c>
      <c r="H800" s="3" t="str">
        <f>IF(copyYourOldExportHere!I800="x",IF(copyYourOldExportHere!H800="","",copyYourOldExportHere!H800),"")</f>
        <v/>
      </c>
      <c r="I800" s="3" t="str">
        <f>IF(copyYourOldExportHere!I800="x",IF(copyYourOldExportHere!I800="","",copyYourOldExportHere!I800),"")</f>
        <v/>
      </c>
      <c r="J800" s="3" t="str">
        <f>IF(copyYourOldExportHere!I800="x",IF(copyYourOldExportHere!J800="","",copyYourOldExportHere!J800),"")</f>
        <v/>
      </c>
      <c r="K800" s="3" t="str">
        <f>IF(copyYourOldExportHere!I800="x",IF(copyYourOldExportHere!K800="","",copyYourOldExportHere!K800),"")</f>
        <v/>
      </c>
      <c r="L800" s="3" t="str">
        <f>IF(copyYourOldExportHere!I800="x",IF(copyYourOldExportHere!L800="","",copyYourOldExportHere!L800),"")</f>
        <v/>
      </c>
      <c r="M800" s="3" t="str">
        <f>IF(copyYourOldExportHere!I800="x",IF(copyYourOldExportHere!M800="","",copyYourOldExportHere!M800),"")</f>
        <v/>
      </c>
      <c r="N800" s="3" t="str">
        <f>IF(copyYourOldExportHere!I800="x",IF(copyYourOldExportHere!N800="","",copyYourOldExportHere!N800),"")</f>
        <v/>
      </c>
      <c r="O800" s="3" t="str">
        <f>IF(copyYourOldExportHere!I800="x",IF(copyYourOldExportHere!O800="","",copyYourOldExportHere!O800),"")</f>
        <v/>
      </c>
      <c r="P800" s="3" t="str">
        <f>IF(copyYourOldExportHere!I800="x",IF(copyYourOldExportHere!P800="","",copyYourOldExportHere!P800),"")</f>
        <v/>
      </c>
      <c r="R800" s="4">
        <v>799</v>
      </c>
      <c r="S800" s="4"/>
      <c r="T800" s="4" t="s">
        <v>45</v>
      </c>
      <c r="U800" s="4"/>
      <c r="V800" s="4" t="s">
        <v>1138</v>
      </c>
      <c r="W800" s="4" t="s">
        <v>21</v>
      </c>
      <c r="X800" s="4">
        <v>61</v>
      </c>
      <c r="Y800" s="4" t="s">
        <v>314</v>
      </c>
      <c r="Z800" s="4" t="str">
        <f t="shared" si="133"/>
        <v/>
      </c>
      <c r="AA800" s="4" t="str">
        <f t="shared" si="134"/>
        <v/>
      </c>
      <c r="AB800" s="4" t="str">
        <f t="shared" si="135"/>
        <v/>
      </c>
      <c r="AC800" s="4" t="str">
        <f t="shared" si="136"/>
        <v/>
      </c>
      <c r="AD800" s="4" t="str">
        <f t="shared" si="137"/>
        <v/>
      </c>
      <c r="AE800" s="4" t="str">
        <f t="shared" si="138"/>
        <v/>
      </c>
      <c r="AF800" s="4" t="str">
        <f t="shared" si="139"/>
        <v/>
      </c>
      <c r="AG800" s="4" t="str">
        <f t="shared" si="140"/>
        <v/>
      </c>
      <c r="AN800" t="str">
        <f t="shared" si="141"/>
        <v>Lambert,PeterpCON</v>
      </c>
      <c r="AO800" t="str">
        <f>IF(ISERROR(VLOOKUP(SUBSTITUTE(SUBSTITUTE(AN800,"*","~*"),"+","~+"),playerChgs!G$2:H$400,2,FALSE)),"",VLOOKUP(SUBSTITUTE(SUBSTITUTE(AN800,"*","~*"),"+","~+"),playerChgs!G$2:H$400,2,FALSE))</f>
        <v/>
      </c>
      <c r="AP800" t="str">
        <f t="shared" si="142"/>
        <v>Lambert,PeterpCON</v>
      </c>
    </row>
    <row r="801" spans="1:42" x14ac:dyDescent="0.4">
      <c r="A801" t="str">
        <f t="shared" si="132"/>
        <v/>
      </c>
      <c r="B801" s="3" t="str">
        <f>IF(copyYourOldExportHere!I801="x",IF(copyYourOldExportHere!A801="","",copyYourOldExportHere!A801),"")</f>
        <v/>
      </c>
      <c r="C801" s="3" t="str">
        <f>IF(copyYourOldExportHere!I801="x",IF(copyYourOldExportHere!C801="","",copyYourOldExportHere!C801),"")</f>
        <v/>
      </c>
      <c r="D801" s="3" t="str">
        <f>IF(copyYourOldExportHere!I801="x",IF(copyYourOldExportHere!D801="","",copyYourOldExportHere!D801),"")</f>
        <v/>
      </c>
      <c r="E801" s="3" t="str">
        <f>IF(copyYourOldExportHere!I801="x",IF(copyYourOldExportHere!E801="","",copyYourOldExportHere!E801),"")</f>
        <v/>
      </c>
      <c r="F801" s="3" t="str">
        <f>IF(copyYourOldExportHere!I801="x",IF(copyYourOldExportHere!F801="","",copyYourOldExportHere!F801),"")</f>
        <v/>
      </c>
      <c r="G801" s="3" t="str">
        <f>IF(copyYourOldExportHere!I801="x",IF(copyYourOldExportHere!G801="","",copyYourOldExportHere!G801),"")</f>
        <v/>
      </c>
      <c r="H801" s="3" t="str">
        <f>IF(copyYourOldExportHere!I801="x",IF(copyYourOldExportHere!H801="","",copyYourOldExportHere!H801),"")</f>
        <v/>
      </c>
      <c r="I801" s="3" t="str">
        <f>IF(copyYourOldExportHere!I801="x",IF(copyYourOldExportHere!I801="","",copyYourOldExportHere!I801),"")</f>
        <v/>
      </c>
      <c r="J801" s="3" t="str">
        <f>IF(copyYourOldExportHere!I801="x",IF(copyYourOldExportHere!J801="","",copyYourOldExportHere!J801),"")</f>
        <v/>
      </c>
      <c r="K801" s="3" t="str">
        <f>IF(copyYourOldExportHere!I801="x",IF(copyYourOldExportHere!K801="","",copyYourOldExportHere!K801),"")</f>
        <v/>
      </c>
      <c r="L801" s="3" t="str">
        <f>IF(copyYourOldExportHere!I801="x",IF(copyYourOldExportHere!L801="","",copyYourOldExportHere!L801),"")</f>
        <v/>
      </c>
      <c r="M801" s="3" t="str">
        <f>IF(copyYourOldExportHere!I801="x",IF(copyYourOldExportHere!M801="","",copyYourOldExportHere!M801),"")</f>
        <v/>
      </c>
      <c r="N801" s="3" t="str">
        <f>IF(copyYourOldExportHere!I801="x",IF(copyYourOldExportHere!N801="","",copyYourOldExportHere!N801),"")</f>
        <v/>
      </c>
      <c r="O801" s="3" t="str">
        <f>IF(copyYourOldExportHere!I801="x",IF(copyYourOldExportHere!O801="","",copyYourOldExportHere!O801),"")</f>
        <v/>
      </c>
      <c r="P801" s="3" t="str">
        <f>IF(copyYourOldExportHere!I801="x",IF(copyYourOldExportHere!P801="","",copyYourOldExportHere!P801),"")</f>
        <v/>
      </c>
      <c r="R801" s="4">
        <v>800</v>
      </c>
      <c r="S801" s="4" t="s">
        <v>12</v>
      </c>
      <c r="T801" s="4" t="s">
        <v>28</v>
      </c>
      <c r="U801" s="4"/>
      <c r="V801" s="4" t="s">
        <v>444</v>
      </c>
      <c r="W801" s="4" t="s">
        <v>21</v>
      </c>
      <c r="X801" s="4">
        <v>4</v>
      </c>
      <c r="Y801" s="4" t="s">
        <v>63</v>
      </c>
      <c r="Z801" s="4" t="str">
        <f t="shared" si="133"/>
        <v/>
      </c>
      <c r="AA801" s="4" t="str">
        <f t="shared" si="134"/>
        <v/>
      </c>
      <c r="AB801" s="4" t="str">
        <f t="shared" si="135"/>
        <v/>
      </c>
      <c r="AC801" s="4" t="str">
        <f t="shared" si="136"/>
        <v/>
      </c>
      <c r="AD801" s="4" t="str">
        <f t="shared" si="137"/>
        <v/>
      </c>
      <c r="AE801" s="4" t="str">
        <f t="shared" si="138"/>
        <v/>
      </c>
      <c r="AF801" s="4" t="str">
        <f t="shared" si="139"/>
        <v/>
      </c>
      <c r="AG801" s="4" t="str">
        <f t="shared" si="140"/>
        <v/>
      </c>
      <c r="AN801" t="str">
        <f t="shared" si="141"/>
        <v>Lamet,DinelsonpLAN</v>
      </c>
      <c r="AO801" t="str">
        <f>IF(ISERROR(VLOOKUP(SUBSTITUTE(SUBSTITUTE(AN801,"*","~*"),"+","~+"),playerChgs!G$2:H$400,2,FALSE)),"",VLOOKUP(SUBSTITUTE(SUBSTITUTE(AN801,"*","~*"),"+","~+"),playerChgs!G$2:H$400,2,FALSE))</f>
        <v>Lamet,DinelsonpBOA</v>
      </c>
      <c r="AP801" t="str">
        <f t="shared" si="142"/>
        <v>Lamet,DinelsonpBOA</v>
      </c>
    </row>
    <row r="802" spans="1:42" x14ac:dyDescent="0.4">
      <c r="A802" t="str">
        <f t="shared" si="132"/>
        <v/>
      </c>
      <c r="B802" s="3" t="str">
        <f>IF(copyYourOldExportHere!I802="x",IF(copyYourOldExportHere!A802="","",copyYourOldExportHere!A802),"")</f>
        <v/>
      </c>
      <c r="C802" s="3" t="str">
        <f>IF(copyYourOldExportHere!I802="x",IF(copyYourOldExportHere!C802="","",copyYourOldExportHere!C802),"")</f>
        <v/>
      </c>
      <c r="D802" s="3" t="str">
        <f>IF(copyYourOldExportHere!I802="x",IF(copyYourOldExportHere!D802="","",copyYourOldExportHere!D802),"")</f>
        <v/>
      </c>
      <c r="E802" s="3" t="str">
        <f>IF(copyYourOldExportHere!I802="x",IF(copyYourOldExportHere!E802="","",copyYourOldExportHere!E802),"")</f>
        <v/>
      </c>
      <c r="F802" s="3" t="str">
        <f>IF(copyYourOldExportHere!I802="x",IF(copyYourOldExportHere!F802="","",copyYourOldExportHere!F802),"")</f>
        <v/>
      </c>
      <c r="G802" s="3" t="str">
        <f>IF(copyYourOldExportHere!I802="x",IF(copyYourOldExportHere!G802="","",copyYourOldExportHere!G802),"")</f>
        <v/>
      </c>
      <c r="H802" s="3" t="str">
        <f>IF(copyYourOldExportHere!I802="x",IF(copyYourOldExportHere!H802="","",copyYourOldExportHere!H802),"")</f>
        <v/>
      </c>
      <c r="I802" s="3" t="str">
        <f>IF(copyYourOldExportHere!I802="x",IF(copyYourOldExportHere!I802="","",copyYourOldExportHere!I802),"")</f>
        <v/>
      </c>
      <c r="J802" s="3" t="str">
        <f>IF(copyYourOldExportHere!I802="x",IF(copyYourOldExportHere!J802="","",copyYourOldExportHere!J802),"")</f>
        <v/>
      </c>
      <c r="K802" s="3" t="str">
        <f>IF(copyYourOldExportHere!I802="x",IF(copyYourOldExportHere!K802="","",copyYourOldExportHere!K802),"")</f>
        <v/>
      </c>
      <c r="L802" s="3" t="str">
        <f>IF(copyYourOldExportHere!I802="x",IF(copyYourOldExportHere!L802="","",copyYourOldExportHere!L802),"")</f>
        <v/>
      </c>
      <c r="M802" s="3" t="str">
        <f>IF(copyYourOldExportHere!I802="x",IF(copyYourOldExportHere!M802="","",copyYourOldExportHere!M802),"")</f>
        <v/>
      </c>
      <c r="N802" s="3" t="str">
        <f>IF(copyYourOldExportHere!I802="x",IF(copyYourOldExportHere!N802="","",copyYourOldExportHere!N802),"")</f>
        <v/>
      </c>
      <c r="O802" s="3" t="str">
        <f>IF(copyYourOldExportHere!I802="x",IF(copyYourOldExportHere!O802="","",copyYourOldExportHere!O802),"")</f>
        <v/>
      </c>
      <c r="P802" s="3" t="str">
        <f>IF(copyYourOldExportHere!I802="x",IF(copyYourOldExportHere!P802="","",copyYourOldExportHere!P802),"")</f>
        <v/>
      </c>
      <c r="R802" s="4">
        <v>801</v>
      </c>
      <c r="S802" s="4"/>
      <c r="T802" s="4" t="s">
        <v>47</v>
      </c>
      <c r="U802" s="4"/>
      <c r="V802" s="4" t="s">
        <v>651</v>
      </c>
      <c r="W802" s="4" t="s">
        <v>21</v>
      </c>
      <c r="X802" s="4">
        <v>19</v>
      </c>
      <c r="Y802" s="4" t="s">
        <v>0</v>
      </c>
      <c r="Z802" s="4" t="str">
        <f t="shared" si="133"/>
        <v/>
      </c>
      <c r="AA802" s="4" t="str">
        <f t="shared" si="134"/>
        <v/>
      </c>
      <c r="AB802" s="4" t="str">
        <f t="shared" si="135"/>
        <v/>
      </c>
      <c r="AC802" s="4" t="str">
        <f t="shared" si="136"/>
        <v/>
      </c>
      <c r="AD802" s="4" t="str">
        <f t="shared" si="137"/>
        <v/>
      </c>
      <c r="AE802" s="4" t="str">
        <f t="shared" si="138"/>
        <v/>
      </c>
      <c r="AF802" s="4" t="str">
        <f t="shared" si="139"/>
        <v/>
      </c>
      <c r="AG802" s="4" t="str">
        <f t="shared" si="140"/>
        <v/>
      </c>
      <c r="AN802" t="str">
        <f t="shared" si="141"/>
        <v>Lange,AlexpDEA</v>
      </c>
      <c r="AO802" t="str">
        <f>IF(ISERROR(VLOOKUP(SUBSTITUTE(SUBSTITUTE(AN802,"*","~*"),"+","~+"),playerChgs!G$2:H$400,2,FALSE)),"",VLOOKUP(SUBSTITUTE(SUBSTITUTE(AN802,"*","~*"),"+","~+"),playerChgs!G$2:H$400,2,FALSE))</f>
        <v/>
      </c>
      <c r="AP802" t="str">
        <f t="shared" si="142"/>
        <v>Lange,AlexpDEA</v>
      </c>
    </row>
    <row r="803" spans="1:42" x14ac:dyDescent="0.4">
      <c r="A803" t="str">
        <f t="shared" si="132"/>
        <v/>
      </c>
      <c r="B803" s="3" t="str">
        <f>IF(copyYourOldExportHere!I803="x",IF(copyYourOldExportHere!A803="","",copyYourOldExportHere!A803),"")</f>
        <v/>
      </c>
      <c r="C803" s="3" t="str">
        <f>IF(copyYourOldExportHere!I803="x",IF(copyYourOldExportHere!C803="","",copyYourOldExportHere!C803),"")</f>
        <v/>
      </c>
      <c r="D803" s="3" t="str">
        <f>IF(copyYourOldExportHere!I803="x",IF(copyYourOldExportHere!D803="","",copyYourOldExportHere!D803),"")</f>
        <v/>
      </c>
      <c r="E803" s="3" t="str">
        <f>IF(copyYourOldExportHere!I803="x",IF(copyYourOldExportHere!E803="","",copyYourOldExportHere!E803),"")</f>
        <v/>
      </c>
      <c r="F803" s="3" t="str">
        <f>IF(copyYourOldExportHere!I803="x",IF(copyYourOldExportHere!F803="","",copyYourOldExportHere!F803),"")</f>
        <v/>
      </c>
      <c r="G803" s="3" t="str">
        <f>IF(copyYourOldExportHere!I803="x",IF(copyYourOldExportHere!G803="","",copyYourOldExportHere!G803),"")</f>
        <v/>
      </c>
      <c r="H803" s="3" t="str">
        <f>IF(copyYourOldExportHere!I803="x",IF(copyYourOldExportHere!H803="","",copyYourOldExportHere!H803),"")</f>
        <v/>
      </c>
      <c r="I803" s="3" t="str">
        <f>IF(copyYourOldExportHere!I803="x",IF(copyYourOldExportHere!I803="","",copyYourOldExportHere!I803),"")</f>
        <v/>
      </c>
      <c r="J803" s="3" t="str">
        <f>IF(copyYourOldExportHere!I803="x",IF(copyYourOldExportHere!J803="","",copyYourOldExportHere!J803),"")</f>
        <v/>
      </c>
      <c r="K803" s="3" t="str">
        <f>IF(copyYourOldExportHere!I803="x",IF(copyYourOldExportHere!K803="","",copyYourOldExportHere!K803),"")</f>
        <v/>
      </c>
      <c r="L803" s="3" t="str">
        <f>IF(copyYourOldExportHere!I803="x",IF(copyYourOldExportHere!L803="","",copyYourOldExportHere!L803),"")</f>
        <v/>
      </c>
      <c r="M803" s="3" t="str">
        <f>IF(copyYourOldExportHere!I803="x",IF(copyYourOldExportHere!M803="","",copyYourOldExportHere!M803),"")</f>
        <v/>
      </c>
      <c r="N803" s="3" t="str">
        <f>IF(copyYourOldExportHere!I803="x",IF(copyYourOldExportHere!N803="","",copyYourOldExportHere!N803),"")</f>
        <v/>
      </c>
      <c r="O803" s="3" t="str">
        <f>IF(copyYourOldExportHere!I803="x",IF(copyYourOldExportHere!O803="","",copyYourOldExportHere!O803),"")</f>
        <v/>
      </c>
      <c r="P803" s="3" t="str">
        <f>IF(copyYourOldExportHere!I803="x",IF(copyYourOldExportHere!P803="","",copyYourOldExportHere!P803),"")</f>
        <v/>
      </c>
      <c r="R803" s="4">
        <v>802</v>
      </c>
      <c r="S803" s="4"/>
      <c r="T803" s="4" t="s">
        <v>44</v>
      </c>
      <c r="U803" s="4"/>
      <c r="V803" s="4" t="s">
        <v>850</v>
      </c>
      <c r="W803" s="4" t="s">
        <v>26</v>
      </c>
      <c r="X803" s="4">
        <v>482</v>
      </c>
      <c r="Y803" s="4" t="s">
        <v>1870</v>
      </c>
      <c r="Z803" s="4" t="str">
        <f t="shared" si="133"/>
        <v/>
      </c>
      <c r="AA803" s="4" t="str">
        <f t="shared" si="134"/>
        <v/>
      </c>
      <c r="AB803" s="4" t="str">
        <f t="shared" si="135"/>
        <v/>
      </c>
      <c r="AC803" s="4" t="str">
        <f t="shared" si="136"/>
        <v/>
      </c>
      <c r="AD803" s="4" t="str">
        <f t="shared" si="137"/>
        <v/>
      </c>
      <c r="AE803" s="4" t="str">
        <f t="shared" si="138"/>
        <v/>
      </c>
      <c r="AF803" s="4" t="str">
        <f t="shared" si="139"/>
        <v/>
      </c>
      <c r="AG803" s="4" t="str">
        <f t="shared" si="140"/>
        <v/>
      </c>
      <c r="AN803" t="str">
        <f t="shared" si="141"/>
        <v>Langeliers,SheahOAA</v>
      </c>
      <c r="AO803" t="str">
        <f>IF(ISERROR(VLOOKUP(SUBSTITUTE(SUBSTITUTE(AN803,"*","~*"),"+","~+"),playerChgs!G$2:H$400,2,FALSE)),"",VLOOKUP(SUBSTITUTE(SUBSTITUTE(AN803,"*","~*"),"+","~+"),playerChgs!G$2:H$400,2,FALSE))</f>
        <v/>
      </c>
      <c r="AP803" t="str">
        <f t="shared" si="142"/>
        <v>Langeliers,SheahOAA</v>
      </c>
    </row>
    <row r="804" spans="1:42" x14ac:dyDescent="0.4">
      <c r="A804" t="str">
        <f t="shared" si="132"/>
        <v/>
      </c>
      <c r="B804" s="3" t="str">
        <f>IF(copyYourOldExportHere!I804="x",IF(copyYourOldExportHere!A804="","",copyYourOldExportHere!A804),"")</f>
        <v/>
      </c>
      <c r="C804" s="3" t="str">
        <f>IF(copyYourOldExportHere!I804="x",IF(copyYourOldExportHere!C804="","",copyYourOldExportHere!C804),"")</f>
        <v/>
      </c>
      <c r="D804" s="3" t="str">
        <f>IF(copyYourOldExportHere!I804="x",IF(copyYourOldExportHere!D804="","",copyYourOldExportHere!D804),"")</f>
        <v/>
      </c>
      <c r="E804" s="3" t="str">
        <f>IF(copyYourOldExportHere!I804="x",IF(copyYourOldExportHere!E804="","",copyYourOldExportHere!E804),"")</f>
        <v/>
      </c>
      <c r="F804" s="3" t="str">
        <f>IF(copyYourOldExportHere!I804="x",IF(copyYourOldExportHere!F804="","",copyYourOldExportHere!F804),"")</f>
        <v/>
      </c>
      <c r="G804" s="3" t="str">
        <f>IF(copyYourOldExportHere!I804="x",IF(copyYourOldExportHere!G804="","",copyYourOldExportHere!G804),"")</f>
        <v/>
      </c>
      <c r="H804" s="3" t="str">
        <f>IF(copyYourOldExportHere!I804="x",IF(copyYourOldExportHere!H804="","",copyYourOldExportHere!H804),"")</f>
        <v/>
      </c>
      <c r="I804" s="3" t="str">
        <f>IF(copyYourOldExportHere!I804="x",IF(copyYourOldExportHere!I804="","",copyYourOldExportHere!I804),"")</f>
        <v/>
      </c>
      <c r="J804" s="3" t="str">
        <f>IF(copyYourOldExportHere!I804="x",IF(copyYourOldExportHere!J804="","",copyYourOldExportHere!J804),"")</f>
        <v/>
      </c>
      <c r="K804" s="3" t="str">
        <f>IF(copyYourOldExportHere!I804="x",IF(copyYourOldExportHere!K804="","",copyYourOldExportHere!K804),"")</f>
        <v/>
      </c>
      <c r="L804" s="3" t="str">
        <f>IF(copyYourOldExportHere!I804="x",IF(copyYourOldExportHere!L804="","",copyYourOldExportHere!L804),"")</f>
        <v/>
      </c>
      <c r="M804" s="3" t="str">
        <f>IF(copyYourOldExportHere!I804="x",IF(copyYourOldExportHere!M804="","",copyYourOldExportHere!M804),"")</f>
        <v/>
      </c>
      <c r="N804" s="3" t="str">
        <f>IF(copyYourOldExportHere!I804="x",IF(copyYourOldExportHere!N804="","",copyYourOldExportHere!N804),"")</f>
        <v/>
      </c>
      <c r="O804" s="3" t="str">
        <f>IF(copyYourOldExportHere!I804="x",IF(copyYourOldExportHere!O804="","",copyYourOldExportHere!O804),"")</f>
        <v/>
      </c>
      <c r="P804" s="3" t="str">
        <f>IF(copyYourOldExportHere!I804="x",IF(copyYourOldExportHere!P804="","",copyYourOldExportHere!P804),"")</f>
        <v/>
      </c>
      <c r="R804" s="4">
        <v>803</v>
      </c>
      <c r="S804" s="4"/>
      <c r="T804" s="4" t="s">
        <v>38</v>
      </c>
      <c r="U804" s="4"/>
      <c r="V804" s="4" t="s">
        <v>1871</v>
      </c>
      <c r="W804" s="4" t="s">
        <v>26</v>
      </c>
      <c r="X804" s="4">
        <v>499</v>
      </c>
      <c r="Y804" s="4" t="s">
        <v>1872</v>
      </c>
      <c r="Z804" s="4" t="str">
        <f t="shared" si="133"/>
        <v/>
      </c>
      <c r="AA804" s="4" t="str">
        <f t="shared" si="134"/>
        <v/>
      </c>
      <c r="AB804" s="4" t="str">
        <f t="shared" si="135"/>
        <v/>
      </c>
      <c r="AC804" s="4" t="str">
        <f t="shared" si="136"/>
        <v/>
      </c>
      <c r="AD804" s="4" t="str">
        <f t="shared" si="137"/>
        <v/>
      </c>
      <c r="AE804" s="4" t="str">
        <f t="shared" si="138"/>
        <v/>
      </c>
      <c r="AF804" s="4" t="str">
        <f t="shared" si="139"/>
        <v/>
      </c>
      <c r="AG804" s="4" t="str">
        <f t="shared" si="140"/>
        <v/>
      </c>
      <c r="AN804" t="str">
        <f t="shared" si="141"/>
        <v>Langford,WyatthTEA</v>
      </c>
      <c r="AO804" t="str">
        <f>IF(ISERROR(VLOOKUP(SUBSTITUTE(SUBSTITUTE(AN804,"*","~*"),"+","~+"),playerChgs!G$2:H$400,2,FALSE)),"",VLOOKUP(SUBSTITUTE(SUBSTITUTE(AN804,"*","~*"),"+","~+"),playerChgs!G$2:H$400,2,FALSE))</f>
        <v/>
      </c>
      <c r="AP804" t="str">
        <f t="shared" si="142"/>
        <v>Langford,WyatthTEA</v>
      </c>
    </row>
    <row r="805" spans="1:42" x14ac:dyDescent="0.4">
      <c r="A805" t="str">
        <f t="shared" si="132"/>
        <v/>
      </c>
      <c r="B805" s="3" t="str">
        <f>IF(copyYourOldExportHere!I805="x",IF(copyYourOldExportHere!A805="","",copyYourOldExportHere!A805),"")</f>
        <v/>
      </c>
      <c r="C805" s="3" t="str">
        <f>IF(copyYourOldExportHere!I805="x",IF(copyYourOldExportHere!C805="","",copyYourOldExportHere!C805),"")</f>
        <v/>
      </c>
      <c r="D805" s="3" t="str">
        <f>IF(copyYourOldExportHere!I805="x",IF(copyYourOldExportHere!D805="","",copyYourOldExportHere!D805),"")</f>
        <v/>
      </c>
      <c r="E805" s="3" t="str">
        <f>IF(copyYourOldExportHere!I805="x",IF(copyYourOldExportHere!E805="","",copyYourOldExportHere!E805),"")</f>
        <v/>
      </c>
      <c r="F805" s="3" t="str">
        <f>IF(copyYourOldExportHere!I805="x",IF(copyYourOldExportHere!F805="","",copyYourOldExportHere!F805),"")</f>
        <v/>
      </c>
      <c r="G805" s="3" t="str">
        <f>IF(copyYourOldExportHere!I805="x",IF(copyYourOldExportHere!G805="","",copyYourOldExportHere!G805),"")</f>
        <v/>
      </c>
      <c r="H805" s="3" t="str">
        <f>IF(copyYourOldExportHere!I805="x",IF(copyYourOldExportHere!H805="","",copyYourOldExportHere!H805),"")</f>
        <v/>
      </c>
      <c r="I805" s="3" t="str">
        <f>IF(copyYourOldExportHere!I805="x",IF(copyYourOldExportHere!I805="","",copyYourOldExportHere!I805),"")</f>
        <v/>
      </c>
      <c r="J805" s="3" t="str">
        <f>IF(copyYourOldExportHere!I805="x",IF(copyYourOldExportHere!J805="","",copyYourOldExportHere!J805),"")</f>
        <v/>
      </c>
      <c r="K805" s="3" t="str">
        <f>IF(copyYourOldExportHere!I805="x",IF(copyYourOldExportHere!K805="","",copyYourOldExportHere!K805),"")</f>
        <v/>
      </c>
      <c r="L805" s="3" t="str">
        <f>IF(copyYourOldExportHere!I805="x",IF(copyYourOldExportHere!L805="","",copyYourOldExportHere!L805),"")</f>
        <v/>
      </c>
      <c r="M805" s="3" t="str">
        <f>IF(copyYourOldExportHere!I805="x",IF(copyYourOldExportHere!M805="","",copyYourOldExportHere!M805),"")</f>
        <v/>
      </c>
      <c r="N805" s="3" t="str">
        <f>IF(copyYourOldExportHere!I805="x",IF(copyYourOldExportHere!N805="","",copyYourOldExportHere!N805),"")</f>
        <v/>
      </c>
      <c r="O805" s="3" t="str">
        <f>IF(copyYourOldExportHere!I805="x",IF(copyYourOldExportHere!O805="","",copyYourOldExportHere!O805),"")</f>
        <v/>
      </c>
      <c r="P805" s="3" t="str">
        <f>IF(copyYourOldExportHere!I805="x",IF(copyYourOldExportHere!P805="","",copyYourOldExportHere!P805),"")</f>
        <v/>
      </c>
      <c r="R805" s="4">
        <v>804</v>
      </c>
      <c r="S805" s="4"/>
      <c r="T805" s="4" t="s">
        <v>41</v>
      </c>
      <c r="U805" s="4"/>
      <c r="V805" s="4" t="s">
        <v>652</v>
      </c>
      <c r="W805" s="4" t="s">
        <v>26</v>
      </c>
      <c r="X805" s="4">
        <v>355</v>
      </c>
      <c r="Y805" s="4" t="s">
        <v>1873</v>
      </c>
      <c r="Z805" s="4" t="str">
        <f t="shared" si="133"/>
        <v/>
      </c>
      <c r="AA805" s="4" t="str">
        <f t="shared" si="134"/>
        <v/>
      </c>
      <c r="AB805" s="4" t="str">
        <f t="shared" si="135"/>
        <v/>
      </c>
      <c r="AC805" s="4" t="str">
        <f t="shared" si="136"/>
        <v/>
      </c>
      <c r="AD805" s="4" t="str">
        <f t="shared" si="137"/>
        <v/>
      </c>
      <c r="AE805" s="4" t="str">
        <f t="shared" si="138"/>
        <v/>
      </c>
      <c r="AF805" s="4" t="str">
        <f t="shared" si="139"/>
        <v/>
      </c>
      <c r="AG805" s="4" t="str">
        <f t="shared" si="140"/>
        <v/>
      </c>
      <c r="AN805" t="str">
        <f t="shared" si="141"/>
        <v>Larnach,Trevor*hMNA</v>
      </c>
      <c r="AO805" t="str">
        <f>IF(ISERROR(VLOOKUP(SUBSTITUTE(SUBSTITUTE(AN805,"*","~*"),"+","~+"),playerChgs!G$2:H$400,2,FALSE)),"",VLOOKUP(SUBSTITUTE(SUBSTITUTE(AN805,"*","~*"),"+","~+"),playerChgs!G$2:H$400,2,FALSE))</f>
        <v/>
      </c>
      <c r="AP805" t="str">
        <f t="shared" si="142"/>
        <v>Larnach,Trevor*hMNA</v>
      </c>
    </row>
    <row r="806" spans="1:42" x14ac:dyDescent="0.4">
      <c r="A806" t="str">
        <f t="shared" si="132"/>
        <v/>
      </c>
      <c r="B806" s="3" t="str">
        <f>IF(copyYourOldExportHere!I806="x",IF(copyYourOldExportHere!A806="","",copyYourOldExportHere!A806),"")</f>
        <v/>
      </c>
      <c r="C806" s="3" t="str">
        <f>IF(copyYourOldExportHere!I806="x",IF(copyYourOldExportHere!C806="","",copyYourOldExportHere!C806),"")</f>
        <v/>
      </c>
      <c r="D806" s="3" t="str">
        <f>IF(copyYourOldExportHere!I806="x",IF(copyYourOldExportHere!D806="","",copyYourOldExportHere!D806),"")</f>
        <v/>
      </c>
      <c r="E806" s="3" t="str">
        <f>IF(copyYourOldExportHere!I806="x",IF(copyYourOldExportHere!E806="","",copyYourOldExportHere!E806),"")</f>
        <v/>
      </c>
      <c r="F806" s="3" t="str">
        <f>IF(copyYourOldExportHere!I806="x",IF(copyYourOldExportHere!F806="","",copyYourOldExportHere!F806),"")</f>
        <v/>
      </c>
      <c r="G806" s="3" t="str">
        <f>IF(copyYourOldExportHere!I806="x",IF(copyYourOldExportHere!G806="","",copyYourOldExportHere!G806),"")</f>
        <v/>
      </c>
      <c r="H806" s="3" t="str">
        <f>IF(copyYourOldExportHere!I806="x",IF(copyYourOldExportHere!H806="","",copyYourOldExportHere!H806),"")</f>
        <v/>
      </c>
      <c r="I806" s="3" t="str">
        <f>IF(copyYourOldExportHere!I806="x",IF(copyYourOldExportHere!I806="","",copyYourOldExportHere!I806),"")</f>
        <v/>
      </c>
      <c r="J806" s="3" t="str">
        <f>IF(copyYourOldExportHere!I806="x",IF(copyYourOldExportHere!J806="","",copyYourOldExportHere!J806),"")</f>
        <v/>
      </c>
      <c r="K806" s="3" t="str">
        <f>IF(copyYourOldExportHere!I806="x",IF(copyYourOldExportHere!K806="","",copyYourOldExportHere!K806),"")</f>
        <v/>
      </c>
      <c r="L806" s="3" t="str">
        <f>IF(copyYourOldExportHere!I806="x",IF(copyYourOldExportHere!L806="","",copyYourOldExportHere!L806),"")</f>
        <v/>
      </c>
      <c r="M806" s="3" t="str">
        <f>IF(copyYourOldExportHere!I806="x",IF(copyYourOldExportHere!M806="","",copyYourOldExportHere!M806),"")</f>
        <v/>
      </c>
      <c r="N806" s="3" t="str">
        <f>IF(copyYourOldExportHere!I806="x",IF(copyYourOldExportHere!N806="","",copyYourOldExportHere!N806),"")</f>
        <v/>
      </c>
      <c r="O806" s="3" t="str">
        <f>IF(copyYourOldExportHere!I806="x",IF(copyYourOldExportHere!O806="","",copyYourOldExportHere!O806),"")</f>
        <v/>
      </c>
      <c r="P806" s="3" t="str">
        <f>IF(copyYourOldExportHere!I806="x",IF(copyYourOldExportHere!P806="","",copyYourOldExportHere!P806),"")</f>
        <v/>
      </c>
      <c r="R806" s="4">
        <v>805</v>
      </c>
      <c r="S806" s="4"/>
      <c r="T806" s="4" t="s">
        <v>38</v>
      </c>
      <c r="U806" s="4"/>
      <c r="V806" s="4" t="s">
        <v>1874</v>
      </c>
      <c r="W806" s="4" t="s">
        <v>21</v>
      </c>
      <c r="X806" s="4">
        <v>44</v>
      </c>
      <c r="Y806" s="4" t="s">
        <v>59</v>
      </c>
      <c r="Z806" s="4" t="str">
        <f t="shared" si="133"/>
        <v/>
      </c>
      <c r="AA806" s="4" t="str">
        <f t="shared" si="134"/>
        <v/>
      </c>
      <c r="AB806" s="4" t="str">
        <f t="shared" si="135"/>
        <v/>
      </c>
      <c r="AC806" s="4" t="str">
        <f t="shared" si="136"/>
        <v/>
      </c>
      <c r="AD806" s="4" t="str">
        <f t="shared" si="137"/>
        <v/>
      </c>
      <c r="AE806" s="4" t="str">
        <f t="shared" si="138"/>
        <v/>
      </c>
      <c r="AF806" s="4" t="str">
        <f t="shared" si="139"/>
        <v/>
      </c>
      <c r="AG806" s="4" t="str">
        <f t="shared" si="140"/>
        <v/>
      </c>
      <c r="AN806" t="str">
        <f t="shared" si="141"/>
        <v>Latz,Jacob*pTEA</v>
      </c>
      <c r="AO806" t="str">
        <f>IF(ISERROR(VLOOKUP(SUBSTITUTE(SUBSTITUTE(AN806,"*","~*"),"+","~+"),playerChgs!G$2:H$400,2,FALSE)),"",VLOOKUP(SUBSTITUTE(SUBSTITUTE(AN806,"*","~*"),"+","~+"),playerChgs!G$2:H$400,2,FALSE))</f>
        <v/>
      </c>
      <c r="AP806" t="str">
        <f t="shared" si="142"/>
        <v>Latz,Jacob*pTEA</v>
      </c>
    </row>
    <row r="807" spans="1:42" x14ac:dyDescent="0.4">
      <c r="A807" t="str">
        <f t="shared" si="132"/>
        <v/>
      </c>
      <c r="B807" s="3" t="str">
        <f>IF(copyYourOldExportHere!I807="x",IF(copyYourOldExportHere!A807="","",copyYourOldExportHere!A807),"")</f>
        <v/>
      </c>
      <c r="C807" s="3" t="str">
        <f>IF(copyYourOldExportHere!I807="x",IF(copyYourOldExportHere!C807="","",copyYourOldExportHere!C807),"")</f>
        <v/>
      </c>
      <c r="D807" s="3" t="str">
        <f>IF(copyYourOldExportHere!I807="x",IF(copyYourOldExportHere!D807="","",copyYourOldExportHere!D807),"")</f>
        <v/>
      </c>
      <c r="E807" s="3" t="str">
        <f>IF(copyYourOldExportHere!I807="x",IF(copyYourOldExportHere!E807="","",copyYourOldExportHere!E807),"")</f>
        <v/>
      </c>
      <c r="F807" s="3" t="str">
        <f>IF(copyYourOldExportHere!I807="x",IF(copyYourOldExportHere!F807="","",copyYourOldExportHere!F807),"")</f>
        <v/>
      </c>
      <c r="G807" s="3" t="str">
        <f>IF(copyYourOldExportHere!I807="x",IF(copyYourOldExportHere!G807="","",copyYourOldExportHere!G807),"")</f>
        <v/>
      </c>
      <c r="H807" s="3" t="str">
        <f>IF(copyYourOldExportHere!I807="x",IF(copyYourOldExportHere!H807="","",copyYourOldExportHere!H807),"")</f>
        <v/>
      </c>
      <c r="I807" s="3" t="str">
        <f>IF(copyYourOldExportHere!I807="x",IF(copyYourOldExportHere!I807="","",copyYourOldExportHere!I807),"")</f>
        <v/>
      </c>
      <c r="J807" s="3" t="str">
        <f>IF(copyYourOldExportHere!I807="x",IF(copyYourOldExportHere!J807="","",copyYourOldExportHere!J807),"")</f>
        <v/>
      </c>
      <c r="K807" s="3" t="str">
        <f>IF(copyYourOldExportHere!I807="x",IF(copyYourOldExportHere!K807="","",copyYourOldExportHere!K807),"")</f>
        <v/>
      </c>
      <c r="L807" s="3" t="str">
        <f>IF(copyYourOldExportHere!I807="x",IF(copyYourOldExportHere!L807="","",copyYourOldExportHere!L807),"")</f>
        <v/>
      </c>
      <c r="M807" s="3" t="str">
        <f>IF(copyYourOldExportHere!I807="x",IF(copyYourOldExportHere!M807="","",copyYourOldExportHere!M807),"")</f>
        <v/>
      </c>
      <c r="N807" s="3" t="str">
        <f>IF(copyYourOldExportHere!I807="x",IF(copyYourOldExportHere!N807="","",copyYourOldExportHere!N807),"")</f>
        <v/>
      </c>
      <c r="O807" s="3" t="str">
        <f>IF(copyYourOldExportHere!I807="x",IF(copyYourOldExportHere!O807="","",copyYourOldExportHere!O807),"")</f>
        <v/>
      </c>
      <c r="P807" s="3" t="str">
        <f>IF(copyYourOldExportHere!I807="x",IF(copyYourOldExportHere!P807="","",copyYourOldExportHere!P807),"")</f>
        <v/>
      </c>
      <c r="R807" s="4">
        <v>806</v>
      </c>
      <c r="S807" s="4"/>
      <c r="T807" s="4" t="s">
        <v>35</v>
      </c>
      <c r="U807" s="4"/>
      <c r="V807" s="4" t="s">
        <v>350</v>
      </c>
      <c r="W807" s="4" t="s">
        <v>26</v>
      </c>
      <c r="X807" s="4">
        <v>286</v>
      </c>
      <c r="Y807" s="4" t="s">
        <v>1875</v>
      </c>
      <c r="Z807" s="4" t="str">
        <f t="shared" si="133"/>
        <v/>
      </c>
      <c r="AA807" s="4" t="str">
        <f t="shared" si="134"/>
        <v/>
      </c>
      <c r="AB807" s="4" t="str">
        <f t="shared" si="135"/>
        <v/>
      </c>
      <c r="AC807" s="4" t="str">
        <f t="shared" si="136"/>
        <v/>
      </c>
      <c r="AD807" s="4" t="str">
        <f t="shared" si="137"/>
        <v/>
      </c>
      <c r="AE807" s="4" t="str">
        <f t="shared" si="138"/>
        <v/>
      </c>
      <c r="AF807" s="4" t="str">
        <f t="shared" si="139"/>
        <v/>
      </c>
      <c r="AG807" s="4" t="str">
        <f t="shared" si="140"/>
        <v/>
      </c>
      <c r="AN807" t="str">
        <f t="shared" si="141"/>
        <v>Laureano,RamonhATN</v>
      </c>
      <c r="AO807" t="str">
        <f>IF(ISERROR(VLOOKUP(SUBSTITUTE(SUBSTITUTE(AN807,"*","~*"),"+","~+"),playerChgs!G$2:H$400,2,FALSE)),"",VLOOKUP(SUBSTITUTE(SUBSTITUTE(AN807,"*","~*"),"+","~+"),playerChgs!G$2:H$400,2,FALSE))</f>
        <v>Laureano,RamonhCLA</v>
      </c>
      <c r="AP807" t="str">
        <f t="shared" si="142"/>
        <v>Laureano,RamonhCLA</v>
      </c>
    </row>
    <row r="808" spans="1:42" x14ac:dyDescent="0.4">
      <c r="A808" t="str">
        <f t="shared" si="132"/>
        <v/>
      </c>
      <c r="B808" s="3" t="str">
        <f>IF(copyYourOldExportHere!I808="x",IF(copyYourOldExportHere!A808="","",copyYourOldExportHere!A808),"")</f>
        <v/>
      </c>
      <c r="C808" s="3" t="str">
        <f>IF(copyYourOldExportHere!I808="x",IF(copyYourOldExportHere!C808="","",copyYourOldExportHere!C808),"")</f>
        <v/>
      </c>
      <c r="D808" s="3" t="str">
        <f>IF(copyYourOldExportHere!I808="x",IF(copyYourOldExportHere!D808="","",copyYourOldExportHere!D808),"")</f>
        <v/>
      </c>
      <c r="E808" s="3" t="str">
        <f>IF(copyYourOldExportHere!I808="x",IF(copyYourOldExportHere!E808="","",copyYourOldExportHere!E808),"")</f>
        <v/>
      </c>
      <c r="F808" s="3" t="str">
        <f>IF(copyYourOldExportHere!I808="x",IF(copyYourOldExportHere!F808="","",copyYourOldExportHere!F808),"")</f>
        <v/>
      </c>
      <c r="G808" s="3" t="str">
        <f>IF(copyYourOldExportHere!I808="x",IF(copyYourOldExportHere!G808="","",copyYourOldExportHere!G808),"")</f>
        <v/>
      </c>
      <c r="H808" s="3" t="str">
        <f>IF(copyYourOldExportHere!I808="x",IF(copyYourOldExportHere!H808="","",copyYourOldExportHere!H808),"")</f>
        <v/>
      </c>
      <c r="I808" s="3" t="str">
        <f>IF(copyYourOldExportHere!I808="x",IF(copyYourOldExportHere!I808="","",copyYourOldExportHere!I808),"")</f>
        <v/>
      </c>
      <c r="J808" s="3" t="str">
        <f>IF(copyYourOldExportHere!I808="x",IF(copyYourOldExportHere!J808="","",copyYourOldExportHere!J808),"")</f>
        <v/>
      </c>
      <c r="K808" s="3" t="str">
        <f>IF(copyYourOldExportHere!I808="x",IF(copyYourOldExportHere!K808="","",copyYourOldExportHere!K808),"")</f>
        <v/>
      </c>
      <c r="L808" s="3" t="str">
        <f>IF(copyYourOldExportHere!I808="x",IF(copyYourOldExportHere!L808="","",copyYourOldExportHere!L808),"")</f>
        <v/>
      </c>
      <c r="M808" s="3" t="str">
        <f>IF(copyYourOldExportHere!I808="x",IF(copyYourOldExportHere!M808="","",copyYourOldExportHere!M808),"")</f>
        <v/>
      </c>
      <c r="N808" s="3" t="str">
        <f>IF(copyYourOldExportHere!I808="x",IF(copyYourOldExportHere!N808="","",copyYourOldExportHere!N808),"")</f>
        <v/>
      </c>
      <c r="O808" s="3" t="str">
        <f>IF(copyYourOldExportHere!I808="x",IF(copyYourOldExportHere!O808="","",copyYourOldExportHere!O808),"")</f>
        <v/>
      </c>
      <c r="P808" s="3" t="str">
        <f>IF(copyYourOldExportHere!I808="x",IF(copyYourOldExportHere!P808="","",copyYourOldExportHere!P808),"")</f>
        <v/>
      </c>
      <c r="R808" s="4">
        <v>807</v>
      </c>
      <c r="S808" s="4" t="s">
        <v>13</v>
      </c>
      <c r="T808" s="4" t="s">
        <v>35</v>
      </c>
      <c r="U808" s="4"/>
      <c r="V808" s="4" t="s">
        <v>350</v>
      </c>
      <c r="W808" s="4" t="s">
        <v>26</v>
      </c>
      <c r="X808" s="4">
        <v>216</v>
      </c>
      <c r="Y808" s="4" t="s">
        <v>1876</v>
      </c>
      <c r="Z808" s="4" t="str">
        <f t="shared" si="133"/>
        <v/>
      </c>
      <c r="AA808" s="4" t="str">
        <f t="shared" si="134"/>
        <v/>
      </c>
      <c r="AB808" s="4" t="str">
        <f t="shared" si="135"/>
        <v/>
      </c>
      <c r="AC808" s="4" t="str">
        <f t="shared" si="136"/>
        <v/>
      </c>
      <c r="AD808" s="4" t="str">
        <f t="shared" si="137"/>
        <v/>
      </c>
      <c r="AE808" s="4" t="str">
        <f t="shared" si="138"/>
        <v/>
      </c>
      <c r="AF808" s="4" t="str">
        <f t="shared" si="139"/>
        <v/>
      </c>
      <c r="AG808" s="4" t="str">
        <f t="shared" si="140"/>
        <v/>
      </c>
      <c r="AN808" t="str">
        <f t="shared" si="141"/>
        <v>Laureano,RamonhATN</v>
      </c>
      <c r="AO808" t="str">
        <f>IF(ISERROR(VLOOKUP(SUBSTITUTE(SUBSTITUTE(AN808,"*","~*"),"+","~+"),playerChgs!G$2:H$400,2,FALSE)),"",VLOOKUP(SUBSTITUTE(SUBSTITUTE(AN808,"*","~*"),"+","~+"),playerChgs!G$2:H$400,2,FALSE))</f>
        <v>Laureano,RamonhCLA</v>
      </c>
      <c r="AP808" t="str">
        <f t="shared" si="142"/>
        <v>Laureano,RamonhCLA</v>
      </c>
    </row>
    <row r="809" spans="1:42" x14ac:dyDescent="0.4">
      <c r="A809" t="str">
        <f t="shared" si="132"/>
        <v/>
      </c>
      <c r="B809" s="3" t="str">
        <f>IF(copyYourOldExportHere!I809="x",IF(copyYourOldExportHere!A809="","",copyYourOldExportHere!A809),"")</f>
        <v/>
      </c>
      <c r="C809" s="3" t="str">
        <f>IF(copyYourOldExportHere!I809="x",IF(copyYourOldExportHere!C809="","",copyYourOldExportHere!C809),"")</f>
        <v/>
      </c>
      <c r="D809" s="3" t="str">
        <f>IF(copyYourOldExportHere!I809="x",IF(copyYourOldExportHere!D809="","",copyYourOldExportHere!D809),"")</f>
        <v/>
      </c>
      <c r="E809" s="3" t="str">
        <f>IF(copyYourOldExportHere!I809="x",IF(copyYourOldExportHere!E809="","",copyYourOldExportHere!E809),"")</f>
        <v/>
      </c>
      <c r="F809" s="3" t="str">
        <f>IF(copyYourOldExportHere!I809="x",IF(copyYourOldExportHere!F809="","",copyYourOldExportHere!F809),"")</f>
        <v/>
      </c>
      <c r="G809" s="3" t="str">
        <f>IF(copyYourOldExportHere!I809="x",IF(copyYourOldExportHere!G809="","",copyYourOldExportHere!G809),"")</f>
        <v/>
      </c>
      <c r="H809" s="3" t="str">
        <f>IF(copyYourOldExportHere!I809="x",IF(copyYourOldExportHere!H809="","",copyYourOldExportHere!H809),"")</f>
        <v/>
      </c>
      <c r="I809" s="3" t="str">
        <f>IF(copyYourOldExportHere!I809="x",IF(copyYourOldExportHere!I809="","",copyYourOldExportHere!I809),"")</f>
        <v/>
      </c>
      <c r="J809" s="3" t="str">
        <f>IF(copyYourOldExportHere!I809="x",IF(copyYourOldExportHere!J809="","",copyYourOldExportHere!J809),"")</f>
        <v/>
      </c>
      <c r="K809" s="3" t="str">
        <f>IF(copyYourOldExportHere!I809="x",IF(copyYourOldExportHere!K809="","",copyYourOldExportHere!K809),"")</f>
        <v/>
      </c>
      <c r="L809" s="3" t="str">
        <f>IF(copyYourOldExportHere!I809="x",IF(copyYourOldExportHere!L809="","",copyYourOldExportHere!L809),"")</f>
        <v/>
      </c>
      <c r="M809" s="3" t="str">
        <f>IF(copyYourOldExportHere!I809="x",IF(copyYourOldExportHere!M809="","",copyYourOldExportHere!M809),"")</f>
        <v/>
      </c>
      <c r="N809" s="3" t="str">
        <f>IF(copyYourOldExportHere!I809="x",IF(copyYourOldExportHere!N809="","",copyYourOldExportHere!N809),"")</f>
        <v/>
      </c>
      <c r="O809" s="3" t="str">
        <f>IF(copyYourOldExportHere!I809="x",IF(copyYourOldExportHere!O809="","",copyYourOldExportHere!O809),"")</f>
        <v/>
      </c>
      <c r="P809" s="3" t="str">
        <f>IF(copyYourOldExportHere!I809="x",IF(copyYourOldExportHere!P809="","",copyYourOldExportHere!P809),"")</f>
        <v/>
      </c>
      <c r="R809" s="4">
        <v>808</v>
      </c>
      <c r="S809" s="4" t="s">
        <v>13</v>
      </c>
      <c r="T809" s="4" t="s">
        <v>39</v>
      </c>
      <c r="U809" s="4"/>
      <c r="V809" s="4" t="s">
        <v>350</v>
      </c>
      <c r="W809" s="4" t="s">
        <v>26</v>
      </c>
      <c r="X809" s="4">
        <v>70</v>
      </c>
      <c r="Y809" s="4" t="s">
        <v>1877</v>
      </c>
      <c r="Z809" s="4" t="str">
        <f t="shared" si="133"/>
        <v/>
      </c>
      <c r="AA809" s="4" t="str">
        <f t="shared" si="134"/>
        <v/>
      </c>
      <c r="AB809" s="4" t="str">
        <f t="shared" si="135"/>
        <v/>
      </c>
      <c r="AC809" s="4" t="str">
        <f t="shared" si="136"/>
        <v/>
      </c>
      <c r="AD809" s="4" t="str">
        <f t="shared" si="137"/>
        <v/>
      </c>
      <c r="AE809" s="4" t="str">
        <f t="shared" si="138"/>
        <v/>
      </c>
      <c r="AF809" s="4" t="str">
        <f t="shared" si="139"/>
        <v/>
      </c>
      <c r="AG809" s="4" t="str">
        <f t="shared" si="140"/>
        <v/>
      </c>
      <c r="AN809" t="str">
        <f t="shared" si="141"/>
        <v>Laureano,RamonhCLA</v>
      </c>
      <c r="AO809" t="str">
        <f>IF(ISERROR(VLOOKUP(SUBSTITUTE(SUBSTITUTE(AN809,"*","~*"),"+","~+"),playerChgs!G$2:H$400,2,FALSE)),"",VLOOKUP(SUBSTITUTE(SUBSTITUTE(AN809,"*","~*"),"+","~+"),playerChgs!G$2:H$400,2,FALSE))</f>
        <v/>
      </c>
      <c r="AP809" t="str">
        <f t="shared" si="142"/>
        <v>Laureano,RamonhCLA</v>
      </c>
    </row>
    <row r="810" spans="1:42" x14ac:dyDescent="0.4">
      <c r="A810" t="str">
        <f t="shared" si="132"/>
        <v/>
      </c>
      <c r="B810" s="3" t="str">
        <f>IF(copyYourOldExportHere!I810="x",IF(copyYourOldExportHere!A810="","",copyYourOldExportHere!A810),"")</f>
        <v/>
      </c>
      <c r="C810" s="3" t="str">
        <f>IF(copyYourOldExportHere!I810="x",IF(copyYourOldExportHere!C810="","",copyYourOldExportHere!C810),"")</f>
        <v/>
      </c>
      <c r="D810" s="3" t="str">
        <f>IF(copyYourOldExportHere!I810="x",IF(copyYourOldExportHere!D810="","",copyYourOldExportHere!D810),"")</f>
        <v/>
      </c>
      <c r="E810" s="3" t="str">
        <f>IF(copyYourOldExportHere!I810="x",IF(copyYourOldExportHere!E810="","",copyYourOldExportHere!E810),"")</f>
        <v/>
      </c>
      <c r="F810" s="3" t="str">
        <f>IF(copyYourOldExportHere!I810="x",IF(copyYourOldExportHere!F810="","",copyYourOldExportHere!F810),"")</f>
        <v/>
      </c>
      <c r="G810" s="3" t="str">
        <f>IF(copyYourOldExportHere!I810="x",IF(copyYourOldExportHere!G810="","",copyYourOldExportHere!G810),"")</f>
        <v/>
      </c>
      <c r="H810" s="3" t="str">
        <f>IF(copyYourOldExportHere!I810="x",IF(copyYourOldExportHere!H810="","",copyYourOldExportHere!H810),"")</f>
        <v/>
      </c>
      <c r="I810" s="3" t="str">
        <f>IF(copyYourOldExportHere!I810="x",IF(copyYourOldExportHere!I810="","",copyYourOldExportHere!I810),"")</f>
        <v/>
      </c>
      <c r="J810" s="3" t="str">
        <f>IF(copyYourOldExportHere!I810="x",IF(copyYourOldExportHere!J810="","",copyYourOldExportHere!J810),"")</f>
        <v/>
      </c>
      <c r="K810" s="3" t="str">
        <f>IF(copyYourOldExportHere!I810="x",IF(copyYourOldExportHere!K810="","",copyYourOldExportHere!K810),"")</f>
        <v/>
      </c>
      <c r="L810" s="3" t="str">
        <f>IF(copyYourOldExportHere!I810="x",IF(copyYourOldExportHere!L810="","",copyYourOldExportHere!L810),"")</f>
        <v/>
      </c>
      <c r="M810" s="3" t="str">
        <f>IF(copyYourOldExportHere!I810="x",IF(copyYourOldExportHere!M810="","",copyYourOldExportHere!M810),"")</f>
        <v/>
      </c>
      <c r="N810" s="3" t="str">
        <f>IF(copyYourOldExportHere!I810="x",IF(copyYourOldExportHere!N810="","",copyYourOldExportHere!N810),"")</f>
        <v/>
      </c>
      <c r="O810" s="3" t="str">
        <f>IF(copyYourOldExportHere!I810="x",IF(copyYourOldExportHere!O810="","",copyYourOldExportHere!O810),"")</f>
        <v/>
      </c>
      <c r="P810" s="3" t="str">
        <f>IF(copyYourOldExportHere!I810="x",IF(copyYourOldExportHere!P810="","",copyYourOldExportHere!P810),"")</f>
        <v/>
      </c>
      <c r="R810" s="4">
        <v>809</v>
      </c>
      <c r="S810" s="4"/>
      <c r="T810" s="4" t="s">
        <v>32</v>
      </c>
      <c r="U810" s="4"/>
      <c r="V810" s="4" t="s">
        <v>653</v>
      </c>
      <c r="W810" s="4" t="s">
        <v>21</v>
      </c>
      <c r="X810" s="4">
        <v>90</v>
      </c>
      <c r="Y810" s="4" t="s">
        <v>69</v>
      </c>
      <c r="Z810" s="4" t="str">
        <f t="shared" si="133"/>
        <v/>
      </c>
      <c r="AA810" s="4" t="str">
        <f t="shared" si="134"/>
        <v/>
      </c>
      <c r="AB810" s="4" t="str">
        <f t="shared" si="135"/>
        <v/>
      </c>
      <c r="AC810" s="4" t="str">
        <f t="shared" si="136"/>
        <v/>
      </c>
      <c r="AD810" s="4" t="str">
        <f t="shared" si="137"/>
        <v/>
      </c>
      <c r="AE810" s="4" t="str">
        <f t="shared" si="138"/>
        <v/>
      </c>
      <c r="AF810" s="4" t="str">
        <f t="shared" si="139"/>
        <v/>
      </c>
      <c r="AG810" s="4" t="str">
        <f t="shared" si="140"/>
        <v/>
      </c>
      <c r="AN810" t="str">
        <f t="shared" si="141"/>
        <v>Law,DerekpWAN</v>
      </c>
      <c r="AO810" t="str">
        <f>IF(ISERROR(VLOOKUP(SUBSTITUTE(SUBSTITUTE(AN810,"*","~*"),"+","~+"),playerChgs!G$2:H$400,2,FALSE)),"",VLOOKUP(SUBSTITUTE(SUBSTITUTE(AN810,"*","~*"),"+","~+"),playerChgs!G$2:H$400,2,FALSE))</f>
        <v>Law,DerekpCIN</v>
      </c>
      <c r="AP810" t="str">
        <f t="shared" si="142"/>
        <v>Law,DerekpCIN</v>
      </c>
    </row>
    <row r="811" spans="1:42" x14ac:dyDescent="0.4">
      <c r="A811" t="str">
        <f t="shared" si="132"/>
        <v/>
      </c>
      <c r="B811" s="3" t="str">
        <f>IF(copyYourOldExportHere!I811="x",IF(copyYourOldExportHere!A811="","",copyYourOldExportHere!A811),"")</f>
        <v/>
      </c>
      <c r="C811" s="3" t="str">
        <f>IF(copyYourOldExportHere!I811="x",IF(copyYourOldExportHere!C811="","",copyYourOldExportHere!C811),"")</f>
        <v/>
      </c>
      <c r="D811" s="3" t="str">
        <f>IF(copyYourOldExportHere!I811="x",IF(copyYourOldExportHere!D811="","",copyYourOldExportHere!D811),"")</f>
        <v/>
      </c>
      <c r="E811" s="3" t="str">
        <f>IF(copyYourOldExportHere!I811="x",IF(copyYourOldExportHere!E811="","",copyYourOldExportHere!E811),"")</f>
        <v/>
      </c>
      <c r="F811" s="3" t="str">
        <f>IF(copyYourOldExportHere!I811="x",IF(copyYourOldExportHere!F811="","",copyYourOldExportHere!F811),"")</f>
        <v/>
      </c>
      <c r="G811" s="3" t="str">
        <f>IF(copyYourOldExportHere!I811="x",IF(copyYourOldExportHere!G811="","",copyYourOldExportHere!G811),"")</f>
        <v/>
      </c>
      <c r="H811" s="3" t="str">
        <f>IF(copyYourOldExportHere!I811="x",IF(copyYourOldExportHere!H811="","",copyYourOldExportHere!H811),"")</f>
        <v/>
      </c>
      <c r="I811" s="3" t="str">
        <f>IF(copyYourOldExportHere!I811="x",IF(copyYourOldExportHere!I811="","",copyYourOldExportHere!I811),"")</f>
        <v/>
      </c>
      <c r="J811" s="3" t="str">
        <f>IF(copyYourOldExportHere!I811="x",IF(copyYourOldExportHere!J811="","",copyYourOldExportHere!J811),"")</f>
        <v/>
      </c>
      <c r="K811" s="3" t="str">
        <f>IF(copyYourOldExportHere!I811="x",IF(copyYourOldExportHere!K811="","",copyYourOldExportHere!K811),"")</f>
        <v/>
      </c>
      <c r="L811" s="3" t="str">
        <f>IF(copyYourOldExportHere!I811="x",IF(copyYourOldExportHere!L811="","",copyYourOldExportHere!L811),"")</f>
        <v/>
      </c>
      <c r="M811" s="3" t="str">
        <f>IF(copyYourOldExportHere!I811="x",IF(copyYourOldExportHere!M811="","",copyYourOldExportHere!M811),"")</f>
        <v/>
      </c>
      <c r="N811" s="3" t="str">
        <f>IF(copyYourOldExportHere!I811="x",IF(copyYourOldExportHere!N811="","",copyYourOldExportHere!N811),"")</f>
        <v/>
      </c>
      <c r="O811" s="3" t="str">
        <f>IF(copyYourOldExportHere!I811="x",IF(copyYourOldExportHere!O811="","",copyYourOldExportHere!O811),"")</f>
        <v/>
      </c>
      <c r="P811" s="3" t="str">
        <f>IF(copyYourOldExportHere!I811="x",IF(copyYourOldExportHere!P811="","",copyYourOldExportHere!P811),"")</f>
        <v/>
      </c>
      <c r="R811" s="4">
        <v>810</v>
      </c>
      <c r="S811" s="4"/>
      <c r="T811" s="4" t="s">
        <v>45</v>
      </c>
      <c r="U811" s="4"/>
      <c r="V811" s="4" t="s">
        <v>654</v>
      </c>
      <c r="W811" s="4" t="s">
        <v>21</v>
      </c>
      <c r="X811" s="4">
        <v>60</v>
      </c>
      <c r="Y811" s="4" t="s">
        <v>0</v>
      </c>
      <c r="Z811" s="4" t="str">
        <f t="shared" si="133"/>
        <v/>
      </c>
      <c r="AA811" s="4" t="str">
        <f t="shared" si="134"/>
        <v/>
      </c>
      <c r="AB811" s="4" t="str">
        <f t="shared" si="135"/>
        <v/>
      </c>
      <c r="AC811" s="4" t="str">
        <f t="shared" si="136"/>
        <v/>
      </c>
      <c r="AD811" s="4" t="str">
        <f t="shared" si="137"/>
        <v/>
      </c>
      <c r="AE811" s="4" t="str">
        <f t="shared" si="138"/>
        <v/>
      </c>
      <c r="AF811" s="4" t="str">
        <f t="shared" si="139"/>
        <v/>
      </c>
      <c r="AG811" s="4" t="str">
        <f t="shared" si="140"/>
        <v/>
      </c>
      <c r="AN811" t="str">
        <f t="shared" si="141"/>
        <v>Lawrence,JustinpCON</v>
      </c>
      <c r="AO811" t="str">
        <f>IF(ISERROR(VLOOKUP(SUBSTITUTE(SUBSTITUTE(AN811,"*","~*"),"+","~+"),playerChgs!G$2:H$400,2,FALSE)),"",VLOOKUP(SUBSTITUTE(SUBSTITUTE(AN811,"*","~*"),"+","~+"),playerChgs!G$2:H$400,2,FALSE))</f>
        <v/>
      </c>
      <c r="AP811" t="str">
        <f t="shared" si="142"/>
        <v>Lawrence,JustinpCON</v>
      </c>
    </row>
    <row r="812" spans="1:42" x14ac:dyDescent="0.4">
      <c r="A812" t="str">
        <f t="shared" si="132"/>
        <v/>
      </c>
      <c r="B812" s="3" t="str">
        <f>IF(copyYourOldExportHere!I812="x",IF(copyYourOldExportHere!A812="","",copyYourOldExportHere!A812),"")</f>
        <v/>
      </c>
      <c r="C812" s="3" t="str">
        <f>IF(copyYourOldExportHere!I812="x",IF(copyYourOldExportHere!C812="","",copyYourOldExportHere!C812),"")</f>
        <v/>
      </c>
      <c r="D812" s="3" t="str">
        <f>IF(copyYourOldExportHere!I812="x",IF(copyYourOldExportHere!D812="","",copyYourOldExportHere!D812),"")</f>
        <v/>
      </c>
      <c r="E812" s="3" t="str">
        <f>IF(copyYourOldExportHere!I812="x",IF(copyYourOldExportHere!E812="","",copyYourOldExportHere!E812),"")</f>
        <v/>
      </c>
      <c r="F812" s="3" t="str">
        <f>IF(copyYourOldExportHere!I812="x",IF(copyYourOldExportHere!F812="","",copyYourOldExportHere!F812),"")</f>
        <v/>
      </c>
      <c r="G812" s="3" t="str">
        <f>IF(copyYourOldExportHere!I812="x",IF(copyYourOldExportHere!G812="","",copyYourOldExportHere!G812),"")</f>
        <v/>
      </c>
      <c r="H812" s="3" t="str">
        <f>IF(copyYourOldExportHere!I812="x",IF(copyYourOldExportHere!H812="","",copyYourOldExportHere!H812),"")</f>
        <v/>
      </c>
      <c r="I812" s="3" t="str">
        <f>IF(copyYourOldExportHere!I812="x",IF(copyYourOldExportHere!I812="","",copyYourOldExportHere!I812),"")</f>
        <v/>
      </c>
      <c r="J812" s="3" t="str">
        <f>IF(copyYourOldExportHere!I812="x",IF(copyYourOldExportHere!J812="","",copyYourOldExportHere!J812),"")</f>
        <v/>
      </c>
      <c r="K812" s="3" t="str">
        <f>IF(copyYourOldExportHere!I812="x",IF(copyYourOldExportHere!K812="","",copyYourOldExportHere!K812),"")</f>
        <v/>
      </c>
      <c r="L812" s="3" t="str">
        <f>IF(copyYourOldExportHere!I812="x",IF(copyYourOldExportHere!L812="","",copyYourOldExportHere!L812),"")</f>
        <v/>
      </c>
      <c r="M812" s="3" t="str">
        <f>IF(copyYourOldExportHere!I812="x",IF(copyYourOldExportHere!M812="","",copyYourOldExportHere!M812),"")</f>
        <v/>
      </c>
      <c r="N812" s="3" t="str">
        <f>IF(copyYourOldExportHere!I812="x",IF(copyYourOldExportHere!N812="","",copyYourOldExportHere!N812),"")</f>
        <v/>
      </c>
      <c r="O812" s="3" t="str">
        <f>IF(copyYourOldExportHere!I812="x",IF(copyYourOldExportHere!O812="","",copyYourOldExportHere!O812),"")</f>
        <v/>
      </c>
      <c r="P812" s="3" t="str">
        <f>IF(copyYourOldExportHere!I812="x",IF(copyYourOldExportHere!P812="","",copyYourOldExportHere!P812),"")</f>
        <v/>
      </c>
      <c r="R812" s="4">
        <v>811</v>
      </c>
      <c r="S812" s="4" t="s">
        <v>12</v>
      </c>
      <c r="T812" s="4" t="s">
        <v>37</v>
      </c>
      <c r="U812" s="4"/>
      <c r="V812" s="4" t="s">
        <v>1878</v>
      </c>
      <c r="W812" s="4" t="s">
        <v>21</v>
      </c>
      <c r="X812" s="4">
        <v>14</v>
      </c>
      <c r="Y812" s="4" t="s">
        <v>59</v>
      </c>
      <c r="Z812" s="4" t="str">
        <f t="shared" si="133"/>
        <v/>
      </c>
      <c r="AA812" s="4" t="str">
        <f t="shared" si="134"/>
        <v/>
      </c>
      <c r="AB812" s="4" t="str">
        <f t="shared" si="135"/>
        <v/>
      </c>
      <c r="AC812" s="4" t="str">
        <f t="shared" si="136"/>
        <v/>
      </c>
      <c r="AD812" s="4" t="str">
        <f t="shared" si="137"/>
        <v/>
      </c>
      <c r="AE812" s="4" t="str">
        <f t="shared" si="138"/>
        <v/>
      </c>
      <c r="AF812" s="4" t="str">
        <f t="shared" si="139"/>
        <v/>
      </c>
      <c r="AG812" s="4" t="str">
        <f t="shared" si="140"/>
        <v/>
      </c>
      <c r="AN812" t="str">
        <f t="shared" si="141"/>
        <v>Lazar,MaxpPHN</v>
      </c>
      <c r="AO812" t="str">
        <f>IF(ISERROR(VLOOKUP(SUBSTITUTE(SUBSTITUTE(AN812,"*","~*"),"+","~+"),playerChgs!G$2:H$400,2,FALSE)),"",VLOOKUP(SUBSTITUTE(SUBSTITUTE(AN812,"*","~*"),"+","~+"),playerChgs!G$2:H$400,2,FALSE))</f>
        <v/>
      </c>
      <c r="AP812" t="str">
        <f t="shared" si="142"/>
        <v>Lazar,MaxpPHN</v>
      </c>
    </row>
    <row r="813" spans="1:42" x14ac:dyDescent="0.4">
      <c r="A813" t="str">
        <f t="shared" si="132"/>
        <v/>
      </c>
      <c r="B813" s="3" t="str">
        <f>IF(copyYourOldExportHere!I813="x",IF(copyYourOldExportHere!A813="","",copyYourOldExportHere!A813),"")</f>
        <v/>
      </c>
      <c r="C813" s="3" t="str">
        <f>IF(copyYourOldExportHere!I813="x",IF(copyYourOldExportHere!C813="","",copyYourOldExportHere!C813),"")</f>
        <v/>
      </c>
      <c r="D813" s="3" t="str">
        <f>IF(copyYourOldExportHere!I813="x",IF(copyYourOldExportHere!D813="","",copyYourOldExportHere!D813),"")</f>
        <v/>
      </c>
      <c r="E813" s="3" t="str">
        <f>IF(copyYourOldExportHere!I813="x",IF(copyYourOldExportHere!E813="","",copyYourOldExportHere!E813),"")</f>
        <v/>
      </c>
      <c r="F813" s="3" t="str">
        <f>IF(copyYourOldExportHere!I813="x",IF(copyYourOldExportHere!F813="","",copyYourOldExportHere!F813),"")</f>
        <v/>
      </c>
      <c r="G813" s="3" t="str">
        <f>IF(copyYourOldExportHere!I813="x",IF(copyYourOldExportHere!G813="","",copyYourOldExportHere!G813),"")</f>
        <v/>
      </c>
      <c r="H813" s="3" t="str">
        <f>IF(copyYourOldExportHere!I813="x",IF(copyYourOldExportHere!H813="","",copyYourOldExportHere!H813),"")</f>
        <v/>
      </c>
      <c r="I813" s="3" t="str">
        <f>IF(copyYourOldExportHere!I813="x",IF(copyYourOldExportHere!I813="","",copyYourOldExportHere!I813),"")</f>
        <v/>
      </c>
      <c r="J813" s="3" t="str">
        <f>IF(copyYourOldExportHere!I813="x",IF(copyYourOldExportHere!J813="","",copyYourOldExportHere!J813),"")</f>
        <v/>
      </c>
      <c r="K813" s="3" t="str">
        <f>IF(copyYourOldExportHere!I813="x",IF(copyYourOldExportHere!K813="","",copyYourOldExportHere!K813),"")</f>
        <v/>
      </c>
      <c r="L813" s="3" t="str">
        <f>IF(copyYourOldExportHere!I813="x",IF(copyYourOldExportHere!L813="","",copyYourOldExportHere!L813),"")</f>
        <v/>
      </c>
      <c r="M813" s="3" t="str">
        <f>IF(copyYourOldExportHere!I813="x",IF(copyYourOldExportHere!M813="","",copyYourOldExportHere!M813),"")</f>
        <v/>
      </c>
      <c r="N813" s="3" t="str">
        <f>IF(copyYourOldExportHere!I813="x",IF(copyYourOldExportHere!N813="","",copyYourOldExportHere!N813),"")</f>
        <v/>
      </c>
      <c r="O813" s="3" t="str">
        <f>IF(copyYourOldExportHere!I813="x",IF(copyYourOldExportHere!O813="","",copyYourOldExportHere!O813),"")</f>
        <v/>
      </c>
      <c r="P813" s="3" t="str">
        <f>IF(copyYourOldExportHere!I813="x",IF(copyYourOldExportHere!P813="","",copyYourOldExportHere!P813),"")</f>
        <v/>
      </c>
      <c r="R813" s="4">
        <v>812</v>
      </c>
      <c r="S813" s="4"/>
      <c r="T813" s="4" t="s">
        <v>42</v>
      </c>
      <c r="U813" s="4"/>
      <c r="V813" s="4" t="s">
        <v>1139</v>
      </c>
      <c r="W813" s="4" t="s">
        <v>21</v>
      </c>
      <c r="X813" s="4">
        <v>49</v>
      </c>
      <c r="Y813" s="4" t="s">
        <v>69</v>
      </c>
      <c r="Z813" s="4" t="str">
        <f t="shared" si="133"/>
        <v/>
      </c>
      <c r="AA813" s="4" t="str">
        <f t="shared" si="134"/>
        <v/>
      </c>
      <c r="AB813" s="4" t="str">
        <f t="shared" si="135"/>
        <v/>
      </c>
      <c r="AC813" s="4" t="str">
        <f t="shared" si="136"/>
        <v/>
      </c>
      <c r="AD813" s="4" t="str">
        <f t="shared" si="137"/>
        <v/>
      </c>
      <c r="AE813" s="4" t="str">
        <f t="shared" si="138"/>
        <v/>
      </c>
      <c r="AF813" s="4" t="str">
        <f t="shared" si="139"/>
        <v/>
      </c>
      <c r="AG813" s="4" t="str">
        <f t="shared" si="140"/>
        <v/>
      </c>
      <c r="AN813" t="str">
        <f t="shared" si="141"/>
        <v>Leahy,KylepSLN</v>
      </c>
      <c r="AO813" t="str">
        <f>IF(ISERROR(VLOOKUP(SUBSTITUTE(SUBSTITUTE(AN813,"*","~*"),"+","~+"),playerChgs!G$2:H$400,2,FALSE)),"",VLOOKUP(SUBSTITUTE(SUBSTITUTE(AN813,"*","~*"),"+","~+"),playerChgs!G$2:H$400,2,FALSE))</f>
        <v/>
      </c>
      <c r="AP813" t="str">
        <f t="shared" si="142"/>
        <v>Leahy,KylepSLN</v>
      </c>
    </row>
    <row r="814" spans="1:42" x14ac:dyDescent="0.4">
      <c r="A814" t="str">
        <f t="shared" si="132"/>
        <v/>
      </c>
      <c r="B814" s="3" t="str">
        <f>IF(copyYourOldExportHere!I814="x",IF(copyYourOldExportHere!A814="","",copyYourOldExportHere!A814),"")</f>
        <v/>
      </c>
      <c r="C814" s="3" t="str">
        <f>IF(copyYourOldExportHere!I814="x",IF(copyYourOldExportHere!C814="","",copyYourOldExportHere!C814),"")</f>
        <v/>
      </c>
      <c r="D814" s="3" t="str">
        <f>IF(copyYourOldExportHere!I814="x",IF(copyYourOldExportHere!D814="","",copyYourOldExportHere!D814),"")</f>
        <v/>
      </c>
      <c r="E814" s="3" t="str">
        <f>IF(copyYourOldExportHere!I814="x",IF(copyYourOldExportHere!E814="","",copyYourOldExportHere!E814),"")</f>
        <v/>
      </c>
      <c r="F814" s="3" t="str">
        <f>IF(copyYourOldExportHere!I814="x",IF(copyYourOldExportHere!F814="","",copyYourOldExportHere!F814),"")</f>
        <v/>
      </c>
      <c r="G814" s="3" t="str">
        <f>IF(copyYourOldExportHere!I814="x",IF(copyYourOldExportHere!G814="","",copyYourOldExportHere!G814),"")</f>
        <v/>
      </c>
      <c r="H814" s="3" t="str">
        <f>IF(copyYourOldExportHere!I814="x",IF(copyYourOldExportHere!H814="","",copyYourOldExportHere!H814),"")</f>
        <v/>
      </c>
      <c r="I814" s="3" t="str">
        <f>IF(copyYourOldExportHere!I814="x",IF(copyYourOldExportHere!I814="","",copyYourOldExportHere!I814),"")</f>
        <v/>
      </c>
      <c r="J814" s="3" t="str">
        <f>IF(copyYourOldExportHere!I814="x",IF(copyYourOldExportHere!J814="","",copyYourOldExportHere!J814),"")</f>
        <v/>
      </c>
      <c r="K814" s="3" t="str">
        <f>IF(copyYourOldExportHere!I814="x",IF(copyYourOldExportHere!K814="","",copyYourOldExportHere!K814),"")</f>
        <v/>
      </c>
      <c r="L814" s="3" t="str">
        <f>IF(copyYourOldExportHere!I814="x",IF(copyYourOldExportHere!L814="","",copyYourOldExportHere!L814),"")</f>
        <v/>
      </c>
      <c r="M814" s="3" t="str">
        <f>IF(copyYourOldExportHere!I814="x",IF(copyYourOldExportHere!M814="","",copyYourOldExportHere!M814),"")</f>
        <v/>
      </c>
      <c r="N814" s="3" t="str">
        <f>IF(copyYourOldExportHere!I814="x",IF(copyYourOldExportHere!N814="","",copyYourOldExportHere!N814),"")</f>
        <v/>
      </c>
      <c r="O814" s="3" t="str">
        <f>IF(copyYourOldExportHere!I814="x",IF(copyYourOldExportHere!O814="","",copyYourOldExportHere!O814),"")</f>
        <v/>
      </c>
      <c r="P814" s="3" t="str">
        <f>IF(copyYourOldExportHere!I814="x",IF(copyYourOldExportHere!P814="","",copyYourOldExportHere!P814),"")</f>
        <v/>
      </c>
      <c r="R814" s="4">
        <v>813</v>
      </c>
      <c r="S814" s="4"/>
      <c r="T814" s="4" t="s">
        <v>22</v>
      </c>
      <c r="U814" s="4"/>
      <c r="V814" s="4" t="s">
        <v>1879</v>
      </c>
      <c r="W814" s="4" t="s">
        <v>21</v>
      </c>
      <c r="X814" s="4">
        <v>31</v>
      </c>
      <c r="Y814" s="4" t="s">
        <v>0</v>
      </c>
      <c r="Z814" s="4" t="str">
        <f t="shared" si="133"/>
        <v/>
      </c>
      <c r="AA814" s="4" t="str">
        <f t="shared" si="134"/>
        <v/>
      </c>
      <c r="AB814" s="4" t="str">
        <f t="shared" si="135"/>
        <v/>
      </c>
      <c r="AC814" s="4" t="str">
        <f t="shared" si="136"/>
        <v/>
      </c>
      <c r="AD814" s="4" t="str">
        <f t="shared" si="137"/>
        <v/>
      </c>
      <c r="AE814" s="4" t="str">
        <f t="shared" si="138"/>
        <v/>
      </c>
      <c r="AF814" s="4" t="str">
        <f t="shared" si="139"/>
        <v/>
      </c>
      <c r="AG814" s="4" t="str">
        <f t="shared" si="140"/>
        <v/>
      </c>
      <c r="AN814" t="str">
        <f t="shared" si="141"/>
        <v>Leasure,JordanpCHA</v>
      </c>
      <c r="AO814" t="str">
        <f>IF(ISERROR(VLOOKUP(SUBSTITUTE(SUBSTITUTE(AN814,"*","~*"),"+","~+"),playerChgs!G$2:H$400,2,FALSE)),"",VLOOKUP(SUBSTITUTE(SUBSTITUTE(AN814,"*","~*"),"+","~+"),playerChgs!G$2:H$400,2,FALSE))</f>
        <v/>
      </c>
      <c r="AP814" t="str">
        <f t="shared" si="142"/>
        <v>Leasure,JordanpCHA</v>
      </c>
    </row>
    <row r="815" spans="1:42" x14ac:dyDescent="0.4">
      <c r="A815" t="str">
        <f t="shared" si="132"/>
        <v/>
      </c>
      <c r="B815" s="3" t="str">
        <f>IF(copyYourOldExportHere!I815="x",IF(copyYourOldExportHere!A815="","",copyYourOldExportHere!A815),"")</f>
        <v/>
      </c>
      <c r="C815" s="3" t="str">
        <f>IF(copyYourOldExportHere!I815="x",IF(copyYourOldExportHere!C815="","",copyYourOldExportHere!C815),"")</f>
        <v/>
      </c>
      <c r="D815" s="3" t="str">
        <f>IF(copyYourOldExportHere!I815="x",IF(copyYourOldExportHere!D815="","",copyYourOldExportHere!D815),"")</f>
        <v/>
      </c>
      <c r="E815" s="3" t="str">
        <f>IF(copyYourOldExportHere!I815="x",IF(copyYourOldExportHere!E815="","",copyYourOldExportHere!E815),"")</f>
        <v/>
      </c>
      <c r="F815" s="3" t="str">
        <f>IF(copyYourOldExportHere!I815="x",IF(copyYourOldExportHere!F815="","",copyYourOldExportHere!F815),"")</f>
        <v/>
      </c>
      <c r="G815" s="3" t="str">
        <f>IF(copyYourOldExportHere!I815="x",IF(copyYourOldExportHere!G815="","",copyYourOldExportHere!G815),"")</f>
        <v/>
      </c>
      <c r="H815" s="3" t="str">
        <f>IF(copyYourOldExportHere!I815="x",IF(copyYourOldExportHere!H815="","",copyYourOldExportHere!H815),"")</f>
        <v/>
      </c>
      <c r="I815" s="3" t="str">
        <f>IF(copyYourOldExportHere!I815="x",IF(copyYourOldExportHere!I815="","",copyYourOldExportHere!I815),"")</f>
        <v/>
      </c>
      <c r="J815" s="3" t="str">
        <f>IF(copyYourOldExportHere!I815="x",IF(copyYourOldExportHere!J815="","",copyYourOldExportHere!J815),"")</f>
        <v/>
      </c>
      <c r="K815" s="3" t="str">
        <f>IF(copyYourOldExportHere!I815="x",IF(copyYourOldExportHere!K815="","",copyYourOldExportHere!K815),"")</f>
        <v/>
      </c>
      <c r="L815" s="3" t="str">
        <f>IF(copyYourOldExportHere!I815="x",IF(copyYourOldExportHere!L815="","",copyYourOldExportHere!L815),"")</f>
        <v/>
      </c>
      <c r="M815" s="3" t="str">
        <f>IF(copyYourOldExportHere!I815="x",IF(copyYourOldExportHere!M815="","",copyYourOldExportHere!M815),"")</f>
        <v/>
      </c>
      <c r="N815" s="3" t="str">
        <f>IF(copyYourOldExportHere!I815="x",IF(copyYourOldExportHere!N815="","",copyYourOldExportHere!N815),"")</f>
        <v/>
      </c>
      <c r="O815" s="3" t="str">
        <f>IF(copyYourOldExportHere!I815="x",IF(copyYourOldExportHere!O815="","",copyYourOldExportHere!O815),"")</f>
        <v/>
      </c>
      <c r="P815" s="3" t="str">
        <f>IF(copyYourOldExportHere!I815="x",IF(copyYourOldExportHere!P815="","",copyYourOldExportHere!P815),"")</f>
        <v/>
      </c>
      <c r="R815" s="4">
        <v>814</v>
      </c>
      <c r="S815" s="4" t="s">
        <v>12</v>
      </c>
      <c r="T815" s="4" t="s">
        <v>50</v>
      </c>
      <c r="U815" s="4"/>
      <c r="V815" s="4" t="s">
        <v>1880</v>
      </c>
      <c r="W815" s="4" t="s">
        <v>26</v>
      </c>
      <c r="X815" s="4">
        <v>21</v>
      </c>
      <c r="Y815" s="4" t="s">
        <v>1881</v>
      </c>
      <c r="Z815" s="4" t="str">
        <f t="shared" si="133"/>
        <v/>
      </c>
      <c r="AA815" s="4" t="str">
        <f t="shared" si="134"/>
        <v/>
      </c>
      <c r="AB815" s="4" t="str">
        <f t="shared" si="135"/>
        <v/>
      </c>
      <c r="AC815" s="4" t="str">
        <f t="shared" si="136"/>
        <v/>
      </c>
      <c r="AD815" s="4" t="str">
        <f t="shared" si="137"/>
        <v/>
      </c>
      <c r="AE815" s="4" t="str">
        <f t="shared" si="138"/>
        <v/>
      </c>
      <c r="AF815" s="4" t="str">
        <f t="shared" si="139"/>
        <v/>
      </c>
      <c r="AG815" s="4" t="str">
        <f t="shared" si="140"/>
        <v/>
      </c>
      <c r="AN815" t="str">
        <f t="shared" si="141"/>
        <v>Leblanc,CharleshLAA</v>
      </c>
      <c r="AO815" t="str">
        <f>IF(ISERROR(VLOOKUP(SUBSTITUTE(SUBSTITUTE(AN815,"*","~*"),"+","~+"),playerChgs!G$2:H$400,2,FALSE)),"",VLOOKUP(SUBSTITUTE(SUBSTITUTE(AN815,"*","~*"),"+","~+"),playerChgs!G$2:H$400,2,FALSE))</f>
        <v/>
      </c>
      <c r="AP815" t="str">
        <f t="shared" si="142"/>
        <v>Leblanc,CharleshLAA</v>
      </c>
    </row>
    <row r="816" spans="1:42" x14ac:dyDescent="0.4">
      <c r="A816" t="str">
        <f t="shared" si="132"/>
        <v/>
      </c>
      <c r="B816" s="3" t="str">
        <f>IF(copyYourOldExportHere!I816="x",IF(copyYourOldExportHere!A816="","",copyYourOldExportHere!A816),"")</f>
        <v/>
      </c>
      <c r="C816" s="3" t="str">
        <f>IF(copyYourOldExportHere!I816="x",IF(copyYourOldExportHere!C816="","",copyYourOldExportHere!C816),"")</f>
        <v/>
      </c>
      <c r="D816" s="3" t="str">
        <f>IF(copyYourOldExportHere!I816="x",IF(copyYourOldExportHere!D816="","",copyYourOldExportHere!D816),"")</f>
        <v/>
      </c>
      <c r="E816" s="3" t="str">
        <f>IF(copyYourOldExportHere!I816="x",IF(copyYourOldExportHere!E816="","",copyYourOldExportHere!E816),"")</f>
        <v/>
      </c>
      <c r="F816" s="3" t="str">
        <f>IF(copyYourOldExportHere!I816="x",IF(copyYourOldExportHere!F816="","",copyYourOldExportHere!F816),"")</f>
        <v/>
      </c>
      <c r="G816" s="3" t="str">
        <f>IF(copyYourOldExportHere!I816="x",IF(copyYourOldExportHere!G816="","",copyYourOldExportHere!G816),"")</f>
        <v/>
      </c>
      <c r="H816" s="3" t="str">
        <f>IF(copyYourOldExportHere!I816="x",IF(copyYourOldExportHere!H816="","",copyYourOldExportHere!H816),"")</f>
        <v/>
      </c>
      <c r="I816" s="3" t="str">
        <f>IF(copyYourOldExportHere!I816="x",IF(copyYourOldExportHere!I816="","",copyYourOldExportHere!I816),"")</f>
        <v/>
      </c>
      <c r="J816" s="3" t="str">
        <f>IF(copyYourOldExportHere!I816="x",IF(copyYourOldExportHere!J816="","",copyYourOldExportHere!J816),"")</f>
        <v/>
      </c>
      <c r="K816" s="3" t="str">
        <f>IF(copyYourOldExportHere!I816="x",IF(copyYourOldExportHere!K816="","",copyYourOldExportHere!K816),"")</f>
        <v/>
      </c>
      <c r="L816" s="3" t="str">
        <f>IF(copyYourOldExportHere!I816="x",IF(copyYourOldExportHere!L816="","",copyYourOldExportHere!L816),"")</f>
        <v/>
      </c>
      <c r="M816" s="3" t="str">
        <f>IF(copyYourOldExportHere!I816="x",IF(copyYourOldExportHere!M816="","",copyYourOldExportHere!M816),"")</f>
        <v/>
      </c>
      <c r="N816" s="3" t="str">
        <f>IF(copyYourOldExportHere!I816="x",IF(copyYourOldExportHere!N816="","",copyYourOldExportHere!N816),"")</f>
        <v/>
      </c>
      <c r="O816" s="3" t="str">
        <f>IF(copyYourOldExportHere!I816="x",IF(copyYourOldExportHere!O816="","",copyYourOldExportHere!O816),"")</f>
        <v/>
      </c>
      <c r="P816" s="3" t="str">
        <f>IF(copyYourOldExportHere!I816="x",IF(copyYourOldExportHere!P816="","",copyYourOldExportHere!P816),"")</f>
        <v/>
      </c>
      <c r="R816" s="4">
        <v>815</v>
      </c>
      <c r="S816" s="4"/>
      <c r="T816" s="4" t="s">
        <v>38</v>
      </c>
      <c r="U816" s="4"/>
      <c r="V816" s="4" t="s">
        <v>851</v>
      </c>
      <c r="W816" s="4" t="s">
        <v>21</v>
      </c>
      <c r="X816" s="4">
        <v>67</v>
      </c>
      <c r="Y816" s="4" t="s">
        <v>63</v>
      </c>
      <c r="Z816" s="4" t="str">
        <f t="shared" si="133"/>
        <v/>
      </c>
      <c r="AA816" s="4" t="str">
        <f t="shared" si="134"/>
        <v/>
      </c>
      <c r="AB816" s="4" t="str">
        <f t="shared" si="135"/>
        <v/>
      </c>
      <c r="AC816" s="4" t="str">
        <f t="shared" si="136"/>
        <v/>
      </c>
      <c r="AD816" s="4" t="str">
        <f t="shared" si="137"/>
        <v/>
      </c>
      <c r="AE816" s="4" t="str">
        <f t="shared" si="138"/>
        <v/>
      </c>
      <c r="AF816" s="4" t="str">
        <f t="shared" si="139"/>
        <v/>
      </c>
      <c r="AG816" s="4" t="str">
        <f t="shared" si="140"/>
        <v/>
      </c>
      <c r="AN816" t="str">
        <f t="shared" si="141"/>
        <v>Leclerc,JosepTEA</v>
      </c>
      <c r="AO816" t="str">
        <f>IF(ISERROR(VLOOKUP(SUBSTITUTE(SUBSTITUTE(AN816,"*","~*"),"+","~+"),playerChgs!G$2:H$400,2,FALSE)),"",VLOOKUP(SUBSTITUTE(SUBSTITUTE(AN816,"*","~*"),"+","~+"),playerChgs!G$2:H$400,2,FALSE))</f>
        <v/>
      </c>
      <c r="AP816" t="str">
        <f t="shared" si="142"/>
        <v>Leclerc,JosepTEA</v>
      </c>
    </row>
    <row r="817" spans="1:42" x14ac:dyDescent="0.4">
      <c r="A817" t="str">
        <f t="shared" si="132"/>
        <v/>
      </c>
      <c r="B817" s="3" t="str">
        <f>IF(copyYourOldExportHere!I817="x",IF(copyYourOldExportHere!A817="","",copyYourOldExportHere!A817),"")</f>
        <v/>
      </c>
      <c r="C817" s="3" t="str">
        <f>IF(copyYourOldExportHere!I817="x",IF(copyYourOldExportHere!C817="","",copyYourOldExportHere!C817),"")</f>
        <v/>
      </c>
      <c r="D817" s="3" t="str">
        <f>IF(copyYourOldExportHere!I817="x",IF(copyYourOldExportHere!D817="","",copyYourOldExportHere!D817),"")</f>
        <v/>
      </c>
      <c r="E817" s="3" t="str">
        <f>IF(copyYourOldExportHere!I817="x",IF(copyYourOldExportHere!E817="","",copyYourOldExportHere!E817),"")</f>
        <v/>
      </c>
      <c r="F817" s="3" t="str">
        <f>IF(copyYourOldExportHere!I817="x",IF(copyYourOldExportHere!F817="","",copyYourOldExportHere!F817),"")</f>
        <v/>
      </c>
      <c r="G817" s="3" t="str">
        <f>IF(copyYourOldExportHere!I817="x",IF(copyYourOldExportHere!G817="","",copyYourOldExportHere!G817),"")</f>
        <v/>
      </c>
      <c r="H817" s="3" t="str">
        <f>IF(copyYourOldExportHere!I817="x",IF(copyYourOldExportHere!H817="","",copyYourOldExportHere!H817),"")</f>
        <v/>
      </c>
      <c r="I817" s="3" t="str">
        <f>IF(copyYourOldExportHere!I817="x",IF(copyYourOldExportHere!I817="","",copyYourOldExportHere!I817),"")</f>
        <v/>
      </c>
      <c r="J817" s="3" t="str">
        <f>IF(copyYourOldExportHere!I817="x",IF(copyYourOldExportHere!J817="","",copyYourOldExportHere!J817),"")</f>
        <v/>
      </c>
      <c r="K817" s="3" t="str">
        <f>IF(copyYourOldExportHere!I817="x",IF(copyYourOldExportHere!K817="","",copyYourOldExportHere!K817),"")</f>
        <v/>
      </c>
      <c r="L817" s="3" t="str">
        <f>IF(copyYourOldExportHere!I817="x",IF(copyYourOldExportHere!L817="","",copyYourOldExportHere!L817),"")</f>
        <v/>
      </c>
      <c r="M817" s="3" t="str">
        <f>IF(copyYourOldExportHere!I817="x",IF(copyYourOldExportHere!M817="","",copyYourOldExportHere!M817),"")</f>
        <v/>
      </c>
      <c r="N817" s="3" t="str">
        <f>IF(copyYourOldExportHere!I817="x",IF(copyYourOldExportHere!N817="","",copyYourOldExportHere!N817),"")</f>
        <v/>
      </c>
      <c r="O817" s="3" t="str">
        <f>IF(copyYourOldExportHere!I817="x",IF(copyYourOldExportHere!O817="","",copyYourOldExportHere!O817),"")</f>
        <v/>
      </c>
      <c r="P817" s="3" t="str">
        <f>IF(copyYourOldExportHere!I817="x",IF(copyYourOldExportHere!P817="","",copyYourOldExportHere!P817),"")</f>
        <v/>
      </c>
      <c r="R817" s="4">
        <v>816</v>
      </c>
      <c r="S817" s="4"/>
      <c r="T817" s="4" t="s">
        <v>41</v>
      </c>
      <c r="U817" s="4"/>
      <c r="V817" s="4" t="s">
        <v>1882</v>
      </c>
      <c r="W817" s="4" t="s">
        <v>26</v>
      </c>
      <c r="X817" s="4">
        <v>172</v>
      </c>
      <c r="Y817" s="4" t="s">
        <v>1883</v>
      </c>
      <c r="Z817" s="4" t="str">
        <f t="shared" si="133"/>
        <v/>
      </c>
      <c r="AA817" s="4" t="str">
        <f t="shared" si="134"/>
        <v/>
      </c>
      <c r="AB817" s="4" t="str">
        <f t="shared" si="135"/>
        <v/>
      </c>
      <c r="AC817" s="4" t="str">
        <f t="shared" si="136"/>
        <v/>
      </c>
      <c r="AD817" s="4" t="str">
        <f t="shared" si="137"/>
        <v/>
      </c>
      <c r="AE817" s="4" t="str">
        <f t="shared" si="138"/>
        <v/>
      </c>
      <c r="AF817" s="4" t="str">
        <f t="shared" si="139"/>
        <v/>
      </c>
      <c r="AG817" s="4" t="str">
        <f t="shared" si="140"/>
        <v/>
      </c>
      <c r="AN817" t="str">
        <f t="shared" si="141"/>
        <v>Lee,Brooks+hMNA</v>
      </c>
      <c r="AO817" t="str">
        <f>IF(ISERROR(VLOOKUP(SUBSTITUTE(SUBSTITUTE(AN817,"*","~*"),"+","~+"),playerChgs!G$2:H$400,2,FALSE)),"",VLOOKUP(SUBSTITUTE(SUBSTITUTE(AN817,"*","~*"),"+","~+"),playerChgs!G$2:H$400,2,FALSE))</f>
        <v/>
      </c>
      <c r="AP817" t="str">
        <f t="shared" si="142"/>
        <v>Lee,Brooks+hMNA</v>
      </c>
    </row>
    <row r="818" spans="1:42" x14ac:dyDescent="0.4">
      <c r="A818" t="str">
        <f t="shared" si="132"/>
        <v/>
      </c>
      <c r="B818" s="3" t="str">
        <f>IF(copyYourOldExportHere!I818="x",IF(copyYourOldExportHere!A818="","",copyYourOldExportHere!A818),"")</f>
        <v/>
      </c>
      <c r="C818" s="3" t="str">
        <f>IF(copyYourOldExportHere!I818="x",IF(copyYourOldExportHere!C818="","",copyYourOldExportHere!C818),"")</f>
        <v/>
      </c>
      <c r="D818" s="3" t="str">
        <f>IF(copyYourOldExportHere!I818="x",IF(copyYourOldExportHere!D818="","",copyYourOldExportHere!D818),"")</f>
        <v/>
      </c>
      <c r="E818" s="3" t="str">
        <f>IF(copyYourOldExportHere!I818="x",IF(copyYourOldExportHere!E818="","",copyYourOldExportHere!E818),"")</f>
        <v/>
      </c>
      <c r="F818" s="3" t="str">
        <f>IF(copyYourOldExportHere!I818="x",IF(copyYourOldExportHere!F818="","",copyYourOldExportHere!F818),"")</f>
        <v/>
      </c>
      <c r="G818" s="3" t="str">
        <f>IF(copyYourOldExportHere!I818="x",IF(copyYourOldExportHere!G818="","",copyYourOldExportHere!G818),"")</f>
        <v/>
      </c>
      <c r="H818" s="3" t="str">
        <f>IF(copyYourOldExportHere!I818="x",IF(copyYourOldExportHere!H818="","",copyYourOldExportHere!H818),"")</f>
        <v/>
      </c>
      <c r="I818" s="3" t="str">
        <f>IF(copyYourOldExportHere!I818="x",IF(copyYourOldExportHere!I818="","",copyYourOldExportHere!I818),"")</f>
        <v/>
      </c>
      <c r="J818" s="3" t="str">
        <f>IF(copyYourOldExportHere!I818="x",IF(copyYourOldExportHere!J818="","",copyYourOldExportHere!J818),"")</f>
        <v/>
      </c>
      <c r="K818" s="3" t="str">
        <f>IF(copyYourOldExportHere!I818="x",IF(copyYourOldExportHere!K818="","",copyYourOldExportHere!K818),"")</f>
        <v/>
      </c>
      <c r="L818" s="3" t="str">
        <f>IF(copyYourOldExportHere!I818="x",IF(copyYourOldExportHere!L818="","",copyYourOldExportHere!L818),"")</f>
        <v/>
      </c>
      <c r="M818" s="3" t="str">
        <f>IF(copyYourOldExportHere!I818="x",IF(copyYourOldExportHere!M818="","",copyYourOldExportHere!M818),"")</f>
        <v/>
      </c>
      <c r="N818" s="3" t="str">
        <f>IF(copyYourOldExportHere!I818="x",IF(copyYourOldExportHere!N818="","",copyYourOldExportHere!N818),"")</f>
        <v/>
      </c>
      <c r="O818" s="3" t="str">
        <f>IF(copyYourOldExportHere!I818="x",IF(copyYourOldExportHere!O818="","",copyYourOldExportHere!O818),"")</f>
        <v/>
      </c>
      <c r="P818" s="3" t="str">
        <f>IF(copyYourOldExportHere!I818="x",IF(copyYourOldExportHere!P818="","",copyYourOldExportHere!P818),"")</f>
        <v/>
      </c>
      <c r="R818" s="4">
        <v>817</v>
      </c>
      <c r="S818" s="4"/>
      <c r="T818" s="4" t="s">
        <v>35</v>
      </c>
      <c r="U818" s="4"/>
      <c r="V818" s="4" t="s">
        <v>655</v>
      </c>
      <c r="W818" s="4" t="s">
        <v>21</v>
      </c>
      <c r="X818" s="4">
        <v>60</v>
      </c>
      <c r="Y818" s="4" t="s">
        <v>57</v>
      </c>
      <c r="Z818" s="4" t="str">
        <f t="shared" si="133"/>
        <v/>
      </c>
      <c r="AA818" s="4" t="str">
        <f t="shared" si="134"/>
        <v/>
      </c>
      <c r="AB818" s="4" t="str">
        <f t="shared" si="135"/>
        <v/>
      </c>
      <c r="AC818" s="4" t="str">
        <f t="shared" si="136"/>
        <v/>
      </c>
      <c r="AD818" s="4" t="str">
        <f t="shared" si="137"/>
        <v/>
      </c>
      <c r="AE818" s="4" t="str">
        <f t="shared" si="138"/>
        <v/>
      </c>
      <c r="AF818" s="4" t="str">
        <f t="shared" si="139"/>
        <v/>
      </c>
      <c r="AG818" s="4" t="str">
        <f t="shared" si="140"/>
        <v/>
      </c>
      <c r="AN818" t="str">
        <f t="shared" si="141"/>
        <v>Lee,Dylan*pATN</v>
      </c>
      <c r="AO818" t="str">
        <f>IF(ISERROR(VLOOKUP(SUBSTITUTE(SUBSTITUTE(AN818,"*","~*"),"+","~+"),playerChgs!G$2:H$400,2,FALSE)),"",VLOOKUP(SUBSTITUTE(SUBSTITUTE(AN818,"*","~*"),"+","~+"),playerChgs!G$2:H$400,2,FALSE))</f>
        <v/>
      </c>
      <c r="AP818" t="str">
        <f t="shared" si="142"/>
        <v>Lee,Dylan*pATN</v>
      </c>
    </row>
    <row r="819" spans="1:42" x14ac:dyDescent="0.4">
      <c r="A819" t="str">
        <f t="shared" si="132"/>
        <v/>
      </c>
      <c r="B819" s="3" t="str">
        <f>IF(copyYourOldExportHere!I819="x",IF(copyYourOldExportHere!A819="","",copyYourOldExportHere!A819),"")</f>
        <v/>
      </c>
      <c r="C819" s="3" t="str">
        <f>IF(copyYourOldExportHere!I819="x",IF(copyYourOldExportHere!C819="","",copyYourOldExportHere!C819),"")</f>
        <v/>
      </c>
      <c r="D819" s="3" t="str">
        <f>IF(copyYourOldExportHere!I819="x",IF(copyYourOldExportHere!D819="","",copyYourOldExportHere!D819),"")</f>
        <v/>
      </c>
      <c r="E819" s="3" t="str">
        <f>IF(copyYourOldExportHere!I819="x",IF(copyYourOldExportHere!E819="","",copyYourOldExportHere!E819),"")</f>
        <v/>
      </c>
      <c r="F819" s="3" t="str">
        <f>IF(copyYourOldExportHere!I819="x",IF(copyYourOldExportHere!F819="","",copyYourOldExportHere!F819),"")</f>
        <v/>
      </c>
      <c r="G819" s="3" t="str">
        <f>IF(copyYourOldExportHere!I819="x",IF(copyYourOldExportHere!G819="","",copyYourOldExportHere!G819),"")</f>
        <v/>
      </c>
      <c r="H819" s="3" t="str">
        <f>IF(copyYourOldExportHere!I819="x",IF(copyYourOldExportHere!H819="","",copyYourOldExportHere!H819),"")</f>
        <v/>
      </c>
      <c r="I819" s="3" t="str">
        <f>IF(copyYourOldExportHere!I819="x",IF(copyYourOldExportHere!I819="","",copyYourOldExportHere!I819),"")</f>
        <v/>
      </c>
      <c r="J819" s="3" t="str">
        <f>IF(copyYourOldExportHere!I819="x",IF(copyYourOldExportHere!J819="","",copyYourOldExportHere!J819),"")</f>
        <v/>
      </c>
      <c r="K819" s="3" t="str">
        <f>IF(copyYourOldExportHere!I819="x",IF(copyYourOldExportHere!K819="","",copyYourOldExportHere!K819),"")</f>
        <v/>
      </c>
      <c r="L819" s="3" t="str">
        <f>IF(copyYourOldExportHere!I819="x",IF(copyYourOldExportHere!L819="","",copyYourOldExportHere!L819),"")</f>
        <v/>
      </c>
      <c r="M819" s="3" t="str">
        <f>IF(copyYourOldExportHere!I819="x",IF(copyYourOldExportHere!M819="","",copyYourOldExportHere!M819),"")</f>
        <v/>
      </c>
      <c r="N819" s="3" t="str">
        <f>IF(copyYourOldExportHere!I819="x",IF(copyYourOldExportHere!N819="","",copyYourOldExportHere!N819),"")</f>
        <v/>
      </c>
      <c r="O819" s="3" t="str">
        <f>IF(copyYourOldExportHere!I819="x",IF(copyYourOldExportHere!O819="","",copyYourOldExportHere!O819),"")</f>
        <v/>
      </c>
      <c r="P819" s="3" t="str">
        <f>IF(copyYourOldExportHere!I819="x",IF(copyYourOldExportHere!P819="","",copyYourOldExportHere!P819),"")</f>
        <v/>
      </c>
      <c r="R819" s="4">
        <v>818</v>
      </c>
      <c r="S819" s="4"/>
      <c r="T819" s="4" t="s">
        <v>27</v>
      </c>
      <c r="U819" s="4"/>
      <c r="V819" s="4" t="s">
        <v>1884</v>
      </c>
      <c r="W819" s="4" t="s">
        <v>26</v>
      </c>
      <c r="X819" s="4">
        <v>145</v>
      </c>
      <c r="Y819" s="4" t="s">
        <v>1885</v>
      </c>
      <c r="Z819" s="4" t="str">
        <f t="shared" si="133"/>
        <v/>
      </c>
      <c r="AA819" s="4" t="str">
        <f t="shared" si="134"/>
        <v/>
      </c>
      <c r="AB819" s="4" t="str">
        <f t="shared" si="135"/>
        <v/>
      </c>
      <c r="AC819" s="4" t="str">
        <f t="shared" si="136"/>
        <v/>
      </c>
      <c r="AD819" s="4" t="str">
        <f t="shared" si="137"/>
        <v/>
      </c>
      <c r="AE819" s="4" t="str">
        <f t="shared" si="138"/>
        <v/>
      </c>
      <c r="AF819" s="4" t="str">
        <f t="shared" si="139"/>
        <v/>
      </c>
      <c r="AG819" s="4" t="str">
        <f t="shared" si="140"/>
        <v/>
      </c>
      <c r="AN819" t="str">
        <f t="shared" si="141"/>
        <v>Lee,Jung*hSFN</v>
      </c>
      <c r="AO819" t="str">
        <f>IF(ISERROR(VLOOKUP(SUBSTITUTE(SUBSTITUTE(AN819,"*","~*"),"+","~+"),playerChgs!G$2:H$400,2,FALSE)),"",VLOOKUP(SUBSTITUTE(SUBSTITUTE(AN819,"*","~*"),"+","~+"),playerChgs!G$2:H$400,2,FALSE))</f>
        <v/>
      </c>
      <c r="AP819" t="str">
        <f t="shared" si="142"/>
        <v>Lee,Jung*hSFN</v>
      </c>
    </row>
    <row r="820" spans="1:42" x14ac:dyDescent="0.4">
      <c r="A820" t="str">
        <f t="shared" si="132"/>
        <v/>
      </c>
      <c r="B820" s="3" t="str">
        <f>IF(copyYourOldExportHere!I820="x",IF(copyYourOldExportHere!A820="","",copyYourOldExportHere!A820),"")</f>
        <v/>
      </c>
      <c r="C820" s="3" t="str">
        <f>IF(copyYourOldExportHere!I820="x",IF(copyYourOldExportHere!C820="","",copyYourOldExportHere!C820),"")</f>
        <v/>
      </c>
      <c r="D820" s="3" t="str">
        <f>IF(copyYourOldExportHere!I820="x",IF(copyYourOldExportHere!D820="","",copyYourOldExportHere!D820),"")</f>
        <v/>
      </c>
      <c r="E820" s="3" t="str">
        <f>IF(copyYourOldExportHere!I820="x",IF(copyYourOldExportHere!E820="","",copyYourOldExportHere!E820),"")</f>
        <v/>
      </c>
      <c r="F820" s="3" t="str">
        <f>IF(copyYourOldExportHere!I820="x",IF(copyYourOldExportHere!F820="","",copyYourOldExportHere!F820),"")</f>
        <v/>
      </c>
      <c r="G820" s="3" t="str">
        <f>IF(copyYourOldExportHere!I820="x",IF(copyYourOldExportHere!G820="","",copyYourOldExportHere!G820),"")</f>
        <v/>
      </c>
      <c r="H820" s="3" t="str">
        <f>IF(copyYourOldExportHere!I820="x",IF(copyYourOldExportHere!H820="","",copyYourOldExportHere!H820),"")</f>
        <v/>
      </c>
      <c r="I820" s="3" t="str">
        <f>IF(copyYourOldExportHere!I820="x",IF(copyYourOldExportHere!I820="","",copyYourOldExportHere!I820),"")</f>
        <v/>
      </c>
      <c r="J820" s="3" t="str">
        <f>IF(copyYourOldExportHere!I820="x",IF(copyYourOldExportHere!J820="","",copyYourOldExportHere!J820),"")</f>
        <v/>
      </c>
      <c r="K820" s="3" t="str">
        <f>IF(copyYourOldExportHere!I820="x",IF(copyYourOldExportHere!K820="","",copyYourOldExportHere!K820),"")</f>
        <v/>
      </c>
      <c r="L820" s="3" t="str">
        <f>IF(copyYourOldExportHere!I820="x",IF(copyYourOldExportHere!L820="","",copyYourOldExportHere!L820),"")</f>
        <v/>
      </c>
      <c r="M820" s="3" t="str">
        <f>IF(copyYourOldExportHere!I820="x",IF(copyYourOldExportHere!M820="","",copyYourOldExportHere!M820),"")</f>
        <v/>
      </c>
      <c r="N820" s="3" t="str">
        <f>IF(copyYourOldExportHere!I820="x",IF(copyYourOldExportHere!N820="","",copyYourOldExportHere!N820),"")</f>
        <v/>
      </c>
      <c r="O820" s="3" t="str">
        <f>IF(copyYourOldExportHere!I820="x",IF(copyYourOldExportHere!O820="","",copyYourOldExportHere!O820),"")</f>
        <v/>
      </c>
      <c r="P820" s="3" t="str">
        <f>IF(copyYourOldExportHere!I820="x",IF(copyYourOldExportHere!P820="","",copyYourOldExportHere!P820),"")</f>
        <v/>
      </c>
      <c r="R820" s="4">
        <v>819</v>
      </c>
      <c r="S820" s="4"/>
      <c r="T820" s="4" t="s">
        <v>22</v>
      </c>
      <c r="U820" s="4"/>
      <c r="V820" s="4" t="s">
        <v>852</v>
      </c>
      <c r="W820" s="4" t="s">
        <v>26</v>
      </c>
      <c r="X820" s="4">
        <v>377</v>
      </c>
      <c r="Y820" s="4" t="s">
        <v>1886</v>
      </c>
      <c r="Z820" s="4" t="str">
        <f t="shared" si="133"/>
        <v/>
      </c>
      <c r="AA820" s="4" t="str">
        <f t="shared" si="134"/>
        <v/>
      </c>
      <c r="AB820" s="4" t="str">
        <f t="shared" si="135"/>
        <v/>
      </c>
      <c r="AC820" s="4" t="str">
        <f t="shared" si="136"/>
        <v/>
      </c>
      <c r="AD820" s="4" t="str">
        <f t="shared" si="137"/>
        <v/>
      </c>
      <c r="AE820" s="4" t="str">
        <f t="shared" si="138"/>
        <v/>
      </c>
      <c r="AF820" s="4" t="str">
        <f t="shared" si="139"/>
        <v/>
      </c>
      <c r="AG820" s="4" t="str">
        <f t="shared" si="140"/>
        <v/>
      </c>
      <c r="AN820" t="str">
        <f t="shared" si="141"/>
        <v>Lee,KoreyhCHA</v>
      </c>
      <c r="AO820" t="str">
        <f>IF(ISERROR(VLOOKUP(SUBSTITUTE(SUBSTITUTE(AN820,"*","~*"),"+","~+"),playerChgs!G$2:H$400,2,FALSE)),"",VLOOKUP(SUBSTITUTE(SUBSTITUTE(AN820,"*","~*"),"+","~+"),playerChgs!G$2:H$400,2,FALSE))</f>
        <v/>
      </c>
      <c r="AP820" t="str">
        <f t="shared" si="142"/>
        <v>Lee,KoreyhCHA</v>
      </c>
    </row>
    <row r="821" spans="1:42" x14ac:dyDescent="0.4">
      <c r="A821" t="str">
        <f t="shared" si="132"/>
        <v/>
      </c>
      <c r="B821" s="3" t="str">
        <f>IF(copyYourOldExportHere!I821="x",IF(copyYourOldExportHere!A821="","",copyYourOldExportHere!A821),"")</f>
        <v/>
      </c>
      <c r="C821" s="3" t="str">
        <f>IF(copyYourOldExportHere!I821="x",IF(copyYourOldExportHere!C821="","",copyYourOldExportHere!C821),"")</f>
        <v/>
      </c>
      <c r="D821" s="3" t="str">
        <f>IF(copyYourOldExportHere!I821="x",IF(copyYourOldExportHere!D821="","",copyYourOldExportHere!D821),"")</f>
        <v/>
      </c>
      <c r="E821" s="3" t="str">
        <f>IF(copyYourOldExportHere!I821="x",IF(copyYourOldExportHere!E821="","",copyYourOldExportHere!E821),"")</f>
        <v/>
      </c>
      <c r="F821" s="3" t="str">
        <f>IF(copyYourOldExportHere!I821="x",IF(copyYourOldExportHere!F821="","",copyYourOldExportHere!F821),"")</f>
        <v/>
      </c>
      <c r="G821" s="3" t="str">
        <f>IF(copyYourOldExportHere!I821="x",IF(copyYourOldExportHere!G821="","",copyYourOldExportHere!G821),"")</f>
        <v/>
      </c>
      <c r="H821" s="3" t="str">
        <f>IF(copyYourOldExportHere!I821="x",IF(copyYourOldExportHere!H821="","",copyYourOldExportHere!H821),"")</f>
        <v/>
      </c>
      <c r="I821" s="3" t="str">
        <f>IF(copyYourOldExportHere!I821="x",IF(copyYourOldExportHere!I821="","",copyYourOldExportHere!I821),"")</f>
        <v/>
      </c>
      <c r="J821" s="3" t="str">
        <f>IF(copyYourOldExportHere!I821="x",IF(copyYourOldExportHere!J821="","",copyYourOldExportHere!J821),"")</f>
        <v/>
      </c>
      <c r="K821" s="3" t="str">
        <f>IF(copyYourOldExportHere!I821="x",IF(copyYourOldExportHere!K821="","",copyYourOldExportHere!K821),"")</f>
        <v/>
      </c>
      <c r="L821" s="3" t="str">
        <f>IF(copyYourOldExportHere!I821="x",IF(copyYourOldExportHere!L821="","",copyYourOldExportHere!L821),"")</f>
        <v/>
      </c>
      <c r="M821" s="3" t="str">
        <f>IF(copyYourOldExportHere!I821="x",IF(copyYourOldExportHere!M821="","",copyYourOldExportHere!M821),"")</f>
        <v/>
      </c>
      <c r="N821" s="3" t="str">
        <f>IF(copyYourOldExportHere!I821="x",IF(copyYourOldExportHere!N821="","",copyYourOldExportHere!N821),"")</f>
        <v/>
      </c>
      <c r="O821" s="3" t="str">
        <f>IF(copyYourOldExportHere!I821="x",IF(copyYourOldExportHere!O821="","",copyYourOldExportHere!O821),"")</f>
        <v/>
      </c>
      <c r="P821" s="3" t="str">
        <f>IF(copyYourOldExportHere!I821="x",IF(copyYourOldExportHere!P821="","",copyYourOldExportHere!P821),"")</f>
        <v/>
      </c>
      <c r="R821" s="4">
        <v>820</v>
      </c>
      <c r="S821" s="4" t="s">
        <v>12</v>
      </c>
      <c r="T821" s="4" t="s">
        <v>33</v>
      </c>
      <c r="U821" s="4"/>
      <c r="V821" s="4" t="s">
        <v>1140</v>
      </c>
      <c r="W821" s="4" t="s">
        <v>21</v>
      </c>
      <c r="X821" s="4">
        <v>9</v>
      </c>
      <c r="Y821" s="4" t="s">
        <v>57</v>
      </c>
      <c r="Z821" s="4" t="str">
        <f t="shared" si="133"/>
        <v/>
      </c>
      <c r="AA821" s="4" t="str">
        <f t="shared" si="134"/>
        <v/>
      </c>
      <c r="AB821" s="4" t="str">
        <f t="shared" si="135"/>
        <v/>
      </c>
      <c r="AC821" s="4" t="str">
        <f t="shared" si="136"/>
        <v/>
      </c>
      <c r="AD821" s="4" t="str">
        <f t="shared" si="137"/>
        <v/>
      </c>
      <c r="AE821" s="4" t="str">
        <f t="shared" si="138"/>
        <v/>
      </c>
      <c r="AF821" s="4" t="str">
        <f t="shared" si="139"/>
        <v/>
      </c>
      <c r="AG821" s="4" t="str">
        <f t="shared" si="140"/>
        <v/>
      </c>
      <c r="AN821" t="str">
        <f t="shared" si="141"/>
        <v>Legumina,CaseypCIN</v>
      </c>
      <c r="AO821" t="str">
        <f>IF(ISERROR(VLOOKUP(SUBSTITUTE(SUBSTITUTE(AN821,"*","~*"),"+","~+"),playerChgs!G$2:H$400,2,FALSE)),"",VLOOKUP(SUBSTITUTE(SUBSTITUTE(AN821,"*","~*"),"+","~+"),playerChgs!G$2:H$400,2,FALSE))</f>
        <v/>
      </c>
      <c r="AP821" t="str">
        <f t="shared" si="142"/>
        <v>Legumina,CaseypCIN</v>
      </c>
    </row>
    <row r="822" spans="1:42" x14ac:dyDescent="0.4">
      <c r="A822" t="str">
        <f t="shared" si="132"/>
        <v/>
      </c>
      <c r="B822" s="3" t="str">
        <f>IF(copyYourOldExportHere!I822="x",IF(copyYourOldExportHere!A822="","",copyYourOldExportHere!A822),"")</f>
        <v/>
      </c>
      <c r="C822" s="3" t="str">
        <f>IF(copyYourOldExportHere!I822="x",IF(copyYourOldExportHere!C822="","",copyYourOldExportHere!C822),"")</f>
        <v/>
      </c>
      <c r="D822" s="3" t="str">
        <f>IF(copyYourOldExportHere!I822="x",IF(copyYourOldExportHere!D822="","",copyYourOldExportHere!D822),"")</f>
        <v/>
      </c>
      <c r="E822" s="3" t="str">
        <f>IF(copyYourOldExportHere!I822="x",IF(copyYourOldExportHere!E822="","",copyYourOldExportHere!E822),"")</f>
        <v/>
      </c>
      <c r="F822" s="3" t="str">
        <f>IF(copyYourOldExportHere!I822="x",IF(copyYourOldExportHere!F822="","",copyYourOldExportHere!F822),"")</f>
        <v/>
      </c>
      <c r="G822" s="3" t="str">
        <f>IF(copyYourOldExportHere!I822="x",IF(copyYourOldExportHere!G822="","",copyYourOldExportHere!G822),"")</f>
        <v/>
      </c>
      <c r="H822" s="3" t="str">
        <f>IF(copyYourOldExportHere!I822="x",IF(copyYourOldExportHere!H822="","",copyYourOldExportHere!H822),"")</f>
        <v/>
      </c>
      <c r="I822" s="3" t="str">
        <f>IF(copyYourOldExportHere!I822="x",IF(copyYourOldExportHere!I822="","",copyYourOldExportHere!I822),"")</f>
        <v/>
      </c>
      <c r="J822" s="3" t="str">
        <f>IF(copyYourOldExportHere!I822="x",IF(copyYourOldExportHere!J822="","",copyYourOldExportHere!J822),"")</f>
        <v/>
      </c>
      <c r="K822" s="3" t="str">
        <f>IF(copyYourOldExportHere!I822="x",IF(copyYourOldExportHere!K822="","",copyYourOldExportHere!K822),"")</f>
        <v/>
      </c>
      <c r="L822" s="3" t="str">
        <f>IF(copyYourOldExportHere!I822="x",IF(copyYourOldExportHere!L822="","",copyYourOldExportHere!L822),"")</f>
        <v/>
      </c>
      <c r="M822" s="3" t="str">
        <f>IF(copyYourOldExportHere!I822="x",IF(copyYourOldExportHere!M822="","",copyYourOldExportHere!M822),"")</f>
        <v/>
      </c>
      <c r="N822" s="3" t="str">
        <f>IF(copyYourOldExportHere!I822="x",IF(copyYourOldExportHere!N822="","",copyYourOldExportHere!N822),"")</f>
        <v/>
      </c>
      <c r="O822" s="3" t="str">
        <f>IF(copyYourOldExportHere!I822="x",IF(copyYourOldExportHere!O822="","",copyYourOldExportHere!O822),"")</f>
        <v/>
      </c>
      <c r="P822" s="3" t="str">
        <f>IF(copyYourOldExportHere!I822="x",IF(copyYourOldExportHere!P822="","",copyYourOldExportHere!P822),"")</f>
        <v/>
      </c>
      <c r="R822" s="4">
        <v>821</v>
      </c>
      <c r="S822" s="4" t="s">
        <v>12</v>
      </c>
      <c r="T822" s="4" t="s">
        <v>33</v>
      </c>
      <c r="U822" s="4"/>
      <c r="V822" s="4" t="s">
        <v>1887</v>
      </c>
      <c r="W822" s="4" t="s">
        <v>21</v>
      </c>
      <c r="X822" s="4">
        <v>6</v>
      </c>
      <c r="Y822" s="4" t="s">
        <v>68</v>
      </c>
      <c r="Z822" s="4" t="str">
        <f t="shared" si="133"/>
        <v/>
      </c>
      <c r="AA822" s="4" t="str">
        <f t="shared" si="134"/>
        <v/>
      </c>
      <c r="AB822" s="4" t="str">
        <f t="shared" si="135"/>
        <v/>
      </c>
      <c r="AC822" s="4" t="str">
        <f t="shared" si="136"/>
        <v/>
      </c>
      <c r="AD822" s="4" t="str">
        <f t="shared" si="137"/>
        <v/>
      </c>
      <c r="AE822" s="4" t="str">
        <f t="shared" si="138"/>
        <v/>
      </c>
      <c r="AF822" s="4" t="str">
        <f t="shared" si="139"/>
        <v/>
      </c>
      <c r="AG822" s="4" t="str">
        <f t="shared" si="140"/>
        <v/>
      </c>
      <c r="AN822" t="str">
        <f t="shared" si="141"/>
        <v>Leibrandt,Brandon*pCIN</v>
      </c>
      <c r="AO822" t="str">
        <f>IF(ISERROR(VLOOKUP(SUBSTITUTE(SUBSTITUTE(AN822,"*","~*"),"+","~+"),playerChgs!G$2:H$400,2,FALSE)),"",VLOOKUP(SUBSTITUTE(SUBSTITUTE(AN822,"*","~*"),"+","~+"),playerChgs!G$2:H$400,2,FALSE))</f>
        <v/>
      </c>
      <c r="AP822" t="str">
        <f t="shared" si="142"/>
        <v>Leibrandt,Brandon*pCIN</v>
      </c>
    </row>
    <row r="823" spans="1:42" x14ac:dyDescent="0.4">
      <c r="A823" t="str">
        <f t="shared" si="132"/>
        <v/>
      </c>
      <c r="B823" s="3" t="str">
        <f>IF(copyYourOldExportHere!I823="x",IF(copyYourOldExportHere!A823="","",copyYourOldExportHere!A823),"")</f>
        <v/>
      </c>
      <c r="C823" s="3" t="str">
        <f>IF(copyYourOldExportHere!I823="x",IF(copyYourOldExportHere!C823="","",copyYourOldExportHere!C823),"")</f>
        <v/>
      </c>
      <c r="D823" s="3" t="str">
        <f>IF(copyYourOldExportHere!I823="x",IF(copyYourOldExportHere!D823="","",copyYourOldExportHere!D823),"")</f>
        <v/>
      </c>
      <c r="E823" s="3" t="str">
        <f>IF(copyYourOldExportHere!I823="x",IF(copyYourOldExportHere!E823="","",copyYourOldExportHere!E823),"")</f>
        <v/>
      </c>
      <c r="F823" s="3" t="str">
        <f>IF(copyYourOldExportHere!I823="x",IF(copyYourOldExportHere!F823="","",copyYourOldExportHere!F823),"")</f>
        <v/>
      </c>
      <c r="G823" s="3" t="str">
        <f>IF(copyYourOldExportHere!I823="x",IF(copyYourOldExportHere!G823="","",copyYourOldExportHere!G823),"")</f>
        <v/>
      </c>
      <c r="H823" s="3" t="str">
        <f>IF(copyYourOldExportHere!I823="x",IF(copyYourOldExportHere!H823="","",copyYourOldExportHere!H823),"")</f>
        <v/>
      </c>
      <c r="I823" s="3" t="str">
        <f>IF(copyYourOldExportHere!I823="x",IF(copyYourOldExportHere!I823="","",copyYourOldExportHere!I823),"")</f>
        <v/>
      </c>
      <c r="J823" s="3" t="str">
        <f>IF(copyYourOldExportHere!I823="x",IF(copyYourOldExportHere!J823="","",copyYourOldExportHere!J823),"")</f>
        <v/>
      </c>
      <c r="K823" s="3" t="str">
        <f>IF(copyYourOldExportHere!I823="x",IF(copyYourOldExportHere!K823="","",copyYourOldExportHere!K823),"")</f>
        <v/>
      </c>
      <c r="L823" s="3" t="str">
        <f>IF(copyYourOldExportHere!I823="x",IF(copyYourOldExportHere!L823="","",copyYourOldExportHere!L823),"")</f>
        <v/>
      </c>
      <c r="M823" s="3" t="str">
        <f>IF(copyYourOldExportHere!I823="x",IF(copyYourOldExportHere!M823="","",copyYourOldExportHere!M823),"")</f>
        <v/>
      </c>
      <c r="N823" s="3" t="str">
        <f>IF(copyYourOldExportHere!I823="x",IF(copyYourOldExportHere!N823="","",copyYourOldExportHere!N823),"")</f>
        <v/>
      </c>
      <c r="O823" s="3" t="str">
        <f>IF(copyYourOldExportHere!I823="x",IF(copyYourOldExportHere!O823="","",copyYourOldExportHere!O823),"")</f>
        <v/>
      </c>
      <c r="P823" s="3" t="str">
        <f>IF(copyYourOldExportHere!I823="x",IF(copyYourOldExportHere!P823="","",copyYourOldExportHere!P823),"")</f>
        <v/>
      </c>
      <c r="R823" s="4">
        <v>822</v>
      </c>
      <c r="S823" s="4"/>
      <c r="T823" s="4" t="s">
        <v>38</v>
      </c>
      <c r="U823" s="4"/>
      <c r="V823" s="4" t="s">
        <v>1888</v>
      </c>
      <c r="W823" s="4" t="s">
        <v>21</v>
      </c>
      <c r="X823" s="4">
        <v>36</v>
      </c>
      <c r="Y823" s="4" t="s">
        <v>317</v>
      </c>
      <c r="Z823" s="4" t="str">
        <f t="shared" si="133"/>
        <v/>
      </c>
      <c r="AA823" s="4" t="str">
        <f t="shared" si="134"/>
        <v/>
      </c>
      <c r="AB823" s="4" t="str">
        <f t="shared" si="135"/>
        <v/>
      </c>
      <c r="AC823" s="4" t="str">
        <f t="shared" si="136"/>
        <v/>
      </c>
      <c r="AD823" s="4" t="str">
        <f t="shared" si="137"/>
        <v/>
      </c>
      <c r="AE823" s="4" t="str">
        <f t="shared" si="138"/>
        <v/>
      </c>
      <c r="AF823" s="4" t="str">
        <f t="shared" si="139"/>
        <v/>
      </c>
      <c r="AG823" s="4" t="str">
        <f t="shared" si="140"/>
        <v/>
      </c>
      <c r="AN823" t="str">
        <f t="shared" si="141"/>
        <v>Leiter,JackpTEA</v>
      </c>
      <c r="AO823" t="str">
        <f>IF(ISERROR(VLOOKUP(SUBSTITUTE(SUBSTITUTE(AN823,"*","~*"),"+","~+"),playerChgs!G$2:H$400,2,FALSE)),"",VLOOKUP(SUBSTITUTE(SUBSTITUTE(AN823,"*","~*"),"+","~+"),playerChgs!G$2:H$400,2,FALSE))</f>
        <v/>
      </c>
      <c r="AP823" t="str">
        <f t="shared" si="142"/>
        <v>Leiter,JackpTEA</v>
      </c>
    </row>
    <row r="824" spans="1:42" x14ac:dyDescent="0.4">
      <c r="A824" t="str">
        <f t="shared" si="132"/>
        <v/>
      </c>
      <c r="B824" s="3" t="str">
        <f>IF(copyYourOldExportHere!I824="x",IF(copyYourOldExportHere!A824="","",copyYourOldExportHere!A824),"")</f>
        <v/>
      </c>
      <c r="C824" s="3" t="str">
        <f>IF(copyYourOldExportHere!I824="x",IF(copyYourOldExportHere!C824="","",copyYourOldExportHere!C824),"")</f>
        <v/>
      </c>
      <c r="D824" s="3" t="str">
        <f>IF(copyYourOldExportHere!I824="x",IF(copyYourOldExportHere!D824="","",copyYourOldExportHere!D824),"")</f>
        <v/>
      </c>
      <c r="E824" s="3" t="str">
        <f>IF(copyYourOldExportHere!I824="x",IF(copyYourOldExportHere!E824="","",copyYourOldExportHere!E824),"")</f>
        <v/>
      </c>
      <c r="F824" s="3" t="str">
        <f>IF(copyYourOldExportHere!I824="x",IF(copyYourOldExportHere!F824="","",copyYourOldExportHere!F824),"")</f>
        <v/>
      </c>
      <c r="G824" s="3" t="str">
        <f>IF(copyYourOldExportHere!I824="x",IF(copyYourOldExportHere!G824="","",copyYourOldExportHere!G824),"")</f>
        <v/>
      </c>
      <c r="H824" s="3" t="str">
        <f>IF(copyYourOldExportHere!I824="x",IF(copyYourOldExportHere!H824="","",copyYourOldExportHere!H824),"")</f>
        <v/>
      </c>
      <c r="I824" s="3" t="str">
        <f>IF(copyYourOldExportHere!I824="x",IF(copyYourOldExportHere!I824="","",copyYourOldExportHere!I824),"")</f>
        <v/>
      </c>
      <c r="J824" s="3" t="str">
        <f>IF(copyYourOldExportHere!I824="x",IF(copyYourOldExportHere!J824="","",copyYourOldExportHere!J824),"")</f>
        <v/>
      </c>
      <c r="K824" s="3" t="str">
        <f>IF(copyYourOldExportHere!I824="x",IF(copyYourOldExportHere!K824="","",copyYourOldExportHere!K824),"")</f>
        <v/>
      </c>
      <c r="L824" s="3" t="str">
        <f>IF(copyYourOldExportHere!I824="x",IF(copyYourOldExportHere!L824="","",copyYourOldExportHere!L824),"")</f>
        <v/>
      </c>
      <c r="M824" s="3" t="str">
        <f>IF(copyYourOldExportHere!I824="x",IF(copyYourOldExportHere!M824="","",copyYourOldExportHere!M824),"")</f>
        <v/>
      </c>
      <c r="N824" s="3" t="str">
        <f>IF(copyYourOldExportHere!I824="x",IF(copyYourOldExportHere!N824="","",copyYourOldExportHere!N824),"")</f>
        <v/>
      </c>
      <c r="O824" s="3" t="str">
        <f>IF(copyYourOldExportHere!I824="x",IF(copyYourOldExportHere!O824="","",copyYourOldExportHere!O824),"")</f>
        <v/>
      </c>
      <c r="P824" s="3" t="str">
        <f>IF(copyYourOldExportHere!I824="x",IF(copyYourOldExportHere!P824="","",copyYourOldExportHere!P824),"")</f>
        <v/>
      </c>
      <c r="R824" s="4">
        <v>823</v>
      </c>
      <c r="S824" s="4"/>
      <c r="T824" s="4" t="s">
        <v>43</v>
      </c>
      <c r="U824" s="4"/>
      <c r="V824" s="4" t="s">
        <v>853</v>
      </c>
      <c r="W824" s="4" t="s">
        <v>21</v>
      </c>
      <c r="X824" s="4">
        <v>58</v>
      </c>
      <c r="Y824" s="4" t="s">
        <v>59</v>
      </c>
      <c r="Z824" s="4" t="str">
        <f t="shared" si="133"/>
        <v/>
      </c>
      <c r="AA824" s="4" t="str">
        <f t="shared" si="134"/>
        <v/>
      </c>
      <c r="AB824" s="4" t="str">
        <f t="shared" si="135"/>
        <v/>
      </c>
      <c r="AC824" s="4" t="str">
        <f t="shared" si="136"/>
        <v/>
      </c>
      <c r="AD824" s="4" t="str">
        <f t="shared" si="137"/>
        <v/>
      </c>
      <c r="AE824" s="4" t="str">
        <f t="shared" si="138"/>
        <v/>
      </c>
      <c r="AF824" s="4" t="str">
        <f t="shared" si="139"/>
        <v/>
      </c>
      <c r="AG824" s="4" t="str">
        <f t="shared" si="140"/>
        <v/>
      </c>
      <c r="AN824" t="str">
        <f t="shared" si="141"/>
        <v>Leiter,MarkpNYA</v>
      </c>
      <c r="AO824" t="str">
        <f>IF(ISERROR(VLOOKUP(SUBSTITUTE(SUBSTITUTE(AN824,"*","~*"),"+","~+"),playerChgs!G$2:H$400,2,FALSE)),"",VLOOKUP(SUBSTITUTE(SUBSTITUTE(AN824,"*","~*"),"+","~+"),playerChgs!G$2:H$400,2,FALSE))</f>
        <v>Leiter,MarkpCHN</v>
      </c>
      <c r="AP824" t="str">
        <f t="shared" si="142"/>
        <v>Leiter,MarkpCHN</v>
      </c>
    </row>
    <row r="825" spans="1:42" x14ac:dyDescent="0.4">
      <c r="A825" t="str">
        <f t="shared" si="132"/>
        <v/>
      </c>
      <c r="B825" s="3" t="str">
        <f>IF(copyYourOldExportHere!I825="x",IF(copyYourOldExportHere!A825="","",copyYourOldExportHere!A825),"")</f>
        <v/>
      </c>
      <c r="C825" s="3" t="str">
        <f>IF(copyYourOldExportHere!I825="x",IF(copyYourOldExportHere!C825="","",copyYourOldExportHere!C825),"")</f>
        <v/>
      </c>
      <c r="D825" s="3" t="str">
        <f>IF(copyYourOldExportHere!I825="x",IF(copyYourOldExportHere!D825="","",copyYourOldExportHere!D825),"")</f>
        <v/>
      </c>
      <c r="E825" s="3" t="str">
        <f>IF(copyYourOldExportHere!I825="x",IF(copyYourOldExportHere!E825="","",copyYourOldExportHere!E825),"")</f>
        <v/>
      </c>
      <c r="F825" s="3" t="str">
        <f>IF(copyYourOldExportHere!I825="x",IF(copyYourOldExportHere!F825="","",copyYourOldExportHere!F825),"")</f>
        <v/>
      </c>
      <c r="G825" s="3" t="str">
        <f>IF(copyYourOldExportHere!I825="x",IF(copyYourOldExportHere!G825="","",copyYourOldExportHere!G825),"")</f>
        <v/>
      </c>
      <c r="H825" s="3" t="str">
        <f>IF(copyYourOldExportHere!I825="x",IF(copyYourOldExportHere!H825="","",copyYourOldExportHere!H825),"")</f>
        <v/>
      </c>
      <c r="I825" s="3" t="str">
        <f>IF(copyYourOldExportHere!I825="x",IF(copyYourOldExportHere!I825="","",copyYourOldExportHere!I825),"")</f>
        <v/>
      </c>
      <c r="J825" s="3" t="str">
        <f>IF(copyYourOldExportHere!I825="x",IF(copyYourOldExportHere!J825="","",copyYourOldExportHere!J825),"")</f>
        <v/>
      </c>
      <c r="K825" s="3" t="str">
        <f>IF(copyYourOldExportHere!I825="x",IF(copyYourOldExportHere!K825="","",copyYourOldExportHere!K825),"")</f>
        <v/>
      </c>
      <c r="L825" s="3" t="str">
        <f>IF(copyYourOldExportHere!I825="x",IF(copyYourOldExportHere!L825="","",copyYourOldExportHere!L825),"")</f>
        <v/>
      </c>
      <c r="M825" s="3" t="str">
        <f>IF(copyYourOldExportHere!I825="x",IF(copyYourOldExportHere!M825="","",copyYourOldExportHere!M825),"")</f>
        <v/>
      </c>
      <c r="N825" s="3" t="str">
        <f>IF(copyYourOldExportHere!I825="x",IF(copyYourOldExportHere!N825="","",copyYourOldExportHere!N825),"")</f>
        <v/>
      </c>
      <c r="O825" s="3" t="str">
        <f>IF(copyYourOldExportHere!I825="x",IF(copyYourOldExportHere!O825="","",copyYourOldExportHere!O825),"")</f>
        <v/>
      </c>
      <c r="P825" s="3" t="str">
        <f>IF(copyYourOldExportHere!I825="x",IF(copyYourOldExportHere!P825="","",copyYourOldExportHere!P825),"")</f>
        <v/>
      </c>
      <c r="R825" s="4">
        <v>824</v>
      </c>
      <c r="S825" s="4" t="s">
        <v>13</v>
      </c>
      <c r="T825" s="4" t="s">
        <v>23</v>
      </c>
      <c r="U825" s="4"/>
      <c r="V825" s="4" t="s">
        <v>853</v>
      </c>
      <c r="W825" s="4" t="s">
        <v>21</v>
      </c>
      <c r="X825" s="4">
        <v>36</v>
      </c>
      <c r="Y825" s="4" t="s">
        <v>59</v>
      </c>
      <c r="Z825" s="4" t="str">
        <f t="shared" si="133"/>
        <v/>
      </c>
      <c r="AA825" s="4" t="str">
        <f t="shared" si="134"/>
        <v/>
      </c>
      <c r="AB825" s="4" t="str">
        <f t="shared" si="135"/>
        <v/>
      </c>
      <c r="AC825" s="4" t="str">
        <f t="shared" si="136"/>
        <v/>
      </c>
      <c r="AD825" s="4" t="str">
        <f t="shared" si="137"/>
        <v/>
      </c>
      <c r="AE825" s="4" t="str">
        <f t="shared" si="138"/>
        <v/>
      </c>
      <c r="AF825" s="4" t="str">
        <f t="shared" si="139"/>
        <v/>
      </c>
      <c r="AG825" s="4" t="str">
        <f t="shared" si="140"/>
        <v/>
      </c>
      <c r="AN825" t="str">
        <f t="shared" si="141"/>
        <v>Leiter,MarkpCHN</v>
      </c>
      <c r="AO825" t="str">
        <f>IF(ISERROR(VLOOKUP(SUBSTITUTE(SUBSTITUTE(AN825,"*","~*"),"+","~+"),playerChgs!G$2:H$400,2,FALSE)),"",VLOOKUP(SUBSTITUTE(SUBSTITUTE(AN825,"*","~*"),"+","~+"),playerChgs!G$2:H$400,2,FALSE))</f>
        <v/>
      </c>
      <c r="AP825" t="str">
        <f t="shared" si="142"/>
        <v>Leiter,MarkpCHN</v>
      </c>
    </row>
    <row r="826" spans="1:42" x14ac:dyDescent="0.4">
      <c r="A826" t="str">
        <f t="shared" si="132"/>
        <v/>
      </c>
      <c r="B826" s="3" t="str">
        <f>IF(copyYourOldExportHere!I826="x",IF(copyYourOldExportHere!A826="","",copyYourOldExportHere!A826),"")</f>
        <v/>
      </c>
      <c r="C826" s="3" t="str">
        <f>IF(copyYourOldExportHere!I826="x",IF(copyYourOldExportHere!C826="","",copyYourOldExportHere!C826),"")</f>
        <v/>
      </c>
      <c r="D826" s="3" t="str">
        <f>IF(copyYourOldExportHere!I826="x",IF(copyYourOldExportHere!D826="","",copyYourOldExportHere!D826),"")</f>
        <v/>
      </c>
      <c r="E826" s="3" t="str">
        <f>IF(copyYourOldExportHere!I826="x",IF(copyYourOldExportHere!E826="","",copyYourOldExportHere!E826),"")</f>
        <v/>
      </c>
      <c r="F826" s="3" t="str">
        <f>IF(copyYourOldExportHere!I826="x",IF(copyYourOldExportHere!F826="","",copyYourOldExportHere!F826),"")</f>
        <v/>
      </c>
      <c r="G826" s="3" t="str">
        <f>IF(copyYourOldExportHere!I826="x",IF(copyYourOldExportHere!G826="","",copyYourOldExportHere!G826),"")</f>
        <v/>
      </c>
      <c r="H826" s="3" t="str">
        <f>IF(copyYourOldExportHere!I826="x",IF(copyYourOldExportHere!H826="","",copyYourOldExportHere!H826),"")</f>
        <v/>
      </c>
      <c r="I826" s="3" t="str">
        <f>IF(copyYourOldExportHere!I826="x",IF(copyYourOldExportHere!I826="","",copyYourOldExportHere!I826),"")</f>
        <v/>
      </c>
      <c r="J826" s="3" t="str">
        <f>IF(copyYourOldExportHere!I826="x",IF(copyYourOldExportHere!J826="","",copyYourOldExportHere!J826),"")</f>
        <v/>
      </c>
      <c r="K826" s="3" t="str">
        <f>IF(copyYourOldExportHere!I826="x",IF(copyYourOldExportHere!K826="","",copyYourOldExportHere!K826),"")</f>
        <v/>
      </c>
      <c r="L826" s="3" t="str">
        <f>IF(copyYourOldExportHere!I826="x",IF(copyYourOldExportHere!L826="","",copyYourOldExportHere!L826),"")</f>
        <v/>
      </c>
      <c r="M826" s="3" t="str">
        <f>IF(copyYourOldExportHere!I826="x",IF(copyYourOldExportHere!M826="","",copyYourOldExportHere!M826),"")</f>
        <v/>
      </c>
      <c r="N826" s="3" t="str">
        <f>IF(copyYourOldExportHere!I826="x",IF(copyYourOldExportHere!N826="","",copyYourOldExportHere!N826),"")</f>
        <v/>
      </c>
      <c r="O826" s="3" t="str">
        <f>IF(copyYourOldExportHere!I826="x",IF(copyYourOldExportHere!O826="","",copyYourOldExportHere!O826),"")</f>
        <v/>
      </c>
      <c r="P826" s="3" t="str">
        <f>IF(copyYourOldExportHere!I826="x",IF(copyYourOldExportHere!P826="","",copyYourOldExportHere!P826),"")</f>
        <v/>
      </c>
      <c r="R826" s="4">
        <v>825</v>
      </c>
      <c r="S826" s="4" t="s">
        <v>13</v>
      </c>
      <c r="T826" s="4" t="s">
        <v>43</v>
      </c>
      <c r="U826" s="4"/>
      <c r="V826" s="4" t="s">
        <v>853</v>
      </c>
      <c r="W826" s="4" t="s">
        <v>21</v>
      </c>
      <c r="X826" s="4">
        <v>22</v>
      </c>
      <c r="Y826" s="4" t="s">
        <v>59</v>
      </c>
      <c r="Z826" s="4" t="str">
        <f t="shared" si="133"/>
        <v/>
      </c>
      <c r="AA826" s="4" t="str">
        <f t="shared" si="134"/>
        <v/>
      </c>
      <c r="AB826" s="4" t="str">
        <f t="shared" si="135"/>
        <v/>
      </c>
      <c r="AC826" s="4" t="str">
        <f t="shared" si="136"/>
        <v/>
      </c>
      <c r="AD826" s="4" t="str">
        <f t="shared" si="137"/>
        <v/>
      </c>
      <c r="AE826" s="4" t="str">
        <f t="shared" si="138"/>
        <v/>
      </c>
      <c r="AF826" s="4" t="str">
        <f t="shared" si="139"/>
        <v/>
      </c>
      <c r="AG826" s="4" t="str">
        <f t="shared" si="140"/>
        <v/>
      </c>
      <c r="AN826" t="str">
        <f t="shared" si="141"/>
        <v>Leiter,MarkpNYA</v>
      </c>
      <c r="AO826" t="str">
        <f>IF(ISERROR(VLOOKUP(SUBSTITUTE(SUBSTITUTE(AN826,"*","~*"),"+","~+"),playerChgs!G$2:H$400,2,FALSE)),"",VLOOKUP(SUBSTITUTE(SUBSTITUTE(AN826,"*","~*"),"+","~+"),playerChgs!G$2:H$400,2,FALSE))</f>
        <v>Leiter,MarkpCHN</v>
      </c>
      <c r="AP826" t="str">
        <f t="shared" si="142"/>
        <v>Leiter,MarkpCHN</v>
      </c>
    </row>
    <row r="827" spans="1:42" x14ac:dyDescent="0.4">
      <c r="A827" t="str">
        <f t="shared" si="132"/>
        <v/>
      </c>
      <c r="B827" s="3" t="str">
        <f>IF(copyYourOldExportHere!I827="x",IF(copyYourOldExportHere!A827="","",copyYourOldExportHere!A827),"")</f>
        <v/>
      </c>
      <c r="C827" s="3" t="str">
        <f>IF(copyYourOldExportHere!I827="x",IF(copyYourOldExportHere!C827="","",copyYourOldExportHere!C827),"")</f>
        <v/>
      </c>
      <c r="D827" s="3" t="str">
        <f>IF(copyYourOldExportHere!I827="x",IF(copyYourOldExportHere!D827="","",copyYourOldExportHere!D827),"")</f>
        <v/>
      </c>
      <c r="E827" s="3" t="str">
        <f>IF(copyYourOldExportHere!I827="x",IF(copyYourOldExportHere!E827="","",copyYourOldExportHere!E827),"")</f>
        <v/>
      </c>
      <c r="F827" s="3" t="str">
        <f>IF(copyYourOldExportHere!I827="x",IF(copyYourOldExportHere!F827="","",copyYourOldExportHere!F827),"")</f>
        <v/>
      </c>
      <c r="G827" s="3" t="str">
        <f>IF(copyYourOldExportHere!I827="x",IF(copyYourOldExportHere!G827="","",copyYourOldExportHere!G827),"")</f>
        <v/>
      </c>
      <c r="H827" s="3" t="str">
        <f>IF(copyYourOldExportHere!I827="x",IF(copyYourOldExportHere!H827="","",copyYourOldExportHere!H827),"")</f>
        <v/>
      </c>
      <c r="I827" s="3" t="str">
        <f>IF(copyYourOldExportHere!I827="x",IF(copyYourOldExportHere!I827="","",copyYourOldExportHere!I827),"")</f>
        <v/>
      </c>
      <c r="J827" s="3" t="str">
        <f>IF(copyYourOldExportHere!I827="x",IF(copyYourOldExportHere!J827="","",copyYourOldExportHere!J827),"")</f>
        <v/>
      </c>
      <c r="K827" s="3" t="str">
        <f>IF(copyYourOldExportHere!I827="x",IF(copyYourOldExportHere!K827="","",copyYourOldExportHere!K827),"")</f>
        <v/>
      </c>
      <c r="L827" s="3" t="str">
        <f>IF(copyYourOldExportHere!I827="x",IF(copyYourOldExportHere!L827="","",copyYourOldExportHere!L827),"")</f>
        <v/>
      </c>
      <c r="M827" s="3" t="str">
        <f>IF(copyYourOldExportHere!I827="x",IF(copyYourOldExportHere!M827="","",copyYourOldExportHere!M827),"")</f>
        <v/>
      </c>
      <c r="N827" s="3" t="str">
        <f>IF(copyYourOldExportHere!I827="x",IF(copyYourOldExportHere!N827="","",copyYourOldExportHere!N827),"")</f>
        <v/>
      </c>
      <c r="O827" s="3" t="str">
        <f>IF(copyYourOldExportHere!I827="x",IF(copyYourOldExportHere!O827="","",copyYourOldExportHere!O827),"")</f>
        <v/>
      </c>
      <c r="P827" s="3" t="str">
        <f>IF(copyYourOldExportHere!I827="x",IF(copyYourOldExportHere!P827="","",copyYourOldExportHere!P827),"")</f>
        <v/>
      </c>
      <c r="R827" s="4">
        <v>826</v>
      </c>
      <c r="S827" s="4"/>
      <c r="T827" s="4" t="s">
        <v>43</v>
      </c>
      <c r="U827" s="4"/>
      <c r="V827" s="4" t="s">
        <v>351</v>
      </c>
      <c r="W827" s="4" t="s">
        <v>26</v>
      </c>
      <c r="X827" s="4">
        <v>201</v>
      </c>
      <c r="Y827" s="4" t="s">
        <v>1889</v>
      </c>
      <c r="Z827" s="4" t="str">
        <f t="shared" si="133"/>
        <v/>
      </c>
      <c r="AA827" s="4" t="str">
        <f t="shared" si="134"/>
        <v/>
      </c>
      <c r="AB827" s="4" t="str">
        <f t="shared" si="135"/>
        <v/>
      </c>
      <c r="AC827" s="4" t="str">
        <f t="shared" si="136"/>
        <v/>
      </c>
      <c r="AD827" s="4" t="str">
        <f t="shared" si="137"/>
        <v/>
      </c>
      <c r="AE827" s="4" t="str">
        <f t="shared" si="138"/>
        <v/>
      </c>
      <c r="AF827" s="4" t="str">
        <f t="shared" si="139"/>
        <v/>
      </c>
      <c r="AG827" s="4" t="str">
        <f t="shared" si="140"/>
        <v/>
      </c>
      <c r="AN827" t="str">
        <f t="shared" si="141"/>
        <v>Lemahieu,DJhNYA</v>
      </c>
      <c r="AO827" t="str">
        <f>IF(ISERROR(VLOOKUP(SUBSTITUTE(SUBSTITUTE(AN827,"*","~*"),"+","~+"),playerChgs!G$2:H$400,2,FALSE)),"",VLOOKUP(SUBSTITUTE(SUBSTITUTE(AN827,"*","~*"),"+","~+"),playerChgs!G$2:H$400,2,FALSE))</f>
        <v/>
      </c>
      <c r="AP827" t="str">
        <f t="shared" si="142"/>
        <v>Lemahieu,DJhNYA</v>
      </c>
    </row>
    <row r="828" spans="1:42" x14ac:dyDescent="0.4">
      <c r="A828" t="str">
        <f t="shared" si="132"/>
        <v/>
      </c>
      <c r="B828" s="3" t="str">
        <f>IF(copyYourOldExportHere!I828="x",IF(copyYourOldExportHere!A828="","",copyYourOldExportHere!A828),"")</f>
        <v/>
      </c>
      <c r="C828" s="3" t="str">
        <f>IF(copyYourOldExportHere!I828="x",IF(copyYourOldExportHere!C828="","",copyYourOldExportHere!C828),"")</f>
        <v/>
      </c>
      <c r="D828" s="3" t="str">
        <f>IF(copyYourOldExportHere!I828="x",IF(copyYourOldExportHere!D828="","",copyYourOldExportHere!D828),"")</f>
        <v/>
      </c>
      <c r="E828" s="3" t="str">
        <f>IF(copyYourOldExportHere!I828="x",IF(copyYourOldExportHere!E828="","",copyYourOldExportHere!E828),"")</f>
        <v/>
      </c>
      <c r="F828" s="3" t="str">
        <f>IF(copyYourOldExportHere!I828="x",IF(copyYourOldExportHere!F828="","",copyYourOldExportHere!F828),"")</f>
        <v/>
      </c>
      <c r="G828" s="3" t="str">
        <f>IF(copyYourOldExportHere!I828="x",IF(copyYourOldExportHere!G828="","",copyYourOldExportHere!G828),"")</f>
        <v/>
      </c>
      <c r="H828" s="3" t="str">
        <f>IF(copyYourOldExportHere!I828="x",IF(copyYourOldExportHere!H828="","",copyYourOldExportHere!H828),"")</f>
        <v/>
      </c>
      <c r="I828" s="3" t="str">
        <f>IF(copyYourOldExportHere!I828="x",IF(copyYourOldExportHere!I828="","",copyYourOldExportHere!I828),"")</f>
        <v/>
      </c>
      <c r="J828" s="3" t="str">
        <f>IF(copyYourOldExportHere!I828="x",IF(copyYourOldExportHere!J828="","",copyYourOldExportHere!J828),"")</f>
        <v/>
      </c>
      <c r="K828" s="3" t="str">
        <f>IF(copyYourOldExportHere!I828="x",IF(copyYourOldExportHere!K828="","",copyYourOldExportHere!K828),"")</f>
        <v/>
      </c>
      <c r="L828" s="3" t="str">
        <f>IF(copyYourOldExportHere!I828="x",IF(copyYourOldExportHere!L828="","",copyYourOldExportHere!L828),"")</f>
        <v/>
      </c>
      <c r="M828" s="3" t="str">
        <f>IF(copyYourOldExportHere!I828="x",IF(copyYourOldExportHere!M828="","",copyYourOldExportHere!M828),"")</f>
        <v/>
      </c>
      <c r="N828" s="3" t="str">
        <f>IF(copyYourOldExportHere!I828="x",IF(copyYourOldExportHere!N828="","",copyYourOldExportHere!N828),"")</f>
        <v/>
      </c>
      <c r="O828" s="3" t="str">
        <f>IF(copyYourOldExportHere!I828="x",IF(copyYourOldExportHere!O828="","",copyYourOldExportHere!O828),"")</f>
        <v/>
      </c>
      <c r="P828" s="3" t="str">
        <f>IF(copyYourOldExportHere!I828="x",IF(copyYourOldExportHere!P828="","",copyYourOldExportHere!P828),"")</f>
        <v/>
      </c>
      <c r="R828" s="4">
        <v>827</v>
      </c>
      <c r="S828" s="4" t="s">
        <v>12</v>
      </c>
      <c r="T828" s="4" t="s">
        <v>72</v>
      </c>
      <c r="U828" s="4"/>
      <c r="V828" s="4" t="s">
        <v>1890</v>
      </c>
      <c r="W828" s="4" t="s">
        <v>26</v>
      </c>
      <c r="X828" s="4">
        <v>20</v>
      </c>
      <c r="Y828" s="4" t="s">
        <v>1483</v>
      </c>
      <c r="Z828" s="4" t="str">
        <f t="shared" si="133"/>
        <v/>
      </c>
      <c r="AA828" s="4" t="str">
        <f t="shared" si="134"/>
        <v/>
      </c>
      <c r="AB828" s="4" t="str">
        <f t="shared" si="135"/>
        <v/>
      </c>
      <c r="AC828" s="4" t="str">
        <f t="shared" si="136"/>
        <v/>
      </c>
      <c r="AD828" s="4" t="str">
        <f t="shared" si="137"/>
        <v/>
      </c>
      <c r="AE828" s="4" t="str">
        <f t="shared" si="138"/>
        <v/>
      </c>
      <c r="AF828" s="4" t="str">
        <f t="shared" si="139"/>
        <v/>
      </c>
      <c r="AG828" s="4" t="str">
        <f t="shared" si="140"/>
        <v/>
      </c>
      <c r="AN828" t="str">
        <f t="shared" si="141"/>
        <v>Leon,PedrohHOA</v>
      </c>
      <c r="AO828" t="str">
        <f>IF(ISERROR(VLOOKUP(SUBSTITUTE(SUBSTITUTE(AN828,"*","~*"),"+","~+"),playerChgs!G$2:H$400,2,FALSE)),"",VLOOKUP(SUBSTITUTE(SUBSTITUTE(AN828,"*","~*"),"+","~+"),playerChgs!G$2:H$400,2,FALSE))</f>
        <v/>
      </c>
      <c r="AP828" t="str">
        <f t="shared" si="142"/>
        <v>Leon,PedrohHOA</v>
      </c>
    </row>
    <row r="829" spans="1:42" x14ac:dyDescent="0.4">
      <c r="A829" t="str">
        <f t="shared" si="132"/>
        <v/>
      </c>
      <c r="B829" s="3" t="str">
        <f>IF(copyYourOldExportHere!I829="x",IF(copyYourOldExportHere!A829="","",copyYourOldExportHere!A829),"")</f>
        <v/>
      </c>
      <c r="C829" s="3" t="str">
        <f>IF(copyYourOldExportHere!I829="x",IF(copyYourOldExportHere!C829="","",copyYourOldExportHere!C829),"")</f>
        <v/>
      </c>
      <c r="D829" s="3" t="str">
        <f>IF(copyYourOldExportHere!I829="x",IF(copyYourOldExportHere!D829="","",copyYourOldExportHere!D829),"")</f>
        <v/>
      </c>
      <c r="E829" s="3" t="str">
        <f>IF(copyYourOldExportHere!I829="x",IF(copyYourOldExportHere!E829="","",copyYourOldExportHere!E829),"")</f>
        <v/>
      </c>
      <c r="F829" s="3" t="str">
        <f>IF(copyYourOldExportHere!I829="x",IF(copyYourOldExportHere!F829="","",copyYourOldExportHere!F829),"")</f>
        <v/>
      </c>
      <c r="G829" s="3" t="str">
        <f>IF(copyYourOldExportHere!I829="x",IF(copyYourOldExportHere!G829="","",copyYourOldExportHere!G829),"")</f>
        <v/>
      </c>
      <c r="H829" s="3" t="str">
        <f>IF(copyYourOldExportHere!I829="x",IF(copyYourOldExportHere!H829="","",copyYourOldExportHere!H829),"")</f>
        <v/>
      </c>
      <c r="I829" s="3" t="str">
        <f>IF(copyYourOldExportHere!I829="x",IF(copyYourOldExportHere!I829="","",copyYourOldExportHere!I829),"")</f>
        <v/>
      </c>
      <c r="J829" s="3" t="str">
        <f>IF(copyYourOldExportHere!I829="x",IF(copyYourOldExportHere!J829="","",copyYourOldExportHere!J829),"")</f>
        <v/>
      </c>
      <c r="K829" s="3" t="str">
        <f>IF(copyYourOldExportHere!I829="x",IF(copyYourOldExportHere!K829="","",copyYourOldExportHere!K829),"")</f>
        <v/>
      </c>
      <c r="L829" s="3" t="str">
        <f>IF(copyYourOldExportHere!I829="x",IF(copyYourOldExportHere!L829="","",copyYourOldExportHere!L829),"")</f>
        <v/>
      </c>
      <c r="M829" s="3" t="str">
        <f>IF(copyYourOldExportHere!I829="x",IF(copyYourOldExportHere!M829="","",copyYourOldExportHere!M829),"")</f>
        <v/>
      </c>
      <c r="N829" s="3" t="str">
        <f>IF(copyYourOldExportHere!I829="x",IF(copyYourOldExportHere!N829="","",copyYourOldExportHere!N829),"")</f>
        <v/>
      </c>
      <c r="O829" s="3" t="str">
        <f>IF(copyYourOldExportHere!I829="x",IF(copyYourOldExportHere!O829="","",copyYourOldExportHere!O829),"")</f>
        <v/>
      </c>
      <c r="P829" s="3" t="str">
        <f>IF(copyYourOldExportHere!I829="x",IF(copyYourOldExportHere!P829="","",copyYourOldExportHere!P829),"")</f>
        <v/>
      </c>
      <c r="R829" s="4">
        <v>828</v>
      </c>
      <c r="S829" s="4"/>
      <c r="T829" s="4" t="s">
        <v>22</v>
      </c>
      <c r="U829" s="4"/>
      <c r="V829" s="4" t="s">
        <v>143</v>
      </c>
      <c r="W829" s="4" t="s">
        <v>21</v>
      </c>
      <c r="X829" s="4">
        <v>19</v>
      </c>
      <c r="Y829" s="4" t="s">
        <v>59</v>
      </c>
      <c r="Z829" s="4" t="str">
        <f t="shared" si="133"/>
        <v/>
      </c>
      <c r="AA829" s="4" t="str">
        <f t="shared" si="134"/>
        <v/>
      </c>
      <c r="AB829" s="4" t="str">
        <f t="shared" si="135"/>
        <v/>
      </c>
      <c r="AC829" s="4" t="str">
        <f t="shared" si="136"/>
        <v/>
      </c>
      <c r="AD829" s="4" t="str">
        <f t="shared" si="137"/>
        <v/>
      </c>
      <c r="AE829" s="4" t="str">
        <f t="shared" si="138"/>
        <v/>
      </c>
      <c r="AF829" s="4" t="str">
        <f t="shared" si="139"/>
        <v/>
      </c>
      <c r="AG829" s="4" t="str">
        <f t="shared" si="140"/>
        <v/>
      </c>
      <c r="AN829" t="str">
        <f t="shared" si="141"/>
        <v>Leone,DominicpCHA</v>
      </c>
      <c r="AO829" t="str">
        <f>IF(ISERROR(VLOOKUP(SUBSTITUTE(SUBSTITUTE(AN829,"*","~*"),"+","~+"),playerChgs!G$2:H$400,2,FALSE)),"",VLOOKUP(SUBSTITUTE(SUBSTITUTE(AN829,"*","~*"),"+","~+"),playerChgs!G$2:H$400,2,FALSE))</f>
        <v>Leone,DominicpSEA</v>
      </c>
      <c r="AP829" t="str">
        <f t="shared" si="142"/>
        <v>Leone,DominicpSEA</v>
      </c>
    </row>
    <row r="830" spans="1:42" x14ac:dyDescent="0.4">
      <c r="A830" t="str">
        <f t="shared" si="132"/>
        <v/>
      </c>
      <c r="B830" s="3" t="str">
        <f>IF(copyYourOldExportHere!I830="x",IF(copyYourOldExportHere!A830="","",copyYourOldExportHere!A830),"")</f>
        <v/>
      </c>
      <c r="C830" s="3" t="str">
        <f>IF(copyYourOldExportHere!I830="x",IF(copyYourOldExportHere!C830="","",copyYourOldExportHere!C830),"")</f>
        <v/>
      </c>
      <c r="D830" s="3" t="str">
        <f>IF(copyYourOldExportHere!I830="x",IF(copyYourOldExportHere!D830="","",copyYourOldExportHere!D830),"")</f>
        <v/>
      </c>
      <c r="E830" s="3" t="str">
        <f>IF(copyYourOldExportHere!I830="x",IF(copyYourOldExportHere!E830="","",copyYourOldExportHere!E830),"")</f>
        <v/>
      </c>
      <c r="F830" s="3" t="str">
        <f>IF(copyYourOldExportHere!I830="x",IF(copyYourOldExportHere!F830="","",copyYourOldExportHere!F830),"")</f>
        <v/>
      </c>
      <c r="G830" s="3" t="str">
        <f>IF(copyYourOldExportHere!I830="x",IF(copyYourOldExportHere!G830="","",copyYourOldExportHere!G830),"")</f>
        <v/>
      </c>
      <c r="H830" s="3" t="str">
        <f>IF(copyYourOldExportHere!I830="x",IF(copyYourOldExportHere!H830="","",copyYourOldExportHere!H830),"")</f>
        <v/>
      </c>
      <c r="I830" s="3" t="str">
        <f>IF(copyYourOldExportHere!I830="x",IF(copyYourOldExportHere!I830="","",copyYourOldExportHere!I830),"")</f>
        <v/>
      </c>
      <c r="J830" s="3" t="str">
        <f>IF(copyYourOldExportHere!I830="x",IF(copyYourOldExportHere!J830="","",copyYourOldExportHere!J830),"")</f>
        <v/>
      </c>
      <c r="K830" s="3" t="str">
        <f>IF(copyYourOldExportHere!I830="x",IF(copyYourOldExportHere!K830="","",copyYourOldExportHere!K830),"")</f>
        <v/>
      </c>
      <c r="L830" s="3" t="str">
        <f>IF(copyYourOldExportHere!I830="x",IF(copyYourOldExportHere!L830="","",copyYourOldExportHere!L830),"")</f>
        <v/>
      </c>
      <c r="M830" s="3" t="str">
        <f>IF(copyYourOldExportHere!I830="x",IF(copyYourOldExportHere!M830="","",copyYourOldExportHere!M830),"")</f>
        <v/>
      </c>
      <c r="N830" s="3" t="str">
        <f>IF(copyYourOldExportHere!I830="x",IF(copyYourOldExportHere!N830="","",copyYourOldExportHere!N830),"")</f>
        <v/>
      </c>
      <c r="O830" s="3" t="str">
        <f>IF(copyYourOldExportHere!I830="x",IF(copyYourOldExportHere!O830="","",copyYourOldExportHere!O830),"")</f>
        <v/>
      </c>
      <c r="P830" s="3" t="str">
        <f>IF(copyYourOldExportHere!I830="x",IF(copyYourOldExportHere!P830="","",copyYourOldExportHere!P830),"")</f>
        <v/>
      </c>
      <c r="R830" s="4">
        <v>829</v>
      </c>
      <c r="S830" s="4"/>
      <c r="T830" s="4" t="s">
        <v>41</v>
      </c>
      <c r="U830" s="4"/>
      <c r="V830" s="4" t="s">
        <v>854</v>
      </c>
      <c r="W830" s="4" t="s">
        <v>26</v>
      </c>
      <c r="X830" s="4">
        <v>292</v>
      </c>
      <c r="Y830" s="4" t="s">
        <v>1891</v>
      </c>
      <c r="Z830" s="4" t="str">
        <f t="shared" si="133"/>
        <v/>
      </c>
      <c r="AA830" s="4" t="str">
        <f t="shared" si="134"/>
        <v/>
      </c>
      <c r="AB830" s="4" t="str">
        <f t="shared" si="135"/>
        <v/>
      </c>
      <c r="AC830" s="4" t="str">
        <f t="shared" si="136"/>
        <v/>
      </c>
      <c r="AD830" s="4" t="str">
        <f t="shared" si="137"/>
        <v/>
      </c>
      <c r="AE830" s="4" t="str">
        <f t="shared" si="138"/>
        <v/>
      </c>
      <c r="AF830" s="4" t="str">
        <f t="shared" si="139"/>
        <v/>
      </c>
      <c r="AG830" s="4" t="str">
        <f t="shared" si="140"/>
        <v/>
      </c>
      <c r="AN830" t="str">
        <f t="shared" si="141"/>
        <v>Lewis,RoycehMNA</v>
      </c>
      <c r="AO830" t="str">
        <f>IF(ISERROR(VLOOKUP(SUBSTITUTE(SUBSTITUTE(AN830,"*","~*"),"+","~+"),playerChgs!G$2:H$400,2,FALSE)),"",VLOOKUP(SUBSTITUTE(SUBSTITUTE(AN830,"*","~*"),"+","~+"),playerChgs!G$2:H$400,2,FALSE))</f>
        <v/>
      </c>
      <c r="AP830" t="str">
        <f t="shared" si="142"/>
        <v>Lewis,RoycehMNA</v>
      </c>
    </row>
    <row r="831" spans="1:42" x14ac:dyDescent="0.4">
      <c r="A831" t="str">
        <f t="shared" si="132"/>
        <v/>
      </c>
      <c r="B831" s="3" t="str">
        <f>IF(copyYourOldExportHere!I831="x",IF(copyYourOldExportHere!A831="","",copyYourOldExportHere!A831),"")</f>
        <v/>
      </c>
      <c r="C831" s="3" t="str">
        <f>IF(copyYourOldExportHere!I831="x",IF(copyYourOldExportHere!C831="","",copyYourOldExportHere!C831),"")</f>
        <v/>
      </c>
      <c r="D831" s="3" t="str">
        <f>IF(copyYourOldExportHere!I831="x",IF(copyYourOldExportHere!D831="","",copyYourOldExportHere!D831),"")</f>
        <v/>
      </c>
      <c r="E831" s="3" t="str">
        <f>IF(copyYourOldExportHere!I831="x",IF(copyYourOldExportHere!E831="","",copyYourOldExportHere!E831),"")</f>
        <v/>
      </c>
      <c r="F831" s="3" t="str">
        <f>IF(copyYourOldExportHere!I831="x",IF(copyYourOldExportHere!F831="","",copyYourOldExportHere!F831),"")</f>
        <v/>
      </c>
      <c r="G831" s="3" t="str">
        <f>IF(copyYourOldExportHere!I831="x",IF(copyYourOldExportHere!G831="","",copyYourOldExportHere!G831),"")</f>
        <v/>
      </c>
      <c r="H831" s="3" t="str">
        <f>IF(copyYourOldExportHere!I831="x",IF(copyYourOldExportHere!H831="","",copyYourOldExportHere!H831),"")</f>
        <v/>
      </c>
      <c r="I831" s="3" t="str">
        <f>IF(copyYourOldExportHere!I831="x",IF(copyYourOldExportHere!I831="","",copyYourOldExportHere!I831),"")</f>
        <v/>
      </c>
      <c r="J831" s="3" t="str">
        <f>IF(copyYourOldExportHere!I831="x",IF(copyYourOldExportHere!J831="","",copyYourOldExportHere!J831),"")</f>
        <v/>
      </c>
      <c r="K831" s="3" t="str">
        <f>IF(copyYourOldExportHere!I831="x",IF(copyYourOldExportHere!K831="","",copyYourOldExportHere!K831),"")</f>
        <v/>
      </c>
      <c r="L831" s="3" t="str">
        <f>IF(copyYourOldExportHere!I831="x",IF(copyYourOldExportHere!L831="","",copyYourOldExportHere!L831),"")</f>
        <v/>
      </c>
      <c r="M831" s="3" t="str">
        <f>IF(copyYourOldExportHere!I831="x",IF(copyYourOldExportHere!M831="","",copyYourOldExportHere!M831),"")</f>
        <v/>
      </c>
      <c r="N831" s="3" t="str">
        <f>IF(copyYourOldExportHere!I831="x",IF(copyYourOldExportHere!N831="","",copyYourOldExportHere!N831),"")</f>
        <v/>
      </c>
      <c r="O831" s="3" t="str">
        <f>IF(copyYourOldExportHere!I831="x",IF(copyYourOldExportHere!O831="","",copyYourOldExportHere!O831),"")</f>
        <v/>
      </c>
      <c r="P831" s="3" t="str">
        <f>IF(copyYourOldExportHere!I831="x",IF(copyYourOldExportHere!P831="","",copyYourOldExportHere!P831),"")</f>
        <v/>
      </c>
      <c r="R831" s="4">
        <v>830</v>
      </c>
      <c r="S831" s="4"/>
      <c r="T831" s="4" t="s">
        <v>42</v>
      </c>
      <c r="U831" s="4"/>
      <c r="V831" s="4" t="s">
        <v>855</v>
      </c>
      <c r="W831" s="4" t="s">
        <v>21</v>
      </c>
      <c r="X831" s="4">
        <v>86</v>
      </c>
      <c r="Y831" s="4" t="s">
        <v>314</v>
      </c>
      <c r="Z831" s="4" t="str">
        <f t="shared" si="133"/>
        <v/>
      </c>
      <c r="AA831" s="4" t="str">
        <f t="shared" si="134"/>
        <v/>
      </c>
      <c r="AB831" s="4" t="str">
        <f t="shared" si="135"/>
        <v/>
      </c>
      <c r="AC831" s="4" t="str">
        <f t="shared" si="136"/>
        <v/>
      </c>
      <c r="AD831" s="4" t="str">
        <f t="shared" si="137"/>
        <v/>
      </c>
      <c r="AE831" s="4" t="str">
        <f t="shared" si="138"/>
        <v/>
      </c>
      <c r="AF831" s="4" t="str">
        <f t="shared" si="139"/>
        <v/>
      </c>
      <c r="AG831" s="4" t="str">
        <f t="shared" si="140"/>
        <v/>
      </c>
      <c r="AN831" t="str">
        <f t="shared" si="141"/>
        <v>Liberatore,Matthew*pSLN</v>
      </c>
      <c r="AO831" t="str">
        <f>IF(ISERROR(VLOOKUP(SUBSTITUTE(SUBSTITUTE(AN831,"*","~*"),"+","~+"),playerChgs!G$2:H$400,2,FALSE)),"",VLOOKUP(SUBSTITUTE(SUBSTITUTE(AN831,"*","~*"),"+","~+"),playerChgs!G$2:H$400,2,FALSE))</f>
        <v/>
      </c>
      <c r="AP831" t="str">
        <f t="shared" si="142"/>
        <v>Liberatore,Matthew*pSLN</v>
      </c>
    </row>
    <row r="832" spans="1:42" x14ac:dyDescent="0.4">
      <c r="A832" t="str">
        <f t="shared" si="132"/>
        <v/>
      </c>
      <c r="B832" s="3" t="str">
        <f>IF(copyYourOldExportHere!I832="x",IF(copyYourOldExportHere!A832="","",copyYourOldExportHere!A832),"")</f>
        <v/>
      </c>
      <c r="C832" s="3" t="str">
        <f>IF(copyYourOldExportHere!I832="x",IF(copyYourOldExportHere!C832="","",copyYourOldExportHere!C832),"")</f>
        <v/>
      </c>
      <c r="D832" s="3" t="str">
        <f>IF(copyYourOldExportHere!I832="x",IF(copyYourOldExportHere!D832="","",copyYourOldExportHere!D832),"")</f>
        <v/>
      </c>
      <c r="E832" s="3" t="str">
        <f>IF(copyYourOldExportHere!I832="x",IF(copyYourOldExportHere!E832="","",copyYourOldExportHere!E832),"")</f>
        <v/>
      </c>
      <c r="F832" s="3" t="str">
        <f>IF(copyYourOldExportHere!I832="x",IF(copyYourOldExportHere!F832="","",copyYourOldExportHere!F832),"")</f>
        <v/>
      </c>
      <c r="G832" s="3" t="str">
        <f>IF(copyYourOldExportHere!I832="x",IF(copyYourOldExportHere!G832="","",copyYourOldExportHere!G832),"")</f>
        <v/>
      </c>
      <c r="H832" s="3" t="str">
        <f>IF(copyYourOldExportHere!I832="x",IF(copyYourOldExportHere!H832="","",copyYourOldExportHere!H832),"")</f>
        <v/>
      </c>
      <c r="I832" s="3" t="str">
        <f>IF(copyYourOldExportHere!I832="x",IF(copyYourOldExportHere!I832="","",copyYourOldExportHere!I832),"")</f>
        <v/>
      </c>
      <c r="J832" s="3" t="str">
        <f>IF(copyYourOldExportHere!I832="x",IF(copyYourOldExportHere!J832="","",copyYourOldExportHere!J832),"")</f>
        <v/>
      </c>
      <c r="K832" s="3" t="str">
        <f>IF(copyYourOldExportHere!I832="x",IF(copyYourOldExportHere!K832="","",copyYourOldExportHere!K832),"")</f>
        <v/>
      </c>
      <c r="L832" s="3" t="str">
        <f>IF(copyYourOldExportHere!I832="x",IF(copyYourOldExportHere!L832="","",copyYourOldExportHere!L832),"")</f>
        <v/>
      </c>
      <c r="M832" s="3" t="str">
        <f>IF(copyYourOldExportHere!I832="x",IF(copyYourOldExportHere!M832="","",copyYourOldExportHere!M832),"")</f>
        <v/>
      </c>
      <c r="N832" s="3" t="str">
        <f>IF(copyYourOldExportHere!I832="x",IF(copyYourOldExportHere!N832="","",copyYourOldExportHere!N832),"")</f>
        <v/>
      </c>
      <c r="O832" s="3" t="str">
        <f>IF(copyYourOldExportHere!I832="x",IF(copyYourOldExportHere!O832="","",copyYourOldExportHere!O832),"")</f>
        <v/>
      </c>
      <c r="P832" s="3" t="str">
        <f>IF(copyYourOldExportHere!I832="x",IF(copyYourOldExportHere!P832="","",copyYourOldExportHere!P832),"")</f>
        <v/>
      </c>
      <c r="R832" s="4">
        <v>831</v>
      </c>
      <c r="S832" s="4"/>
      <c r="T832" s="4" t="s">
        <v>24</v>
      </c>
      <c r="U832" s="4"/>
      <c r="V832" s="4" t="s">
        <v>144</v>
      </c>
      <c r="W832" s="4" t="s">
        <v>26</v>
      </c>
      <c r="X832" s="4">
        <v>618</v>
      </c>
      <c r="Y832" s="4" t="s">
        <v>1084</v>
      </c>
      <c r="Z832" s="4" t="str">
        <f t="shared" si="133"/>
        <v/>
      </c>
      <c r="AA832" s="4" t="str">
        <f t="shared" si="134"/>
        <v/>
      </c>
      <c r="AB832" s="4" t="str">
        <f t="shared" si="135"/>
        <v/>
      </c>
      <c r="AC832" s="4" t="str">
        <f t="shared" si="136"/>
        <v/>
      </c>
      <c r="AD832" s="4" t="str">
        <f t="shared" si="137"/>
        <v/>
      </c>
      <c r="AE832" s="4" t="str">
        <f t="shared" si="138"/>
        <v/>
      </c>
      <c r="AF832" s="4" t="str">
        <f t="shared" si="139"/>
        <v/>
      </c>
      <c r="AG832" s="4" t="str">
        <f t="shared" si="140"/>
        <v/>
      </c>
      <c r="AN832" t="str">
        <f t="shared" si="141"/>
        <v>Lindor,Francisco+hNYN</v>
      </c>
      <c r="AO832" t="str">
        <f>IF(ISERROR(VLOOKUP(SUBSTITUTE(SUBSTITUTE(AN832,"*","~*"),"+","~+"),playerChgs!G$2:H$400,2,FALSE)),"",VLOOKUP(SUBSTITUTE(SUBSTITUTE(AN832,"*","~*"),"+","~+"),playerChgs!G$2:H$400,2,FALSE))</f>
        <v/>
      </c>
      <c r="AP832" t="str">
        <f t="shared" si="142"/>
        <v>Lindor,Francisco+hNYN</v>
      </c>
    </row>
    <row r="833" spans="1:42" x14ac:dyDescent="0.4">
      <c r="A833" t="str">
        <f t="shared" si="132"/>
        <v/>
      </c>
      <c r="B833" s="3" t="str">
        <f>IF(copyYourOldExportHere!I833="x",IF(copyYourOldExportHere!A833="","",copyYourOldExportHere!A833),"")</f>
        <v/>
      </c>
      <c r="C833" s="3" t="str">
        <f>IF(copyYourOldExportHere!I833="x",IF(copyYourOldExportHere!C833="","",copyYourOldExportHere!C833),"")</f>
        <v/>
      </c>
      <c r="D833" s="3" t="str">
        <f>IF(copyYourOldExportHere!I833="x",IF(copyYourOldExportHere!D833="","",copyYourOldExportHere!D833),"")</f>
        <v/>
      </c>
      <c r="E833" s="3" t="str">
        <f>IF(copyYourOldExportHere!I833="x",IF(copyYourOldExportHere!E833="","",copyYourOldExportHere!E833),"")</f>
        <v/>
      </c>
      <c r="F833" s="3" t="str">
        <f>IF(copyYourOldExportHere!I833="x",IF(copyYourOldExportHere!F833="","",copyYourOldExportHere!F833),"")</f>
        <v/>
      </c>
      <c r="G833" s="3" t="str">
        <f>IF(copyYourOldExportHere!I833="x",IF(copyYourOldExportHere!G833="","",copyYourOldExportHere!G833),"")</f>
        <v/>
      </c>
      <c r="H833" s="3" t="str">
        <f>IF(copyYourOldExportHere!I833="x",IF(copyYourOldExportHere!H833="","",copyYourOldExportHere!H833),"")</f>
        <v/>
      </c>
      <c r="I833" s="3" t="str">
        <f>IF(copyYourOldExportHere!I833="x",IF(copyYourOldExportHere!I833="","",copyYourOldExportHere!I833),"")</f>
        <v/>
      </c>
      <c r="J833" s="3" t="str">
        <f>IF(copyYourOldExportHere!I833="x",IF(copyYourOldExportHere!J833="","",copyYourOldExportHere!J833),"")</f>
        <v/>
      </c>
      <c r="K833" s="3" t="str">
        <f>IF(copyYourOldExportHere!I833="x",IF(copyYourOldExportHere!K833="","",copyYourOldExportHere!K833),"")</f>
        <v/>
      </c>
      <c r="L833" s="3" t="str">
        <f>IF(copyYourOldExportHere!I833="x",IF(copyYourOldExportHere!L833="","",copyYourOldExportHere!L833),"")</f>
        <v/>
      </c>
      <c r="M833" s="3" t="str">
        <f>IF(copyYourOldExportHere!I833="x",IF(copyYourOldExportHere!M833="","",copyYourOldExportHere!M833),"")</f>
        <v/>
      </c>
      <c r="N833" s="3" t="str">
        <f>IF(copyYourOldExportHere!I833="x",IF(copyYourOldExportHere!N833="","",copyYourOldExportHere!N833),"")</f>
        <v/>
      </c>
      <c r="O833" s="3" t="str">
        <f>IF(copyYourOldExportHere!I833="x",IF(copyYourOldExportHere!O833="","",copyYourOldExportHere!O833),"")</f>
        <v/>
      </c>
      <c r="P833" s="3" t="str">
        <f>IF(copyYourOldExportHere!I833="x",IF(copyYourOldExportHere!P833="","",copyYourOldExportHere!P833),"")</f>
        <v/>
      </c>
      <c r="R833" s="4">
        <v>832</v>
      </c>
      <c r="S833" s="4"/>
      <c r="T833" s="4" t="s">
        <v>32</v>
      </c>
      <c r="U833" s="4"/>
      <c r="V833" s="4" t="s">
        <v>1892</v>
      </c>
      <c r="W833" s="4" t="s">
        <v>26</v>
      </c>
      <c r="X833" s="4">
        <v>190</v>
      </c>
      <c r="Y833" s="4" t="s">
        <v>1893</v>
      </c>
      <c r="Z833" s="4" t="str">
        <f t="shared" si="133"/>
        <v/>
      </c>
      <c r="AA833" s="4" t="str">
        <f t="shared" si="134"/>
        <v/>
      </c>
      <c r="AB833" s="4" t="str">
        <f t="shared" si="135"/>
        <v/>
      </c>
      <c r="AC833" s="4" t="str">
        <f t="shared" si="136"/>
        <v/>
      </c>
      <c r="AD833" s="4" t="str">
        <f t="shared" si="137"/>
        <v/>
      </c>
      <c r="AE833" s="4" t="str">
        <f t="shared" si="138"/>
        <v/>
      </c>
      <c r="AF833" s="4" t="str">
        <f t="shared" si="139"/>
        <v/>
      </c>
      <c r="AG833" s="4" t="str">
        <f t="shared" si="140"/>
        <v/>
      </c>
      <c r="AN833" t="str">
        <f t="shared" si="141"/>
        <v>Lipscomb,TreyhWAN</v>
      </c>
      <c r="AO833" t="str">
        <f>IF(ISERROR(VLOOKUP(SUBSTITUTE(SUBSTITUTE(AN833,"*","~*"),"+","~+"),playerChgs!G$2:H$400,2,FALSE)),"",VLOOKUP(SUBSTITUTE(SUBSTITUTE(AN833,"*","~*"),"+","~+"),playerChgs!G$2:H$400,2,FALSE))</f>
        <v/>
      </c>
      <c r="AP833" t="str">
        <f t="shared" si="142"/>
        <v>Lipscomb,TreyhWAN</v>
      </c>
    </row>
    <row r="834" spans="1:42" x14ac:dyDescent="0.4">
      <c r="A834" t="str">
        <f t="shared" si="132"/>
        <v/>
      </c>
      <c r="B834" s="3" t="str">
        <f>IF(copyYourOldExportHere!I834="x",IF(copyYourOldExportHere!A834="","",copyYourOldExportHere!A834),"")</f>
        <v/>
      </c>
      <c r="C834" s="3" t="str">
        <f>IF(copyYourOldExportHere!I834="x",IF(copyYourOldExportHere!C834="","",copyYourOldExportHere!C834),"")</f>
        <v/>
      </c>
      <c r="D834" s="3" t="str">
        <f>IF(copyYourOldExportHere!I834="x",IF(copyYourOldExportHere!D834="","",copyYourOldExportHere!D834),"")</f>
        <v/>
      </c>
      <c r="E834" s="3" t="str">
        <f>IF(copyYourOldExportHere!I834="x",IF(copyYourOldExportHere!E834="","",copyYourOldExportHere!E834),"")</f>
        <v/>
      </c>
      <c r="F834" s="3" t="str">
        <f>IF(copyYourOldExportHere!I834="x",IF(copyYourOldExportHere!F834="","",copyYourOldExportHere!F834),"")</f>
        <v/>
      </c>
      <c r="G834" s="3" t="str">
        <f>IF(copyYourOldExportHere!I834="x",IF(copyYourOldExportHere!G834="","",copyYourOldExportHere!G834),"")</f>
        <v/>
      </c>
      <c r="H834" s="3" t="str">
        <f>IF(copyYourOldExportHere!I834="x",IF(copyYourOldExportHere!H834="","",copyYourOldExportHere!H834),"")</f>
        <v/>
      </c>
      <c r="I834" s="3" t="str">
        <f>IF(copyYourOldExportHere!I834="x",IF(copyYourOldExportHere!I834="","",copyYourOldExportHere!I834),"")</f>
        <v/>
      </c>
      <c r="J834" s="3" t="str">
        <f>IF(copyYourOldExportHere!I834="x",IF(copyYourOldExportHere!J834="","",copyYourOldExportHere!J834),"")</f>
        <v/>
      </c>
      <c r="K834" s="3" t="str">
        <f>IF(copyYourOldExportHere!I834="x",IF(copyYourOldExportHere!K834="","",copyYourOldExportHere!K834),"")</f>
        <v/>
      </c>
      <c r="L834" s="3" t="str">
        <f>IF(copyYourOldExportHere!I834="x",IF(copyYourOldExportHere!L834="","",copyYourOldExportHere!L834),"")</f>
        <v/>
      </c>
      <c r="M834" s="3" t="str">
        <f>IF(copyYourOldExportHere!I834="x",IF(copyYourOldExportHere!M834="","",copyYourOldExportHere!M834),"")</f>
        <v/>
      </c>
      <c r="N834" s="3" t="str">
        <f>IF(copyYourOldExportHere!I834="x",IF(copyYourOldExportHere!N834="","",copyYourOldExportHere!N834),"")</f>
        <v/>
      </c>
      <c r="O834" s="3" t="str">
        <f>IF(copyYourOldExportHere!I834="x",IF(copyYourOldExportHere!O834="","",copyYourOldExportHere!O834),"")</f>
        <v/>
      </c>
      <c r="P834" s="3" t="str">
        <f>IF(copyYourOldExportHere!I834="x",IF(copyYourOldExportHere!P834="","",copyYourOldExportHere!P834),"")</f>
        <v/>
      </c>
      <c r="R834" s="4">
        <v>833</v>
      </c>
      <c r="S834" s="4"/>
      <c r="T834" s="4" t="s">
        <v>46</v>
      </c>
      <c r="U834" s="4"/>
      <c r="V834" s="4" t="s">
        <v>352</v>
      </c>
      <c r="W834" s="4" t="s">
        <v>21</v>
      </c>
      <c r="X834" s="4">
        <v>156</v>
      </c>
      <c r="Y834" s="4" t="s">
        <v>66</v>
      </c>
      <c r="Z834" s="4" t="str">
        <f t="shared" si="133"/>
        <v/>
      </c>
      <c r="AA834" s="4" t="str">
        <f t="shared" si="134"/>
        <v/>
      </c>
      <c r="AB834" s="4" t="str">
        <f t="shared" si="135"/>
        <v/>
      </c>
      <c r="AC834" s="4" t="str">
        <f t="shared" si="136"/>
        <v/>
      </c>
      <c r="AD834" s="4" t="str">
        <f t="shared" si="137"/>
        <v/>
      </c>
      <c r="AE834" s="4" t="str">
        <f t="shared" si="138"/>
        <v/>
      </c>
      <c r="AF834" s="4" t="str">
        <f t="shared" si="139"/>
        <v/>
      </c>
      <c r="AG834" s="4" t="str">
        <f t="shared" si="140"/>
        <v/>
      </c>
      <c r="AN834" t="str">
        <f t="shared" si="141"/>
        <v>Littell,ZackpTBA</v>
      </c>
      <c r="AO834" t="str">
        <f>IF(ISERROR(VLOOKUP(SUBSTITUTE(SUBSTITUTE(AN834,"*","~*"),"+","~+"),playerChgs!G$2:H$400,2,FALSE)),"",VLOOKUP(SUBSTITUTE(SUBSTITUTE(AN834,"*","~*"),"+","~+"),playerChgs!G$2:H$400,2,FALSE))</f>
        <v/>
      </c>
      <c r="AP834" t="str">
        <f t="shared" si="142"/>
        <v>Littell,ZackpTBA</v>
      </c>
    </row>
    <row r="835" spans="1:42" x14ac:dyDescent="0.4">
      <c r="A835" t="str">
        <f t="shared" ref="A835:A898" si="143">E835&amp;F835&amp;C835</f>
        <v/>
      </c>
      <c r="B835" s="3" t="str">
        <f>IF(copyYourOldExportHere!I835="x",IF(copyYourOldExportHere!A835="","",copyYourOldExportHere!A835),"")</f>
        <v/>
      </c>
      <c r="C835" s="3" t="str">
        <f>IF(copyYourOldExportHere!I835="x",IF(copyYourOldExportHere!C835="","",copyYourOldExportHere!C835),"")</f>
        <v/>
      </c>
      <c r="D835" s="3" t="str">
        <f>IF(copyYourOldExportHere!I835="x",IF(copyYourOldExportHere!D835="","",copyYourOldExportHere!D835),"")</f>
        <v/>
      </c>
      <c r="E835" s="3" t="str">
        <f>IF(copyYourOldExportHere!I835="x",IF(copyYourOldExportHere!E835="","",copyYourOldExportHere!E835),"")</f>
        <v/>
      </c>
      <c r="F835" s="3" t="str">
        <f>IF(copyYourOldExportHere!I835="x",IF(copyYourOldExportHere!F835="","",copyYourOldExportHere!F835),"")</f>
        <v/>
      </c>
      <c r="G835" s="3" t="str">
        <f>IF(copyYourOldExportHere!I835="x",IF(copyYourOldExportHere!G835="","",copyYourOldExportHere!G835),"")</f>
        <v/>
      </c>
      <c r="H835" s="3" t="str">
        <f>IF(copyYourOldExportHere!I835="x",IF(copyYourOldExportHere!H835="","",copyYourOldExportHere!H835),"")</f>
        <v/>
      </c>
      <c r="I835" s="3" t="str">
        <f>IF(copyYourOldExportHere!I835="x",IF(copyYourOldExportHere!I835="","",copyYourOldExportHere!I835),"")</f>
        <v/>
      </c>
      <c r="J835" s="3" t="str">
        <f>IF(copyYourOldExportHere!I835="x",IF(copyYourOldExportHere!J835="","",copyYourOldExportHere!J835),"")</f>
        <v/>
      </c>
      <c r="K835" s="3" t="str">
        <f>IF(copyYourOldExportHere!I835="x",IF(copyYourOldExportHere!K835="","",copyYourOldExportHere!K835),"")</f>
        <v/>
      </c>
      <c r="L835" s="3" t="str">
        <f>IF(copyYourOldExportHere!I835="x",IF(copyYourOldExportHere!L835="","",copyYourOldExportHere!L835),"")</f>
        <v/>
      </c>
      <c r="M835" s="3" t="str">
        <f>IF(copyYourOldExportHere!I835="x",IF(copyYourOldExportHere!M835="","",copyYourOldExportHere!M835),"")</f>
        <v/>
      </c>
      <c r="N835" s="3" t="str">
        <f>IF(copyYourOldExportHere!I835="x",IF(copyYourOldExportHere!N835="","",copyYourOldExportHere!N835),"")</f>
        <v/>
      </c>
      <c r="O835" s="3" t="str">
        <f>IF(copyYourOldExportHere!I835="x",IF(copyYourOldExportHere!O835="","",copyYourOldExportHere!O835),"")</f>
        <v/>
      </c>
      <c r="P835" s="3" t="str">
        <f>IF(copyYourOldExportHere!I835="x",IF(copyYourOldExportHere!P835="","",copyYourOldExportHere!P835),"")</f>
        <v/>
      </c>
      <c r="R835" s="4">
        <v>834</v>
      </c>
      <c r="S835" s="4"/>
      <c r="T835" s="4" t="s">
        <v>48</v>
      </c>
      <c r="U835" s="4"/>
      <c r="V835" s="4" t="s">
        <v>1894</v>
      </c>
      <c r="W835" s="4" t="s">
        <v>21</v>
      </c>
      <c r="X835" s="4">
        <v>46</v>
      </c>
      <c r="Y835" s="4" t="s">
        <v>63</v>
      </c>
      <c r="Z835" s="4" t="str">
        <f t="shared" ref="Z835:Z898" si="144">IF(S835&lt;&gt;"multiple",IF(ISERROR(VLOOKUP(SUBSTITUTE(SUBSTITUTE($AP835,"*","~*"),"+","~+"),$A$2:$P$1689,9,FALSE)),"",VLOOKUP(SUBSTITUTE(SUBSTITUTE($AP835,"*","~*"),"+","~+"),$A$2:$P$1689,9,FALSE)),"")</f>
        <v/>
      </c>
      <c r="AA835" s="4" t="str">
        <f t="shared" ref="AA835:AA898" si="145">IF(S835&lt;&gt;"multiple",IF($Z835="x",IF(ISERROR(VLOOKUP(SUBSTITUTE(SUBSTITUTE($AP835,"*","~*"),"+","~+"),$A$2:$P$1689,10,FALSE)),"",IF(VLOOKUP(SUBSTITUTE(SUBSTITUTE($AP835,"*","~*"),"+","~+"),$A$2:$P$1689,10,FALSE)="","x-fa",VLOOKUP(SUBSTITUTE(SUBSTITUTE($AP835,"*","~*"),"+","~+"),$A$2:$P$1689,10,FALSE))),""),"")</f>
        <v/>
      </c>
      <c r="AB835" s="4" t="str">
        <f t="shared" ref="AB835:AB898" si="146">IF(ISERROR(VLOOKUP(SUBSTITUTE(SUBSTITUTE($AP835,"*","~*"),"+","~+"),$A$2:$P$1689,11,FALSE)),"",VLOOKUP(SUBSTITUTE(SUBSTITUTE($AP835,"*","~*"),"+","~+"),$A$2:$P$1689,11,FALSE))</f>
        <v/>
      </c>
      <c r="AC835" s="4" t="str">
        <f t="shared" ref="AC835:AC898" si="147">IF(ISERROR(VLOOKUP(SUBSTITUTE(SUBSTITUTE($AP835,"*","~*"),"+","~+"),$A$2:$P$1689,12,FALSE)),"",VLOOKUP(SUBSTITUTE(SUBSTITUTE($AP835,"*","~*"),"+","~+"),$A$2:$P$1689,12,FALSE))</f>
        <v/>
      </c>
      <c r="AD835" s="4" t="str">
        <f t="shared" ref="AD835:AD898" si="148">IF(ISERROR(VLOOKUP(SUBSTITUTE(SUBSTITUTE($AP835,"*","~*"),"+","~+"),$A$2:$P$1689,13,FALSE)),"",VLOOKUP(SUBSTITUTE(SUBSTITUTE($AP835,"*","~*"),"+","~+"),$A$2:$P$1689,13,FALSE))</f>
        <v/>
      </c>
      <c r="AE835" s="4" t="str">
        <f t="shared" ref="AE835:AE898" si="149">IF(ISERROR(VLOOKUP(SUBSTITUTE(SUBSTITUTE($AP835,"*","~*"),"+","~+"),$A$2:$P$1689,14,FALSE)),"",VLOOKUP(SUBSTITUTE(SUBSTITUTE($AP835,"*","~*"),"+","~+"),$A$2:$P$1689,14,FALSE))</f>
        <v/>
      </c>
      <c r="AF835" s="4" t="str">
        <f t="shared" ref="AF835:AF898" si="150">IF(ISERROR(VLOOKUP(SUBSTITUTE(SUBSTITUTE($AP835,"*","~*"),"+","~+"),$A$2:$P$1689,15,FALSE)),"",VLOOKUP(SUBSTITUTE(SUBSTITUTE($AP835,"*","~*"),"+","~+"),$A$2:$P$1689,15,FALSE))</f>
        <v/>
      </c>
      <c r="AG835" s="4" t="str">
        <f t="shared" ref="AG835:AG898" si="151">IF(ISERROR(VLOOKUP(SUBSTITUTE(SUBSTITUTE($AP835,"*","~*"),"+","~+"),$A$2:$P$1689,16,FALSE)),"",VLOOKUP(SUBSTITUTE(SUBSTITUTE($AP835,"*","~*"),"+","~+"),$A$2:$P$1689,16,FALSE))</f>
        <v/>
      </c>
      <c r="AN835" t="str">
        <f t="shared" ref="AN835:AN898" si="152">IF(OR(RIGHT(V835)="*",RIGHT(V835)="+"),CONCATENATE(LEFT(V835,LEN(V835)),W835,T835),CONCATENATE(LEFT(V835,LEN(V835)),W835,T835))</f>
        <v>Little,Brendon*pTOA</v>
      </c>
      <c r="AO835" t="str">
        <f>IF(ISERROR(VLOOKUP(SUBSTITUTE(SUBSTITUTE(AN835,"*","~*"),"+","~+"),playerChgs!G$2:H$400,2,FALSE)),"",VLOOKUP(SUBSTITUTE(SUBSTITUTE(AN835,"*","~*"),"+","~+"),playerChgs!G$2:H$400,2,FALSE))</f>
        <v/>
      </c>
      <c r="AP835" t="str">
        <f t="shared" ref="AP835:AP898" si="153">IF(AO835="",AN835,AO835)</f>
        <v>Little,Brendon*pTOA</v>
      </c>
    </row>
    <row r="836" spans="1:42" x14ac:dyDescent="0.4">
      <c r="A836" t="str">
        <f t="shared" si="143"/>
        <v/>
      </c>
      <c r="B836" s="3" t="str">
        <f>IF(copyYourOldExportHere!I836="x",IF(copyYourOldExportHere!A836="","",copyYourOldExportHere!A836),"")</f>
        <v/>
      </c>
      <c r="C836" s="3" t="str">
        <f>IF(copyYourOldExportHere!I836="x",IF(copyYourOldExportHere!C836="","",copyYourOldExportHere!C836),"")</f>
        <v/>
      </c>
      <c r="D836" s="3" t="str">
        <f>IF(copyYourOldExportHere!I836="x",IF(copyYourOldExportHere!D836="","",copyYourOldExportHere!D836),"")</f>
        <v/>
      </c>
      <c r="E836" s="3" t="str">
        <f>IF(copyYourOldExportHere!I836="x",IF(copyYourOldExportHere!E836="","",copyYourOldExportHere!E836),"")</f>
        <v/>
      </c>
      <c r="F836" s="3" t="str">
        <f>IF(copyYourOldExportHere!I836="x",IF(copyYourOldExportHere!F836="","",copyYourOldExportHere!F836),"")</f>
        <v/>
      </c>
      <c r="G836" s="3" t="str">
        <f>IF(copyYourOldExportHere!I836="x",IF(copyYourOldExportHere!G836="","",copyYourOldExportHere!G836),"")</f>
        <v/>
      </c>
      <c r="H836" s="3" t="str">
        <f>IF(copyYourOldExportHere!I836="x",IF(copyYourOldExportHere!H836="","",copyYourOldExportHere!H836),"")</f>
        <v/>
      </c>
      <c r="I836" s="3" t="str">
        <f>IF(copyYourOldExportHere!I836="x",IF(copyYourOldExportHere!I836="","",copyYourOldExportHere!I836),"")</f>
        <v/>
      </c>
      <c r="J836" s="3" t="str">
        <f>IF(copyYourOldExportHere!I836="x",IF(copyYourOldExportHere!J836="","",copyYourOldExportHere!J836),"")</f>
        <v/>
      </c>
      <c r="K836" s="3" t="str">
        <f>IF(copyYourOldExportHere!I836="x",IF(copyYourOldExportHere!K836="","",copyYourOldExportHere!K836),"")</f>
        <v/>
      </c>
      <c r="L836" s="3" t="str">
        <f>IF(copyYourOldExportHere!I836="x",IF(copyYourOldExportHere!L836="","",copyYourOldExportHere!L836),"")</f>
        <v/>
      </c>
      <c r="M836" s="3" t="str">
        <f>IF(copyYourOldExportHere!I836="x",IF(copyYourOldExportHere!M836="","",copyYourOldExportHere!M836),"")</f>
        <v/>
      </c>
      <c r="N836" s="3" t="str">
        <f>IF(copyYourOldExportHere!I836="x",IF(copyYourOldExportHere!N836="","",copyYourOldExportHere!N836),"")</f>
        <v/>
      </c>
      <c r="O836" s="3" t="str">
        <f>IF(copyYourOldExportHere!I836="x",IF(copyYourOldExportHere!O836="","",copyYourOldExportHere!O836),"")</f>
        <v/>
      </c>
      <c r="P836" s="3" t="str">
        <f>IF(copyYourOldExportHere!I836="x",IF(copyYourOldExportHere!P836="","",copyYourOldExportHere!P836),"")</f>
        <v/>
      </c>
      <c r="R836" s="4">
        <v>835</v>
      </c>
      <c r="S836" s="4"/>
      <c r="T836" s="4" t="s">
        <v>23</v>
      </c>
      <c r="U836" s="4"/>
      <c r="V836" s="4" t="s">
        <v>1141</v>
      </c>
      <c r="W836" s="4" t="s">
        <v>21</v>
      </c>
      <c r="X836" s="4">
        <v>26</v>
      </c>
      <c r="Y836" s="4" t="s">
        <v>59</v>
      </c>
      <c r="Z836" s="4" t="str">
        <f t="shared" si="144"/>
        <v/>
      </c>
      <c r="AA836" s="4" t="str">
        <f t="shared" si="145"/>
        <v/>
      </c>
      <c r="AB836" s="4" t="str">
        <f t="shared" si="146"/>
        <v/>
      </c>
      <c r="AC836" s="4" t="str">
        <f t="shared" si="147"/>
        <v/>
      </c>
      <c r="AD836" s="4" t="str">
        <f t="shared" si="148"/>
        <v/>
      </c>
      <c r="AE836" s="4" t="str">
        <f t="shared" si="149"/>
        <v/>
      </c>
      <c r="AF836" s="4" t="str">
        <f t="shared" si="150"/>
        <v/>
      </c>
      <c r="AG836" s="4" t="str">
        <f t="shared" si="151"/>
        <v/>
      </c>
      <c r="AN836" t="str">
        <f t="shared" si="152"/>
        <v>Little,Luke*pCHN</v>
      </c>
      <c r="AO836" t="str">
        <f>IF(ISERROR(VLOOKUP(SUBSTITUTE(SUBSTITUTE(AN836,"*","~*"),"+","~+"),playerChgs!G$2:H$400,2,FALSE)),"",VLOOKUP(SUBSTITUTE(SUBSTITUTE(AN836,"*","~*"),"+","~+"),playerChgs!G$2:H$400,2,FALSE))</f>
        <v/>
      </c>
      <c r="AP836" t="str">
        <f t="shared" si="153"/>
        <v>Little,Luke*pCHN</v>
      </c>
    </row>
    <row r="837" spans="1:42" x14ac:dyDescent="0.4">
      <c r="A837" t="str">
        <f t="shared" si="143"/>
        <v/>
      </c>
      <c r="B837" s="3" t="str">
        <f>IF(copyYourOldExportHere!I837="x",IF(copyYourOldExportHere!A837="","",copyYourOldExportHere!A837),"")</f>
        <v/>
      </c>
      <c r="C837" s="3" t="str">
        <f>IF(copyYourOldExportHere!I837="x",IF(copyYourOldExportHere!C837="","",copyYourOldExportHere!C837),"")</f>
        <v/>
      </c>
      <c r="D837" s="3" t="str">
        <f>IF(copyYourOldExportHere!I837="x",IF(copyYourOldExportHere!D837="","",copyYourOldExportHere!D837),"")</f>
        <v/>
      </c>
      <c r="E837" s="3" t="str">
        <f>IF(copyYourOldExportHere!I837="x",IF(copyYourOldExportHere!E837="","",copyYourOldExportHere!E837),"")</f>
        <v/>
      </c>
      <c r="F837" s="3" t="str">
        <f>IF(copyYourOldExportHere!I837="x",IF(copyYourOldExportHere!F837="","",copyYourOldExportHere!F837),"")</f>
        <v/>
      </c>
      <c r="G837" s="3" t="str">
        <f>IF(copyYourOldExportHere!I837="x",IF(copyYourOldExportHere!G837="","",copyYourOldExportHere!G837),"")</f>
        <v/>
      </c>
      <c r="H837" s="3" t="str">
        <f>IF(copyYourOldExportHere!I837="x",IF(copyYourOldExportHere!H837="","",copyYourOldExportHere!H837),"")</f>
        <v/>
      </c>
      <c r="I837" s="3" t="str">
        <f>IF(copyYourOldExportHere!I837="x",IF(copyYourOldExportHere!I837="","",copyYourOldExportHere!I837),"")</f>
        <v/>
      </c>
      <c r="J837" s="3" t="str">
        <f>IF(copyYourOldExportHere!I837="x",IF(copyYourOldExportHere!J837="","",copyYourOldExportHere!J837),"")</f>
        <v/>
      </c>
      <c r="K837" s="3" t="str">
        <f>IF(copyYourOldExportHere!I837="x",IF(copyYourOldExportHere!K837="","",copyYourOldExportHere!K837),"")</f>
        <v/>
      </c>
      <c r="L837" s="3" t="str">
        <f>IF(copyYourOldExportHere!I837="x",IF(copyYourOldExportHere!L837="","",copyYourOldExportHere!L837),"")</f>
        <v/>
      </c>
      <c r="M837" s="3" t="str">
        <f>IF(copyYourOldExportHere!I837="x",IF(copyYourOldExportHere!M837="","",copyYourOldExportHere!M837),"")</f>
        <v/>
      </c>
      <c r="N837" s="3" t="str">
        <f>IF(copyYourOldExportHere!I837="x",IF(copyYourOldExportHere!N837="","",copyYourOldExportHere!N837),"")</f>
        <v/>
      </c>
      <c r="O837" s="3" t="str">
        <f>IF(copyYourOldExportHere!I837="x",IF(copyYourOldExportHere!O837="","",copyYourOldExportHere!O837),"")</f>
        <v/>
      </c>
      <c r="P837" s="3" t="str">
        <f>IF(copyYourOldExportHere!I837="x",IF(copyYourOldExportHere!P837="","",copyYourOldExportHere!P837),"")</f>
        <v/>
      </c>
      <c r="R837" s="4">
        <v>836</v>
      </c>
      <c r="S837" s="4"/>
      <c r="T837" s="4" t="s">
        <v>39</v>
      </c>
      <c r="U837" s="4"/>
      <c r="V837" s="4" t="s">
        <v>1142</v>
      </c>
      <c r="W837" s="4" t="s">
        <v>21</v>
      </c>
      <c r="X837" s="4">
        <v>151</v>
      </c>
      <c r="Y837" s="4" t="s">
        <v>66</v>
      </c>
      <c r="Z837" s="4" t="str">
        <f t="shared" si="144"/>
        <v/>
      </c>
      <c r="AA837" s="4" t="str">
        <f t="shared" si="145"/>
        <v/>
      </c>
      <c r="AB837" s="4" t="str">
        <f t="shared" si="146"/>
        <v/>
      </c>
      <c r="AC837" s="4" t="str">
        <f t="shared" si="147"/>
        <v/>
      </c>
      <c r="AD837" s="4" t="str">
        <f t="shared" si="148"/>
        <v/>
      </c>
      <c r="AE837" s="4" t="str">
        <f t="shared" si="149"/>
        <v/>
      </c>
      <c r="AF837" s="4" t="str">
        <f t="shared" si="150"/>
        <v/>
      </c>
      <c r="AG837" s="4" t="str">
        <f t="shared" si="151"/>
        <v/>
      </c>
      <c r="AN837" t="str">
        <f t="shared" si="152"/>
        <v>Lively,BenpCLA</v>
      </c>
      <c r="AO837" t="str">
        <f>IF(ISERROR(VLOOKUP(SUBSTITUTE(SUBSTITUTE(AN837,"*","~*"),"+","~+"),playerChgs!G$2:H$400,2,FALSE)),"",VLOOKUP(SUBSTITUTE(SUBSTITUTE(AN837,"*","~*"),"+","~+"),playerChgs!G$2:H$400,2,FALSE))</f>
        <v>Lively,BenpCIN</v>
      </c>
      <c r="AP837" t="str">
        <f t="shared" si="153"/>
        <v>Lively,BenpCIN</v>
      </c>
    </row>
    <row r="838" spans="1:42" x14ac:dyDescent="0.4">
      <c r="A838" t="str">
        <f t="shared" si="143"/>
        <v/>
      </c>
      <c r="B838" s="3" t="str">
        <f>IF(copyYourOldExportHere!I838="x",IF(copyYourOldExportHere!A838="","",copyYourOldExportHere!A838),"")</f>
        <v/>
      </c>
      <c r="C838" s="3" t="str">
        <f>IF(copyYourOldExportHere!I838="x",IF(copyYourOldExportHere!C838="","",copyYourOldExportHere!C838),"")</f>
        <v/>
      </c>
      <c r="D838" s="3" t="str">
        <f>IF(copyYourOldExportHere!I838="x",IF(copyYourOldExportHere!D838="","",copyYourOldExportHere!D838),"")</f>
        <v/>
      </c>
      <c r="E838" s="3" t="str">
        <f>IF(copyYourOldExportHere!I838="x",IF(copyYourOldExportHere!E838="","",copyYourOldExportHere!E838),"")</f>
        <v/>
      </c>
      <c r="F838" s="3" t="str">
        <f>IF(copyYourOldExportHere!I838="x",IF(copyYourOldExportHere!F838="","",copyYourOldExportHere!F838),"")</f>
        <v/>
      </c>
      <c r="G838" s="3" t="str">
        <f>IF(copyYourOldExportHere!I838="x",IF(copyYourOldExportHere!G838="","",copyYourOldExportHere!G838),"")</f>
        <v/>
      </c>
      <c r="H838" s="3" t="str">
        <f>IF(copyYourOldExportHere!I838="x",IF(copyYourOldExportHere!H838="","",copyYourOldExportHere!H838),"")</f>
        <v/>
      </c>
      <c r="I838" s="3" t="str">
        <f>IF(copyYourOldExportHere!I838="x",IF(copyYourOldExportHere!I838="","",copyYourOldExportHere!I838),"")</f>
        <v/>
      </c>
      <c r="J838" s="3" t="str">
        <f>IF(copyYourOldExportHere!I838="x",IF(copyYourOldExportHere!J838="","",copyYourOldExportHere!J838),"")</f>
        <v/>
      </c>
      <c r="K838" s="3" t="str">
        <f>IF(copyYourOldExportHere!I838="x",IF(copyYourOldExportHere!K838="","",copyYourOldExportHere!K838),"")</f>
        <v/>
      </c>
      <c r="L838" s="3" t="str">
        <f>IF(copyYourOldExportHere!I838="x",IF(copyYourOldExportHere!L838="","",copyYourOldExportHere!L838),"")</f>
        <v/>
      </c>
      <c r="M838" s="3" t="str">
        <f>IF(copyYourOldExportHere!I838="x",IF(copyYourOldExportHere!M838="","",copyYourOldExportHere!M838),"")</f>
        <v/>
      </c>
      <c r="N838" s="3" t="str">
        <f>IF(copyYourOldExportHere!I838="x",IF(copyYourOldExportHere!N838="","",copyYourOldExportHere!N838),"")</f>
        <v/>
      </c>
      <c r="O838" s="3" t="str">
        <f>IF(copyYourOldExportHere!I838="x",IF(copyYourOldExportHere!O838="","",copyYourOldExportHere!O838),"")</f>
        <v/>
      </c>
      <c r="P838" s="3" t="str">
        <f>IF(copyYourOldExportHere!I838="x",IF(copyYourOldExportHere!P838="","",copyYourOldExportHere!P838),"")</f>
        <v/>
      </c>
      <c r="R838" s="4">
        <v>837</v>
      </c>
      <c r="S838" s="4" t="s">
        <v>12</v>
      </c>
      <c r="T838" s="4" t="s">
        <v>43</v>
      </c>
      <c r="U838" s="4"/>
      <c r="V838" s="4" t="s">
        <v>353</v>
      </c>
      <c r="W838" s="4" t="s">
        <v>21</v>
      </c>
      <c r="X838" s="4">
        <v>4</v>
      </c>
      <c r="Y838" s="4" t="s">
        <v>59</v>
      </c>
      <c r="Z838" s="4" t="str">
        <f t="shared" si="144"/>
        <v/>
      </c>
      <c r="AA838" s="4" t="str">
        <f t="shared" si="145"/>
        <v/>
      </c>
      <c r="AB838" s="4" t="str">
        <f t="shared" si="146"/>
        <v/>
      </c>
      <c r="AC838" s="4" t="str">
        <f t="shared" si="147"/>
        <v/>
      </c>
      <c r="AD838" s="4" t="str">
        <f t="shared" si="148"/>
        <v/>
      </c>
      <c r="AE838" s="4" t="str">
        <f t="shared" si="149"/>
        <v/>
      </c>
      <c r="AF838" s="4" t="str">
        <f t="shared" si="150"/>
        <v/>
      </c>
      <c r="AG838" s="4" t="str">
        <f t="shared" si="151"/>
        <v/>
      </c>
      <c r="AN838" t="str">
        <f t="shared" si="152"/>
        <v>Loaisiga,JonathanpNYA</v>
      </c>
      <c r="AO838" t="str">
        <f>IF(ISERROR(VLOOKUP(SUBSTITUTE(SUBSTITUTE(AN838,"*","~*"),"+","~+"),playerChgs!G$2:H$400,2,FALSE)),"",VLOOKUP(SUBSTITUTE(SUBSTITUTE(AN838,"*","~*"),"+","~+"),playerChgs!G$2:H$400,2,FALSE))</f>
        <v/>
      </c>
      <c r="AP838" t="str">
        <f t="shared" si="153"/>
        <v>Loaisiga,JonathanpNYA</v>
      </c>
    </row>
    <row r="839" spans="1:42" x14ac:dyDescent="0.4">
      <c r="A839" t="str">
        <f t="shared" si="143"/>
        <v/>
      </c>
      <c r="B839" s="3" t="str">
        <f>IF(copyYourOldExportHere!I839="x",IF(copyYourOldExportHere!A839="","",copyYourOldExportHere!A839),"")</f>
        <v/>
      </c>
      <c r="C839" s="3" t="str">
        <f>IF(copyYourOldExportHere!I839="x",IF(copyYourOldExportHere!C839="","",copyYourOldExportHere!C839),"")</f>
        <v/>
      </c>
      <c r="D839" s="3" t="str">
        <f>IF(copyYourOldExportHere!I839="x",IF(copyYourOldExportHere!D839="","",copyYourOldExportHere!D839),"")</f>
        <v/>
      </c>
      <c r="E839" s="3" t="str">
        <f>IF(copyYourOldExportHere!I839="x",IF(copyYourOldExportHere!E839="","",copyYourOldExportHere!E839),"")</f>
        <v/>
      </c>
      <c r="F839" s="3" t="str">
        <f>IF(copyYourOldExportHere!I839="x",IF(copyYourOldExportHere!F839="","",copyYourOldExportHere!F839),"")</f>
        <v/>
      </c>
      <c r="G839" s="3" t="str">
        <f>IF(copyYourOldExportHere!I839="x",IF(copyYourOldExportHere!G839="","",copyYourOldExportHere!G839),"")</f>
        <v/>
      </c>
      <c r="H839" s="3" t="str">
        <f>IF(copyYourOldExportHere!I839="x",IF(copyYourOldExportHere!H839="","",copyYourOldExportHere!H839),"")</f>
        <v/>
      </c>
      <c r="I839" s="3" t="str">
        <f>IF(copyYourOldExportHere!I839="x",IF(copyYourOldExportHere!I839="","",copyYourOldExportHere!I839),"")</f>
        <v/>
      </c>
      <c r="J839" s="3" t="str">
        <f>IF(copyYourOldExportHere!I839="x",IF(copyYourOldExportHere!J839="","",copyYourOldExportHere!J839),"")</f>
        <v/>
      </c>
      <c r="K839" s="3" t="str">
        <f>IF(copyYourOldExportHere!I839="x",IF(copyYourOldExportHere!K839="","",copyYourOldExportHere!K839),"")</f>
        <v/>
      </c>
      <c r="L839" s="3" t="str">
        <f>IF(copyYourOldExportHere!I839="x",IF(copyYourOldExportHere!L839="","",copyYourOldExportHere!L839),"")</f>
        <v/>
      </c>
      <c r="M839" s="3" t="str">
        <f>IF(copyYourOldExportHere!I839="x",IF(copyYourOldExportHere!M839="","",copyYourOldExportHere!M839),"")</f>
        <v/>
      </c>
      <c r="N839" s="3" t="str">
        <f>IF(copyYourOldExportHere!I839="x",IF(copyYourOldExportHere!N839="","",copyYourOldExportHere!N839),"")</f>
        <v/>
      </c>
      <c r="O839" s="3" t="str">
        <f>IF(copyYourOldExportHere!I839="x",IF(copyYourOldExportHere!O839="","",copyYourOldExportHere!O839),"")</f>
        <v/>
      </c>
      <c r="P839" s="3" t="str">
        <f>IF(copyYourOldExportHere!I839="x",IF(copyYourOldExportHere!P839="","",copyYourOldExportHere!P839),"")</f>
        <v/>
      </c>
      <c r="R839" s="4">
        <v>838</v>
      </c>
      <c r="S839" s="4"/>
      <c r="T839" s="4" t="s">
        <v>40</v>
      </c>
      <c r="U839" s="4"/>
      <c r="V839" s="4" t="s">
        <v>1895</v>
      </c>
      <c r="W839" s="4" t="s">
        <v>26</v>
      </c>
      <c r="X839" s="4">
        <v>45</v>
      </c>
      <c r="Y839" s="4" t="s">
        <v>1896</v>
      </c>
      <c r="Z839" s="4" t="str">
        <f t="shared" si="144"/>
        <v/>
      </c>
      <c r="AA839" s="4" t="str">
        <f t="shared" si="145"/>
        <v/>
      </c>
      <c r="AB839" s="4" t="str">
        <f t="shared" si="146"/>
        <v/>
      </c>
      <c r="AC839" s="4" t="str">
        <f t="shared" si="147"/>
        <v/>
      </c>
      <c r="AD839" s="4" t="str">
        <f t="shared" si="148"/>
        <v/>
      </c>
      <c r="AE839" s="4" t="str">
        <f t="shared" si="149"/>
        <v/>
      </c>
      <c r="AF839" s="4" t="str">
        <f t="shared" si="150"/>
        <v/>
      </c>
      <c r="AG839" s="4" t="str">
        <f t="shared" si="151"/>
        <v/>
      </c>
      <c r="AN839" t="str">
        <f t="shared" si="152"/>
        <v>Locklear,TylerhSEA</v>
      </c>
      <c r="AO839" t="str">
        <f>IF(ISERROR(VLOOKUP(SUBSTITUTE(SUBSTITUTE(AN839,"*","~*"),"+","~+"),playerChgs!G$2:H$400,2,FALSE)),"",VLOOKUP(SUBSTITUTE(SUBSTITUTE(AN839,"*","~*"),"+","~+"),playerChgs!G$2:H$400,2,FALSE))</f>
        <v/>
      </c>
      <c r="AP839" t="str">
        <f t="shared" si="153"/>
        <v>Locklear,TylerhSEA</v>
      </c>
    </row>
    <row r="840" spans="1:42" x14ac:dyDescent="0.4">
      <c r="A840" t="str">
        <f t="shared" si="143"/>
        <v/>
      </c>
      <c r="B840" s="3" t="str">
        <f>IF(copyYourOldExportHere!I840="x",IF(copyYourOldExportHere!A840="","",copyYourOldExportHere!A840),"")</f>
        <v/>
      </c>
      <c r="C840" s="3" t="str">
        <f>IF(copyYourOldExportHere!I840="x",IF(copyYourOldExportHere!C840="","",copyYourOldExportHere!C840),"")</f>
        <v/>
      </c>
      <c r="D840" s="3" t="str">
        <f>IF(copyYourOldExportHere!I840="x",IF(copyYourOldExportHere!D840="","",copyYourOldExportHere!D840),"")</f>
        <v/>
      </c>
      <c r="E840" s="3" t="str">
        <f>IF(copyYourOldExportHere!I840="x",IF(copyYourOldExportHere!E840="","",copyYourOldExportHere!E840),"")</f>
        <v/>
      </c>
      <c r="F840" s="3" t="str">
        <f>IF(copyYourOldExportHere!I840="x",IF(copyYourOldExportHere!F840="","",copyYourOldExportHere!F840),"")</f>
        <v/>
      </c>
      <c r="G840" s="3" t="str">
        <f>IF(copyYourOldExportHere!I840="x",IF(copyYourOldExportHere!G840="","",copyYourOldExportHere!G840),"")</f>
        <v/>
      </c>
      <c r="H840" s="3" t="str">
        <f>IF(copyYourOldExportHere!I840="x",IF(copyYourOldExportHere!H840="","",copyYourOldExportHere!H840),"")</f>
        <v/>
      </c>
      <c r="I840" s="3" t="str">
        <f>IF(copyYourOldExportHere!I840="x",IF(copyYourOldExportHere!I840="","",copyYourOldExportHere!I840),"")</f>
        <v/>
      </c>
      <c r="J840" s="3" t="str">
        <f>IF(copyYourOldExportHere!I840="x",IF(copyYourOldExportHere!J840="","",copyYourOldExportHere!J840),"")</f>
        <v/>
      </c>
      <c r="K840" s="3" t="str">
        <f>IF(copyYourOldExportHere!I840="x",IF(copyYourOldExportHere!K840="","",copyYourOldExportHere!K840),"")</f>
        <v/>
      </c>
      <c r="L840" s="3" t="str">
        <f>IF(copyYourOldExportHere!I840="x",IF(copyYourOldExportHere!L840="","",copyYourOldExportHere!L840),"")</f>
        <v/>
      </c>
      <c r="M840" s="3" t="str">
        <f>IF(copyYourOldExportHere!I840="x",IF(copyYourOldExportHere!M840="","",copyYourOldExportHere!M840),"")</f>
        <v/>
      </c>
      <c r="N840" s="3" t="str">
        <f>IF(copyYourOldExportHere!I840="x",IF(copyYourOldExportHere!N840="","",copyYourOldExportHere!N840),"")</f>
        <v/>
      </c>
      <c r="O840" s="3" t="str">
        <f>IF(copyYourOldExportHere!I840="x",IF(copyYourOldExportHere!O840="","",copyYourOldExportHere!O840),"")</f>
        <v/>
      </c>
      <c r="P840" s="3" t="str">
        <f>IF(copyYourOldExportHere!I840="x",IF(copyYourOldExportHere!P840="","",copyYourOldExportHere!P840),"")</f>
        <v/>
      </c>
      <c r="R840" s="4">
        <v>839</v>
      </c>
      <c r="S840" s="4" t="s">
        <v>12</v>
      </c>
      <c r="T840" s="4" t="s">
        <v>25</v>
      </c>
      <c r="U840" s="4"/>
      <c r="V840" s="4" t="s">
        <v>1897</v>
      </c>
      <c r="W840" s="4" t="s">
        <v>26</v>
      </c>
      <c r="X840" s="4">
        <v>12</v>
      </c>
      <c r="Y840" s="4" t="s">
        <v>1898</v>
      </c>
      <c r="Z840" s="4" t="str">
        <f t="shared" si="144"/>
        <v/>
      </c>
      <c r="AA840" s="4" t="str">
        <f t="shared" si="145"/>
        <v/>
      </c>
      <c r="AB840" s="4" t="str">
        <f t="shared" si="146"/>
        <v/>
      </c>
      <c r="AC840" s="4" t="str">
        <f t="shared" si="147"/>
        <v/>
      </c>
      <c r="AD840" s="4" t="str">
        <f t="shared" si="148"/>
        <v/>
      </c>
      <c r="AE840" s="4" t="str">
        <f t="shared" si="149"/>
        <v/>
      </c>
      <c r="AF840" s="4" t="str">
        <f t="shared" si="150"/>
        <v/>
      </c>
      <c r="AG840" s="4" t="str">
        <f t="shared" si="151"/>
        <v/>
      </c>
      <c r="AN840" t="str">
        <f t="shared" si="152"/>
        <v>Lockridge,BrandonhSDN</v>
      </c>
      <c r="AO840" t="str">
        <f>IF(ISERROR(VLOOKUP(SUBSTITUTE(SUBSTITUTE(AN840,"*","~*"),"+","~+"),playerChgs!G$2:H$400,2,FALSE)),"",VLOOKUP(SUBSTITUTE(SUBSTITUTE(AN840,"*","~*"),"+","~+"),playerChgs!G$2:H$400,2,FALSE))</f>
        <v/>
      </c>
      <c r="AP840" t="str">
        <f t="shared" si="153"/>
        <v>Lockridge,BrandonhSDN</v>
      </c>
    </row>
    <row r="841" spans="1:42" x14ac:dyDescent="0.4">
      <c r="A841" t="str">
        <f t="shared" si="143"/>
        <v/>
      </c>
      <c r="B841" s="3" t="str">
        <f>IF(copyYourOldExportHere!I841="x",IF(copyYourOldExportHere!A841="","",copyYourOldExportHere!A841),"")</f>
        <v/>
      </c>
      <c r="C841" s="3" t="str">
        <f>IF(copyYourOldExportHere!I841="x",IF(copyYourOldExportHere!C841="","",copyYourOldExportHere!C841),"")</f>
        <v/>
      </c>
      <c r="D841" s="3" t="str">
        <f>IF(copyYourOldExportHere!I841="x",IF(copyYourOldExportHere!D841="","",copyYourOldExportHere!D841),"")</f>
        <v/>
      </c>
      <c r="E841" s="3" t="str">
        <f>IF(copyYourOldExportHere!I841="x",IF(copyYourOldExportHere!E841="","",copyYourOldExportHere!E841),"")</f>
        <v/>
      </c>
      <c r="F841" s="3" t="str">
        <f>IF(copyYourOldExportHere!I841="x",IF(copyYourOldExportHere!F841="","",copyYourOldExportHere!F841),"")</f>
        <v/>
      </c>
      <c r="G841" s="3" t="str">
        <f>IF(copyYourOldExportHere!I841="x",IF(copyYourOldExportHere!G841="","",copyYourOldExportHere!G841),"")</f>
        <v/>
      </c>
      <c r="H841" s="3" t="str">
        <f>IF(copyYourOldExportHere!I841="x",IF(copyYourOldExportHere!H841="","",copyYourOldExportHere!H841),"")</f>
        <v/>
      </c>
      <c r="I841" s="3" t="str">
        <f>IF(copyYourOldExportHere!I841="x",IF(copyYourOldExportHere!I841="","",copyYourOldExportHere!I841),"")</f>
        <v/>
      </c>
      <c r="J841" s="3" t="str">
        <f>IF(copyYourOldExportHere!I841="x",IF(copyYourOldExportHere!J841="","",copyYourOldExportHere!J841),"")</f>
        <v/>
      </c>
      <c r="K841" s="3" t="str">
        <f>IF(copyYourOldExportHere!I841="x",IF(copyYourOldExportHere!K841="","",copyYourOldExportHere!K841),"")</f>
        <v/>
      </c>
      <c r="L841" s="3" t="str">
        <f>IF(copyYourOldExportHere!I841="x",IF(copyYourOldExportHere!L841="","",copyYourOldExportHere!L841),"")</f>
        <v/>
      </c>
      <c r="M841" s="3" t="str">
        <f>IF(copyYourOldExportHere!I841="x",IF(copyYourOldExportHere!M841="","",copyYourOldExportHere!M841),"")</f>
        <v/>
      </c>
      <c r="N841" s="3" t="str">
        <f>IF(copyYourOldExportHere!I841="x",IF(copyYourOldExportHere!N841="","",copyYourOldExportHere!N841),"")</f>
        <v/>
      </c>
      <c r="O841" s="3" t="str">
        <f>IF(copyYourOldExportHere!I841="x",IF(copyYourOldExportHere!O841="","",copyYourOldExportHere!O841),"")</f>
        <v/>
      </c>
      <c r="P841" s="3" t="str">
        <f>IF(copyYourOldExportHere!I841="x",IF(copyYourOldExportHere!P841="","",copyYourOldExportHere!P841),"")</f>
        <v/>
      </c>
      <c r="R841" s="4">
        <v>840</v>
      </c>
      <c r="S841" s="4"/>
      <c r="T841" s="4" t="s">
        <v>33</v>
      </c>
      <c r="U841" s="4"/>
      <c r="V841" s="4" t="s">
        <v>856</v>
      </c>
      <c r="W841" s="4" t="s">
        <v>21</v>
      </c>
      <c r="X841" s="4">
        <v>115</v>
      </c>
      <c r="Y841" s="4" t="s">
        <v>64</v>
      </c>
      <c r="Z841" s="4" t="str">
        <f t="shared" si="144"/>
        <v/>
      </c>
      <c r="AA841" s="4" t="str">
        <f t="shared" si="145"/>
        <v/>
      </c>
      <c r="AB841" s="4" t="str">
        <f t="shared" si="146"/>
        <v/>
      </c>
      <c r="AC841" s="4" t="str">
        <f t="shared" si="147"/>
        <v/>
      </c>
      <c r="AD841" s="4" t="str">
        <f t="shared" si="148"/>
        <v/>
      </c>
      <c r="AE841" s="4" t="str">
        <f t="shared" si="149"/>
        <v/>
      </c>
      <c r="AF841" s="4" t="str">
        <f t="shared" si="150"/>
        <v/>
      </c>
      <c r="AG841" s="4" t="str">
        <f t="shared" si="151"/>
        <v/>
      </c>
      <c r="AN841" t="str">
        <f t="shared" si="152"/>
        <v>Lodolo,Nick*pCIN</v>
      </c>
      <c r="AO841" t="str">
        <f>IF(ISERROR(VLOOKUP(SUBSTITUTE(SUBSTITUTE(AN841,"*","~*"),"+","~+"),playerChgs!G$2:H$400,2,FALSE)),"",VLOOKUP(SUBSTITUTE(SUBSTITUTE(AN841,"*","~*"),"+","~+"),playerChgs!G$2:H$400,2,FALSE))</f>
        <v/>
      </c>
      <c r="AP841" t="str">
        <f t="shared" si="153"/>
        <v>Lodolo,Nick*pCIN</v>
      </c>
    </row>
    <row r="842" spans="1:42" x14ac:dyDescent="0.4">
      <c r="A842" t="str">
        <f t="shared" si="143"/>
        <v/>
      </c>
      <c r="B842" s="3" t="str">
        <f>IF(copyYourOldExportHere!I842="x",IF(copyYourOldExportHere!A842="","",copyYourOldExportHere!A842),"")</f>
        <v/>
      </c>
      <c r="C842" s="3" t="str">
        <f>IF(copyYourOldExportHere!I842="x",IF(copyYourOldExportHere!C842="","",copyYourOldExportHere!C842),"")</f>
        <v/>
      </c>
      <c r="D842" s="3" t="str">
        <f>IF(copyYourOldExportHere!I842="x",IF(copyYourOldExportHere!D842="","",copyYourOldExportHere!D842),"")</f>
        <v/>
      </c>
      <c r="E842" s="3" t="str">
        <f>IF(copyYourOldExportHere!I842="x",IF(copyYourOldExportHere!E842="","",copyYourOldExportHere!E842),"")</f>
        <v/>
      </c>
      <c r="F842" s="3" t="str">
        <f>IF(copyYourOldExportHere!I842="x",IF(copyYourOldExportHere!F842="","",copyYourOldExportHere!F842),"")</f>
        <v/>
      </c>
      <c r="G842" s="3" t="str">
        <f>IF(copyYourOldExportHere!I842="x",IF(copyYourOldExportHere!G842="","",copyYourOldExportHere!G842),"")</f>
        <v/>
      </c>
      <c r="H842" s="3" t="str">
        <f>IF(copyYourOldExportHere!I842="x",IF(copyYourOldExportHere!H842="","",copyYourOldExportHere!H842),"")</f>
        <v/>
      </c>
      <c r="I842" s="3" t="str">
        <f>IF(copyYourOldExportHere!I842="x",IF(copyYourOldExportHere!I842="","",copyYourOldExportHere!I842),"")</f>
        <v/>
      </c>
      <c r="J842" s="3" t="str">
        <f>IF(copyYourOldExportHere!I842="x",IF(copyYourOldExportHere!J842="","",copyYourOldExportHere!J842),"")</f>
        <v/>
      </c>
      <c r="K842" s="3" t="str">
        <f>IF(copyYourOldExportHere!I842="x",IF(copyYourOldExportHere!K842="","",copyYourOldExportHere!K842),"")</f>
        <v/>
      </c>
      <c r="L842" s="3" t="str">
        <f>IF(copyYourOldExportHere!I842="x",IF(copyYourOldExportHere!L842="","",copyYourOldExportHere!L842),"")</f>
        <v/>
      </c>
      <c r="M842" s="3" t="str">
        <f>IF(copyYourOldExportHere!I842="x",IF(copyYourOldExportHere!M842="","",copyYourOldExportHere!M842),"")</f>
        <v/>
      </c>
      <c r="N842" s="3" t="str">
        <f>IF(copyYourOldExportHere!I842="x",IF(copyYourOldExportHere!N842="","",copyYourOldExportHere!N842),"")</f>
        <v/>
      </c>
      <c r="O842" s="3" t="str">
        <f>IF(copyYourOldExportHere!I842="x",IF(copyYourOldExportHere!O842="","",copyYourOldExportHere!O842),"")</f>
        <v/>
      </c>
      <c r="P842" s="3" t="str">
        <f>IF(copyYourOldExportHere!I842="x",IF(copyYourOldExportHere!P842="","",copyYourOldExportHere!P842),"")</f>
        <v/>
      </c>
      <c r="R842" s="4">
        <v>841</v>
      </c>
      <c r="S842" s="4"/>
      <c r="T842" s="4" t="s">
        <v>36</v>
      </c>
      <c r="U842" s="4"/>
      <c r="V842" s="4" t="s">
        <v>1143</v>
      </c>
      <c r="W842" s="4" t="s">
        <v>26</v>
      </c>
      <c r="X842" s="4">
        <v>148</v>
      </c>
      <c r="Y842" s="4" t="s">
        <v>1899</v>
      </c>
      <c r="Z842" s="4" t="str">
        <f t="shared" si="144"/>
        <v/>
      </c>
      <c r="AA842" s="4" t="str">
        <f t="shared" si="145"/>
        <v/>
      </c>
      <c r="AB842" s="4" t="str">
        <f t="shared" si="146"/>
        <v/>
      </c>
      <c r="AC842" s="4" t="str">
        <f t="shared" si="147"/>
        <v/>
      </c>
      <c r="AD842" s="4" t="str">
        <f t="shared" si="148"/>
        <v/>
      </c>
      <c r="AE842" s="4" t="str">
        <f t="shared" si="149"/>
        <v/>
      </c>
      <c r="AF842" s="4" t="str">
        <f t="shared" si="150"/>
        <v/>
      </c>
      <c r="AG842" s="4" t="str">
        <f t="shared" si="151"/>
        <v/>
      </c>
      <c r="AN842" t="str">
        <f t="shared" si="152"/>
        <v>Loftin,NickhKCA</v>
      </c>
      <c r="AO842" t="str">
        <f>IF(ISERROR(VLOOKUP(SUBSTITUTE(SUBSTITUTE(AN842,"*","~*"),"+","~+"),playerChgs!G$2:H$400,2,FALSE)),"",VLOOKUP(SUBSTITUTE(SUBSTITUTE(AN842,"*","~*"),"+","~+"),playerChgs!G$2:H$400,2,FALSE))</f>
        <v/>
      </c>
      <c r="AP842" t="str">
        <f t="shared" si="153"/>
        <v>Loftin,NickhKCA</v>
      </c>
    </row>
    <row r="843" spans="1:42" x14ac:dyDescent="0.4">
      <c r="A843" t="str">
        <f t="shared" si="143"/>
        <v/>
      </c>
      <c r="B843" s="3" t="str">
        <f>IF(copyYourOldExportHere!I843="x",IF(copyYourOldExportHere!A843="","",copyYourOldExportHere!A843),"")</f>
        <v/>
      </c>
      <c r="C843" s="3" t="str">
        <f>IF(copyYourOldExportHere!I843="x",IF(copyYourOldExportHere!C843="","",copyYourOldExportHere!C843),"")</f>
        <v/>
      </c>
      <c r="D843" s="3" t="str">
        <f>IF(copyYourOldExportHere!I843="x",IF(copyYourOldExportHere!D843="","",copyYourOldExportHere!D843),"")</f>
        <v/>
      </c>
      <c r="E843" s="3" t="str">
        <f>IF(copyYourOldExportHere!I843="x",IF(copyYourOldExportHere!E843="","",copyYourOldExportHere!E843),"")</f>
        <v/>
      </c>
      <c r="F843" s="3" t="str">
        <f>IF(copyYourOldExportHere!I843="x",IF(copyYourOldExportHere!F843="","",copyYourOldExportHere!F843),"")</f>
        <v/>
      </c>
      <c r="G843" s="3" t="str">
        <f>IF(copyYourOldExportHere!I843="x",IF(copyYourOldExportHere!G843="","",copyYourOldExportHere!G843),"")</f>
        <v/>
      </c>
      <c r="H843" s="3" t="str">
        <f>IF(copyYourOldExportHere!I843="x",IF(copyYourOldExportHere!H843="","",copyYourOldExportHere!H843),"")</f>
        <v/>
      </c>
      <c r="I843" s="3" t="str">
        <f>IF(copyYourOldExportHere!I843="x",IF(copyYourOldExportHere!I843="","",copyYourOldExportHere!I843),"")</f>
        <v/>
      </c>
      <c r="J843" s="3" t="str">
        <f>IF(copyYourOldExportHere!I843="x",IF(copyYourOldExportHere!J843="","",copyYourOldExportHere!J843),"")</f>
        <v/>
      </c>
      <c r="K843" s="3" t="str">
        <f>IF(copyYourOldExportHere!I843="x",IF(copyYourOldExportHere!K843="","",copyYourOldExportHere!K843),"")</f>
        <v/>
      </c>
      <c r="L843" s="3" t="str">
        <f>IF(copyYourOldExportHere!I843="x",IF(copyYourOldExportHere!L843="","",copyYourOldExportHere!L843),"")</f>
        <v/>
      </c>
      <c r="M843" s="3" t="str">
        <f>IF(copyYourOldExportHere!I843="x",IF(copyYourOldExportHere!M843="","",copyYourOldExportHere!M843),"")</f>
        <v/>
      </c>
      <c r="N843" s="3" t="str">
        <f>IF(copyYourOldExportHere!I843="x",IF(copyYourOldExportHere!N843="","",copyYourOldExportHere!N843),"")</f>
        <v/>
      </c>
      <c r="O843" s="3" t="str">
        <f>IF(copyYourOldExportHere!I843="x",IF(copyYourOldExportHere!O843="","",copyYourOldExportHere!O843),"")</f>
        <v/>
      </c>
      <c r="P843" s="3" t="str">
        <f>IF(copyYourOldExportHere!I843="x",IF(copyYourOldExportHere!P843="","",copyYourOldExportHere!P843),"")</f>
        <v/>
      </c>
      <c r="R843" s="4">
        <v>842</v>
      </c>
      <c r="S843" s="4" t="s">
        <v>12</v>
      </c>
      <c r="T843" s="4" t="s">
        <v>28</v>
      </c>
      <c r="U843" s="4"/>
      <c r="V843" s="4" t="s">
        <v>1900</v>
      </c>
      <c r="W843" s="4" t="s">
        <v>21</v>
      </c>
      <c r="X843" s="4">
        <v>2</v>
      </c>
      <c r="Y843" s="4" t="s">
        <v>59</v>
      </c>
      <c r="Z843" s="4" t="str">
        <f t="shared" si="144"/>
        <v/>
      </c>
      <c r="AA843" s="4" t="str">
        <f t="shared" si="145"/>
        <v/>
      </c>
      <c r="AB843" s="4" t="str">
        <f t="shared" si="146"/>
        <v/>
      </c>
      <c r="AC843" s="4" t="str">
        <f t="shared" si="147"/>
        <v/>
      </c>
      <c r="AD843" s="4" t="str">
        <f t="shared" si="148"/>
        <v/>
      </c>
      <c r="AE843" s="4" t="str">
        <f t="shared" si="149"/>
        <v/>
      </c>
      <c r="AF843" s="4" t="str">
        <f t="shared" si="150"/>
        <v/>
      </c>
      <c r="AG843" s="4" t="str">
        <f t="shared" si="151"/>
        <v/>
      </c>
      <c r="AN843" t="str">
        <f t="shared" si="152"/>
        <v>Logue,Zack*pLAN</v>
      </c>
      <c r="AO843" t="str">
        <f>IF(ISERROR(VLOOKUP(SUBSTITUTE(SUBSTITUTE(AN843,"*","~*"),"+","~+"),playerChgs!G$2:H$400,2,FALSE)),"",VLOOKUP(SUBSTITUTE(SUBSTITUTE(AN843,"*","~*"),"+","~+"),playerChgs!G$2:H$400,2,FALSE))</f>
        <v/>
      </c>
      <c r="AP843" t="str">
        <f t="shared" si="153"/>
        <v>Logue,Zack*pLAN</v>
      </c>
    </row>
    <row r="844" spans="1:42" x14ac:dyDescent="0.4">
      <c r="A844" t="str">
        <f t="shared" si="143"/>
        <v/>
      </c>
      <c r="B844" s="3" t="str">
        <f>IF(copyYourOldExportHere!I844="x",IF(copyYourOldExportHere!A844="","",copyYourOldExportHere!A844),"")</f>
        <v/>
      </c>
      <c r="C844" s="3" t="str">
        <f>IF(copyYourOldExportHere!I844="x",IF(copyYourOldExportHere!C844="","",copyYourOldExportHere!C844),"")</f>
        <v/>
      </c>
      <c r="D844" s="3" t="str">
        <f>IF(copyYourOldExportHere!I844="x",IF(copyYourOldExportHere!D844="","",copyYourOldExportHere!D844),"")</f>
        <v/>
      </c>
      <c r="E844" s="3" t="str">
        <f>IF(copyYourOldExportHere!I844="x",IF(copyYourOldExportHere!E844="","",copyYourOldExportHere!E844),"")</f>
        <v/>
      </c>
      <c r="F844" s="3" t="str">
        <f>IF(copyYourOldExportHere!I844="x",IF(copyYourOldExportHere!F844="","",copyYourOldExportHere!F844),"")</f>
        <v/>
      </c>
      <c r="G844" s="3" t="str">
        <f>IF(copyYourOldExportHere!I844="x",IF(copyYourOldExportHere!G844="","",copyYourOldExportHere!G844),"")</f>
        <v/>
      </c>
      <c r="H844" s="3" t="str">
        <f>IF(copyYourOldExportHere!I844="x",IF(copyYourOldExportHere!H844="","",copyYourOldExportHere!H844),"")</f>
        <v/>
      </c>
      <c r="I844" s="3" t="str">
        <f>IF(copyYourOldExportHere!I844="x",IF(copyYourOldExportHere!I844="","",copyYourOldExportHere!I844),"")</f>
        <v/>
      </c>
      <c r="J844" s="3" t="str">
        <f>IF(copyYourOldExportHere!I844="x",IF(copyYourOldExportHere!J844="","",copyYourOldExportHere!J844),"")</f>
        <v/>
      </c>
      <c r="K844" s="3" t="str">
        <f>IF(copyYourOldExportHere!I844="x",IF(copyYourOldExportHere!K844="","",copyYourOldExportHere!K844),"")</f>
        <v/>
      </c>
      <c r="L844" s="3" t="str">
        <f>IF(copyYourOldExportHere!I844="x",IF(copyYourOldExportHere!L844="","",copyYourOldExportHere!L844),"")</f>
        <v/>
      </c>
      <c r="M844" s="3" t="str">
        <f>IF(copyYourOldExportHere!I844="x",IF(copyYourOldExportHere!M844="","",copyYourOldExportHere!M844),"")</f>
        <v/>
      </c>
      <c r="N844" s="3" t="str">
        <f>IF(copyYourOldExportHere!I844="x",IF(copyYourOldExportHere!N844="","",copyYourOldExportHere!N844),"")</f>
        <v/>
      </c>
      <c r="O844" s="3" t="str">
        <f>IF(copyYourOldExportHere!I844="x",IF(copyYourOldExportHere!O844="","",copyYourOldExportHere!O844),"")</f>
        <v/>
      </c>
      <c r="P844" s="3" t="str">
        <f>IF(copyYourOldExportHere!I844="x",IF(copyYourOldExportHere!P844="","",copyYourOldExportHere!P844),"")</f>
        <v/>
      </c>
      <c r="R844" s="4">
        <v>843</v>
      </c>
      <c r="S844" s="4"/>
      <c r="T844" s="4" t="s">
        <v>36</v>
      </c>
      <c r="U844" s="4"/>
      <c r="V844" s="4" t="s">
        <v>857</v>
      </c>
      <c r="W844" s="4" t="s">
        <v>21</v>
      </c>
      <c r="X844" s="4">
        <v>43</v>
      </c>
      <c r="Y844" s="4" t="s">
        <v>63</v>
      </c>
      <c r="Z844" s="4" t="str">
        <f t="shared" si="144"/>
        <v/>
      </c>
      <c r="AA844" s="4" t="str">
        <f t="shared" si="145"/>
        <v/>
      </c>
      <c r="AB844" s="4" t="str">
        <f t="shared" si="146"/>
        <v/>
      </c>
      <c r="AC844" s="4" t="str">
        <f t="shared" si="147"/>
        <v/>
      </c>
      <c r="AD844" s="4" t="str">
        <f t="shared" si="148"/>
        <v/>
      </c>
      <c r="AE844" s="4" t="str">
        <f t="shared" si="149"/>
        <v/>
      </c>
      <c r="AF844" s="4" t="str">
        <f t="shared" si="150"/>
        <v/>
      </c>
      <c r="AG844" s="4" t="str">
        <f t="shared" si="151"/>
        <v/>
      </c>
      <c r="AN844" t="str">
        <f t="shared" si="152"/>
        <v>Long,Sam*pKCA</v>
      </c>
      <c r="AO844" t="str">
        <f>IF(ISERROR(VLOOKUP(SUBSTITUTE(SUBSTITUTE(AN844,"*","~*"),"+","~+"),playerChgs!G$2:H$400,2,FALSE)),"",VLOOKUP(SUBSTITUTE(SUBSTITUTE(AN844,"*","~*"),"+","~+"),playerChgs!G$2:H$400,2,FALSE))</f>
        <v/>
      </c>
      <c r="AP844" t="str">
        <f t="shared" si="153"/>
        <v>Long,Sam*pKCA</v>
      </c>
    </row>
    <row r="845" spans="1:42" x14ac:dyDescent="0.4">
      <c r="A845" t="str">
        <f t="shared" si="143"/>
        <v/>
      </c>
      <c r="B845" s="3" t="str">
        <f>IF(copyYourOldExportHere!I845="x",IF(copyYourOldExportHere!A845="","",copyYourOldExportHere!A845),"")</f>
        <v/>
      </c>
      <c r="C845" s="3" t="str">
        <f>IF(copyYourOldExportHere!I845="x",IF(copyYourOldExportHere!C845="","",copyYourOldExportHere!C845),"")</f>
        <v/>
      </c>
      <c r="D845" s="3" t="str">
        <f>IF(copyYourOldExportHere!I845="x",IF(copyYourOldExportHere!D845="","",copyYourOldExportHere!D845),"")</f>
        <v/>
      </c>
      <c r="E845" s="3" t="str">
        <f>IF(copyYourOldExportHere!I845="x",IF(copyYourOldExportHere!E845="","",copyYourOldExportHere!E845),"")</f>
        <v/>
      </c>
      <c r="F845" s="3" t="str">
        <f>IF(copyYourOldExportHere!I845="x",IF(copyYourOldExportHere!F845="","",copyYourOldExportHere!F845),"")</f>
        <v/>
      </c>
      <c r="G845" s="3" t="str">
        <f>IF(copyYourOldExportHere!I845="x",IF(copyYourOldExportHere!G845="","",copyYourOldExportHere!G845),"")</f>
        <v/>
      </c>
      <c r="H845" s="3" t="str">
        <f>IF(copyYourOldExportHere!I845="x",IF(copyYourOldExportHere!H845="","",copyYourOldExportHere!H845),"")</f>
        <v/>
      </c>
      <c r="I845" s="3" t="str">
        <f>IF(copyYourOldExportHere!I845="x",IF(copyYourOldExportHere!I845="","",copyYourOldExportHere!I845),"")</f>
        <v/>
      </c>
      <c r="J845" s="3" t="str">
        <f>IF(copyYourOldExportHere!I845="x",IF(copyYourOldExportHere!J845="","",copyYourOldExportHere!J845),"")</f>
        <v/>
      </c>
      <c r="K845" s="3" t="str">
        <f>IF(copyYourOldExportHere!I845="x",IF(copyYourOldExportHere!K845="","",copyYourOldExportHere!K845),"")</f>
        <v/>
      </c>
      <c r="L845" s="3" t="str">
        <f>IF(copyYourOldExportHere!I845="x",IF(copyYourOldExportHere!L845="","",copyYourOldExportHere!L845),"")</f>
        <v/>
      </c>
      <c r="M845" s="3" t="str">
        <f>IF(copyYourOldExportHere!I845="x",IF(copyYourOldExportHere!M845="","",copyYourOldExportHere!M845),"")</f>
        <v/>
      </c>
      <c r="N845" s="3" t="str">
        <f>IF(copyYourOldExportHere!I845="x",IF(copyYourOldExportHere!N845="","",copyYourOldExportHere!N845),"")</f>
        <v/>
      </c>
      <c r="O845" s="3" t="str">
        <f>IF(copyYourOldExportHere!I845="x",IF(copyYourOldExportHere!O845="","",copyYourOldExportHere!O845),"")</f>
        <v/>
      </c>
      <c r="P845" s="3" t="str">
        <f>IF(copyYourOldExportHere!I845="x",IF(copyYourOldExportHere!P845="","",copyYourOldExportHere!P845),"")</f>
        <v/>
      </c>
      <c r="R845" s="4">
        <v>844</v>
      </c>
      <c r="S845" s="4"/>
      <c r="T845" s="4" t="s">
        <v>48</v>
      </c>
      <c r="U845" s="4"/>
      <c r="V845" s="4" t="s">
        <v>1901</v>
      </c>
      <c r="W845" s="4" t="s">
        <v>26</v>
      </c>
      <c r="X845" s="4">
        <v>243</v>
      </c>
      <c r="Y845" s="4" t="s">
        <v>1902</v>
      </c>
      <c r="Z845" s="4" t="str">
        <f t="shared" si="144"/>
        <v/>
      </c>
      <c r="AA845" s="4" t="str">
        <f t="shared" si="145"/>
        <v/>
      </c>
      <c r="AB845" s="4" t="str">
        <f t="shared" si="146"/>
        <v/>
      </c>
      <c r="AC845" s="4" t="str">
        <f t="shared" si="147"/>
        <v/>
      </c>
      <c r="AD845" s="4" t="str">
        <f t="shared" si="148"/>
        <v/>
      </c>
      <c r="AE845" s="4" t="str">
        <f t="shared" si="149"/>
        <v/>
      </c>
      <c r="AF845" s="4" t="str">
        <f t="shared" si="150"/>
        <v/>
      </c>
      <c r="AG845" s="4" t="str">
        <f t="shared" si="151"/>
        <v/>
      </c>
      <c r="AN845" t="str">
        <f t="shared" si="152"/>
        <v>Loperfido,Joey*hTOA</v>
      </c>
      <c r="AO845" t="str">
        <f>IF(ISERROR(VLOOKUP(SUBSTITUTE(SUBSTITUTE(AN845,"*","~*"),"+","~+"),playerChgs!G$2:H$400,2,FALSE)),"",VLOOKUP(SUBSTITUTE(SUBSTITUTE(AN845,"*","~*"),"+","~+"),playerChgs!G$2:H$400,2,FALSE))</f>
        <v/>
      </c>
      <c r="AP845" t="str">
        <f t="shared" si="153"/>
        <v>Loperfido,Joey*hTOA</v>
      </c>
    </row>
    <row r="846" spans="1:42" x14ac:dyDescent="0.4">
      <c r="A846" t="str">
        <f t="shared" si="143"/>
        <v/>
      </c>
      <c r="B846" s="3" t="str">
        <f>IF(copyYourOldExportHere!I846="x",IF(copyYourOldExportHere!A846="","",copyYourOldExportHere!A846),"")</f>
        <v/>
      </c>
      <c r="C846" s="3" t="str">
        <f>IF(copyYourOldExportHere!I846="x",IF(copyYourOldExportHere!C846="","",copyYourOldExportHere!C846),"")</f>
        <v/>
      </c>
      <c r="D846" s="3" t="str">
        <f>IF(copyYourOldExportHere!I846="x",IF(copyYourOldExportHere!D846="","",copyYourOldExportHere!D846),"")</f>
        <v/>
      </c>
      <c r="E846" s="3" t="str">
        <f>IF(copyYourOldExportHere!I846="x",IF(copyYourOldExportHere!E846="","",copyYourOldExportHere!E846),"")</f>
        <v/>
      </c>
      <c r="F846" s="3" t="str">
        <f>IF(copyYourOldExportHere!I846="x",IF(copyYourOldExportHere!F846="","",copyYourOldExportHere!F846),"")</f>
        <v/>
      </c>
      <c r="G846" s="3" t="str">
        <f>IF(copyYourOldExportHere!I846="x",IF(copyYourOldExportHere!G846="","",copyYourOldExportHere!G846),"")</f>
        <v/>
      </c>
      <c r="H846" s="3" t="str">
        <f>IF(copyYourOldExportHere!I846="x",IF(copyYourOldExportHere!H846="","",copyYourOldExportHere!H846),"")</f>
        <v/>
      </c>
      <c r="I846" s="3" t="str">
        <f>IF(copyYourOldExportHere!I846="x",IF(copyYourOldExportHere!I846="","",copyYourOldExportHere!I846),"")</f>
        <v/>
      </c>
      <c r="J846" s="3" t="str">
        <f>IF(copyYourOldExportHere!I846="x",IF(copyYourOldExportHere!J846="","",copyYourOldExportHere!J846),"")</f>
        <v/>
      </c>
      <c r="K846" s="3" t="str">
        <f>IF(copyYourOldExportHere!I846="x",IF(copyYourOldExportHere!K846="","",copyYourOldExportHere!K846),"")</f>
        <v/>
      </c>
      <c r="L846" s="3" t="str">
        <f>IF(copyYourOldExportHere!I846="x",IF(copyYourOldExportHere!L846="","",copyYourOldExportHere!L846),"")</f>
        <v/>
      </c>
      <c r="M846" s="3" t="str">
        <f>IF(copyYourOldExportHere!I846="x",IF(copyYourOldExportHere!M846="","",copyYourOldExportHere!M846),"")</f>
        <v/>
      </c>
      <c r="N846" s="3" t="str">
        <f>IF(copyYourOldExportHere!I846="x",IF(copyYourOldExportHere!N846="","",copyYourOldExportHere!N846),"")</f>
        <v/>
      </c>
      <c r="O846" s="3" t="str">
        <f>IF(copyYourOldExportHere!I846="x",IF(copyYourOldExportHere!O846="","",copyYourOldExportHere!O846),"")</f>
        <v/>
      </c>
      <c r="P846" s="3" t="str">
        <f>IF(copyYourOldExportHere!I846="x",IF(copyYourOldExportHere!P846="","",copyYourOldExportHere!P846),"")</f>
        <v/>
      </c>
      <c r="R846" s="4">
        <v>845</v>
      </c>
      <c r="S846" s="4"/>
      <c r="T846" s="4" t="s">
        <v>50</v>
      </c>
      <c r="U846" s="4"/>
      <c r="V846" s="4" t="s">
        <v>1903</v>
      </c>
      <c r="W846" s="4" t="s">
        <v>26</v>
      </c>
      <c r="X846" s="4">
        <v>67</v>
      </c>
      <c r="Y846" s="4" t="s">
        <v>1904</v>
      </c>
      <c r="Z846" s="4" t="str">
        <f t="shared" si="144"/>
        <v/>
      </c>
      <c r="AA846" s="4" t="str">
        <f t="shared" si="145"/>
        <v/>
      </c>
      <c r="AB846" s="4" t="str">
        <f t="shared" si="146"/>
        <v/>
      </c>
      <c r="AC846" s="4" t="str">
        <f t="shared" si="147"/>
        <v/>
      </c>
      <c r="AD846" s="4" t="str">
        <f t="shared" si="148"/>
        <v/>
      </c>
      <c r="AE846" s="4" t="str">
        <f t="shared" si="149"/>
        <v/>
      </c>
      <c r="AF846" s="4" t="str">
        <f t="shared" si="150"/>
        <v/>
      </c>
      <c r="AG846" s="4" t="str">
        <f t="shared" si="151"/>
        <v/>
      </c>
      <c r="AN846" t="str">
        <f t="shared" si="152"/>
        <v>Lopez,JackhLAA</v>
      </c>
      <c r="AO846" t="str">
        <f>IF(ISERROR(VLOOKUP(SUBSTITUTE(SUBSTITUTE(AN846,"*","~*"),"+","~+"),playerChgs!G$2:H$400,2,FALSE)),"",VLOOKUP(SUBSTITUTE(SUBSTITUTE(AN846,"*","~*"),"+","~+"),playerChgs!G$2:H$400,2,FALSE))</f>
        <v/>
      </c>
      <c r="AP846" t="str">
        <f t="shared" si="153"/>
        <v>Lopez,JackhLAA</v>
      </c>
    </row>
    <row r="847" spans="1:42" x14ac:dyDescent="0.4">
      <c r="A847" t="str">
        <f t="shared" si="143"/>
        <v/>
      </c>
      <c r="B847" s="3" t="str">
        <f>IF(copyYourOldExportHere!I847="x",IF(copyYourOldExportHere!A847="","",copyYourOldExportHere!A847),"")</f>
        <v/>
      </c>
      <c r="C847" s="3" t="str">
        <f>IF(copyYourOldExportHere!I847="x",IF(copyYourOldExportHere!C847="","",copyYourOldExportHere!C847),"")</f>
        <v/>
      </c>
      <c r="D847" s="3" t="str">
        <f>IF(copyYourOldExportHere!I847="x",IF(copyYourOldExportHere!D847="","",copyYourOldExportHere!D847),"")</f>
        <v/>
      </c>
      <c r="E847" s="3" t="str">
        <f>IF(copyYourOldExportHere!I847="x",IF(copyYourOldExportHere!E847="","",copyYourOldExportHere!E847),"")</f>
        <v/>
      </c>
      <c r="F847" s="3" t="str">
        <f>IF(copyYourOldExportHere!I847="x",IF(copyYourOldExportHere!F847="","",copyYourOldExportHere!F847),"")</f>
        <v/>
      </c>
      <c r="G847" s="3" t="str">
        <f>IF(copyYourOldExportHere!I847="x",IF(copyYourOldExportHere!G847="","",copyYourOldExportHere!G847),"")</f>
        <v/>
      </c>
      <c r="H847" s="3" t="str">
        <f>IF(copyYourOldExportHere!I847="x",IF(copyYourOldExportHere!H847="","",copyYourOldExportHere!H847),"")</f>
        <v/>
      </c>
      <c r="I847" s="3" t="str">
        <f>IF(copyYourOldExportHere!I847="x",IF(copyYourOldExportHere!I847="","",copyYourOldExportHere!I847),"")</f>
        <v/>
      </c>
      <c r="J847" s="3" t="str">
        <f>IF(copyYourOldExportHere!I847="x",IF(copyYourOldExportHere!J847="","",copyYourOldExportHere!J847),"")</f>
        <v/>
      </c>
      <c r="K847" s="3" t="str">
        <f>IF(copyYourOldExportHere!I847="x",IF(copyYourOldExportHere!K847="","",copyYourOldExportHere!K847),"")</f>
        <v/>
      </c>
      <c r="L847" s="3" t="str">
        <f>IF(copyYourOldExportHere!I847="x",IF(copyYourOldExportHere!L847="","",copyYourOldExportHere!L847),"")</f>
        <v/>
      </c>
      <c r="M847" s="3" t="str">
        <f>IF(copyYourOldExportHere!I847="x",IF(copyYourOldExportHere!M847="","",copyYourOldExportHere!M847),"")</f>
        <v/>
      </c>
      <c r="N847" s="3" t="str">
        <f>IF(copyYourOldExportHere!I847="x",IF(copyYourOldExportHere!N847="","",copyYourOldExportHere!N847),"")</f>
        <v/>
      </c>
      <c r="O847" s="3" t="str">
        <f>IF(copyYourOldExportHere!I847="x",IF(copyYourOldExportHere!O847="","",copyYourOldExportHere!O847),"")</f>
        <v/>
      </c>
      <c r="P847" s="3" t="str">
        <f>IF(copyYourOldExportHere!I847="x",IF(copyYourOldExportHere!P847="","",copyYourOldExportHere!P847),"")</f>
        <v/>
      </c>
      <c r="R847" s="4">
        <v>846</v>
      </c>
      <c r="S847" s="4"/>
      <c r="T847" s="4" t="s">
        <v>23</v>
      </c>
      <c r="U847" s="4"/>
      <c r="V847" s="4" t="s">
        <v>145</v>
      </c>
      <c r="W847" s="4" t="s">
        <v>21</v>
      </c>
      <c r="X847" s="4">
        <v>53</v>
      </c>
      <c r="Y847" s="4" t="s">
        <v>61</v>
      </c>
      <c r="Z847" s="4" t="str">
        <f t="shared" si="144"/>
        <v/>
      </c>
      <c r="AA847" s="4" t="str">
        <f t="shared" si="145"/>
        <v/>
      </c>
      <c r="AB847" s="4" t="str">
        <f t="shared" si="146"/>
        <v/>
      </c>
      <c r="AC847" s="4" t="str">
        <f t="shared" si="147"/>
        <v/>
      </c>
      <c r="AD847" s="4" t="str">
        <f t="shared" si="148"/>
        <v/>
      </c>
      <c r="AE847" s="4" t="str">
        <f t="shared" si="149"/>
        <v/>
      </c>
      <c r="AF847" s="4" t="str">
        <f t="shared" si="150"/>
        <v/>
      </c>
      <c r="AG847" s="4" t="str">
        <f t="shared" si="151"/>
        <v/>
      </c>
      <c r="AN847" t="str">
        <f t="shared" si="152"/>
        <v>Lopez,JorgepCHN</v>
      </c>
      <c r="AO847" t="str">
        <f>IF(ISERROR(VLOOKUP(SUBSTITUTE(SUBSTITUTE(AN847,"*","~*"),"+","~+"),playerChgs!G$2:H$400,2,FALSE)),"",VLOOKUP(SUBSTITUTE(SUBSTITUTE(AN847,"*","~*"),"+","~+"),playerChgs!G$2:H$400,2,FALSE))</f>
        <v>Lopez,JorgepBAA</v>
      </c>
      <c r="AP847" t="str">
        <f t="shared" si="153"/>
        <v>Lopez,JorgepBAA</v>
      </c>
    </row>
    <row r="848" spans="1:42" x14ac:dyDescent="0.4">
      <c r="A848" t="str">
        <f t="shared" si="143"/>
        <v/>
      </c>
      <c r="B848" s="3" t="str">
        <f>IF(copyYourOldExportHere!I848="x",IF(copyYourOldExportHere!A848="","",copyYourOldExportHere!A848),"")</f>
        <v/>
      </c>
      <c r="C848" s="3" t="str">
        <f>IF(copyYourOldExportHere!I848="x",IF(copyYourOldExportHere!C848="","",copyYourOldExportHere!C848),"")</f>
        <v/>
      </c>
      <c r="D848" s="3" t="str">
        <f>IF(copyYourOldExportHere!I848="x",IF(copyYourOldExportHere!D848="","",copyYourOldExportHere!D848),"")</f>
        <v/>
      </c>
      <c r="E848" s="3" t="str">
        <f>IF(copyYourOldExportHere!I848="x",IF(copyYourOldExportHere!E848="","",copyYourOldExportHere!E848),"")</f>
        <v/>
      </c>
      <c r="F848" s="3" t="str">
        <f>IF(copyYourOldExportHere!I848="x",IF(copyYourOldExportHere!F848="","",copyYourOldExportHere!F848),"")</f>
        <v/>
      </c>
      <c r="G848" s="3" t="str">
        <f>IF(copyYourOldExportHere!I848="x",IF(copyYourOldExportHere!G848="","",copyYourOldExportHere!G848),"")</f>
        <v/>
      </c>
      <c r="H848" s="3" t="str">
        <f>IF(copyYourOldExportHere!I848="x",IF(copyYourOldExportHere!H848="","",copyYourOldExportHere!H848),"")</f>
        <v/>
      </c>
      <c r="I848" s="3" t="str">
        <f>IF(copyYourOldExportHere!I848="x",IF(copyYourOldExportHere!I848="","",copyYourOldExportHere!I848),"")</f>
        <v/>
      </c>
      <c r="J848" s="3" t="str">
        <f>IF(copyYourOldExportHere!I848="x",IF(copyYourOldExportHere!J848="","",copyYourOldExportHere!J848),"")</f>
        <v/>
      </c>
      <c r="K848" s="3" t="str">
        <f>IF(copyYourOldExportHere!I848="x",IF(copyYourOldExportHere!K848="","",copyYourOldExportHere!K848),"")</f>
        <v/>
      </c>
      <c r="L848" s="3" t="str">
        <f>IF(copyYourOldExportHere!I848="x",IF(copyYourOldExportHere!L848="","",copyYourOldExportHere!L848),"")</f>
        <v/>
      </c>
      <c r="M848" s="3" t="str">
        <f>IF(copyYourOldExportHere!I848="x",IF(copyYourOldExportHere!M848="","",copyYourOldExportHere!M848),"")</f>
        <v/>
      </c>
      <c r="N848" s="3" t="str">
        <f>IF(copyYourOldExportHere!I848="x",IF(copyYourOldExportHere!N848="","",copyYourOldExportHere!N848),"")</f>
        <v/>
      </c>
      <c r="O848" s="3" t="str">
        <f>IF(copyYourOldExportHere!I848="x",IF(copyYourOldExportHere!O848="","",copyYourOldExportHere!O848),"")</f>
        <v/>
      </c>
      <c r="P848" s="3" t="str">
        <f>IF(copyYourOldExportHere!I848="x",IF(copyYourOldExportHere!P848="","",copyYourOldExportHere!P848),"")</f>
        <v/>
      </c>
      <c r="R848" s="4">
        <v>847</v>
      </c>
      <c r="S848" s="4" t="s">
        <v>12</v>
      </c>
      <c r="T848" s="4" t="s">
        <v>46</v>
      </c>
      <c r="U848" s="4"/>
      <c r="V848" s="4" t="s">
        <v>1146</v>
      </c>
      <c r="W848" s="4" t="s">
        <v>21</v>
      </c>
      <c r="X848" s="4">
        <v>10</v>
      </c>
      <c r="Y848" s="4" t="s">
        <v>314</v>
      </c>
      <c r="Z848" s="4" t="str">
        <f t="shared" si="144"/>
        <v/>
      </c>
      <c r="AA848" s="4" t="str">
        <f t="shared" si="145"/>
        <v/>
      </c>
      <c r="AB848" s="4" t="str">
        <f t="shared" si="146"/>
        <v/>
      </c>
      <c r="AC848" s="4" t="str">
        <f t="shared" si="147"/>
        <v/>
      </c>
      <c r="AD848" s="4" t="str">
        <f t="shared" si="148"/>
        <v/>
      </c>
      <c r="AE848" s="4" t="str">
        <f t="shared" si="149"/>
        <v/>
      </c>
      <c r="AF848" s="4" t="str">
        <f t="shared" si="150"/>
        <v/>
      </c>
      <c r="AG848" s="4" t="str">
        <f t="shared" si="151"/>
        <v/>
      </c>
      <c r="AN848" t="str">
        <f t="shared" si="152"/>
        <v>Lopez,Jacob*pTBA</v>
      </c>
      <c r="AO848" t="str">
        <f>IF(ISERROR(VLOOKUP(SUBSTITUTE(SUBSTITUTE(AN848,"*","~*"),"+","~+"),playerChgs!G$2:H$400,2,FALSE)),"",VLOOKUP(SUBSTITUTE(SUBSTITUTE(AN848,"*","~*"),"+","~+"),playerChgs!G$2:H$400,2,FALSE))</f>
        <v/>
      </c>
      <c r="AP848" t="str">
        <f t="shared" si="153"/>
        <v>Lopez,Jacob*pTBA</v>
      </c>
    </row>
    <row r="849" spans="1:42" x14ac:dyDescent="0.4">
      <c r="A849" t="str">
        <f t="shared" si="143"/>
        <v/>
      </c>
      <c r="B849" s="3" t="str">
        <f>IF(copyYourOldExportHere!I849="x",IF(copyYourOldExportHere!A849="","",copyYourOldExportHere!A849),"")</f>
        <v/>
      </c>
      <c r="C849" s="3" t="str">
        <f>IF(copyYourOldExportHere!I849="x",IF(copyYourOldExportHere!C849="","",copyYourOldExportHere!C849),"")</f>
        <v/>
      </c>
      <c r="D849" s="3" t="str">
        <f>IF(copyYourOldExportHere!I849="x",IF(copyYourOldExportHere!D849="","",copyYourOldExportHere!D849),"")</f>
        <v/>
      </c>
      <c r="E849" s="3" t="str">
        <f>IF(copyYourOldExportHere!I849="x",IF(copyYourOldExportHere!E849="","",copyYourOldExportHere!E849),"")</f>
        <v/>
      </c>
      <c r="F849" s="3" t="str">
        <f>IF(copyYourOldExportHere!I849="x",IF(copyYourOldExportHere!F849="","",copyYourOldExportHere!F849),"")</f>
        <v/>
      </c>
      <c r="G849" s="3" t="str">
        <f>IF(copyYourOldExportHere!I849="x",IF(copyYourOldExportHere!G849="","",copyYourOldExportHere!G849),"")</f>
        <v/>
      </c>
      <c r="H849" s="3" t="str">
        <f>IF(copyYourOldExportHere!I849="x",IF(copyYourOldExportHere!H849="","",copyYourOldExportHere!H849),"")</f>
        <v/>
      </c>
      <c r="I849" s="3" t="str">
        <f>IF(copyYourOldExportHere!I849="x",IF(copyYourOldExportHere!I849="","",copyYourOldExportHere!I849),"")</f>
        <v/>
      </c>
      <c r="J849" s="3" t="str">
        <f>IF(copyYourOldExportHere!I849="x",IF(copyYourOldExportHere!J849="","",copyYourOldExportHere!J849),"")</f>
        <v/>
      </c>
      <c r="K849" s="3" t="str">
        <f>IF(copyYourOldExportHere!I849="x",IF(copyYourOldExportHere!K849="","",copyYourOldExportHere!K849),"")</f>
        <v/>
      </c>
      <c r="L849" s="3" t="str">
        <f>IF(copyYourOldExportHere!I849="x",IF(copyYourOldExportHere!L849="","",copyYourOldExportHere!L849),"")</f>
        <v/>
      </c>
      <c r="M849" s="3" t="str">
        <f>IF(copyYourOldExportHere!I849="x",IF(copyYourOldExportHere!M849="","",copyYourOldExportHere!M849),"")</f>
        <v/>
      </c>
      <c r="N849" s="3" t="str">
        <f>IF(copyYourOldExportHere!I849="x",IF(copyYourOldExportHere!N849="","",copyYourOldExportHere!N849),"")</f>
        <v/>
      </c>
      <c r="O849" s="3" t="str">
        <f>IF(copyYourOldExportHere!I849="x",IF(copyYourOldExportHere!O849="","",copyYourOldExportHere!O849),"")</f>
        <v/>
      </c>
      <c r="P849" s="3" t="str">
        <f>IF(copyYourOldExportHere!I849="x",IF(copyYourOldExportHere!P849="","",copyYourOldExportHere!P849),"")</f>
        <v/>
      </c>
      <c r="R849" s="4">
        <v>848</v>
      </c>
      <c r="S849" s="4"/>
      <c r="T849" s="4" t="s">
        <v>22</v>
      </c>
      <c r="U849" s="4"/>
      <c r="V849" s="4" t="s">
        <v>445</v>
      </c>
      <c r="W849" s="4" t="s">
        <v>26</v>
      </c>
      <c r="X849" s="4">
        <v>398</v>
      </c>
      <c r="Y849" s="4" t="s">
        <v>1905</v>
      </c>
      <c r="Z849" s="4" t="str">
        <f t="shared" si="144"/>
        <v/>
      </c>
      <c r="AA849" s="4" t="str">
        <f t="shared" si="145"/>
        <v/>
      </c>
      <c r="AB849" s="4" t="str">
        <f t="shared" si="146"/>
        <v/>
      </c>
      <c r="AC849" s="4" t="str">
        <f t="shared" si="147"/>
        <v/>
      </c>
      <c r="AD849" s="4" t="str">
        <f t="shared" si="148"/>
        <v/>
      </c>
      <c r="AE849" s="4" t="str">
        <f t="shared" si="149"/>
        <v/>
      </c>
      <c r="AF849" s="4" t="str">
        <f t="shared" si="150"/>
        <v/>
      </c>
      <c r="AG849" s="4" t="str">
        <f t="shared" si="151"/>
        <v/>
      </c>
      <c r="AN849" t="str">
        <f t="shared" si="152"/>
        <v>Lopez,Nicky*hCHA</v>
      </c>
      <c r="AO849" t="str">
        <f>IF(ISERROR(VLOOKUP(SUBSTITUTE(SUBSTITUTE(AN849,"*","~*"),"+","~+"),playerChgs!G$2:H$400,2,FALSE)),"",VLOOKUP(SUBSTITUTE(SUBSTITUTE(AN849,"*","~*"),"+","~+"),playerChgs!G$2:H$400,2,FALSE))</f>
        <v/>
      </c>
      <c r="AP849" t="str">
        <f t="shared" si="153"/>
        <v>Lopez,Nicky*hCHA</v>
      </c>
    </row>
    <row r="850" spans="1:42" x14ac:dyDescent="0.4">
      <c r="A850" t="str">
        <f t="shared" si="143"/>
        <v/>
      </c>
      <c r="B850" s="3" t="str">
        <f>IF(copyYourOldExportHere!I850="x",IF(copyYourOldExportHere!A850="","",copyYourOldExportHere!A850),"")</f>
        <v/>
      </c>
      <c r="C850" s="3" t="str">
        <f>IF(copyYourOldExportHere!I850="x",IF(copyYourOldExportHere!C850="","",copyYourOldExportHere!C850),"")</f>
        <v/>
      </c>
      <c r="D850" s="3" t="str">
        <f>IF(copyYourOldExportHere!I850="x",IF(copyYourOldExportHere!D850="","",copyYourOldExportHere!D850),"")</f>
        <v/>
      </c>
      <c r="E850" s="3" t="str">
        <f>IF(copyYourOldExportHere!I850="x",IF(copyYourOldExportHere!E850="","",copyYourOldExportHere!E850),"")</f>
        <v/>
      </c>
      <c r="F850" s="3" t="str">
        <f>IF(copyYourOldExportHere!I850="x",IF(copyYourOldExportHere!F850="","",copyYourOldExportHere!F850),"")</f>
        <v/>
      </c>
      <c r="G850" s="3" t="str">
        <f>IF(copyYourOldExportHere!I850="x",IF(copyYourOldExportHere!G850="","",copyYourOldExportHere!G850),"")</f>
        <v/>
      </c>
      <c r="H850" s="3" t="str">
        <f>IF(copyYourOldExportHere!I850="x",IF(copyYourOldExportHere!H850="","",copyYourOldExportHere!H850),"")</f>
        <v/>
      </c>
      <c r="I850" s="3" t="str">
        <f>IF(copyYourOldExportHere!I850="x",IF(copyYourOldExportHere!I850="","",copyYourOldExportHere!I850),"")</f>
        <v/>
      </c>
      <c r="J850" s="3" t="str">
        <f>IF(copyYourOldExportHere!I850="x",IF(copyYourOldExportHere!J850="","",copyYourOldExportHere!J850),"")</f>
        <v/>
      </c>
      <c r="K850" s="3" t="str">
        <f>IF(copyYourOldExportHere!I850="x",IF(copyYourOldExportHere!K850="","",copyYourOldExportHere!K850),"")</f>
        <v/>
      </c>
      <c r="L850" s="3" t="str">
        <f>IF(copyYourOldExportHere!I850="x",IF(copyYourOldExportHere!L850="","",copyYourOldExportHere!L850),"")</f>
        <v/>
      </c>
      <c r="M850" s="3" t="str">
        <f>IF(copyYourOldExportHere!I850="x",IF(copyYourOldExportHere!M850="","",copyYourOldExportHere!M850),"")</f>
        <v/>
      </c>
      <c r="N850" s="3" t="str">
        <f>IF(copyYourOldExportHere!I850="x",IF(copyYourOldExportHere!N850="","",copyYourOldExportHere!N850),"")</f>
        <v/>
      </c>
      <c r="O850" s="3" t="str">
        <f>IF(copyYourOldExportHere!I850="x",IF(copyYourOldExportHere!O850="","",copyYourOldExportHere!O850),"")</f>
        <v/>
      </c>
      <c r="P850" s="3" t="str">
        <f>IF(copyYourOldExportHere!I850="x",IF(copyYourOldExportHere!P850="","",copyYourOldExportHere!P850),"")</f>
        <v/>
      </c>
      <c r="R850" s="4">
        <v>849</v>
      </c>
      <c r="S850" s="4"/>
      <c r="T850" s="4" t="s">
        <v>71</v>
      </c>
      <c r="U850" s="4"/>
      <c r="V850" s="4" t="s">
        <v>1906</v>
      </c>
      <c r="W850" s="4" t="s">
        <v>26</v>
      </c>
      <c r="X850" s="4">
        <v>403</v>
      </c>
      <c r="Y850" s="4" t="s">
        <v>1907</v>
      </c>
      <c r="Z850" s="4" t="str">
        <f t="shared" si="144"/>
        <v/>
      </c>
      <c r="AA850" s="4" t="str">
        <f t="shared" si="145"/>
        <v/>
      </c>
      <c r="AB850" s="4" t="str">
        <f t="shared" si="146"/>
        <v/>
      </c>
      <c r="AC850" s="4" t="str">
        <f t="shared" si="147"/>
        <v/>
      </c>
      <c r="AD850" s="4" t="str">
        <f t="shared" si="148"/>
        <v/>
      </c>
      <c r="AE850" s="4" t="str">
        <f t="shared" si="149"/>
        <v/>
      </c>
      <c r="AF850" s="4" t="str">
        <f t="shared" si="150"/>
        <v/>
      </c>
      <c r="AG850" s="4" t="str">
        <f t="shared" si="151"/>
        <v/>
      </c>
      <c r="AN850" t="str">
        <f t="shared" si="152"/>
        <v>Lopez,OttohMMN</v>
      </c>
      <c r="AO850" t="str">
        <f>IF(ISERROR(VLOOKUP(SUBSTITUTE(SUBSTITUTE(AN850,"*","~*"),"+","~+"),playerChgs!G$2:H$400,2,FALSE)),"",VLOOKUP(SUBSTITUTE(SUBSTITUTE(AN850,"*","~*"),"+","~+"),playerChgs!G$2:H$400,2,FALSE))</f>
        <v/>
      </c>
      <c r="AP850" t="str">
        <f t="shared" si="153"/>
        <v>Lopez,OttohMMN</v>
      </c>
    </row>
    <row r="851" spans="1:42" x14ac:dyDescent="0.4">
      <c r="A851" t="str">
        <f t="shared" si="143"/>
        <v/>
      </c>
      <c r="B851" s="3" t="str">
        <f>IF(copyYourOldExportHere!I851="x",IF(copyYourOldExportHere!A851="","",copyYourOldExportHere!A851),"")</f>
        <v/>
      </c>
      <c r="C851" s="3" t="str">
        <f>IF(copyYourOldExportHere!I851="x",IF(copyYourOldExportHere!C851="","",copyYourOldExportHere!C851),"")</f>
        <v/>
      </c>
      <c r="D851" s="3" t="str">
        <f>IF(copyYourOldExportHere!I851="x",IF(copyYourOldExportHere!D851="","",copyYourOldExportHere!D851),"")</f>
        <v/>
      </c>
      <c r="E851" s="3" t="str">
        <f>IF(copyYourOldExportHere!I851="x",IF(copyYourOldExportHere!E851="","",copyYourOldExportHere!E851),"")</f>
        <v/>
      </c>
      <c r="F851" s="3" t="str">
        <f>IF(copyYourOldExportHere!I851="x",IF(copyYourOldExportHere!F851="","",copyYourOldExportHere!F851),"")</f>
        <v/>
      </c>
      <c r="G851" s="3" t="str">
        <f>IF(copyYourOldExportHere!I851="x",IF(copyYourOldExportHere!G851="","",copyYourOldExportHere!G851),"")</f>
        <v/>
      </c>
      <c r="H851" s="3" t="str">
        <f>IF(copyYourOldExportHere!I851="x",IF(copyYourOldExportHere!H851="","",copyYourOldExportHere!H851),"")</f>
        <v/>
      </c>
      <c r="I851" s="3" t="str">
        <f>IF(copyYourOldExportHere!I851="x",IF(copyYourOldExportHere!I851="","",copyYourOldExportHere!I851),"")</f>
        <v/>
      </c>
      <c r="J851" s="3" t="str">
        <f>IF(copyYourOldExportHere!I851="x",IF(copyYourOldExportHere!J851="","",copyYourOldExportHere!J851),"")</f>
        <v/>
      </c>
      <c r="K851" s="3" t="str">
        <f>IF(copyYourOldExportHere!I851="x",IF(copyYourOldExportHere!K851="","",copyYourOldExportHere!K851),"")</f>
        <v/>
      </c>
      <c r="L851" s="3" t="str">
        <f>IF(copyYourOldExportHere!I851="x",IF(copyYourOldExportHere!L851="","",copyYourOldExportHere!L851),"")</f>
        <v/>
      </c>
      <c r="M851" s="3" t="str">
        <f>IF(copyYourOldExportHere!I851="x",IF(copyYourOldExportHere!M851="","",copyYourOldExportHere!M851),"")</f>
        <v/>
      </c>
      <c r="N851" s="3" t="str">
        <f>IF(copyYourOldExportHere!I851="x",IF(copyYourOldExportHere!N851="","",copyYourOldExportHere!N851),"")</f>
        <v/>
      </c>
      <c r="O851" s="3" t="str">
        <f>IF(copyYourOldExportHere!I851="x",IF(copyYourOldExportHere!O851="","",copyYourOldExportHere!O851),"")</f>
        <v/>
      </c>
      <c r="P851" s="3" t="str">
        <f>IF(copyYourOldExportHere!I851="x",IF(copyYourOldExportHere!P851="","",copyYourOldExportHere!P851),"")</f>
        <v/>
      </c>
      <c r="R851" s="4">
        <v>850</v>
      </c>
      <c r="S851" s="4"/>
      <c r="T851" s="4" t="s">
        <v>41</v>
      </c>
      <c r="U851" s="4"/>
      <c r="V851" s="4" t="s">
        <v>354</v>
      </c>
      <c r="W851" s="4" t="s">
        <v>21</v>
      </c>
      <c r="X851" s="4">
        <v>185</v>
      </c>
      <c r="Y851" s="4" t="s">
        <v>64</v>
      </c>
      <c r="Z851" s="4" t="str">
        <f t="shared" si="144"/>
        <v/>
      </c>
      <c r="AA851" s="4" t="str">
        <f t="shared" si="145"/>
        <v/>
      </c>
      <c r="AB851" s="4" t="str">
        <f t="shared" si="146"/>
        <v/>
      </c>
      <c r="AC851" s="4" t="str">
        <f t="shared" si="147"/>
        <v/>
      </c>
      <c r="AD851" s="4" t="str">
        <f t="shared" si="148"/>
        <v/>
      </c>
      <c r="AE851" s="4" t="str">
        <f t="shared" si="149"/>
        <v/>
      </c>
      <c r="AF851" s="4" t="str">
        <f t="shared" si="150"/>
        <v/>
      </c>
      <c r="AG851" s="4" t="str">
        <f t="shared" si="151"/>
        <v/>
      </c>
      <c r="AN851" t="str">
        <f t="shared" si="152"/>
        <v>Lopez,PablopMNA</v>
      </c>
      <c r="AO851" t="str">
        <f>IF(ISERROR(VLOOKUP(SUBSTITUTE(SUBSTITUTE(AN851,"*","~*"),"+","~+"),playerChgs!G$2:H$400,2,FALSE)),"",VLOOKUP(SUBSTITUTE(SUBSTITUTE(AN851,"*","~*"),"+","~+"),playerChgs!G$2:H$400,2,FALSE))</f>
        <v/>
      </c>
      <c r="AP851" t="str">
        <f t="shared" si="153"/>
        <v>Lopez,PablopMNA</v>
      </c>
    </row>
    <row r="852" spans="1:42" x14ac:dyDescent="0.4">
      <c r="A852" t="str">
        <f t="shared" si="143"/>
        <v/>
      </c>
      <c r="B852" s="3" t="str">
        <f>IF(copyYourOldExportHere!I852="x",IF(copyYourOldExportHere!A852="","",copyYourOldExportHere!A852),"")</f>
        <v/>
      </c>
      <c r="C852" s="3" t="str">
        <f>IF(copyYourOldExportHere!I852="x",IF(copyYourOldExportHere!C852="","",copyYourOldExportHere!C852),"")</f>
        <v/>
      </c>
      <c r="D852" s="3" t="str">
        <f>IF(copyYourOldExportHere!I852="x",IF(copyYourOldExportHere!D852="","",copyYourOldExportHere!D852),"")</f>
        <v/>
      </c>
      <c r="E852" s="3" t="str">
        <f>IF(copyYourOldExportHere!I852="x",IF(copyYourOldExportHere!E852="","",copyYourOldExportHere!E852),"")</f>
        <v/>
      </c>
      <c r="F852" s="3" t="str">
        <f>IF(copyYourOldExportHere!I852="x",IF(copyYourOldExportHere!F852="","",copyYourOldExportHere!F852),"")</f>
        <v/>
      </c>
      <c r="G852" s="3" t="str">
        <f>IF(copyYourOldExportHere!I852="x",IF(copyYourOldExportHere!G852="","",copyYourOldExportHere!G852),"")</f>
        <v/>
      </c>
      <c r="H852" s="3" t="str">
        <f>IF(copyYourOldExportHere!I852="x",IF(copyYourOldExportHere!H852="","",copyYourOldExportHere!H852),"")</f>
        <v/>
      </c>
      <c r="I852" s="3" t="str">
        <f>IF(copyYourOldExportHere!I852="x",IF(copyYourOldExportHere!I852="","",copyYourOldExportHere!I852),"")</f>
        <v/>
      </c>
      <c r="J852" s="3" t="str">
        <f>IF(copyYourOldExportHere!I852="x",IF(copyYourOldExportHere!J852="","",copyYourOldExportHere!J852),"")</f>
        <v/>
      </c>
      <c r="K852" s="3" t="str">
        <f>IF(copyYourOldExportHere!I852="x",IF(copyYourOldExportHere!K852="","",copyYourOldExportHere!K852),"")</f>
        <v/>
      </c>
      <c r="L852" s="3" t="str">
        <f>IF(copyYourOldExportHere!I852="x",IF(copyYourOldExportHere!L852="","",copyYourOldExportHere!L852),"")</f>
        <v/>
      </c>
      <c r="M852" s="3" t="str">
        <f>IF(copyYourOldExportHere!I852="x",IF(copyYourOldExportHere!M852="","",copyYourOldExportHere!M852),"")</f>
        <v/>
      </c>
      <c r="N852" s="3" t="str">
        <f>IF(copyYourOldExportHere!I852="x",IF(copyYourOldExportHere!N852="","",copyYourOldExportHere!N852),"")</f>
        <v/>
      </c>
      <c r="O852" s="3" t="str">
        <f>IF(copyYourOldExportHere!I852="x",IF(copyYourOldExportHere!O852="","",copyYourOldExportHere!O852),"")</f>
        <v/>
      </c>
      <c r="P852" s="3" t="str">
        <f>IF(copyYourOldExportHere!I852="x",IF(copyYourOldExportHere!P852="","",copyYourOldExportHere!P852),"")</f>
        <v/>
      </c>
      <c r="R852" s="4">
        <v>851</v>
      </c>
      <c r="S852" s="4"/>
      <c r="T852" s="4" t="s">
        <v>35</v>
      </c>
      <c r="U852" s="4"/>
      <c r="V852" s="4" t="s">
        <v>262</v>
      </c>
      <c r="W852" s="4" t="s">
        <v>21</v>
      </c>
      <c r="X852" s="4">
        <v>136</v>
      </c>
      <c r="Y852" s="4" t="s">
        <v>64</v>
      </c>
      <c r="Z852" s="4" t="str">
        <f t="shared" si="144"/>
        <v/>
      </c>
      <c r="AA852" s="4" t="str">
        <f t="shared" si="145"/>
        <v/>
      </c>
      <c r="AB852" s="4" t="str">
        <f t="shared" si="146"/>
        <v/>
      </c>
      <c r="AC852" s="4" t="str">
        <f t="shared" si="147"/>
        <v/>
      </c>
      <c r="AD852" s="4" t="str">
        <f t="shared" si="148"/>
        <v/>
      </c>
      <c r="AE852" s="4" t="str">
        <f t="shared" si="149"/>
        <v/>
      </c>
      <c r="AF852" s="4" t="str">
        <f t="shared" si="150"/>
        <v/>
      </c>
      <c r="AG852" s="4" t="str">
        <f t="shared" si="151"/>
        <v/>
      </c>
      <c r="AN852" t="str">
        <f t="shared" si="152"/>
        <v>Lopez,ReynaldopATN</v>
      </c>
      <c r="AO852" t="str">
        <f>IF(ISERROR(VLOOKUP(SUBSTITUTE(SUBSTITUTE(AN852,"*","~*"),"+","~+"),playerChgs!G$2:H$400,2,FALSE)),"",VLOOKUP(SUBSTITUTE(SUBSTITUTE(AN852,"*","~*"),"+","~+"),playerChgs!G$2:H$400,2,FALSE))</f>
        <v>Lopez,ReynaldopCLA</v>
      </c>
      <c r="AP852" t="str">
        <f t="shared" si="153"/>
        <v>Lopez,ReynaldopCLA</v>
      </c>
    </row>
    <row r="853" spans="1:42" x14ac:dyDescent="0.4">
      <c r="A853" t="str">
        <f t="shared" si="143"/>
        <v/>
      </c>
      <c r="B853" s="3" t="str">
        <f>IF(copyYourOldExportHere!I853="x",IF(copyYourOldExportHere!A853="","",copyYourOldExportHere!A853),"")</f>
        <v/>
      </c>
      <c r="C853" s="3" t="str">
        <f>IF(copyYourOldExportHere!I853="x",IF(copyYourOldExportHere!C853="","",copyYourOldExportHere!C853),"")</f>
        <v/>
      </c>
      <c r="D853" s="3" t="str">
        <f>IF(copyYourOldExportHere!I853="x",IF(copyYourOldExportHere!D853="","",copyYourOldExportHere!D853),"")</f>
        <v/>
      </c>
      <c r="E853" s="3" t="str">
        <f>IF(copyYourOldExportHere!I853="x",IF(copyYourOldExportHere!E853="","",copyYourOldExportHere!E853),"")</f>
        <v/>
      </c>
      <c r="F853" s="3" t="str">
        <f>IF(copyYourOldExportHere!I853="x",IF(copyYourOldExportHere!F853="","",copyYourOldExportHere!F853),"")</f>
        <v/>
      </c>
      <c r="G853" s="3" t="str">
        <f>IF(copyYourOldExportHere!I853="x",IF(copyYourOldExportHere!G853="","",copyYourOldExportHere!G853),"")</f>
        <v/>
      </c>
      <c r="H853" s="3" t="str">
        <f>IF(copyYourOldExportHere!I853="x",IF(copyYourOldExportHere!H853="","",copyYourOldExportHere!H853),"")</f>
        <v/>
      </c>
      <c r="I853" s="3" t="str">
        <f>IF(copyYourOldExportHere!I853="x",IF(copyYourOldExportHere!I853="","",copyYourOldExportHere!I853),"")</f>
        <v/>
      </c>
      <c r="J853" s="3" t="str">
        <f>IF(copyYourOldExportHere!I853="x",IF(copyYourOldExportHere!J853="","",copyYourOldExportHere!J853),"")</f>
        <v/>
      </c>
      <c r="K853" s="3" t="str">
        <f>IF(copyYourOldExportHere!I853="x",IF(copyYourOldExportHere!K853="","",copyYourOldExportHere!K853),"")</f>
        <v/>
      </c>
      <c r="L853" s="3" t="str">
        <f>IF(copyYourOldExportHere!I853="x",IF(copyYourOldExportHere!L853="","",copyYourOldExportHere!L853),"")</f>
        <v/>
      </c>
      <c r="M853" s="3" t="str">
        <f>IF(copyYourOldExportHere!I853="x",IF(copyYourOldExportHere!M853="","",copyYourOldExportHere!M853),"")</f>
        <v/>
      </c>
      <c r="N853" s="3" t="str">
        <f>IF(copyYourOldExportHere!I853="x",IF(copyYourOldExportHere!N853="","",copyYourOldExportHere!N853),"")</f>
        <v/>
      </c>
      <c r="O853" s="3" t="str">
        <f>IF(copyYourOldExportHere!I853="x",IF(copyYourOldExportHere!O853="","",copyYourOldExportHere!O853),"")</f>
        <v/>
      </c>
      <c r="P853" s="3" t="str">
        <f>IF(copyYourOldExportHere!I853="x",IF(copyYourOldExportHere!P853="","",copyYourOldExportHere!P853),"")</f>
        <v/>
      </c>
      <c r="R853" s="4">
        <v>852</v>
      </c>
      <c r="S853" s="4"/>
      <c r="T853" s="4" t="s">
        <v>36</v>
      </c>
      <c r="U853" s="4"/>
      <c r="V853" s="4" t="s">
        <v>146</v>
      </c>
      <c r="W853" s="4" t="s">
        <v>21</v>
      </c>
      <c r="X853" s="4">
        <v>130</v>
      </c>
      <c r="Y853" s="4" t="s">
        <v>62</v>
      </c>
      <c r="Z853" s="4" t="str">
        <f t="shared" si="144"/>
        <v/>
      </c>
      <c r="AA853" s="4" t="str">
        <f t="shared" si="145"/>
        <v/>
      </c>
      <c r="AB853" s="4" t="str">
        <f t="shared" si="146"/>
        <v/>
      </c>
      <c r="AC853" s="4" t="str">
        <f t="shared" si="147"/>
        <v/>
      </c>
      <c r="AD853" s="4" t="str">
        <f t="shared" si="148"/>
        <v/>
      </c>
      <c r="AE853" s="4" t="str">
        <f t="shared" si="149"/>
        <v/>
      </c>
      <c r="AF853" s="4" t="str">
        <f t="shared" si="150"/>
        <v/>
      </c>
      <c r="AG853" s="4" t="str">
        <f t="shared" si="151"/>
        <v/>
      </c>
      <c r="AN853" t="str">
        <f t="shared" si="152"/>
        <v>Lorenzen,MichaelpKCA</v>
      </c>
      <c r="AO853" t="str">
        <f>IF(ISERROR(VLOOKUP(SUBSTITUTE(SUBSTITUTE(AN853,"*","~*"),"+","~+"),playerChgs!G$2:H$400,2,FALSE)),"",VLOOKUP(SUBSTITUTE(SUBSTITUTE(AN853,"*","~*"),"+","~+"),playerChgs!G$2:H$400,2,FALSE))</f>
        <v>Lorenzen,MichaelpPHN</v>
      </c>
      <c r="AP853" t="str">
        <f t="shared" si="153"/>
        <v>Lorenzen,MichaelpPHN</v>
      </c>
    </row>
    <row r="854" spans="1:42" x14ac:dyDescent="0.4">
      <c r="A854" t="str">
        <f t="shared" si="143"/>
        <v/>
      </c>
      <c r="B854" s="3" t="str">
        <f>IF(copyYourOldExportHere!I854="x",IF(copyYourOldExportHere!A854="","",copyYourOldExportHere!A854),"")</f>
        <v/>
      </c>
      <c r="C854" s="3" t="str">
        <f>IF(copyYourOldExportHere!I854="x",IF(copyYourOldExportHere!C854="","",copyYourOldExportHere!C854),"")</f>
        <v/>
      </c>
      <c r="D854" s="3" t="str">
        <f>IF(copyYourOldExportHere!I854="x",IF(copyYourOldExportHere!D854="","",copyYourOldExportHere!D854),"")</f>
        <v/>
      </c>
      <c r="E854" s="3" t="str">
        <f>IF(copyYourOldExportHere!I854="x",IF(copyYourOldExportHere!E854="","",copyYourOldExportHere!E854),"")</f>
        <v/>
      </c>
      <c r="F854" s="3" t="str">
        <f>IF(copyYourOldExportHere!I854="x",IF(copyYourOldExportHere!F854="","",copyYourOldExportHere!F854),"")</f>
        <v/>
      </c>
      <c r="G854" s="3" t="str">
        <f>IF(copyYourOldExportHere!I854="x",IF(copyYourOldExportHere!G854="","",copyYourOldExportHere!G854),"")</f>
        <v/>
      </c>
      <c r="H854" s="3" t="str">
        <f>IF(copyYourOldExportHere!I854="x",IF(copyYourOldExportHere!H854="","",copyYourOldExportHere!H854),"")</f>
        <v/>
      </c>
      <c r="I854" s="3" t="str">
        <f>IF(copyYourOldExportHere!I854="x",IF(copyYourOldExportHere!I854="","",copyYourOldExportHere!I854),"")</f>
        <v/>
      </c>
      <c r="J854" s="3" t="str">
        <f>IF(copyYourOldExportHere!I854="x",IF(copyYourOldExportHere!J854="","",copyYourOldExportHere!J854),"")</f>
        <v/>
      </c>
      <c r="K854" s="3" t="str">
        <f>IF(copyYourOldExportHere!I854="x",IF(copyYourOldExportHere!K854="","",copyYourOldExportHere!K854),"")</f>
        <v/>
      </c>
      <c r="L854" s="3" t="str">
        <f>IF(copyYourOldExportHere!I854="x",IF(copyYourOldExportHere!L854="","",copyYourOldExportHere!L854),"")</f>
        <v/>
      </c>
      <c r="M854" s="3" t="str">
        <f>IF(copyYourOldExportHere!I854="x",IF(copyYourOldExportHere!M854="","",copyYourOldExportHere!M854),"")</f>
        <v/>
      </c>
      <c r="N854" s="3" t="str">
        <f>IF(copyYourOldExportHere!I854="x",IF(copyYourOldExportHere!N854="","",copyYourOldExportHere!N854),"")</f>
        <v/>
      </c>
      <c r="O854" s="3" t="str">
        <f>IF(copyYourOldExportHere!I854="x",IF(copyYourOldExportHere!O854="","",copyYourOldExportHere!O854),"")</f>
        <v/>
      </c>
      <c r="P854" s="3" t="str">
        <f>IF(copyYourOldExportHere!I854="x",IF(copyYourOldExportHere!P854="","",copyYourOldExportHere!P854),"")</f>
        <v/>
      </c>
      <c r="R854" s="4">
        <v>853</v>
      </c>
      <c r="S854" s="4" t="s">
        <v>12</v>
      </c>
      <c r="T854" s="4" t="s">
        <v>42</v>
      </c>
      <c r="U854" s="4"/>
      <c r="V854" s="4" t="s">
        <v>1908</v>
      </c>
      <c r="W854" s="4" t="s">
        <v>21</v>
      </c>
      <c r="X854" s="4">
        <v>2</v>
      </c>
      <c r="Y854" s="4" t="s">
        <v>59</v>
      </c>
      <c r="Z854" s="4" t="str">
        <f t="shared" si="144"/>
        <v/>
      </c>
      <c r="AA854" s="4" t="str">
        <f t="shared" si="145"/>
        <v/>
      </c>
      <c r="AB854" s="4" t="str">
        <f t="shared" si="146"/>
        <v/>
      </c>
      <c r="AC854" s="4" t="str">
        <f t="shared" si="147"/>
        <v/>
      </c>
      <c r="AD854" s="4" t="str">
        <f t="shared" si="148"/>
        <v/>
      </c>
      <c r="AE854" s="4" t="str">
        <f t="shared" si="149"/>
        <v/>
      </c>
      <c r="AF854" s="4" t="str">
        <f t="shared" si="150"/>
        <v/>
      </c>
      <c r="AG854" s="4" t="str">
        <f t="shared" si="151"/>
        <v/>
      </c>
      <c r="AN854" t="str">
        <f t="shared" si="152"/>
        <v>Loutos,RyanpSLN</v>
      </c>
      <c r="AO854" t="str">
        <f>IF(ISERROR(VLOOKUP(SUBSTITUTE(SUBSTITUTE(AN854,"*","~*"),"+","~+"),playerChgs!G$2:H$400,2,FALSE)),"",VLOOKUP(SUBSTITUTE(SUBSTITUTE(AN854,"*","~*"),"+","~+"),playerChgs!G$2:H$400,2,FALSE))</f>
        <v/>
      </c>
      <c r="AP854" t="str">
        <f t="shared" si="153"/>
        <v>Loutos,RyanpSLN</v>
      </c>
    </row>
    <row r="855" spans="1:42" x14ac:dyDescent="0.4">
      <c r="A855" t="str">
        <f t="shared" si="143"/>
        <v/>
      </c>
      <c r="B855" s="3" t="str">
        <f>IF(copyYourOldExportHere!I855="x",IF(copyYourOldExportHere!A855="","",copyYourOldExportHere!A855),"")</f>
        <v/>
      </c>
      <c r="C855" s="3" t="str">
        <f>IF(copyYourOldExportHere!I855="x",IF(copyYourOldExportHere!C855="","",copyYourOldExportHere!C855),"")</f>
        <v/>
      </c>
      <c r="D855" s="3" t="str">
        <f>IF(copyYourOldExportHere!I855="x",IF(copyYourOldExportHere!D855="","",copyYourOldExportHere!D855),"")</f>
        <v/>
      </c>
      <c r="E855" s="3" t="str">
        <f>IF(copyYourOldExportHere!I855="x",IF(copyYourOldExportHere!E855="","",copyYourOldExportHere!E855),"")</f>
        <v/>
      </c>
      <c r="F855" s="3" t="str">
        <f>IF(copyYourOldExportHere!I855="x",IF(copyYourOldExportHere!F855="","",copyYourOldExportHere!F855),"")</f>
        <v/>
      </c>
      <c r="G855" s="3" t="str">
        <f>IF(copyYourOldExportHere!I855="x",IF(copyYourOldExportHere!G855="","",copyYourOldExportHere!G855),"")</f>
        <v/>
      </c>
      <c r="H855" s="3" t="str">
        <f>IF(copyYourOldExportHere!I855="x",IF(copyYourOldExportHere!H855="","",copyYourOldExportHere!H855),"")</f>
        <v/>
      </c>
      <c r="I855" s="3" t="str">
        <f>IF(copyYourOldExportHere!I855="x",IF(copyYourOldExportHere!I855="","",copyYourOldExportHere!I855),"")</f>
        <v/>
      </c>
      <c r="J855" s="3" t="str">
        <f>IF(copyYourOldExportHere!I855="x",IF(copyYourOldExportHere!J855="","",copyYourOldExportHere!J855),"")</f>
        <v/>
      </c>
      <c r="K855" s="3" t="str">
        <f>IF(copyYourOldExportHere!I855="x",IF(copyYourOldExportHere!K855="","",copyYourOldExportHere!K855),"")</f>
        <v/>
      </c>
      <c r="L855" s="3" t="str">
        <f>IF(copyYourOldExportHere!I855="x",IF(copyYourOldExportHere!L855="","",copyYourOldExportHere!L855),"")</f>
        <v/>
      </c>
      <c r="M855" s="3" t="str">
        <f>IF(copyYourOldExportHere!I855="x",IF(copyYourOldExportHere!M855="","",copyYourOldExportHere!M855),"")</f>
        <v/>
      </c>
      <c r="N855" s="3" t="str">
        <f>IF(copyYourOldExportHere!I855="x",IF(copyYourOldExportHere!N855="","",copyYourOldExportHere!N855),"")</f>
        <v/>
      </c>
      <c r="O855" s="3" t="str">
        <f>IF(copyYourOldExportHere!I855="x",IF(copyYourOldExportHere!O855="","",copyYourOldExportHere!O855),"")</f>
        <v/>
      </c>
      <c r="P855" s="3" t="str">
        <f>IF(copyYourOldExportHere!I855="x",IF(copyYourOldExportHere!P855="","",copyYourOldExportHere!P855),"")</f>
        <v/>
      </c>
      <c r="R855" s="4">
        <v>854</v>
      </c>
      <c r="S855" s="4"/>
      <c r="T855" s="4" t="s">
        <v>46</v>
      </c>
      <c r="U855" s="4"/>
      <c r="V855" s="4" t="s">
        <v>1147</v>
      </c>
      <c r="W855" s="4" t="s">
        <v>21</v>
      </c>
      <c r="X855" s="4">
        <v>34</v>
      </c>
      <c r="Y855" s="4" t="s">
        <v>0</v>
      </c>
      <c r="Z855" s="4" t="str">
        <f t="shared" si="144"/>
        <v/>
      </c>
      <c r="AA855" s="4" t="str">
        <f t="shared" si="145"/>
        <v/>
      </c>
      <c r="AB855" s="4" t="str">
        <f t="shared" si="146"/>
        <v/>
      </c>
      <c r="AC855" s="4" t="str">
        <f t="shared" si="147"/>
        <v/>
      </c>
      <c r="AD855" s="4" t="str">
        <f t="shared" si="148"/>
        <v/>
      </c>
      <c r="AE855" s="4" t="str">
        <f t="shared" si="149"/>
        <v/>
      </c>
      <c r="AF855" s="4" t="str">
        <f t="shared" si="150"/>
        <v/>
      </c>
      <c r="AG855" s="4" t="str">
        <f t="shared" si="151"/>
        <v/>
      </c>
      <c r="AN855" t="str">
        <f t="shared" si="152"/>
        <v>Lovelady,Richard*pTBA</v>
      </c>
      <c r="AO855" t="str">
        <f>IF(ISERROR(VLOOKUP(SUBSTITUTE(SUBSTITUTE(AN855,"*","~*"),"+","~+"),playerChgs!G$2:H$400,2,FALSE)),"",VLOOKUP(SUBSTITUTE(SUBSTITUTE(AN855,"*","~*"),"+","~+"),playerChgs!G$2:H$400,2,FALSE))</f>
        <v/>
      </c>
      <c r="AP855" t="str">
        <f t="shared" si="153"/>
        <v>Lovelady,Richard*pTBA</v>
      </c>
    </row>
    <row r="856" spans="1:42" x14ac:dyDescent="0.4">
      <c r="A856" t="str">
        <f t="shared" si="143"/>
        <v/>
      </c>
      <c r="B856" s="3" t="str">
        <f>IF(copyYourOldExportHere!I856="x",IF(copyYourOldExportHere!A856="","",copyYourOldExportHere!A856),"")</f>
        <v/>
      </c>
      <c r="C856" s="3" t="str">
        <f>IF(copyYourOldExportHere!I856="x",IF(copyYourOldExportHere!C856="","",copyYourOldExportHere!C856),"")</f>
        <v/>
      </c>
      <c r="D856" s="3" t="str">
        <f>IF(copyYourOldExportHere!I856="x",IF(copyYourOldExportHere!D856="","",copyYourOldExportHere!D856),"")</f>
        <v/>
      </c>
      <c r="E856" s="3" t="str">
        <f>IF(copyYourOldExportHere!I856="x",IF(copyYourOldExportHere!E856="","",copyYourOldExportHere!E856),"")</f>
        <v/>
      </c>
      <c r="F856" s="3" t="str">
        <f>IF(copyYourOldExportHere!I856="x",IF(copyYourOldExportHere!F856="","",copyYourOldExportHere!F856),"")</f>
        <v/>
      </c>
      <c r="G856" s="3" t="str">
        <f>IF(copyYourOldExportHere!I856="x",IF(copyYourOldExportHere!G856="","",copyYourOldExportHere!G856),"")</f>
        <v/>
      </c>
      <c r="H856" s="3" t="str">
        <f>IF(copyYourOldExportHere!I856="x",IF(copyYourOldExportHere!H856="","",copyYourOldExportHere!H856),"")</f>
        <v/>
      </c>
      <c r="I856" s="3" t="str">
        <f>IF(copyYourOldExportHere!I856="x",IF(copyYourOldExportHere!I856="","",copyYourOldExportHere!I856),"")</f>
        <v/>
      </c>
      <c r="J856" s="3" t="str">
        <f>IF(copyYourOldExportHere!I856="x",IF(copyYourOldExportHere!J856="","",copyYourOldExportHere!J856),"")</f>
        <v/>
      </c>
      <c r="K856" s="3" t="str">
        <f>IF(copyYourOldExportHere!I856="x",IF(copyYourOldExportHere!K856="","",copyYourOldExportHere!K856),"")</f>
        <v/>
      </c>
      <c r="L856" s="3" t="str">
        <f>IF(copyYourOldExportHere!I856="x",IF(copyYourOldExportHere!L856="","",copyYourOldExportHere!L856),"")</f>
        <v/>
      </c>
      <c r="M856" s="3" t="str">
        <f>IF(copyYourOldExportHere!I856="x",IF(copyYourOldExportHere!M856="","",copyYourOldExportHere!M856),"")</f>
        <v/>
      </c>
      <c r="N856" s="3" t="str">
        <f>IF(copyYourOldExportHere!I856="x",IF(copyYourOldExportHere!N856="","",copyYourOldExportHere!N856),"")</f>
        <v/>
      </c>
      <c r="O856" s="3" t="str">
        <f>IF(copyYourOldExportHere!I856="x",IF(copyYourOldExportHere!O856="","",copyYourOldExportHere!O856),"")</f>
        <v/>
      </c>
      <c r="P856" s="3" t="str">
        <f>IF(copyYourOldExportHere!I856="x",IF(copyYourOldExportHere!P856="","",copyYourOldExportHere!P856),"")</f>
        <v/>
      </c>
      <c r="R856" s="4">
        <v>855</v>
      </c>
      <c r="S856" s="4" t="s">
        <v>13</v>
      </c>
      <c r="T856" s="4" t="s">
        <v>46</v>
      </c>
      <c r="U856" s="4"/>
      <c r="V856" s="4" t="s">
        <v>1147</v>
      </c>
      <c r="W856" s="4" t="s">
        <v>21</v>
      </c>
      <c r="X856" s="4">
        <v>29</v>
      </c>
      <c r="Y856" s="4" t="s">
        <v>0</v>
      </c>
      <c r="Z856" s="4" t="str">
        <f t="shared" si="144"/>
        <v/>
      </c>
      <c r="AA856" s="4" t="str">
        <f t="shared" si="145"/>
        <v/>
      </c>
      <c r="AB856" s="4" t="str">
        <f t="shared" si="146"/>
        <v/>
      </c>
      <c r="AC856" s="4" t="str">
        <f t="shared" si="147"/>
        <v/>
      </c>
      <c r="AD856" s="4" t="str">
        <f t="shared" si="148"/>
        <v/>
      </c>
      <c r="AE856" s="4" t="str">
        <f t="shared" si="149"/>
        <v/>
      </c>
      <c r="AF856" s="4" t="str">
        <f t="shared" si="150"/>
        <v/>
      </c>
      <c r="AG856" s="4" t="str">
        <f t="shared" si="151"/>
        <v/>
      </c>
      <c r="AN856" t="str">
        <f t="shared" si="152"/>
        <v>Lovelady,Richard*pTBA</v>
      </c>
      <c r="AO856" t="str">
        <f>IF(ISERROR(VLOOKUP(SUBSTITUTE(SUBSTITUTE(AN856,"*","~*"),"+","~+"),playerChgs!G$2:H$400,2,FALSE)),"",VLOOKUP(SUBSTITUTE(SUBSTITUTE(AN856,"*","~*"),"+","~+"),playerChgs!G$2:H$400,2,FALSE))</f>
        <v/>
      </c>
      <c r="AP856" t="str">
        <f t="shared" si="153"/>
        <v>Lovelady,Richard*pTBA</v>
      </c>
    </row>
    <row r="857" spans="1:42" x14ac:dyDescent="0.4">
      <c r="A857" t="str">
        <f t="shared" si="143"/>
        <v/>
      </c>
      <c r="B857" s="3" t="str">
        <f>IF(copyYourOldExportHere!I857="x",IF(copyYourOldExportHere!A857="","",copyYourOldExportHere!A857),"")</f>
        <v/>
      </c>
      <c r="C857" s="3" t="str">
        <f>IF(copyYourOldExportHere!I857="x",IF(copyYourOldExportHere!C857="","",copyYourOldExportHere!C857),"")</f>
        <v/>
      </c>
      <c r="D857" s="3" t="str">
        <f>IF(copyYourOldExportHere!I857="x",IF(copyYourOldExportHere!D857="","",copyYourOldExportHere!D857),"")</f>
        <v/>
      </c>
      <c r="E857" s="3" t="str">
        <f>IF(copyYourOldExportHere!I857="x",IF(copyYourOldExportHere!E857="","",copyYourOldExportHere!E857),"")</f>
        <v/>
      </c>
      <c r="F857" s="3" t="str">
        <f>IF(copyYourOldExportHere!I857="x",IF(copyYourOldExportHere!F857="","",copyYourOldExportHere!F857),"")</f>
        <v/>
      </c>
      <c r="G857" s="3" t="str">
        <f>IF(copyYourOldExportHere!I857="x",IF(copyYourOldExportHere!G857="","",copyYourOldExportHere!G857),"")</f>
        <v/>
      </c>
      <c r="H857" s="3" t="str">
        <f>IF(copyYourOldExportHere!I857="x",IF(copyYourOldExportHere!H857="","",copyYourOldExportHere!H857),"")</f>
        <v/>
      </c>
      <c r="I857" s="3" t="str">
        <f>IF(copyYourOldExportHere!I857="x",IF(copyYourOldExportHere!I857="","",copyYourOldExportHere!I857),"")</f>
        <v/>
      </c>
      <c r="J857" s="3" t="str">
        <f>IF(copyYourOldExportHere!I857="x",IF(copyYourOldExportHere!J857="","",copyYourOldExportHere!J857),"")</f>
        <v/>
      </c>
      <c r="K857" s="3" t="str">
        <f>IF(copyYourOldExportHere!I857="x",IF(copyYourOldExportHere!K857="","",copyYourOldExportHere!K857),"")</f>
        <v/>
      </c>
      <c r="L857" s="3" t="str">
        <f>IF(copyYourOldExportHere!I857="x",IF(copyYourOldExportHere!L857="","",copyYourOldExportHere!L857),"")</f>
        <v/>
      </c>
      <c r="M857" s="3" t="str">
        <f>IF(copyYourOldExportHere!I857="x",IF(copyYourOldExportHere!M857="","",copyYourOldExportHere!M857),"")</f>
        <v/>
      </c>
      <c r="N857" s="3" t="str">
        <f>IF(copyYourOldExportHere!I857="x",IF(copyYourOldExportHere!N857="","",copyYourOldExportHere!N857),"")</f>
        <v/>
      </c>
      <c r="O857" s="3" t="str">
        <f>IF(copyYourOldExportHere!I857="x",IF(copyYourOldExportHere!O857="","",copyYourOldExportHere!O857),"")</f>
        <v/>
      </c>
      <c r="P857" s="3" t="str">
        <f>IF(copyYourOldExportHere!I857="x",IF(copyYourOldExportHere!P857="","",copyYourOldExportHere!P857),"")</f>
        <v/>
      </c>
      <c r="R857" s="4">
        <v>856</v>
      </c>
      <c r="S857" s="4" t="s">
        <v>13</v>
      </c>
      <c r="T857" s="4" t="s">
        <v>23</v>
      </c>
      <c r="U857" s="4"/>
      <c r="V857" s="4" t="s">
        <v>1147</v>
      </c>
      <c r="W857" s="4" t="s">
        <v>21</v>
      </c>
      <c r="X857" s="4">
        <v>6</v>
      </c>
      <c r="Y857" s="4" t="s">
        <v>59</v>
      </c>
      <c r="Z857" s="4" t="str">
        <f t="shared" si="144"/>
        <v/>
      </c>
      <c r="AA857" s="4" t="str">
        <f t="shared" si="145"/>
        <v/>
      </c>
      <c r="AB857" s="4" t="str">
        <f t="shared" si="146"/>
        <v/>
      </c>
      <c r="AC857" s="4" t="str">
        <f t="shared" si="147"/>
        <v/>
      </c>
      <c r="AD857" s="4" t="str">
        <f t="shared" si="148"/>
        <v/>
      </c>
      <c r="AE857" s="4" t="str">
        <f t="shared" si="149"/>
        <v/>
      </c>
      <c r="AF857" s="4" t="str">
        <f t="shared" si="150"/>
        <v/>
      </c>
      <c r="AG857" s="4" t="str">
        <f t="shared" si="151"/>
        <v/>
      </c>
      <c r="AN857" t="str">
        <f t="shared" si="152"/>
        <v>Lovelady,Richard*pCHN</v>
      </c>
      <c r="AO857" t="str">
        <f>IF(ISERROR(VLOOKUP(SUBSTITUTE(SUBSTITUTE(AN857,"*","~*"),"+","~+"),playerChgs!G$2:H$400,2,FALSE)),"",VLOOKUP(SUBSTITUTE(SUBSTITUTE(AN857,"*","~*"),"+","~+"),playerChgs!G$2:H$400,2,FALSE))</f>
        <v/>
      </c>
      <c r="AP857" t="str">
        <f t="shared" si="153"/>
        <v>Lovelady,Richard*pCHN</v>
      </c>
    </row>
    <row r="858" spans="1:42" x14ac:dyDescent="0.4">
      <c r="A858" t="str">
        <f t="shared" si="143"/>
        <v/>
      </c>
      <c r="B858" s="3" t="str">
        <f>IF(copyYourOldExportHere!I858="x",IF(copyYourOldExportHere!A858="","",copyYourOldExportHere!A858),"")</f>
        <v/>
      </c>
      <c r="C858" s="3" t="str">
        <f>IF(copyYourOldExportHere!I858="x",IF(copyYourOldExportHere!C858="","",copyYourOldExportHere!C858),"")</f>
        <v/>
      </c>
      <c r="D858" s="3" t="str">
        <f>IF(copyYourOldExportHere!I858="x",IF(copyYourOldExportHere!D858="","",copyYourOldExportHere!D858),"")</f>
        <v/>
      </c>
      <c r="E858" s="3" t="str">
        <f>IF(copyYourOldExportHere!I858="x",IF(copyYourOldExportHere!E858="","",copyYourOldExportHere!E858),"")</f>
        <v/>
      </c>
      <c r="F858" s="3" t="str">
        <f>IF(copyYourOldExportHere!I858="x",IF(copyYourOldExportHere!F858="","",copyYourOldExportHere!F858),"")</f>
        <v/>
      </c>
      <c r="G858" s="3" t="str">
        <f>IF(copyYourOldExportHere!I858="x",IF(copyYourOldExportHere!G858="","",copyYourOldExportHere!G858),"")</f>
        <v/>
      </c>
      <c r="H858" s="3" t="str">
        <f>IF(copyYourOldExportHere!I858="x",IF(copyYourOldExportHere!H858="","",copyYourOldExportHere!H858),"")</f>
        <v/>
      </c>
      <c r="I858" s="3" t="str">
        <f>IF(copyYourOldExportHere!I858="x",IF(copyYourOldExportHere!I858="","",copyYourOldExportHere!I858),"")</f>
        <v/>
      </c>
      <c r="J858" s="3" t="str">
        <f>IF(copyYourOldExportHere!I858="x",IF(copyYourOldExportHere!J858="","",copyYourOldExportHere!J858),"")</f>
        <v/>
      </c>
      <c r="K858" s="3" t="str">
        <f>IF(copyYourOldExportHere!I858="x",IF(copyYourOldExportHere!K858="","",copyYourOldExportHere!K858),"")</f>
        <v/>
      </c>
      <c r="L858" s="3" t="str">
        <f>IF(copyYourOldExportHere!I858="x",IF(copyYourOldExportHere!L858="","",copyYourOldExportHere!L858),"")</f>
        <v/>
      </c>
      <c r="M858" s="3" t="str">
        <f>IF(copyYourOldExportHere!I858="x",IF(copyYourOldExportHere!M858="","",copyYourOldExportHere!M858),"")</f>
        <v/>
      </c>
      <c r="N858" s="3" t="str">
        <f>IF(copyYourOldExportHere!I858="x",IF(copyYourOldExportHere!N858="","",copyYourOldExportHere!N858),"")</f>
        <v/>
      </c>
      <c r="O858" s="3" t="str">
        <f>IF(copyYourOldExportHere!I858="x",IF(copyYourOldExportHere!O858="","",copyYourOldExportHere!O858),"")</f>
        <v/>
      </c>
      <c r="P858" s="3" t="str">
        <f>IF(copyYourOldExportHere!I858="x",IF(copyYourOldExportHere!P858="","",copyYourOldExportHere!P858),"")</f>
        <v/>
      </c>
      <c r="R858" s="4">
        <v>857</v>
      </c>
      <c r="S858" s="4"/>
      <c r="T858" s="4" t="s">
        <v>33</v>
      </c>
      <c r="U858" s="4"/>
      <c r="V858" s="4" t="s">
        <v>1909</v>
      </c>
      <c r="W858" s="4" t="s">
        <v>21</v>
      </c>
      <c r="X858" s="4">
        <v>31</v>
      </c>
      <c r="Y858" s="4" t="s">
        <v>66</v>
      </c>
      <c r="Z858" s="4" t="str">
        <f t="shared" si="144"/>
        <v/>
      </c>
      <c r="AA858" s="4" t="str">
        <f t="shared" si="145"/>
        <v/>
      </c>
      <c r="AB858" s="4" t="str">
        <f t="shared" si="146"/>
        <v/>
      </c>
      <c r="AC858" s="4" t="str">
        <f t="shared" si="147"/>
        <v/>
      </c>
      <c r="AD858" s="4" t="str">
        <f t="shared" si="148"/>
        <v/>
      </c>
      <c r="AE858" s="4" t="str">
        <f t="shared" si="149"/>
        <v/>
      </c>
      <c r="AF858" s="4" t="str">
        <f t="shared" si="150"/>
        <v/>
      </c>
      <c r="AG858" s="4" t="str">
        <f t="shared" si="151"/>
        <v/>
      </c>
      <c r="AN858" t="str">
        <f t="shared" si="152"/>
        <v>Lowder,RhettpCIN</v>
      </c>
      <c r="AO858" t="str">
        <f>IF(ISERROR(VLOOKUP(SUBSTITUTE(SUBSTITUTE(AN858,"*","~*"),"+","~+"),playerChgs!G$2:H$400,2,FALSE)),"",VLOOKUP(SUBSTITUTE(SUBSTITUTE(AN858,"*","~*"),"+","~+"),playerChgs!G$2:H$400,2,FALSE))</f>
        <v/>
      </c>
      <c r="AP858" t="str">
        <f t="shared" si="153"/>
        <v>Lowder,RhettpCIN</v>
      </c>
    </row>
    <row r="859" spans="1:42" x14ac:dyDescent="0.4">
      <c r="A859" t="str">
        <f t="shared" si="143"/>
        <v/>
      </c>
      <c r="B859" s="3" t="str">
        <f>IF(copyYourOldExportHere!I859="x",IF(copyYourOldExportHere!A859="","",copyYourOldExportHere!A859),"")</f>
        <v/>
      </c>
      <c r="C859" s="3" t="str">
        <f>IF(copyYourOldExportHere!I859="x",IF(copyYourOldExportHere!C859="","",copyYourOldExportHere!C859),"")</f>
        <v/>
      </c>
      <c r="D859" s="3" t="str">
        <f>IF(copyYourOldExportHere!I859="x",IF(copyYourOldExportHere!D859="","",copyYourOldExportHere!D859),"")</f>
        <v/>
      </c>
      <c r="E859" s="3" t="str">
        <f>IF(copyYourOldExportHere!I859="x",IF(copyYourOldExportHere!E859="","",copyYourOldExportHere!E859),"")</f>
        <v/>
      </c>
      <c r="F859" s="3" t="str">
        <f>IF(copyYourOldExportHere!I859="x",IF(copyYourOldExportHere!F859="","",copyYourOldExportHere!F859),"")</f>
        <v/>
      </c>
      <c r="G859" s="3" t="str">
        <f>IF(copyYourOldExportHere!I859="x",IF(copyYourOldExportHere!G859="","",copyYourOldExportHere!G859),"")</f>
        <v/>
      </c>
      <c r="H859" s="3" t="str">
        <f>IF(copyYourOldExportHere!I859="x",IF(copyYourOldExportHere!H859="","",copyYourOldExportHere!H859),"")</f>
        <v/>
      </c>
      <c r="I859" s="3" t="str">
        <f>IF(copyYourOldExportHere!I859="x",IF(copyYourOldExportHere!I859="","",copyYourOldExportHere!I859),"")</f>
        <v/>
      </c>
      <c r="J859" s="3" t="str">
        <f>IF(copyYourOldExportHere!I859="x",IF(copyYourOldExportHere!J859="","",copyYourOldExportHere!J859),"")</f>
        <v/>
      </c>
      <c r="K859" s="3" t="str">
        <f>IF(copyYourOldExportHere!I859="x",IF(copyYourOldExportHere!K859="","",copyYourOldExportHere!K859),"")</f>
        <v/>
      </c>
      <c r="L859" s="3" t="str">
        <f>IF(copyYourOldExportHere!I859="x",IF(copyYourOldExportHere!L859="","",copyYourOldExportHere!L859),"")</f>
        <v/>
      </c>
      <c r="M859" s="3" t="str">
        <f>IF(copyYourOldExportHere!I859="x",IF(copyYourOldExportHere!M859="","",copyYourOldExportHere!M859),"")</f>
        <v/>
      </c>
      <c r="N859" s="3" t="str">
        <f>IF(copyYourOldExportHere!I859="x",IF(copyYourOldExportHere!N859="","",copyYourOldExportHere!N859),"")</f>
        <v/>
      </c>
      <c r="O859" s="3" t="str">
        <f>IF(copyYourOldExportHere!I859="x",IF(copyYourOldExportHere!O859="","",copyYourOldExportHere!O859),"")</f>
        <v/>
      </c>
      <c r="P859" s="3" t="str">
        <f>IF(copyYourOldExportHere!I859="x",IF(copyYourOldExportHere!P859="","",copyYourOldExportHere!P859),"")</f>
        <v/>
      </c>
      <c r="R859" s="4">
        <v>858</v>
      </c>
      <c r="S859" s="4"/>
      <c r="T859" s="4" t="s">
        <v>46</v>
      </c>
      <c r="U859" s="4"/>
      <c r="V859" s="4" t="s">
        <v>355</v>
      </c>
      <c r="W859" s="4" t="s">
        <v>26</v>
      </c>
      <c r="X859" s="4">
        <v>385</v>
      </c>
      <c r="Y859" s="4" t="s">
        <v>1910</v>
      </c>
      <c r="Z859" s="4" t="str">
        <f t="shared" si="144"/>
        <v/>
      </c>
      <c r="AA859" s="4" t="str">
        <f t="shared" si="145"/>
        <v/>
      </c>
      <c r="AB859" s="4" t="str">
        <f t="shared" si="146"/>
        <v/>
      </c>
      <c r="AC859" s="4" t="str">
        <f t="shared" si="147"/>
        <v/>
      </c>
      <c r="AD859" s="4" t="str">
        <f t="shared" si="148"/>
        <v/>
      </c>
      <c r="AE859" s="4" t="str">
        <f t="shared" si="149"/>
        <v/>
      </c>
      <c r="AF859" s="4" t="str">
        <f t="shared" si="150"/>
        <v/>
      </c>
      <c r="AG859" s="4" t="str">
        <f t="shared" si="151"/>
        <v/>
      </c>
      <c r="AN859" t="str">
        <f t="shared" si="152"/>
        <v>Lowe,Brandon*hTBA</v>
      </c>
      <c r="AO859" t="str">
        <f>IF(ISERROR(VLOOKUP(SUBSTITUTE(SUBSTITUTE(AN859,"*","~*"),"+","~+"),playerChgs!G$2:H$400,2,FALSE)),"",VLOOKUP(SUBSTITUTE(SUBSTITUTE(AN859,"*","~*"),"+","~+"),playerChgs!G$2:H$400,2,FALSE))</f>
        <v/>
      </c>
      <c r="AP859" t="str">
        <f t="shared" si="153"/>
        <v>Lowe,Brandon*hTBA</v>
      </c>
    </row>
    <row r="860" spans="1:42" x14ac:dyDescent="0.4">
      <c r="A860" t="str">
        <f t="shared" si="143"/>
        <v/>
      </c>
      <c r="B860" s="3" t="str">
        <f>IF(copyYourOldExportHere!I860="x",IF(copyYourOldExportHere!A860="","",copyYourOldExportHere!A860),"")</f>
        <v/>
      </c>
      <c r="C860" s="3" t="str">
        <f>IF(copyYourOldExportHere!I860="x",IF(copyYourOldExportHere!C860="","",copyYourOldExportHere!C860),"")</f>
        <v/>
      </c>
      <c r="D860" s="3" t="str">
        <f>IF(copyYourOldExportHere!I860="x",IF(copyYourOldExportHere!D860="","",copyYourOldExportHere!D860),"")</f>
        <v/>
      </c>
      <c r="E860" s="3" t="str">
        <f>IF(copyYourOldExportHere!I860="x",IF(copyYourOldExportHere!E860="","",copyYourOldExportHere!E860),"")</f>
        <v/>
      </c>
      <c r="F860" s="3" t="str">
        <f>IF(copyYourOldExportHere!I860="x",IF(copyYourOldExportHere!F860="","",copyYourOldExportHere!F860),"")</f>
        <v/>
      </c>
      <c r="G860" s="3" t="str">
        <f>IF(copyYourOldExportHere!I860="x",IF(copyYourOldExportHere!G860="","",copyYourOldExportHere!G860),"")</f>
        <v/>
      </c>
      <c r="H860" s="3" t="str">
        <f>IF(copyYourOldExportHere!I860="x",IF(copyYourOldExportHere!H860="","",copyYourOldExportHere!H860),"")</f>
        <v/>
      </c>
      <c r="I860" s="3" t="str">
        <f>IF(copyYourOldExportHere!I860="x",IF(copyYourOldExportHere!I860="","",copyYourOldExportHere!I860),"")</f>
        <v/>
      </c>
      <c r="J860" s="3" t="str">
        <f>IF(copyYourOldExportHere!I860="x",IF(copyYourOldExportHere!J860="","",copyYourOldExportHere!J860),"")</f>
        <v/>
      </c>
      <c r="K860" s="3" t="str">
        <f>IF(copyYourOldExportHere!I860="x",IF(copyYourOldExportHere!K860="","",copyYourOldExportHere!K860),"")</f>
        <v/>
      </c>
      <c r="L860" s="3" t="str">
        <f>IF(copyYourOldExportHere!I860="x",IF(copyYourOldExportHere!L860="","",copyYourOldExportHere!L860),"")</f>
        <v/>
      </c>
      <c r="M860" s="3" t="str">
        <f>IF(copyYourOldExportHere!I860="x",IF(copyYourOldExportHere!M860="","",copyYourOldExportHere!M860),"")</f>
        <v/>
      </c>
      <c r="N860" s="3" t="str">
        <f>IF(copyYourOldExportHere!I860="x",IF(copyYourOldExportHere!N860="","",copyYourOldExportHere!N860),"")</f>
        <v/>
      </c>
      <c r="O860" s="3" t="str">
        <f>IF(copyYourOldExportHere!I860="x",IF(copyYourOldExportHere!O860="","",copyYourOldExportHere!O860),"")</f>
        <v/>
      </c>
      <c r="P860" s="3" t="str">
        <f>IF(copyYourOldExportHere!I860="x",IF(copyYourOldExportHere!P860="","",copyYourOldExportHere!P860),"")</f>
        <v/>
      </c>
      <c r="R860" s="4">
        <v>859</v>
      </c>
      <c r="S860" s="4"/>
      <c r="T860" s="4" t="s">
        <v>46</v>
      </c>
      <c r="U860" s="4"/>
      <c r="V860" s="4" t="s">
        <v>656</v>
      </c>
      <c r="W860" s="4" t="s">
        <v>26</v>
      </c>
      <c r="X860" s="4">
        <v>353</v>
      </c>
      <c r="Y860" s="4" t="s">
        <v>1911</v>
      </c>
      <c r="Z860" s="4" t="str">
        <f t="shared" si="144"/>
        <v/>
      </c>
      <c r="AA860" s="4" t="str">
        <f t="shared" si="145"/>
        <v/>
      </c>
      <c r="AB860" s="4" t="str">
        <f t="shared" si="146"/>
        <v/>
      </c>
      <c r="AC860" s="4" t="str">
        <f t="shared" si="147"/>
        <v/>
      </c>
      <c r="AD860" s="4" t="str">
        <f t="shared" si="148"/>
        <v/>
      </c>
      <c r="AE860" s="4" t="str">
        <f t="shared" si="149"/>
        <v/>
      </c>
      <c r="AF860" s="4" t="str">
        <f t="shared" si="150"/>
        <v/>
      </c>
      <c r="AG860" s="4" t="str">
        <f t="shared" si="151"/>
        <v/>
      </c>
      <c r="AN860" t="str">
        <f t="shared" si="152"/>
        <v>Lowe,Josh*hTBA</v>
      </c>
      <c r="AO860" t="str">
        <f>IF(ISERROR(VLOOKUP(SUBSTITUTE(SUBSTITUTE(AN860,"*","~*"),"+","~+"),playerChgs!G$2:H$400,2,FALSE)),"",VLOOKUP(SUBSTITUTE(SUBSTITUTE(AN860,"*","~*"),"+","~+"),playerChgs!G$2:H$400,2,FALSE))</f>
        <v/>
      </c>
      <c r="AP860" t="str">
        <f t="shared" si="153"/>
        <v>Lowe,Josh*hTBA</v>
      </c>
    </row>
    <row r="861" spans="1:42" x14ac:dyDescent="0.4">
      <c r="A861" t="str">
        <f t="shared" si="143"/>
        <v/>
      </c>
      <c r="B861" s="3" t="str">
        <f>IF(copyYourOldExportHere!I861="x",IF(copyYourOldExportHere!A861="","",copyYourOldExportHere!A861),"")</f>
        <v/>
      </c>
      <c r="C861" s="3" t="str">
        <f>IF(copyYourOldExportHere!I861="x",IF(copyYourOldExportHere!C861="","",copyYourOldExportHere!C861),"")</f>
        <v/>
      </c>
      <c r="D861" s="3" t="str">
        <f>IF(copyYourOldExportHere!I861="x",IF(copyYourOldExportHere!D861="","",copyYourOldExportHere!D861),"")</f>
        <v/>
      </c>
      <c r="E861" s="3" t="str">
        <f>IF(copyYourOldExportHere!I861="x",IF(copyYourOldExportHere!E861="","",copyYourOldExportHere!E861),"")</f>
        <v/>
      </c>
      <c r="F861" s="3" t="str">
        <f>IF(copyYourOldExportHere!I861="x",IF(copyYourOldExportHere!F861="","",copyYourOldExportHere!F861),"")</f>
        <v/>
      </c>
      <c r="G861" s="3" t="str">
        <f>IF(copyYourOldExportHere!I861="x",IF(copyYourOldExportHere!G861="","",copyYourOldExportHere!G861),"")</f>
        <v/>
      </c>
      <c r="H861" s="3" t="str">
        <f>IF(copyYourOldExportHere!I861="x",IF(copyYourOldExportHere!H861="","",copyYourOldExportHere!H861),"")</f>
        <v/>
      </c>
      <c r="I861" s="3" t="str">
        <f>IF(copyYourOldExportHere!I861="x",IF(copyYourOldExportHere!I861="","",copyYourOldExportHere!I861),"")</f>
        <v/>
      </c>
      <c r="J861" s="3" t="str">
        <f>IF(copyYourOldExportHere!I861="x",IF(copyYourOldExportHere!J861="","",copyYourOldExportHere!J861),"")</f>
        <v/>
      </c>
      <c r="K861" s="3" t="str">
        <f>IF(copyYourOldExportHere!I861="x",IF(copyYourOldExportHere!K861="","",copyYourOldExportHere!K861),"")</f>
        <v/>
      </c>
      <c r="L861" s="3" t="str">
        <f>IF(copyYourOldExportHere!I861="x",IF(copyYourOldExportHere!L861="","",copyYourOldExportHere!L861),"")</f>
        <v/>
      </c>
      <c r="M861" s="3" t="str">
        <f>IF(copyYourOldExportHere!I861="x",IF(copyYourOldExportHere!M861="","",copyYourOldExportHere!M861),"")</f>
        <v/>
      </c>
      <c r="N861" s="3" t="str">
        <f>IF(copyYourOldExportHere!I861="x",IF(copyYourOldExportHere!N861="","",copyYourOldExportHere!N861),"")</f>
        <v/>
      </c>
      <c r="O861" s="3" t="str">
        <f>IF(copyYourOldExportHere!I861="x",IF(copyYourOldExportHere!O861="","",copyYourOldExportHere!O861),"")</f>
        <v/>
      </c>
      <c r="P861" s="3" t="str">
        <f>IF(copyYourOldExportHere!I861="x",IF(copyYourOldExportHere!P861="","",copyYourOldExportHere!P861),"")</f>
        <v/>
      </c>
      <c r="R861" s="4">
        <v>860</v>
      </c>
      <c r="S861" s="4"/>
      <c r="T861" s="4" t="s">
        <v>38</v>
      </c>
      <c r="U861" s="4"/>
      <c r="V861" s="4" t="s">
        <v>858</v>
      </c>
      <c r="W861" s="4" t="s">
        <v>26</v>
      </c>
      <c r="X861" s="4">
        <v>486</v>
      </c>
      <c r="Y861" s="4" t="s">
        <v>1912</v>
      </c>
      <c r="Z861" s="4" t="str">
        <f t="shared" si="144"/>
        <v/>
      </c>
      <c r="AA861" s="4" t="str">
        <f t="shared" si="145"/>
        <v/>
      </c>
      <c r="AB861" s="4" t="str">
        <f t="shared" si="146"/>
        <v/>
      </c>
      <c r="AC861" s="4" t="str">
        <f t="shared" si="147"/>
        <v/>
      </c>
      <c r="AD861" s="4" t="str">
        <f t="shared" si="148"/>
        <v/>
      </c>
      <c r="AE861" s="4" t="str">
        <f t="shared" si="149"/>
        <v/>
      </c>
      <c r="AF861" s="4" t="str">
        <f t="shared" si="150"/>
        <v/>
      </c>
      <c r="AG861" s="4" t="str">
        <f t="shared" si="151"/>
        <v/>
      </c>
      <c r="AN861" t="str">
        <f t="shared" si="152"/>
        <v>Lowe,Nathaniel*hTEA</v>
      </c>
      <c r="AO861" t="str">
        <f>IF(ISERROR(VLOOKUP(SUBSTITUTE(SUBSTITUTE(AN861,"*","~*"),"+","~+"),playerChgs!G$2:H$400,2,FALSE)),"",VLOOKUP(SUBSTITUTE(SUBSTITUTE(AN861,"*","~*"),"+","~+"),playerChgs!G$2:H$400,2,FALSE))</f>
        <v/>
      </c>
      <c r="AP861" t="str">
        <f t="shared" si="153"/>
        <v>Lowe,Nathaniel*hTEA</v>
      </c>
    </row>
    <row r="862" spans="1:42" x14ac:dyDescent="0.4">
      <c r="A862" t="str">
        <f t="shared" si="143"/>
        <v/>
      </c>
      <c r="B862" s="3" t="str">
        <f>IF(copyYourOldExportHere!I862="x",IF(copyYourOldExportHere!A862="","",copyYourOldExportHere!A862),"")</f>
        <v/>
      </c>
      <c r="C862" s="3" t="str">
        <f>IF(copyYourOldExportHere!I862="x",IF(copyYourOldExportHere!C862="","",copyYourOldExportHere!C862),"")</f>
        <v/>
      </c>
      <c r="D862" s="3" t="str">
        <f>IF(copyYourOldExportHere!I862="x",IF(copyYourOldExportHere!D862="","",copyYourOldExportHere!D862),"")</f>
        <v/>
      </c>
      <c r="E862" s="3" t="str">
        <f>IF(copyYourOldExportHere!I862="x",IF(copyYourOldExportHere!E862="","",copyYourOldExportHere!E862),"")</f>
        <v/>
      </c>
      <c r="F862" s="3" t="str">
        <f>IF(copyYourOldExportHere!I862="x",IF(copyYourOldExportHere!F862="","",copyYourOldExportHere!F862),"")</f>
        <v/>
      </c>
      <c r="G862" s="3" t="str">
        <f>IF(copyYourOldExportHere!I862="x",IF(copyYourOldExportHere!G862="","",copyYourOldExportHere!G862),"")</f>
        <v/>
      </c>
      <c r="H862" s="3" t="str">
        <f>IF(copyYourOldExportHere!I862="x",IF(copyYourOldExportHere!H862="","",copyYourOldExportHere!H862),"")</f>
        <v/>
      </c>
      <c r="I862" s="3" t="str">
        <f>IF(copyYourOldExportHere!I862="x",IF(copyYourOldExportHere!I862="","",copyYourOldExportHere!I862),"")</f>
        <v/>
      </c>
      <c r="J862" s="3" t="str">
        <f>IF(copyYourOldExportHere!I862="x",IF(copyYourOldExportHere!J862="","",copyYourOldExportHere!J862),"")</f>
        <v/>
      </c>
      <c r="K862" s="3" t="str">
        <f>IF(copyYourOldExportHere!I862="x",IF(copyYourOldExportHere!K862="","",copyYourOldExportHere!K862),"")</f>
        <v/>
      </c>
      <c r="L862" s="3" t="str">
        <f>IF(copyYourOldExportHere!I862="x",IF(copyYourOldExportHere!L862="","",copyYourOldExportHere!L862),"")</f>
        <v/>
      </c>
      <c r="M862" s="3" t="str">
        <f>IF(copyYourOldExportHere!I862="x",IF(copyYourOldExportHere!M862="","",copyYourOldExportHere!M862),"")</f>
        <v/>
      </c>
      <c r="N862" s="3" t="str">
        <f>IF(copyYourOldExportHere!I862="x",IF(copyYourOldExportHere!N862="","",copyYourOldExportHere!N862),"")</f>
        <v/>
      </c>
      <c r="O862" s="3" t="str">
        <f>IF(copyYourOldExportHere!I862="x",IF(copyYourOldExportHere!O862="","",copyYourOldExportHere!O862),"")</f>
        <v/>
      </c>
      <c r="P862" s="3" t="str">
        <f>IF(copyYourOldExportHere!I862="x",IF(copyYourOldExportHere!P862="","",copyYourOldExportHere!P862),"")</f>
        <v/>
      </c>
      <c r="R862" s="4">
        <v>861</v>
      </c>
      <c r="S862" s="4" t="s">
        <v>12</v>
      </c>
      <c r="T862" s="4" t="s">
        <v>48</v>
      </c>
      <c r="U862" s="4"/>
      <c r="V862" s="4" t="s">
        <v>1148</v>
      </c>
      <c r="W862" s="4" t="s">
        <v>21</v>
      </c>
      <c r="X862" s="4">
        <v>12</v>
      </c>
      <c r="Y862" s="4" t="s">
        <v>57</v>
      </c>
      <c r="Z862" s="4" t="str">
        <f t="shared" si="144"/>
        <v/>
      </c>
      <c r="AA862" s="4" t="str">
        <f t="shared" si="145"/>
        <v/>
      </c>
      <c r="AB862" s="4" t="str">
        <f t="shared" si="146"/>
        <v/>
      </c>
      <c r="AC862" s="4" t="str">
        <f t="shared" si="147"/>
        <v/>
      </c>
      <c r="AD862" s="4" t="str">
        <f t="shared" si="148"/>
        <v/>
      </c>
      <c r="AE862" s="4" t="str">
        <f t="shared" si="149"/>
        <v/>
      </c>
      <c r="AF862" s="4" t="str">
        <f t="shared" si="150"/>
        <v/>
      </c>
      <c r="AG862" s="4" t="str">
        <f t="shared" si="151"/>
        <v/>
      </c>
      <c r="AN862" t="str">
        <f t="shared" si="152"/>
        <v>Lucas,Easton*pTOA</v>
      </c>
      <c r="AO862" t="str">
        <f>IF(ISERROR(VLOOKUP(SUBSTITUTE(SUBSTITUTE(AN862,"*","~*"),"+","~+"),playerChgs!G$2:H$400,2,FALSE)),"",VLOOKUP(SUBSTITUTE(SUBSTITUTE(AN862,"*","~*"),"+","~+"),playerChgs!G$2:H$400,2,FALSE))</f>
        <v/>
      </c>
      <c r="AP862" t="str">
        <f t="shared" si="153"/>
        <v>Lucas,Easton*pTOA</v>
      </c>
    </row>
    <row r="863" spans="1:42" x14ac:dyDescent="0.4">
      <c r="A863" t="str">
        <f t="shared" si="143"/>
        <v/>
      </c>
      <c r="B863" s="3" t="str">
        <f>IF(copyYourOldExportHere!I863="x",IF(copyYourOldExportHere!A863="","",copyYourOldExportHere!A863),"")</f>
        <v/>
      </c>
      <c r="C863" s="3" t="str">
        <f>IF(copyYourOldExportHere!I863="x",IF(copyYourOldExportHere!C863="","",copyYourOldExportHere!C863),"")</f>
        <v/>
      </c>
      <c r="D863" s="3" t="str">
        <f>IF(copyYourOldExportHere!I863="x",IF(copyYourOldExportHere!D863="","",copyYourOldExportHere!D863),"")</f>
        <v/>
      </c>
      <c r="E863" s="3" t="str">
        <f>IF(copyYourOldExportHere!I863="x",IF(copyYourOldExportHere!E863="","",copyYourOldExportHere!E863),"")</f>
        <v/>
      </c>
      <c r="F863" s="3" t="str">
        <f>IF(copyYourOldExportHere!I863="x",IF(copyYourOldExportHere!F863="","",copyYourOldExportHere!F863),"")</f>
        <v/>
      </c>
      <c r="G863" s="3" t="str">
        <f>IF(copyYourOldExportHere!I863="x",IF(copyYourOldExportHere!G863="","",copyYourOldExportHere!G863),"")</f>
        <v/>
      </c>
      <c r="H863" s="3" t="str">
        <f>IF(copyYourOldExportHere!I863="x",IF(copyYourOldExportHere!H863="","",copyYourOldExportHere!H863),"")</f>
        <v/>
      </c>
      <c r="I863" s="3" t="str">
        <f>IF(copyYourOldExportHere!I863="x",IF(copyYourOldExportHere!I863="","",copyYourOldExportHere!I863),"")</f>
        <v/>
      </c>
      <c r="J863" s="3" t="str">
        <f>IF(copyYourOldExportHere!I863="x",IF(copyYourOldExportHere!J863="","",copyYourOldExportHere!J863),"")</f>
        <v/>
      </c>
      <c r="K863" s="3" t="str">
        <f>IF(copyYourOldExportHere!I863="x",IF(copyYourOldExportHere!K863="","",copyYourOldExportHere!K863),"")</f>
        <v/>
      </c>
      <c r="L863" s="3" t="str">
        <f>IF(copyYourOldExportHere!I863="x",IF(copyYourOldExportHere!L863="","",copyYourOldExportHere!L863),"")</f>
        <v/>
      </c>
      <c r="M863" s="3" t="str">
        <f>IF(copyYourOldExportHere!I863="x",IF(copyYourOldExportHere!M863="","",copyYourOldExportHere!M863),"")</f>
        <v/>
      </c>
      <c r="N863" s="3" t="str">
        <f>IF(copyYourOldExportHere!I863="x",IF(copyYourOldExportHere!N863="","",copyYourOldExportHere!N863),"")</f>
        <v/>
      </c>
      <c r="O863" s="3" t="str">
        <f>IF(copyYourOldExportHere!I863="x",IF(copyYourOldExportHere!O863="","",copyYourOldExportHere!O863),"")</f>
        <v/>
      </c>
      <c r="P863" s="3" t="str">
        <f>IF(copyYourOldExportHere!I863="x",IF(copyYourOldExportHere!P863="","",copyYourOldExportHere!P863),"")</f>
        <v/>
      </c>
      <c r="R863" s="4">
        <v>862</v>
      </c>
      <c r="S863" s="4" t="s">
        <v>12</v>
      </c>
      <c r="T863" s="4" t="s">
        <v>24</v>
      </c>
      <c r="U863" s="4"/>
      <c r="V863" s="4" t="s">
        <v>1149</v>
      </c>
      <c r="W863" s="4" t="s">
        <v>21</v>
      </c>
      <c r="X863" s="4">
        <v>10</v>
      </c>
      <c r="Y863" s="4" t="s">
        <v>320</v>
      </c>
      <c r="Z863" s="4" t="str">
        <f t="shared" si="144"/>
        <v/>
      </c>
      <c r="AA863" s="4" t="str">
        <f t="shared" si="145"/>
        <v/>
      </c>
      <c r="AB863" s="4" t="str">
        <f t="shared" si="146"/>
        <v/>
      </c>
      <c r="AC863" s="4" t="str">
        <f t="shared" si="147"/>
        <v/>
      </c>
      <c r="AD863" s="4" t="str">
        <f t="shared" si="148"/>
        <v/>
      </c>
      <c r="AE863" s="4" t="str">
        <f t="shared" si="149"/>
        <v/>
      </c>
      <c r="AF863" s="4" t="str">
        <f t="shared" si="150"/>
        <v/>
      </c>
      <c r="AG863" s="4" t="str">
        <f t="shared" si="151"/>
        <v/>
      </c>
      <c r="AN863" t="str">
        <f t="shared" si="152"/>
        <v>Lucchesi,Joey*pNYN</v>
      </c>
      <c r="AO863" t="str">
        <f>IF(ISERROR(VLOOKUP(SUBSTITUTE(SUBSTITUTE(AN863,"*","~*"),"+","~+"),playerChgs!G$2:H$400,2,FALSE)),"",VLOOKUP(SUBSTITUTE(SUBSTITUTE(AN863,"*","~*"),"+","~+"),playerChgs!G$2:H$400,2,FALSE))</f>
        <v/>
      </c>
      <c r="AP863" t="str">
        <f t="shared" si="153"/>
        <v>Lucchesi,Joey*pNYN</v>
      </c>
    </row>
    <row r="864" spans="1:42" x14ac:dyDescent="0.4">
      <c r="A864" t="str">
        <f t="shared" si="143"/>
        <v/>
      </c>
      <c r="B864" s="3" t="str">
        <f>IF(copyYourOldExportHere!I864="x",IF(copyYourOldExportHere!A864="","",copyYourOldExportHere!A864),"")</f>
        <v/>
      </c>
      <c r="C864" s="3" t="str">
        <f>IF(copyYourOldExportHere!I864="x",IF(copyYourOldExportHere!C864="","",copyYourOldExportHere!C864),"")</f>
        <v/>
      </c>
      <c r="D864" s="3" t="str">
        <f>IF(copyYourOldExportHere!I864="x",IF(copyYourOldExportHere!D864="","",copyYourOldExportHere!D864),"")</f>
        <v/>
      </c>
      <c r="E864" s="3" t="str">
        <f>IF(copyYourOldExportHere!I864="x",IF(copyYourOldExportHere!E864="","",copyYourOldExportHere!E864),"")</f>
        <v/>
      </c>
      <c r="F864" s="3" t="str">
        <f>IF(copyYourOldExportHere!I864="x",IF(copyYourOldExportHere!F864="","",copyYourOldExportHere!F864),"")</f>
        <v/>
      </c>
      <c r="G864" s="3" t="str">
        <f>IF(copyYourOldExportHere!I864="x",IF(copyYourOldExportHere!G864="","",copyYourOldExportHere!G864),"")</f>
        <v/>
      </c>
      <c r="H864" s="3" t="str">
        <f>IF(copyYourOldExportHere!I864="x",IF(copyYourOldExportHere!H864="","",copyYourOldExportHere!H864),"")</f>
        <v/>
      </c>
      <c r="I864" s="3" t="str">
        <f>IF(copyYourOldExportHere!I864="x",IF(copyYourOldExportHere!I864="","",copyYourOldExportHere!I864),"")</f>
        <v/>
      </c>
      <c r="J864" s="3" t="str">
        <f>IF(copyYourOldExportHere!I864="x",IF(copyYourOldExportHere!J864="","",copyYourOldExportHere!J864),"")</f>
        <v/>
      </c>
      <c r="K864" s="3" t="str">
        <f>IF(copyYourOldExportHere!I864="x",IF(copyYourOldExportHere!K864="","",copyYourOldExportHere!K864),"")</f>
        <v/>
      </c>
      <c r="L864" s="3" t="str">
        <f>IF(copyYourOldExportHere!I864="x",IF(copyYourOldExportHere!L864="","",copyYourOldExportHere!L864),"")</f>
        <v/>
      </c>
      <c r="M864" s="3" t="str">
        <f>IF(copyYourOldExportHere!I864="x",IF(copyYourOldExportHere!M864="","",copyYourOldExportHere!M864),"")</f>
        <v/>
      </c>
      <c r="N864" s="3" t="str">
        <f>IF(copyYourOldExportHere!I864="x",IF(copyYourOldExportHere!N864="","",copyYourOldExportHere!N864),"")</f>
        <v/>
      </c>
      <c r="O864" s="3" t="str">
        <f>IF(copyYourOldExportHere!I864="x",IF(copyYourOldExportHere!O864="","",copyYourOldExportHere!O864),"")</f>
        <v/>
      </c>
      <c r="P864" s="3" t="str">
        <f>IF(copyYourOldExportHere!I864="x",IF(copyYourOldExportHere!P864="","",copyYourOldExportHere!P864),"")</f>
        <v/>
      </c>
      <c r="R864" s="4">
        <v>863</v>
      </c>
      <c r="S864" s="4"/>
      <c r="T864" s="4" t="s">
        <v>27</v>
      </c>
      <c r="U864" s="4"/>
      <c r="V864" s="4" t="s">
        <v>1150</v>
      </c>
      <c r="W864" s="4" t="s">
        <v>26</v>
      </c>
      <c r="X864" s="4">
        <v>76</v>
      </c>
      <c r="Y864" s="4" t="s">
        <v>1913</v>
      </c>
      <c r="Z864" s="4" t="str">
        <f t="shared" si="144"/>
        <v/>
      </c>
      <c r="AA864" s="4" t="str">
        <f t="shared" si="145"/>
        <v/>
      </c>
      <c r="AB864" s="4" t="str">
        <f t="shared" si="146"/>
        <v/>
      </c>
      <c r="AC864" s="4" t="str">
        <f t="shared" si="147"/>
        <v/>
      </c>
      <c r="AD864" s="4" t="str">
        <f t="shared" si="148"/>
        <v/>
      </c>
      <c r="AE864" s="4" t="str">
        <f t="shared" si="149"/>
        <v/>
      </c>
      <c r="AF864" s="4" t="str">
        <f t="shared" si="150"/>
        <v/>
      </c>
      <c r="AG864" s="4" t="str">
        <f t="shared" si="151"/>
        <v/>
      </c>
      <c r="AN864" t="str">
        <f t="shared" si="152"/>
        <v>Luciano,MarcohSFN</v>
      </c>
      <c r="AO864" t="str">
        <f>IF(ISERROR(VLOOKUP(SUBSTITUTE(SUBSTITUTE(AN864,"*","~*"),"+","~+"),playerChgs!G$2:H$400,2,FALSE)),"",VLOOKUP(SUBSTITUTE(SUBSTITUTE(AN864,"*","~*"),"+","~+"),playerChgs!G$2:H$400,2,FALSE))</f>
        <v/>
      </c>
      <c r="AP864" t="str">
        <f t="shared" si="153"/>
        <v>Luciano,MarcohSFN</v>
      </c>
    </row>
    <row r="865" spans="1:42" x14ac:dyDescent="0.4">
      <c r="A865" t="str">
        <f t="shared" si="143"/>
        <v/>
      </c>
      <c r="B865" s="3" t="str">
        <f>IF(copyYourOldExportHere!I865="x",IF(copyYourOldExportHere!A865="","",copyYourOldExportHere!A865),"")</f>
        <v/>
      </c>
      <c r="C865" s="3" t="str">
        <f>IF(copyYourOldExportHere!I865="x",IF(copyYourOldExportHere!C865="","",copyYourOldExportHere!C865),"")</f>
        <v/>
      </c>
      <c r="D865" s="3" t="str">
        <f>IF(copyYourOldExportHere!I865="x",IF(copyYourOldExportHere!D865="","",copyYourOldExportHere!D865),"")</f>
        <v/>
      </c>
      <c r="E865" s="3" t="str">
        <f>IF(copyYourOldExportHere!I865="x",IF(copyYourOldExportHere!E865="","",copyYourOldExportHere!E865),"")</f>
        <v/>
      </c>
      <c r="F865" s="3" t="str">
        <f>IF(copyYourOldExportHere!I865="x",IF(copyYourOldExportHere!F865="","",copyYourOldExportHere!F865),"")</f>
        <v/>
      </c>
      <c r="G865" s="3" t="str">
        <f>IF(copyYourOldExportHere!I865="x",IF(copyYourOldExportHere!G865="","",copyYourOldExportHere!G865),"")</f>
        <v/>
      </c>
      <c r="H865" s="3" t="str">
        <f>IF(copyYourOldExportHere!I865="x",IF(copyYourOldExportHere!H865="","",copyYourOldExportHere!H865),"")</f>
        <v/>
      </c>
      <c r="I865" s="3" t="str">
        <f>IF(copyYourOldExportHere!I865="x",IF(copyYourOldExportHere!I865="","",copyYourOldExportHere!I865),"")</f>
        <v/>
      </c>
      <c r="J865" s="3" t="str">
        <f>IF(copyYourOldExportHere!I865="x",IF(copyYourOldExportHere!J865="","",copyYourOldExportHere!J865),"")</f>
        <v/>
      </c>
      <c r="K865" s="3" t="str">
        <f>IF(copyYourOldExportHere!I865="x",IF(copyYourOldExportHere!K865="","",copyYourOldExportHere!K865),"")</f>
        <v/>
      </c>
      <c r="L865" s="3" t="str">
        <f>IF(copyYourOldExportHere!I865="x",IF(copyYourOldExportHere!L865="","",copyYourOldExportHere!L865),"")</f>
        <v/>
      </c>
      <c r="M865" s="3" t="str">
        <f>IF(copyYourOldExportHere!I865="x",IF(copyYourOldExportHere!M865="","",copyYourOldExportHere!M865),"")</f>
        <v/>
      </c>
      <c r="N865" s="3" t="str">
        <f>IF(copyYourOldExportHere!I865="x",IF(copyYourOldExportHere!N865="","",copyYourOldExportHere!N865),"")</f>
        <v/>
      </c>
      <c r="O865" s="3" t="str">
        <f>IF(copyYourOldExportHere!I865="x",IF(copyYourOldExportHere!O865="","",copyYourOldExportHere!O865),"")</f>
        <v/>
      </c>
      <c r="P865" s="3" t="str">
        <f>IF(copyYourOldExportHere!I865="x",IF(copyYourOldExportHere!P865="","",copyYourOldExportHere!P865),"")</f>
        <v/>
      </c>
      <c r="R865" s="4">
        <v>864</v>
      </c>
      <c r="S865" s="4"/>
      <c r="T865" s="4" t="s">
        <v>36</v>
      </c>
      <c r="U865" s="4"/>
      <c r="V865" s="4" t="s">
        <v>263</v>
      </c>
      <c r="W865" s="4" t="s">
        <v>21</v>
      </c>
      <c r="X865" s="4">
        <v>207</v>
      </c>
      <c r="Y865" s="4" t="s">
        <v>2</v>
      </c>
      <c r="Z865" s="4" t="str">
        <f t="shared" si="144"/>
        <v/>
      </c>
      <c r="AA865" s="4" t="str">
        <f t="shared" si="145"/>
        <v/>
      </c>
      <c r="AB865" s="4" t="str">
        <f t="shared" si="146"/>
        <v/>
      </c>
      <c r="AC865" s="4" t="str">
        <f t="shared" si="147"/>
        <v/>
      </c>
      <c r="AD865" s="4" t="str">
        <f t="shared" si="148"/>
        <v/>
      </c>
      <c r="AE865" s="4" t="str">
        <f t="shared" si="149"/>
        <v/>
      </c>
      <c r="AF865" s="4" t="str">
        <f t="shared" si="150"/>
        <v/>
      </c>
      <c r="AG865" s="4" t="str">
        <f t="shared" si="151"/>
        <v/>
      </c>
      <c r="AN865" t="str">
        <f t="shared" si="152"/>
        <v>Lugo,SethpKCA</v>
      </c>
      <c r="AO865" t="str">
        <f>IF(ISERROR(VLOOKUP(SUBSTITUTE(SUBSTITUTE(AN865,"*","~*"),"+","~+"),playerChgs!G$2:H$400,2,FALSE)),"",VLOOKUP(SUBSTITUTE(SUBSTITUTE(AN865,"*","~*"),"+","~+"),playerChgs!G$2:H$400,2,FALSE))</f>
        <v>Lugo,SethpSDN</v>
      </c>
      <c r="AP865" t="str">
        <f t="shared" si="153"/>
        <v>Lugo,SethpSDN</v>
      </c>
    </row>
    <row r="866" spans="1:42" x14ac:dyDescent="0.4">
      <c r="A866" t="str">
        <f t="shared" si="143"/>
        <v/>
      </c>
      <c r="B866" s="3" t="str">
        <f>IF(copyYourOldExportHere!I866="x",IF(copyYourOldExportHere!A866="","",copyYourOldExportHere!A866),"")</f>
        <v/>
      </c>
      <c r="C866" s="3" t="str">
        <f>IF(copyYourOldExportHere!I866="x",IF(copyYourOldExportHere!C866="","",copyYourOldExportHere!C866),"")</f>
        <v/>
      </c>
      <c r="D866" s="3" t="str">
        <f>IF(copyYourOldExportHere!I866="x",IF(copyYourOldExportHere!D866="","",copyYourOldExportHere!D866),"")</f>
        <v/>
      </c>
      <c r="E866" s="3" t="str">
        <f>IF(copyYourOldExportHere!I866="x",IF(copyYourOldExportHere!E866="","",copyYourOldExportHere!E866),"")</f>
        <v/>
      </c>
      <c r="F866" s="3" t="str">
        <f>IF(copyYourOldExportHere!I866="x",IF(copyYourOldExportHere!F866="","",copyYourOldExportHere!F866),"")</f>
        <v/>
      </c>
      <c r="G866" s="3" t="str">
        <f>IF(copyYourOldExportHere!I866="x",IF(copyYourOldExportHere!G866="","",copyYourOldExportHere!G866),"")</f>
        <v/>
      </c>
      <c r="H866" s="3" t="str">
        <f>IF(copyYourOldExportHere!I866="x",IF(copyYourOldExportHere!H866="","",copyYourOldExportHere!H866),"")</f>
        <v/>
      </c>
      <c r="I866" s="3" t="str">
        <f>IF(copyYourOldExportHere!I866="x",IF(copyYourOldExportHere!I866="","",copyYourOldExportHere!I866),"")</f>
        <v/>
      </c>
      <c r="J866" s="3" t="str">
        <f>IF(copyYourOldExportHere!I866="x",IF(copyYourOldExportHere!J866="","",copyYourOldExportHere!J866),"")</f>
        <v/>
      </c>
      <c r="K866" s="3" t="str">
        <f>IF(copyYourOldExportHere!I866="x",IF(copyYourOldExportHere!K866="","",copyYourOldExportHere!K866),"")</f>
        <v/>
      </c>
      <c r="L866" s="3" t="str">
        <f>IF(copyYourOldExportHere!I866="x",IF(copyYourOldExportHere!L866="","",copyYourOldExportHere!L866),"")</f>
        <v/>
      </c>
      <c r="M866" s="3" t="str">
        <f>IF(copyYourOldExportHere!I866="x",IF(copyYourOldExportHere!M866="","",copyYourOldExportHere!M866),"")</f>
        <v/>
      </c>
      <c r="N866" s="3" t="str">
        <f>IF(copyYourOldExportHere!I866="x",IF(copyYourOldExportHere!N866="","",copyYourOldExportHere!N866),"")</f>
        <v/>
      </c>
      <c r="O866" s="3" t="str">
        <f>IF(copyYourOldExportHere!I866="x",IF(copyYourOldExportHere!O866="","",copyYourOldExportHere!O866),"")</f>
        <v/>
      </c>
      <c r="P866" s="3" t="str">
        <f>IF(copyYourOldExportHere!I866="x",IF(copyYourOldExportHere!P866="","",copyYourOldExportHere!P866),"")</f>
        <v/>
      </c>
      <c r="R866" s="4">
        <v>865</v>
      </c>
      <c r="S866" s="4"/>
      <c r="T866" s="4" t="s">
        <v>48</v>
      </c>
      <c r="U866" s="4"/>
      <c r="V866" s="4" t="s">
        <v>1151</v>
      </c>
      <c r="W866" s="4" t="s">
        <v>26</v>
      </c>
      <c r="X866" s="4">
        <v>76</v>
      </c>
      <c r="Y866" s="4" t="s">
        <v>1914</v>
      </c>
      <c r="Z866" s="4" t="str">
        <f t="shared" si="144"/>
        <v/>
      </c>
      <c r="AA866" s="4" t="str">
        <f t="shared" si="145"/>
        <v/>
      </c>
      <c r="AB866" s="4" t="str">
        <f t="shared" si="146"/>
        <v/>
      </c>
      <c r="AC866" s="4" t="str">
        <f t="shared" si="147"/>
        <v/>
      </c>
      <c r="AD866" s="4" t="str">
        <f t="shared" si="148"/>
        <v/>
      </c>
      <c r="AE866" s="4" t="str">
        <f t="shared" si="149"/>
        <v/>
      </c>
      <c r="AF866" s="4" t="str">
        <f t="shared" si="150"/>
        <v/>
      </c>
      <c r="AG866" s="4" t="str">
        <f t="shared" si="151"/>
        <v/>
      </c>
      <c r="AN866" t="str">
        <f t="shared" si="152"/>
        <v>Lukes,Nathan*hTOA</v>
      </c>
      <c r="AO866" t="str">
        <f>IF(ISERROR(VLOOKUP(SUBSTITUTE(SUBSTITUTE(AN866,"*","~*"),"+","~+"),playerChgs!G$2:H$400,2,FALSE)),"",VLOOKUP(SUBSTITUTE(SUBSTITUTE(AN866,"*","~*"),"+","~+"),playerChgs!G$2:H$400,2,FALSE))</f>
        <v/>
      </c>
      <c r="AP866" t="str">
        <f t="shared" si="153"/>
        <v>Lukes,Nathan*hTOA</v>
      </c>
    </row>
    <row r="867" spans="1:42" x14ac:dyDescent="0.4">
      <c r="A867" t="str">
        <f t="shared" si="143"/>
        <v/>
      </c>
      <c r="B867" s="3" t="str">
        <f>IF(copyYourOldExportHere!I867="x",IF(copyYourOldExportHere!A867="","",copyYourOldExportHere!A867),"")</f>
        <v/>
      </c>
      <c r="C867" s="3" t="str">
        <f>IF(copyYourOldExportHere!I867="x",IF(copyYourOldExportHere!C867="","",copyYourOldExportHere!C867),"")</f>
        <v/>
      </c>
      <c r="D867" s="3" t="str">
        <f>IF(copyYourOldExportHere!I867="x",IF(copyYourOldExportHere!D867="","",copyYourOldExportHere!D867),"")</f>
        <v/>
      </c>
      <c r="E867" s="3" t="str">
        <f>IF(copyYourOldExportHere!I867="x",IF(copyYourOldExportHere!E867="","",copyYourOldExportHere!E867),"")</f>
        <v/>
      </c>
      <c r="F867" s="3" t="str">
        <f>IF(copyYourOldExportHere!I867="x",IF(copyYourOldExportHere!F867="","",copyYourOldExportHere!F867),"")</f>
        <v/>
      </c>
      <c r="G867" s="3" t="str">
        <f>IF(copyYourOldExportHere!I867="x",IF(copyYourOldExportHere!G867="","",copyYourOldExportHere!G867),"")</f>
        <v/>
      </c>
      <c r="H867" s="3" t="str">
        <f>IF(copyYourOldExportHere!I867="x",IF(copyYourOldExportHere!H867="","",copyYourOldExportHere!H867),"")</f>
        <v/>
      </c>
      <c r="I867" s="3" t="str">
        <f>IF(copyYourOldExportHere!I867="x",IF(copyYourOldExportHere!I867="","",copyYourOldExportHere!I867),"")</f>
        <v/>
      </c>
      <c r="J867" s="3" t="str">
        <f>IF(copyYourOldExportHere!I867="x",IF(copyYourOldExportHere!J867="","",copyYourOldExportHere!J867),"")</f>
        <v/>
      </c>
      <c r="K867" s="3" t="str">
        <f>IF(copyYourOldExportHere!I867="x",IF(copyYourOldExportHere!K867="","",copyYourOldExportHere!K867),"")</f>
        <v/>
      </c>
      <c r="L867" s="3" t="str">
        <f>IF(copyYourOldExportHere!I867="x",IF(copyYourOldExportHere!L867="","",copyYourOldExportHere!L867),"")</f>
        <v/>
      </c>
      <c r="M867" s="3" t="str">
        <f>IF(copyYourOldExportHere!I867="x",IF(copyYourOldExportHere!M867="","",copyYourOldExportHere!M867),"")</f>
        <v/>
      </c>
      <c r="N867" s="3" t="str">
        <f>IF(copyYourOldExportHere!I867="x",IF(copyYourOldExportHere!N867="","",copyYourOldExportHere!N867),"")</f>
        <v/>
      </c>
      <c r="O867" s="3" t="str">
        <f>IF(copyYourOldExportHere!I867="x",IF(copyYourOldExportHere!O867="","",copyYourOldExportHere!O867),"")</f>
        <v/>
      </c>
      <c r="P867" s="3" t="str">
        <f>IF(copyYourOldExportHere!I867="x",IF(copyYourOldExportHere!P867="","",copyYourOldExportHere!P867),"")</f>
        <v/>
      </c>
      <c r="R867" s="4">
        <v>866</v>
      </c>
      <c r="S867" s="4"/>
      <c r="T867" s="4" t="s">
        <v>28</v>
      </c>
      <c r="U867" s="4"/>
      <c r="V867" s="4" t="s">
        <v>1915</v>
      </c>
      <c r="W867" s="4" t="s">
        <v>26</v>
      </c>
      <c r="X867" s="4">
        <v>439</v>
      </c>
      <c r="Y867" s="4" t="s">
        <v>1916</v>
      </c>
      <c r="Z867" s="4" t="str">
        <f t="shared" si="144"/>
        <v/>
      </c>
      <c r="AA867" s="4" t="str">
        <f t="shared" si="145"/>
        <v/>
      </c>
      <c r="AB867" s="4" t="str">
        <f t="shared" si="146"/>
        <v/>
      </c>
      <c r="AC867" s="4" t="str">
        <f t="shared" si="147"/>
        <v/>
      </c>
      <c r="AD867" s="4" t="str">
        <f t="shared" si="148"/>
        <v/>
      </c>
      <c r="AE867" s="4" t="str">
        <f t="shared" si="149"/>
        <v/>
      </c>
      <c r="AF867" s="4" t="str">
        <f t="shared" si="150"/>
        <v/>
      </c>
      <c r="AG867" s="4" t="str">
        <f t="shared" si="151"/>
        <v/>
      </c>
      <c r="AN867" t="str">
        <f t="shared" si="152"/>
        <v>Lux,Gavin*hLAN</v>
      </c>
      <c r="AO867" t="str">
        <f>IF(ISERROR(VLOOKUP(SUBSTITUTE(SUBSTITUTE(AN867,"*","~*"),"+","~+"),playerChgs!G$2:H$400,2,FALSE)),"",VLOOKUP(SUBSTITUTE(SUBSTITUTE(AN867,"*","~*"),"+","~+"),playerChgs!G$2:H$400,2,FALSE))</f>
        <v/>
      </c>
      <c r="AP867" t="str">
        <f t="shared" si="153"/>
        <v>Lux,Gavin*hLAN</v>
      </c>
    </row>
    <row r="868" spans="1:42" x14ac:dyDescent="0.4">
      <c r="A868" t="str">
        <f t="shared" si="143"/>
        <v/>
      </c>
      <c r="B868" s="3" t="str">
        <f>IF(copyYourOldExportHere!I868="x",IF(copyYourOldExportHere!A868="","",copyYourOldExportHere!A868),"")</f>
        <v/>
      </c>
      <c r="C868" s="3" t="str">
        <f>IF(copyYourOldExportHere!I868="x",IF(copyYourOldExportHere!C868="","",copyYourOldExportHere!C868),"")</f>
        <v/>
      </c>
      <c r="D868" s="3" t="str">
        <f>IF(copyYourOldExportHere!I868="x",IF(copyYourOldExportHere!D868="","",copyYourOldExportHere!D868),"")</f>
        <v/>
      </c>
      <c r="E868" s="3" t="str">
        <f>IF(copyYourOldExportHere!I868="x",IF(copyYourOldExportHere!E868="","",copyYourOldExportHere!E868),"")</f>
        <v/>
      </c>
      <c r="F868" s="3" t="str">
        <f>IF(copyYourOldExportHere!I868="x",IF(copyYourOldExportHere!F868="","",copyYourOldExportHere!F868),"")</f>
        <v/>
      </c>
      <c r="G868" s="3" t="str">
        <f>IF(copyYourOldExportHere!I868="x",IF(copyYourOldExportHere!G868="","",copyYourOldExportHere!G868),"")</f>
        <v/>
      </c>
      <c r="H868" s="3" t="str">
        <f>IF(copyYourOldExportHere!I868="x",IF(copyYourOldExportHere!H868="","",copyYourOldExportHere!H868),"")</f>
        <v/>
      </c>
      <c r="I868" s="3" t="str">
        <f>IF(copyYourOldExportHere!I868="x",IF(copyYourOldExportHere!I868="","",copyYourOldExportHere!I868),"")</f>
        <v/>
      </c>
      <c r="J868" s="3" t="str">
        <f>IF(copyYourOldExportHere!I868="x",IF(copyYourOldExportHere!J868="","",copyYourOldExportHere!J868),"")</f>
        <v/>
      </c>
      <c r="K868" s="3" t="str">
        <f>IF(copyYourOldExportHere!I868="x",IF(copyYourOldExportHere!K868="","",copyYourOldExportHere!K868),"")</f>
        <v/>
      </c>
      <c r="L868" s="3" t="str">
        <f>IF(copyYourOldExportHere!I868="x",IF(copyYourOldExportHere!L868="","",copyYourOldExportHere!L868),"")</f>
        <v/>
      </c>
      <c r="M868" s="3" t="str">
        <f>IF(copyYourOldExportHere!I868="x",IF(copyYourOldExportHere!M868="","",copyYourOldExportHere!M868),"")</f>
        <v/>
      </c>
      <c r="N868" s="3" t="str">
        <f>IF(copyYourOldExportHere!I868="x",IF(copyYourOldExportHere!N868="","",copyYourOldExportHere!N868),"")</f>
        <v/>
      </c>
      <c r="O868" s="3" t="str">
        <f>IF(copyYourOldExportHere!I868="x",IF(copyYourOldExportHere!O868="","",copyYourOldExportHere!O868),"")</f>
        <v/>
      </c>
      <c r="P868" s="3" t="str">
        <f>IF(copyYourOldExportHere!I868="x",IF(copyYourOldExportHere!P868="","",copyYourOldExportHere!P868),"")</f>
        <v/>
      </c>
      <c r="R868" s="4">
        <v>867</v>
      </c>
      <c r="S868" s="4"/>
      <c r="T868" s="4" t="s">
        <v>71</v>
      </c>
      <c r="U868" s="4"/>
      <c r="V868" s="4" t="s">
        <v>446</v>
      </c>
      <c r="W868" s="4" t="s">
        <v>21</v>
      </c>
      <c r="X868" s="4">
        <v>67</v>
      </c>
      <c r="Y868" s="4" t="s">
        <v>66</v>
      </c>
      <c r="Z868" s="4" t="str">
        <f t="shared" si="144"/>
        <v/>
      </c>
      <c r="AA868" s="4" t="str">
        <f t="shared" si="145"/>
        <v/>
      </c>
      <c r="AB868" s="4" t="str">
        <f t="shared" si="146"/>
        <v/>
      </c>
      <c r="AC868" s="4" t="str">
        <f t="shared" si="147"/>
        <v/>
      </c>
      <c r="AD868" s="4" t="str">
        <f t="shared" si="148"/>
        <v/>
      </c>
      <c r="AE868" s="4" t="str">
        <f t="shared" si="149"/>
        <v/>
      </c>
      <c r="AF868" s="4" t="str">
        <f t="shared" si="150"/>
        <v/>
      </c>
      <c r="AG868" s="4" t="str">
        <f t="shared" si="151"/>
        <v/>
      </c>
      <c r="AN868" t="str">
        <f t="shared" si="152"/>
        <v>Luzardo,Jesus*pMMN</v>
      </c>
      <c r="AO868" t="str">
        <f>IF(ISERROR(VLOOKUP(SUBSTITUTE(SUBSTITUTE(AN868,"*","~*"),"+","~+"),playerChgs!G$2:H$400,2,FALSE)),"",VLOOKUP(SUBSTITUTE(SUBSTITUTE(AN868,"*","~*"),"+","~+"),playerChgs!G$2:H$400,2,FALSE))</f>
        <v/>
      </c>
      <c r="AP868" t="str">
        <f t="shared" si="153"/>
        <v>Luzardo,Jesus*pMMN</v>
      </c>
    </row>
    <row r="869" spans="1:42" x14ac:dyDescent="0.4">
      <c r="A869" t="str">
        <f t="shared" si="143"/>
        <v/>
      </c>
      <c r="B869" s="3" t="str">
        <f>IF(copyYourOldExportHere!I869="x",IF(copyYourOldExportHere!A869="","",copyYourOldExportHere!A869),"")</f>
        <v/>
      </c>
      <c r="C869" s="3" t="str">
        <f>IF(copyYourOldExportHere!I869="x",IF(copyYourOldExportHere!C869="","",copyYourOldExportHere!C869),"")</f>
        <v/>
      </c>
      <c r="D869" s="3" t="str">
        <f>IF(copyYourOldExportHere!I869="x",IF(copyYourOldExportHere!D869="","",copyYourOldExportHere!D869),"")</f>
        <v/>
      </c>
      <c r="E869" s="3" t="str">
        <f>IF(copyYourOldExportHere!I869="x",IF(copyYourOldExportHere!E869="","",copyYourOldExportHere!E869),"")</f>
        <v/>
      </c>
      <c r="F869" s="3" t="str">
        <f>IF(copyYourOldExportHere!I869="x",IF(copyYourOldExportHere!F869="","",copyYourOldExportHere!F869),"")</f>
        <v/>
      </c>
      <c r="G869" s="3" t="str">
        <f>IF(copyYourOldExportHere!I869="x",IF(copyYourOldExportHere!G869="","",copyYourOldExportHere!G869),"")</f>
        <v/>
      </c>
      <c r="H869" s="3" t="str">
        <f>IF(copyYourOldExportHere!I869="x",IF(copyYourOldExportHere!H869="","",copyYourOldExportHere!H869),"")</f>
        <v/>
      </c>
      <c r="I869" s="3" t="str">
        <f>IF(copyYourOldExportHere!I869="x",IF(copyYourOldExportHere!I869="","",copyYourOldExportHere!I869),"")</f>
        <v/>
      </c>
      <c r="J869" s="3" t="str">
        <f>IF(copyYourOldExportHere!I869="x",IF(copyYourOldExportHere!J869="","",copyYourOldExportHere!J869),"")</f>
        <v/>
      </c>
      <c r="K869" s="3" t="str">
        <f>IF(copyYourOldExportHere!I869="x",IF(copyYourOldExportHere!K869="","",copyYourOldExportHere!K869),"")</f>
        <v/>
      </c>
      <c r="L869" s="3" t="str">
        <f>IF(copyYourOldExportHere!I869="x",IF(copyYourOldExportHere!L869="","",copyYourOldExportHere!L869),"")</f>
        <v/>
      </c>
      <c r="M869" s="3" t="str">
        <f>IF(copyYourOldExportHere!I869="x",IF(copyYourOldExportHere!M869="","",copyYourOldExportHere!M869),"")</f>
        <v/>
      </c>
      <c r="N869" s="3" t="str">
        <f>IF(copyYourOldExportHere!I869="x",IF(copyYourOldExportHere!N869="","",copyYourOldExportHere!N869),"")</f>
        <v/>
      </c>
      <c r="O869" s="3" t="str">
        <f>IF(copyYourOldExportHere!I869="x",IF(copyYourOldExportHere!O869="","",copyYourOldExportHere!O869),"")</f>
        <v/>
      </c>
      <c r="P869" s="3" t="str">
        <f>IF(copyYourOldExportHere!I869="x",IF(copyYourOldExportHere!P869="","",copyYourOldExportHere!P869),"")</f>
        <v/>
      </c>
      <c r="R869" s="4">
        <v>868</v>
      </c>
      <c r="S869" s="4" t="s">
        <v>12</v>
      </c>
      <c r="T869" s="4" t="s">
        <v>36</v>
      </c>
      <c r="U869" s="4"/>
      <c r="V869" s="4" t="s">
        <v>147</v>
      </c>
      <c r="W869" s="4" t="s">
        <v>21</v>
      </c>
      <c r="X869" s="4">
        <v>5</v>
      </c>
      <c r="Y869" s="4" t="s">
        <v>59</v>
      </c>
      <c r="Z869" s="4" t="str">
        <f t="shared" si="144"/>
        <v/>
      </c>
      <c r="AA869" s="4" t="str">
        <f t="shared" si="145"/>
        <v/>
      </c>
      <c r="AB869" s="4" t="str">
        <f t="shared" si="146"/>
        <v/>
      </c>
      <c r="AC869" s="4" t="str">
        <f t="shared" si="147"/>
        <v/>
      </c>
      <c r="AD869" s="4" t="str">
        <f t="shared" si="148"/>
        <v/>
      </c>
      <c r="AE869" s="4" t="str">
        <f t="shared" si="149"/>
        <v/>
      </c>
      <c r="AF869" s="4" t="str">
        <f t="shared" si="150"/>
        <v/>
      </c>
      <c r="AG869" s="4" t="str">
        <f t="shared" si="151"/>
        <v/>
      </c>
      <c r="AN869" t="str">
        <f t="shared" si="152"/>
        <v>Lyles,JordanpKCA</v>
      </c>
      <c r="AO869" t="str">
        <f>IF(ISERROR(VLOOKUP(SUBSTITUTE(SUBSTITUTE(AN869,"*","~*"),"+","~+"),playerChgs!G$2:H$400,2,FALSE)),"",VLOOKUP(SUBSTITUTE(SUBSTITUTE(AN869,"*","~*"),"+","~+"),playerChgs!G$2:H$400,2,FALSE))</f>
        <v/>
      </c>
      <c r="AP869" t="str">
        <f t="shared" si="153"/>
        <v>Lyles,JordanpKCA</v>
      </c>
    </row>
    <row r="870" spans="1:42" x14ac:dyDescent="0.4">
      <c r="A870" t="str">
        <f t="shared" si="143"/>
        <v/>
      </c>
      <c r="B870" s="3" t="str">
        <f>IF(copyYourOldExportHere!I870="x",IF(copyYourOldExportHere!A870="","",copyYourOldExportHere!A870),"")</f>
        <v/>
      </c>
      <c r="C870" s="3" t="str">
        <f>IF(copyYourOldExportHere!I870="x",IF(copyYourOldExportHere!C870="","",copyYourOldExportHere!C870),"")</f>
        <v/>
      </c>
      <c r="D870" s="3" t="str">
        <f>IF(copyYourOldExportHere!I870="x",IF(copyYourOldExportHere!D870="","",copyYourOldExportHere!D870),"")</f>
        <v/>
      </c>
      <c r="E870" s="3" t="str">
        <f>IF(copyYourOldExportHere!I870="x",IF(copyYourOldExportHere!E870="","",copyYourOldExportHere!E870),"")</f>
        <v/>
      </c>
      <c r="F870" s="3" t="str">
        <f>IF(copyYourOldExportHere!I870="x",IF(copyYourOldExportHere!F870="","",copyYourOldExportHere!F870),"")</f>
        <v/>
      </c>
      <c r="G870" s="3" t="str">
        <f>IF(copyYourOldExportHere!I870="x",IF(copyYourOldExportHere!G870="","",copyYourOldExportHere!G870),"")</f>
        <v/>
      </c>
      <c r="H870" s="3" t="str">
        <f>IF(copyYourOldExportHere!I870="x",IF(copyYourOldExportHere!H870="","",copyYourOldExportHere!H870),"")</f>
        <v/>
      </c>
      <c r="I870" s="3" t="str">
        <f>IF(copyYourOldExportHere!I870="x",IF(copyYourOldExportHere!I870="","",copyYourOldExportHere!I870),"")</f>
        <v/>
      </c>
      <c r="J870" s="3" t="str">
        <f>IF(copyYourOldExportHere!I870="x",IF(copyYourOldExportHere!J870="","",copyYourOldExportHere!J870),"")</f>
        <v/>
      </c>
      <c r="K870" s="3" t="str">
        <f>IF(copyYourOldExportHere!I870="x",IF(copyYourOldExportHere!K870="","",copyYourOldExportHere!K870),"")</f>
        <v/>
      </c>
      <c r="L870" s="3" t="str">
        <f>IF(copyYourOldExportHere!I870="x",IF(copyYourOldExportHere!L870="","",copyYourOldExportHere!L870),"")</f>
        <v/>
      </c>
      <c r="M870" s="3" t="str">
        <f>IF(copyYourOldExportHere!I870="x",IF(copyYourOldExportHere!M870="","",copyYourOldExportHere!M870),"")</f>
        <v/>
      </c>
      <c r="N870" s="3" t="str">
        <f>IF(copyYourOldExportHere!I870="x",IF(copyYourOldExportHere!N870="","",copyYourOldExportHere!N870),"")</f>
        <v/>
      </c>
      <c r="O870" s="3" t="str">
        <f>IF(copyYourOldExportHere!I870="x",IF(copyYourOldExportHere!O870="","",copyYourOldExportHere!O870),"")</f>
        <v/>
      </c>
      <c r="P870" s="3" t="str">
        <f>IF(copyYourOldExportHere!I870="x",IF(copyYourOldExportHere!P870="","",copyYourOldExportHere!P870),"")</f>
        <v/>
      </c>
      <c r="R870" s="4">
        <v>869</v>
      </c>
      <c r="S870" s="4"/>
      <c r="T870" s="4" t="s">
        <v>36</v>
      </c>
      <c r="U870" s="4"/>
      <c r="V870" s="4" t="s">
        <v>657</v>
      </c>
      <c r="W870" s="4" t="s">
        <v>21</v>
      </c>
      <c r="X870" s="4">
        <v>43</v>
      </c>
      <c r="Y870" s="4" t="s">
        <v>336</v>
      </c>
      <c r="Z870" s="4" t="str">
        <f t="shared" si="144"/>
        <v/>
      </c>
      <c r="AA870" s="4" t="str">
        <f t="shared" si="145"/>
        <v/>
      </c>
      <c r="AB870" s="4" t="str">
        <f t="shared" si="146"/>
        <v/>
      </c>
      <c r="AC870" s="4" t="str">
        <f t="shared" si="147"/>
        <v/>
      </c>
      <c r="AD870" s="4" t="str">
        <f t="shared" si="148"/>
        <v/>
      </c>
      <c r="AE870" s="4" t="str">
        <f t="shared" si="149"/>
        <v/>
      </c>
      <c r="AF870" s="4" t="str">
        <f t="shared" si="150"/>
        <v/>
      </c>
      <c r="AG870" s="4" t="str">
        <f t="shared" si="151"/>
        <v/>
      </c>
      <c r="AN870" t="str">
        <f t="shared" si="152"/>
        <v>Lynch,Daniel*pKCA</v>
      </c>
      <c r="AO870" t="str">
        <f>IF(ISERROR(VLOOKUP(SUBSTITUTE(SUBSTITUTE(AN870,"*","~*"),"+","~+"),playerChgs!G$2:H$400,2,FALSE)),"",VLOOKUP(SUBSTITUTE(SUBSTITUTE(AN870,"*","~*"),"+","~+"),playerChgs!G$2:H$400,2,FALSE))</f>
        <v/>
      </c>
      <c r="AP870" t="str">
        <f t="shared" si="153"/>
        <v>Lynch,Daniel*pKCA</v>
      </c>
    </row>
    <row r="871" spans="1:42" x14ac:dyDescent="0.4">
      <c r="A871" t="str">
        <f t="shared" si="143"/>
        <v/>
      </c>
      <c r="B871" s="3" t="str">
        <f>IF(copyYourOldExportHere!I871="x",IF(copyYourOldExportHere!A871="","",copyYourOldExportHere!A871),"")</f>
        <v/>
      </c>
      <c r="C871" s="3" t="str">
        <f>IF(copyYourOldExportHere!I871="x",IF(copyYourOldExportHere!C871="","",copyYourOldExportHere!C871),"")</f>
        <v/>
      </c>
      <c r="D871" s="3" t="str">
        <f>IF(copyYourOldExportHere!I871="x",IF(copyYourOldExportHere!D871="","",copyYourOldExportHere!D871),"")</f>
        <v/>
      </c>
      <c r="E871" s="3" t="str">
        <f>IF(copyYourOldExportHere!I871="x",IF(copyYourOldExportHere!E871="","",copyYourOldExportHere!E871),"")</f>
        <v/>
      </c>
      <c r="F871" s="3" t="str">
        <f>IF(copyYourOldExportHere!I871="x",IF(copyYourOldExportHere!F871="","",copyYourOldExportHere!F871),"")</f>
        <v/>
      </c>
      <c r="G871" s="3" t="str">
        <f>IF(copyYourOldExportHere!I871="x",IF(copyYourOldExportHere!G871="","",copyYourOldExportHere!G871),"")</f>
        <v/>
      </c>
      <c r="H871" s="3" t="str">
        <f>IF(copyYourOldExportHere!I871="x",IF(copyYourOldExportHere!H871="","",copyYourOldExportHere!H871),"")</f>
        <v/>
      </c>
      <c r="I871" s="3" t="str">
        <f>IF(copyYourOldExportHere!I871="x",IF(copyYourOldExportHere!I871="","",copyYourOldExportHere!I871),"")</f>
        <v/>
      </c>
      <c r="J871" s="3" t="str">
        <f>IF(copyYourOldExportHere!I871="x",IF(copyYourOldExportHere!J871="","",copyYourOldExportHere!J871),"")</f>
        <v/>
      </c>
      <c r="K871" s="3" t="str">
        <f>IF(copyYourOldExportHere!I871="x",IF(copyYourOldExportHere!K871="","",copyYourOldExportHere!K871),"")</f>
        <v/>
      </c>
      <c r="L871" s="3" t="str">
        <f>IF(copyYourOldExportHere!I871="x",IF(copyYourOldExportHere!L871="","",copyYourOldExportHere!L871),"")</f>
        <v/>
      </c>
      <c r="M871" s="3" t="str">
        <f>IF(copyYourOldExportHere!I871="x",IF(copyYourOldExportHere!M871="","",copyYourOldExportHere!M871),"")</f>
        <v/>
      </c>
      <c r="N871" s="3" t="str">
        <f>IF(copyYourOldExportHere!I871="x",IF(copyYourOldExportHere!N871="","",copyYourOldExportHere!N871),"")</f>
        <v/>
      </c>
      <c r="O871" s="3" t="str">
        <f>IF(copyYourOldExportHere!I871="x",IF(copyYourOldExportHere!O871="","",copyYourOldExportHere!O871),"")</f>
        <v/>
      </c>
      <c r="P871" s="3" t="str">
        <f>IF(copyYourOldExportHere!I871="x",IF(copyYourOldExportHere!P871="","",copyYourOldExportHere!P871),"")</f>
        <v/>
      </c>
      <c r="R871" s="4">
        <v>870</v>
      </c>
      <c r="S871" s="4"/>
      <c r="T871" s="4" t="s">
        <v>42</v>
      </c>
      <c r="U871" s="4"/>
      <c r="V871" s="4" t="s">
        <v>148</v>
      </c>
      <c r="W871" s="4" t="s">
        <v>21</v>
      </c>
      <c r="X871" s="4">
        <v>117</v>
      </c>
      <c r="Y871" s="4" t="s">
        <v>66</v>
      </c>
      <c r="Z871" s="4" t="str">
        <f t="shared" si="144"/>
        <v/>
      </c>
      <c r="AA871" s="4" t="str">
        <f t="shared" si="145"/>
        <v/>
      </c>
      <c r="AB871" s="4" t="str">
        <f t="shared" si="146"/>
        <v/>
      </c>
      <c r="AC871" s="4" t="str">
        <f t="shared" si="147"/>
        <v/>
      </c>
      <c r="AD871" s="4" t="str">
        <f t="shared" si="148"/>
        <v/>
      </c>
      <c r="AE871" s="4" t="str">
        <f t="shared" si="149"/>
        <v/>
      </c>
      <c r="AF871" s="4" t="str">
        <f t="shared" si="150"/>
        <v/>
      </c>
      <c r="AG871" s="4" t="str">
        <f t="shared" si="151"/>
        <v/>
      </c>
      <c r="AN871" t="str">
        <f t="shared" si="152"/>
        <v>Lynn,LancepSLN</v>
      </c>
      <c r="AO871" t="str">
        <f>IF(ISERROR(VLOOKUP(SUBSTITUTE(SUBSTITUTE(AN871,"*","~*"),"+","~+"),playerChgs!G$2:H$400,2,FALSE)),"",VLOOKUP(SUBSTITUTE(SUBSTITUTE(AN871,"*","~*"),"+","~+"),playerChgs!G$2:H$400,2,FALSE))</f>
        <v>Lynn,LancepLAN</v>
      </c>
      <c r="AP871" t="str">
        <f t="shared" si="153"/>
        <v>Lynn,LancepLAN</v>
      </c>
    </row>
    <row r="872" spans="1:42" x14ac:dyDescent="0.4">
      <c r="A872" t="str">
        <f t="shared" si="143"/>
        <v/>
      </c>
      <c r="B872" s="3" t="str">
        <f>IF(copyYourOldExportHere!I872="x",IF(copyYourOldExportHere!A872="","",copyYourOldExportHere!A872),"")</f>
        <v/>
      </c>
      <c r="C872" s="3" t="str">
        <f>IF(copyYourOldExportHere!I872="x",IF(copyYourOldExportHere!C872="","",copyYourOldExportHere!C872),"")</f>
        <v/>
      </c>
      <c r="D872" s="3" t="str">
        <f>IF(copyYourOldExportHere!I872="x",IF(copyYourOldExportHere!D872="","",copyYourOldExportHere!D872),"")</f>
        <v/>
      </c>
      <c r="E872" s="3" t="str">
        <f>IF(copyYourOldExportHere!I872="x",IF(copyYourOldExportHere!E872="","",copyYourOldExportHere!E872),"")</f>
        <v/>
      </c>
      <c r="F872" s="3" t="str">
        <f>IF(copyYourOldExportHere!I872="x",IF(copyYourOldExportHere!F872="","",copyYourOldExportHere!F872),"")</f>
        <v/>
      </c>
      <c r="G872" s="3" t="str">
        <f>IF(copyYourOldExportHere!I872="x",IF(copyYourOldExportHere!G872="","",copyYourOldExportHere!G872),"")</f>
        <v/>
      </c>
      <c r="H872" s="3" t="str">
        <f>IF(copyYourOldExportHere!I872="x",IF(copyYourOldExportHere!H872="","",copyYourOldExportHere!H872),"")</f>
        <v/>
      </c>
      <c r="I872" s="3" t="str">
        <f>IF(copyYourOldExportHere!I872="x",IF(copyYourOldExportHere!I872="","",copyYourOldExportHere!I872),"")</f>
        <v/>
      </c>
      <c r="J872" s="3" t="str">
        <f>IF(copyYourOldExportHere!I872="x",IF(copyYourOldExportHere!J872="","",copyYourOldExportHere!J872),"")</f>
        <v/>
      </c>
      <c r="K872" s="3" t="str">
        <f>IF(copyYourOldExportHere!I872="x",IF(copyYourOldExportHere!K872="","",copyYourOldExportHere!K872),"")</f>
        <v/>
      </c>
      <c r="L872" s="3" t="str">
        <f>IF(copyYourOldExportHere!I872="x",IF(copyYourOldExportHere!L872="","",copyYourOldExportHere!L872),"")</f>
        <v/>
      </c>
      <c r="M872" s="3" t="str">
        <f>IF(copyYourOldExportHere!I872="x",IF(copyYourOldExportHere!M872="","",copyYourOldExportHere!M872),"")</f>
        <v/>
      </c>
      <c r="N872" s="3" t="str">
        <f>IF(copyYourOldExportHere!I872="x",IF(copyYourOldExportHere!N872="","",copyYourOldExportHere!N872),"")</f>
        <v/>
      </c>
      <c r="O872" s="3" t="str">
        <f>IF(copyYourOldExportHere!I872="x",IF(copyYourOldExportHere!O872="","",copyYourOldExportHere!O872),"")</f>
        <v/>
      </c>
      <c r="P872" s="3" t="str">
        <f>IF(copyYourOldExportHere!I872="x",IF(copyYourOldExportHere!P872="","",copyYourOldExportHere!P872),"")</f>
        <v/>
      </c>
      <c r="R872" s="4">
        <v>871</v>
      </c>
      <c r="S872" s="4"/>
      <c r="T872" s="4" t="s">
        <v>25</v>
      </c>
      <c r="U872" s="4"/>
      <c r="V872" s="4" t="s">
        <v>149</v>
      </c>
      <c r="W872" s="4" t="s">
        <v>26</v>
      </c>
      <c r="X872" s="4">
        <v>593</v>
      </c>
      <c r="Y872" s="4" t="s">
        <v>1016</v>
      </c>
      <c r="Z872" s="4" t="str">
        <f t="shared" si="144"/>
        <v/>
      </c>
      <c r="AA872" s="4" t="str">
        <f t="shared" si="145"/>
        <v/>
      </c>
      <c r="AB872" s="4" t="str">
        <f t="shared" si="146"/>
        <v/>
      </c>
      <c r="AC872" s="4" t="str">
        <f t="shared" si="147"/>
        <v/>
      </c>
      <c r="AD872" s="4" t="str">
        <f t="shared" si="148"/>
        <v/>
      </c>
      <c r="AE872" s="4" t="str">
        <f t="shared" si="149"/>
        <v/>
      </c>
      <c r="AF872" s="4" t="str">
        <f t="shared" si="150"/>
        <v/>
      </c>
      <c r="AG872" s="4" t="str">
        <f t="shared" si="151"/>
        <v/>
      </c>
      <c r="AN872" t="str">
        <f t="shared" si="152"/>
        <v>Machado,MannyhSDN</v>
      </c>
      <c r="AO872" t="str">
        <f>IF(ISERROR(VLOOKUP(SUBSTITUTE(SUBSTITUTE(AN872,"*","~*"),"+","~+"),playerChgs!G$2:H$400,2,FALSE)),"",VLOOKUP(SUBSTITUTE(SUBSTITUTE(AN872,"*","~*"),"+","~+"),playerChgs!G$2:H$400,2,FALSE))</f>
        <v/>
      </c>
      <c r="AP872" t="str">
        <f t="shared" si="153"/>
        <v>Machado,MannyhSDN</v>
      </c>
    </row>
    <row r="873" spans="1:42" x14ac:dyDescent="0.4">
      <c r="A873" t="str">
        <f t="shared" si="143"/>
        <v/>
      </c>
      <c r="B873" s="3" t="str">
        <f>IF(copyYourOldExportHere!I873="x",IF(copyYourOldExportHere!A873="","",copyYourOldExportHere!A873),"")</f>
        <v/>
      </c>
      <c r="C873" s="3" t="str">
        <f>IF(copyYourOldExportHere!I873="x",IF(copyYourOldExportHere!C873="","",copyYourOldExportHere!C873),"")</f>
        <v/>
      </c>
      <c r="D873" s="3" t="str">
        <f>IF(copyYourOldExportHere!I873="x",IF(copyYourOldExportHere!D873="","",copyYourOldExportHere!D873),"")</f>
        <v/>
      </c>
      <c r="E873" s="3" t="str">
        <f>IF(copyYourOldExportHere!I873="x",IF(copyYourOldExportHere!E873="","",copyYourOldExportHere!E873),"")</f>
        <v/>
      </c>
      <c r="F873" s="3" t="str">
        <f>IF(copyYourOldExportHere!I873="x",IF(copyYourOldExportHere!F873="","",copyYourOldExportHere!F873),"")</f>
        <v/>
      </c>
      <c r="G873" s="3" t="str">
        <f>IF(copyYourOldExportHere!I873="x",IF(copyYourOldExportHere!G873="","",copyYourOldExportHere!G873),"")</f>
        <v/>
      </c>
      <c r="H873" s="3" t="str">
        <f>IF(copyYourOldExportHere!I873="x",IF(copyYourOldExportHere!H873="","",copyYourOldExportHere!H873),"")</f>
        <v/>
      </c>
      <c r="I873" s="3" t="str">
        <f>IF(copyYourOldExportHere!I873="x",IF(copyYourOldExportHere!I873="","",copyYourOldExportHere!I873),"")</f>
        <v/>
      </c>
      <c r="J873" s="3" t="str">
        <f>IF(copyYourOldExportHere!I873="x",IF(copyYourOldExportHere!J873="","",copyYourOldExportHere!J873),"")</f>
        <v/>
      </c>
      <c r="K873" s="3" t="str">
        <f>IF(copyYourOldExportHere!I873="x",IF(copyYourOldExportHere!K873="","",copyYourOldExportHere!K873),"")</f>
        <v/>
      </c>
      <c r="L873" s="3" t="str">
        <f>IF(copyYourOldExportHere!I873="x",IF(copyYourOldExportHere!L873="","",copyYourOldExportHere!L873),"")</f>
        <v/>
      </c>
      <c r="M873" s="3" t="str">
        <f>IF(copyYourOldExportHere!I873="x",IF(copyYourOldExportHere!M873="","",copyYourOldExportHere!M873),"")</f>
        <v/>
      </c>
      <c r="N873" s="3" t="str">
        <f>IF(copyYourOldExportHere!I873="x",IF(copyYourOldExportHere!N873="","",copyYourOldExportHere!N873),"")</f>
        <v/>
      </c>
      <c r="O873" s="3" t="str">
        <f>IF(copyYourOldExportHere!I873="x",IF(copyYourOldExportHere!O873="","",copyYourOldExportHere!O873),"")</f>
        <v/>
      </c>
      <c r="P873" s="3" t="str">
        <f>IF(copyYourOldExportHere!I873="x",IF(copyYourOldExportHere!P873="","",copyYourOldExportHere!P873),"")</f>
        <v/>
      </c>
      <c r="R873" s="4">
        <v>872</v>
      </c>
      <c r="S873" s="4" t="s">
        <v>12</v>
      </c>
      <c r="T873" s="4" t="s">
        <v>43</v>
      </c>
      <c r="U873" s="4"/>
      <c r="V873" s="4" t="s">
        <v>1917</v>
      </c>
      <c r="W873" s="4" t="s">
        <v>21</v>
      </c>
      <c r="X873" s="4">
        <v>7</v>
      </c>
      <c r="Y873" s="4" t="s">
        <v>57</v>
      </c>
      <c r="Z873" s="4" t="str">
        <f t="shared" si="144"/>
        <v/>
      </c>
      <c r="AA873" s="4" t="str">
        <f t="shared" si="145"/>
        <v/>
      </c>
      <c r="AB873" s="4" t="str">
        <f t="shared" si="146"/>
        <v/>
      </c>
      <c r="AC873" s="4" t="str">
        <f t="shared" si="147"/>
        <v/>
      </c>
      <c r="AD873" s="4" t="str">
        <f t="shared" si="148"/>
        <v/>
      </c>
      <c r="AE873" s="4" t="str">
        <f t="shared" si="149"/>
        <v/>
      </c>
      <c r="AF873" s="4" t="str">
        <f t="shared" si="150"/>
        <v/>
      </c>
      <c r="AG873" s="4" t="str">
        <f t="shared" si="151"/>
        <v/>
      </c>
      <c r="AN873" t="str">
        <f t="shared" si="152"/>
        <v>Maciejewski,Josh*pNYA</v>
      </c>
      <c r="AO873" t="str">
        <f>IF(ISERROR(VLOOKUP(SUBSTITUTE(SUBSTITUTE(AN873,"*","~*"),"+","~+"),playerChgs!G$2:H$400,2,FALSE)),"",VLOOKUP(SUBSTITUTE(SUBSTITUTE(AN873,"*","~*"),"+","~+"),playerChgs!G$2:H$400,2,FALSE))</f>
        <v/>
      </c>
      <c r="AP873" t="str">
        <f t="shared" si="153"/>
        <v>Maciejewski,Josh*pNYA</v>
      </c>
    </row>
    <row r="874" spans="1:42" x14ac:dyDescent="0.4">
      <c r="A874" t="str">
        <f t="shared" si="143"/>
        <v/>
      </c>
      <c r="B874" s="3" t="str">
        <f>IF(copyYourOldExportHere!I874="x",IF(copyYourOldExportHere!A874="","",copyYourOldExportHere!A874),"")</f>
        <v/>
      </c>
      <c r="C874" s="3" t="str">
        <f>IF(copyYourOldExportHere!I874="x",IF(copyYourOldExportHere!C874="","",copyYourOldExportHere!C874),"")</f>
        <v/>
      </c>
      <c r="D874" s="3" t="str">
        <f>IF(copyYourOldExportHere!I874="x",IF(copyYourOldExportHere!D874="","",copyYourOldExportHere!D874),"")</f>
        <v/>
      </c>
      <c r="E874" s="3" t="str">
        <f>IF(copyYourOldExportHere!I874="x",IF(copyYourOldExportHere!E874="","",copyYourOldExportHere!E874),"")</f>
        <v/>
      </c>
      <c r="F874" s="3" t="str">
        <f>IF(copyYourOldExportHere!I874="x",IF(copyYourOldExportHere!F874="","",copyYourOldExportHere!F874),"")</f>
        <v/>
      </c>
      <c r="G874" s="3" t="str">
        <f>IF(copyYourOldExportHere!I874="x",IF(copyYourOldExportHere!G874="","",copyYourOldExportHere!G874),"")</f>
        <v/>
      </c>
      <c r="H874" s="3" t="str">
        <f>IF(copyYourOldExportHere!I874="x",IF(copyYourOldExportHere!H874="","",copyYourOldExportHere!H874),"")</f>
        <v/>
      </c>
      <c r="I874" s="3" t="str">
        <f>IF(copyYourOldExportHere!I874="x",IF(copyYourOldExportHere!I874="","",copyYourOldExportHere!I874),"")</f>
        <v/>
      </c>
      <c r="J874" s="3" t="str">
        <f>IF(copyYourOldExportHere!I874="x",IF(copyYourOldExportHere!J874="","",copyYourOldExportHere!J874),"")</f>
        <v/>
      </c>
      <c r="K874" s="3" t="str">
        <f>IF(copyYourOldExportHere!I874="x",IF(copyYourOldExportHere!K874="","",copyYourOldExportHere!K874),"")</f>
        <v/>
      </c>
      <c r="L874" s="3" t="str">
        <f>IF(copyYourOldExportHere!I874="x",IF(copyYourOldExportHere!L874="","",copyYourOldExportHere!L874),"")</f>
        <v/>
      </c>
      <c r="M874" s="3" t="str">
        <f>IF(copyYourOldExportHere!I874="x",IF(copyYourOldExportHere!M874="","",copyYourOldExportHere!M874),"")</f>
        <v/>
      </c>
      <c r="N874" s="3" t="str">
        <f>IF(copyYourOldExportHere!I874="x",IF(copyYourOldExportHere!N874="","",copyYourOldExportHere!N874),"")</f>
        <v/>
      </c>
      <c r="O874" s="3" t="str">
        <f>IF(copyYourOldExportHere!I874="x",IF(copyYourOldExportHere!O874="","",copyYourOldExportHere!O874),"")</f>
        <v/>
      </c>
      <c r="P874" s="3" t="str">
        <f>IF(copyYourOldExportHere!I874="x",IF(copyYourOldExportHere!P874="","",copyYourOldExportHere!P874),"")</f>
        <v/>
      </c>
      <c r="R874" s="4">
        <v>873</v>
      </c>
      <c r="S874" s="4"/>
      <c r="T874" s="4" t="s">
        <v>47</v>
      </c>
      <c r="U874" s="4"/>
      <c r="V874" s="4" t="s">
        <v>1918</v>
      </c>
      <c r="W874" s="4" t="s">
        <v>21</v>
      </c>
      <c r="X874" s="4">
        <v>23</v>
      </c>
      <c r="Y874" s="4" t="s">
        <v>317</v>
      </c>
      <c r="Z874" s="4" t="str">
        <f t="shared" si="144"/>
        <v/>
      </c>
      <c r="AA874" s="4" t="str">
        <f t="shared" si="145"/>
        <v/>
      </c>
      <c r="AB874" s="4" t="str">
        <f t="shared" si="146"/>
        <v/>
      </c>
      <c r="AC874" s="4" t="str">
        <f t="shared" si="147"/>
        <v/>
      </c>
      <c r="AD874" s="4" t="str">
        <f t="shared" si="148"/>
        <v/>
      </c>
      <c r="AE874" s="4" t="str">
        <f t="shared" si="149"/>
        <v/>
      </c>
      <c r="AF874" s="4" t="str">
        <f t="shared" si="150"/>
        <v/>
      </c>
      <c r="AG874" s="4" t="str">
        <f t="shared" si="151"/>
        <v/>
      </c>
      <c r="AN874" t="str">
        <f t="shared" si="152"/>
        <v>Madden,TypDEA</v>
      </c>
      <c r="AO874" t="str">
        <f>IF(ISERROR(VLOOKUP(SUBSTITUTE(SUBSTITUTE(AN874,"*","~*"),"+","~+"),playerChgs!G$2:H$400,2,FALSE)),"",VLOOKUP(SUBSTITUTE(SUBSTITUTE(AN874,"*","~*"),"+","~+"),playerChgs!G$2:H$400,2,FALSE))</f>
        <v/>
      </c>
      <c r="AP874" t="str">
        <f t="shared" si="153"/>
        <v>Madden,TypDEA</v>
      </c>
    </row>
    <row r="875" spans="1:42" x14ac:dyDescent="0.4">
      <c r="A875" t="str">
        <f t="shared" si="143"/>
        <v/>
      </c>
      <c r="B875" s="3" t="str">
        <f>IF(copyYourOldExportHere!I875="x",IF(copyYourOldExportHere!A875="","",copyYourOldExportHere!A875),"")</f>
        <v/>
      </c>
      <c r="C875" s="3" t="str">
        <f>IF(copyYourOldExportHere!I875="x",IF(copyYourOldExportHere!C875="","",copyYourOldExportHere!C875),"")</f>
        <v/>
      </c>
      <c r="D875" s="3" t="str">
        <f>IF(copyYourOldExportHere!I875="x",IF(copyYourOldExportHere!D875="","",copyYourOldExportHere!D875),"")</f>
        <v/>
      </c>
      <c r="E875" s="3" t="str">
        <f>IF(copyYourOldExportHere!I875="x",IF(copyYourOldExportHere!E875="","",copyYourOldExportHere!E875),"")</f>
        <v/>
      </c>
      <c r="F875" s="3" t="str">
        <f>IF(copyYourOldExportHere!I875="x",IF(copyYourOldExportHere!F875="","",copyYourOldExportHere!F875),"")</f>
        <v/>
      </c>
      <c r="G875" s="3" t="str">
        <f>IF(copyYourOldExportHere!I875="x",IF(copyYourOldExportHere!G875="","",copyYourOldExportHere!G875),"")</f>
        <v/>
      </c>
      <c r="H875" s="3" t="str">
        <f>IF(copyYourOldExportHere!I875="x",IF(copyYourOldExportHere!H875="","",copyYourOldExportHere!H875),"")</f>
        <v/>
      </c>
      <c r="I875" s="3" t="str">
        <f>IF(copyYourOldExportHere!I875="x",IF(copyYourOldExportHere!I875="","",copyYourOldExportHere!I875),"")</f>
        <v/>
      </c>
      <c r="J875" s="3" t="str">
        <f>IF(copyYourOldExportHere!I875="x",IF(copyYourOldExportHere!J875="","",copyYourOldExportHere!J875),"")</f>
        <v/>
      </c>
      <c r="K875" s="3" t="str">
        <f>IF(copyYourOldExportHere!I875="x",IF(copyYourOldExportHere!K875="","",copyYourOldExportHere!K875),"")</f>
        <v/>
      </c>
      <c r="L875" s="3" t="str">
        <f>IF(copyYourOldExportHere!I875="x",IF(copyYourOldExportHere!L875="","",copyYourOldExportHere!L875),"")</f>
        <v/>
      </c>
      <c r="M875" s="3" t="str">
        <f>IF(copyYourOldExportHere!I875="x",IF(copyYourOldExportHere!M875="","",copyYourOldExportHere!M875),"")</f>
        <v/>
      </c>
      <c r="N875" s="3" t="str">
        <f>IF(copyYourOldExportHere!I875="x",IF(copyYourOldExportHere!N875="","",copyYourOldExportHere!N875),"")</f>
        <v/>
      </c>
      <c r="O875" s="3" t="str">
        <f>IF(copyYourOldExportHere!I875="x",IF(copyYourOldExportHere!O875="","",copyYourOldExportHere!O875),"")</f>
        <v/>
      </c>
      <c r="P875" s="3" t="str">
        <f>IF(copyYourOldExportHere!I875="x",IF(copyYourOldExportHere!P875="","",copyYourOldExportHere!P875),"")</f>
        <v/>
      </c>
      <c r="R875" s="4">
        <v>874</v>
      </c>
      <c r="S875" s="4"/>
      <c r="T875" s="4" t="s">
        <v>23</v>
      </c>
      <c r="U875" s="4"/>
      <c r="V875" s="4" t="s">
        <v>540</v>
      </c>
      <c r="W875" s="4" t="s">
        <v>26</v>
      </c>
      <c r="X875" s="4">
        <v>86</v>
      </c>
      <c r="Y875" s="4" t="s">
        <v>1919</v>
      </c>
      <c r="Z875" s="4" t="str">
        <f t="shared" si="144"/>
        <v/>
      </c>
      <c r="AA875" s="4" t="str">
        <f t="shared" si="145"/>
        <v/>
      </c>
      <c r="AB875" s="4" t="str">
        <f t="shared" si="146"/>
        <v/>
      </c>
      <c r="AC875" s="4" t="str">
        <f t="shared" si="147"/>
        <v/>
      </c>
      <c r="AD875" s="4" t="str">
        <f t="shared" si="148"/>
        <v/>
      </c>
      <c r="AE875" s="4" t="str">
        <f t="shared" si="149"/>
        <v/>
      </c>
      <c r="AF875" s="4" t="str">
        <f t="shared" si="150"/>
        <v/>
      </c>
      <c r="AG875" s="4" t="str">
        <f t="shared" si="151"/>
        <v/>
      </c>
      <c r="AN875" t="str">
        <f t="shared" si="152"/>
        <v>Madrigal,NickhCHN</v>
      </c>
      <c r="AO875" t="str">
        <f>IF(ISERROR(VLOOKUP(SUBSTITUTE(SUBSTITUTE(AN875,"*","~*"),"+","~+"),playerChgs!G$2:H$400,2,FALSE)),"",VLOOKUP(SUBSTITUTE(SUBSTITUTE(AN875,"*","~*"),"+","~+"),playerChgs!G$2:H$400,2,FALSE))</f>
        <v/>
      </c>
      <c r="AP875" t="str">
        <f t="shared" si="153"/>
        <v>Madrigal,NickhCHN</v>
      </c>
    </row>
    <row r="876" spans="1:42" x14ac:dyDescent="0.4">
      <c r="A876" t="str">
        <f t="shared" si="143"/>
        <v/>
      </c>
      <c r="B876" s="3" t="str">
        <f>IF(copyYourOldExportHere!I876="x",IF(copyYourOldExportHere!A876="","",copyYourOldExportHere!A876),"")</f>
        <v/>
      </c>
      <c r="C876" s="3" t="str">
        <f>IF(copyYourOldExportHere!I876="x",IF(copyYourOldExportHere!C876="","",copyYourOldExportHere!C876),"")</f>
        <v/>
      </c>
      <c r="D876" s="3" t="str">
        <f>IF(copyYourOldExportHere!I876="x",IF(copyYourOldExportHere!D876="","",copyYourOldExportHere!D876),"")</f>
        <v/>
      </c>
      <c r="E876" s="3" t="str">
        <f>IF(copyYourOldExportHere!I876="x",IF(copyYourOldExportHere!E876="","",copyYourOldExportHere!E876),"")</f>
        <v/>
      </c>
      <c r="F876" s="3" t="str">
        <f>IF(copyYourOldExportHere!I876="x",IF(copyYourOldExportHere!F876="","",copyYourOldExportHere!F876),"")</f>
        <v/>
      </c>
      <c r="G876" s="3" t="str">
        <f>IF(copyYourOldExportHere!I876="x",IF(copyYourOldExportHere!G876="","",copyYourOldExportHere!G876),"")</f>
        <v/>
      </c>
      <c r="H876" s="3" t="str">
        <f>IF(copyYourOldExportHere!I876="x",IF(copyYourOldExportHere!H876="","",copyYourOldExportHere!H876),"")</f>
        <v/>
      </c>
      <c r="I876" s="3" t="str">
        <f>IF(copyYourOldExportHere!I876="x",IF(copyYourOldExportHere!I876="","",copyYourOldExportHere!I876),"")</f>
        <v/>
      </c>
      <c r="J876" s="3" t="str">
        <f>IF(copyYourOldExportHere!I876="x",IF(copyYourOldExportHere!J876="","",copyYourOldExportHere!J876),"")</f>
        <v/>
      </c>
      <c r="K876" s="3" t="str">
        <f>IF(copyYourOldExportHere!I876="x",IF(copyYourOldExportHere!K876="","",copyYourOldExportHere!K876),"")</f>
        <v/>
      </c>
      <c r="L876" s="3" t="str">
        <f>IF(copyYourOldExportHere!I876="x",IF(copyYourOldExportHere!L876="","",copyYourOldExportHere!L876),"")</f>
        <v/>
      </c>
      <c r="M876" s="3" t="str">
        <f>IF(copyYourOldExportHere!I876="x",IF(copyYourOldExportHere!M876="","",copyYourOldExportHere!M876),"")</f>
        <v/>
      </c>
      <c r="N876" s="3" t="str">
        <f>IF(copyYourOldExportHere!I876="x",IF(copyYourOldExportHere!N876="","",copyYourOldExportHere!N876),"")</f>
        <v/>
      </c>
      <c r="O876" s="3" t="str">
        <f>IF(copyYourOldExportHere!I876="x",IF(copyYourOldExportHere!O876="","",copyYourOldExportHere!O876),"")</f>
        <v/>
      </c>
      <c r="P876" s="3" t="str">
        <f>IF(copyYourOldExportHere!I876="x",IF(copyYourOldExportHere!P876="","",copyYourOldExportHere!P876),"")</f>
        <v/>
      </c>
      <c r="R876" s="4">
        <v>875</v>
      </c>
      <c r="S876" s="4"/>
      <c r="T876" s="4" t="s">
        <v>47</v>
      </c>
      <c r="U876" s="4"/>
      <c r="V876" s="4" t="s">
        <v>859</v>
      </c>
      <c r="W876" s="4" t="s">
        <v>26</v>
      </c>
      <c r="X876" s="4">
        <v>67</v>
      </c>
      <c r="Y876" s="4" t="s">
        <v>1920</v>
      </c>
      <c r="Z876" s="4" t="str">
        <f t="shared" si="144"/>
        <v/>
      </c>
      <c r="AA876" s="4" t="str">
        <f t="shared" si="145"/>
        <v/>
      </c>
      <c r="AB876" s="4" t="str">
        <f t="shared" si="146"/>
        <v/>
      </c>
      <c r="AC876" s="4" t="str">
        <f t="shared" si="147"/>
        <v/>
      </c>
      <c r="AD876" s="4" t="str">
        <f t="shared" si="148"/>
        <v/>
      </c>
      <c r="AE876" s="4" t="str">
        <f t="shared" si="149"/>
        <v/>
      </c>
      <c r="AF876" s="4" t="str">
        <f t="shared" si="150"/>
        <v/>
      </c>
      <c r="AG876" s="4" t="str">
        <f t="shared" si="151"/>
        <v/>
      </c>
      <c r="AN876" t="str">
        <f t="shared" si="152"/>
        <v>Madris,Bligh*hDEA</v>
      </c>
      <c r="AO876" t="str">
        <f>IF(ISERROR(VLOOKUP(SUBSTITUTE(SUBSTITUTE(AN876,"*","~*"),"+","~+"),playerChgs!G$2:H$400,2,FALSE)),"",VLOOKUP(SUBSTITUTE(SUBSTITUTE(AN876,"*","~*"),"+","~+"),playerChgs!G$2:H$400,2,FALSE))</f>
        <v/>
      </c>
      <c r="AP876" t="str">
        <f t="shared" si="153"/>
        <v>Madris,Bligh*hDEA</v>
      </c>
    </row>
    <row r="877" spans="1:42" x14ac:dyDescent="0.4">
      <c r="A877" t="str">
        <f t="shared" si="143"/>
        <v/>
      </c>
      <c r="B877" s="3" t="str">
        <f>IF(copyYourOldExportHere!I877="x",IF(copyYourOldExportHere!A877="","",copyYourOldExportHere!A877),"")</f>
        <v/>
      </c>
      <c r="C877" s="3" t="str">
        <f>IF(copyYourOldExportHere!I877="x",IF(copyYourOldExportHere!C877="","",copyYourOldExportHere!C877),"")</f>
        <v/>
      </c>
      <c r="D877" s="3" t="str">
        <f>IF(copyYourOldExportHere!I877="x",IF(copyYourOldExportHere!D877="","",copyYourOldExportHere!D877),"")</f>
        <v/>
      </c>
      <c r="E877" s="3" t="str">
        <f>IF(copyYourOldExportHere!I877="x",IF(copyYourOldExportHere!E877="","",copyYourOldExportHere!E877),"")</f>
        <v/>
      </c>
      <c r="F877" s="3" t="str">
        <f>IF(copyYourOldExportHere!I877="x",IF(copyYourOldExportHere!F877="","",copyYourOldExportHere!F877),"")</f>
        <v/>
      </c>
      <c r="G877" s="3" t="str">
        <f>IF(copyYourOldExportHere!I877="x",IF(copyYourOldExportHere!G877="","",copyYourOldExportHere!G877),"")</f>
        <v/>
      </c>
      <c r="H877" s="3" t="str">
        <f>IF(copyYourOldExportHere!I877="x",IF(copyYourOldExportHere!H877="","",copyYourOldExportHere!H877),"")</f>
        <v/>
      </c>
      <c r="I877" s="3" t="str">
        <f>IF(copyYourOldExportHere!I877="x",IF(copyYourOldExportHere!I877="","",copyYourOldExportHere!I877),"")</f>
        <v/>
      </c>
      <c r="J877" s="3" t="str">
        <f>IF(copyYourOldExportHere!I877="x",IF(copyYourOldExportHere!J877="","",copyYourOldExportHere!J877),"")</f>
        <v/>
      </c>
      <c r="K877" s="3" t="str">
        <f>IF(copyYourOldExportHere!I877="x",IF(copyYourOldExportHere!K877="","",copyYourOldExportHere!K877),"")</f>
        <v/>
      </c>
      <c r="L877" s="3" t="str">
        <f>IF(copyYourOldExportHere!I877="x",IF(copyYourOldExportHere!L877="","",copyYourOldExportHere!L877),"")</f>
        <v/>
      </c>
      <c r="M877" s="3" t="str">
        <f>IF(copyYourOldExportHere!I877="x",IF(copyYourOldExportHere!M877="","",copyYourOldExportHere!M877),"")</f>
        <v/>
      </c>
      <c r="N877" s="3" t="str">
        <f>IF(copyYourOldExportHere!I877="x",IF(copyYourOldExportHere!N877="","",copyYourOldExportHere!N877),"")</f>
        <v/>
      </c>
      <c r="O877" s="3" t="str">
        <f>IF(copyYourOldExportHere!I877="x",IF(copyYourOldExportHere!O877="","",copyYourOldExportHere!O877),"")</f>
        <v/>
      </c>
      <c r="P877" s="3" t="str">
        <f>IF(copyYourOldExportHere!I877="x",IF(copyYourOldExportHere!P877="","",copyYourOldExportHere!P877),"")</f>
        <v/>
      </c>
      <c r="R877" s="4">
        <v>876</v>
      </c>
      <c r="S877" s="4"/>
      <c r="T877" s="4" t="s">
        <v>47</v>
      </c>
      <c r="U877" s="4"/>
      <c r="V877" s="4" t="s">
        <v>1153</v>
      </c>
      <c r="W877" s="4" t="s">
        <v>21</v>
      </c>
      <c r="X877" s="4">
        <v>112</v>
      </c>
      <c r="Y877" s="4" t="s">
        <v>1</v>
      </c>
      <c r="Z877" s="4" t="str">
        <f t="shared" si="144"/>
        <v/>
      </c>
      <c r="AA877" s="4" t="str">
        <f t="shared" si="145"/>
        <v/>
      </c>
      <c r="AB877" s="4" t="str">
        <f t="shared" si="146"/>
        <v/>
      </c>
      <c r="AC877" s="4" t="str">
        <f t="shared" si="147"/>
        <v/>
      </c>
      <c r="AD877" s="4" t="str">
        <f t="shared" si="148"/>
        <v/>
      </c>
      <c r="AE877" s="4" t="str">
        <f t="shared" si="149"/>
        <v/>
      </c>
      <c r="AF877" s="4" t="str">
        <f t="shared" si="150"/>
        <v/>
      </c>
      <c r="AG877" s="4" t="str">
        <f t="shared" si="151"/>
        <v/>
      </c>
      <c r="AN877" t="str">
        <f t="shared" si="152"/>
        <v>Maeda,KentapDEA</v>
      </c>
      <c r="AO877" t="str">
        <f>IF(ISERROR(VLOOKUP(SUBSTITUTE(SUBSTITUTE(AN877,"*","~*"),"+","~+"),playerChgs!G$2:H$400,2,FALSE)),"",VLOOKUP(SUBSTITUTE(SUBSTITUTE(AN877,"*","~*"),"+","~+"),playerChgs!G$2:H$400,2,FALSE))</f>
        <v>Maeda,KentapMNA</v>
      </c>
      <c r="AP877" t="str">
        <f t="shared" si="153"/>
        <v>Maeda,KentapMNA</v>
      </c>
    </row>
    <row r="878" spans="1:42" x14ac:dyDescent="0.4">
      <c r="A878" t="str">
        <f t="shared" si="143"/>
        <v/>
      </c>
      <c r="B878" s="3" t="str">
        <f>IF(copyYourOldExportHere!I878="x",IF(copyYourOldExportHere!A878="","",copyYourOldExportHere!A878),"")</f>
        <v/>
      </c>
      <c r="C878" s="3" t="str">
        <f>IF(copyYourOldExportHere!I878="x",IF(copyYourOldExportHere!C878="","",copyYourOldExportHere!C878),"")</f>
        <v/>
      </c>
      <c r="D878" s="3" t="str">
        <f>IF(copyYourOldExportHere!I878="x",IF(copyYourOldExportHere!D878="","",copyYourOldExportHere!D878),"")</f>
        <v/>
      </c>
      <c r="E878" s="3" t="str">
        <f>IF(copyYourOldExportHere!I878="x",IF(copyYourOldExportHere!E878="","",copyYourOldExportHere!E878),"")</f>
        <v/>
      </c>
      <c r="F878" s="3" t="str">
        <f>IF(copyYourOldExportHere!I878="x",IF(copyYourOldExportHere!F878="","",copyYourOldExportHere!F878),"")</f>
        <v/>
      </c>
      <c r="G878" s="3" t="str">
        <f>IF(copyYourOldExportHere!I878="x",IF(copyYourOldExportHere!G878="","",copyYourOldExportHere!G878),"")</f>
        <v/>
      </c>
      <c r="H878" s="3" t="str">
        <f>IF(copyYourOldExportHere!I878="x",IF(copyYourOldExportHere!H878="","",copyYourOldExportHere!H878),"")</f>
        <v/>
      </c>
      <c r="I878" s="3" t="str">
        <f>IF(copyYourOldExportHere!I878="x",IF(copyYourOldExportHere!I878="","",copyYourOldExportHere!I878),"")</f>
        <v/>
      </c>
      <c r="J878" s="3" t="str">
        <f>IF(copyYourOldExportHere!I878="x",IF(copyYourOldExportHere!J878="","",copyYourOldExportHere!J878),"")</f>
        <v/>
      </c>
      <c r="K878" s="3" t="str">
        <f>IF(copyYourOldExportHere!I878="x",IF(copyYourOldExportHere!K878="","",copyYourOldExportHere!K878),"")</f>
        <v/>
      </c>
      <c r="L878" s="3" t="str">
        <f>IF(copyYourOldExportHere!I878="x",IF(copyYourOldExportHere!L878="","",copyYourOldExportHere!L878),"")</f>
        <v/>
      </c>
      <c r="M878" s="3" t="str">
        <f>IF(copyYourOldExportHere!I878="x",IF(copyYourOldExportHere!M878="","",copyYourOldExportHere!M878),"")</f>
        <v/>
      </c>
      <c r="N878" s="3" t="str">
        <f>IF(copyYourOldExportHere!I878="x",IF(copyYourOldExportHere!N878="","",copyYourOldExportHere!N878),"")</f>
        <v/>
      </c>
      <c r="O878" s="3" t="str">
        <f>IF(copyYourOldExportHere!I878="x",IF(copyYourOldExportHere!O878="","",copyYourOldExportHere!O878),"")</f>
        <v/>
      </c>
      <c r="P878" s="3" t="str">
        <f>IF(copyYourOldExportHere!I878="x",IF(copyYourOldExportHere!P878="","",copyYourOldExportHere!P878),"")</f>
        <v/>
      </c>
      <c r="R878" s="4">
        <v>877</v>
      </c>
      <c r="S878" s="4" t="s">
        <v>12</v>
      </c>
      <c r="T878" s="4" t="s">
        <v>38</v>
      </c>
      <c r="U878" s="4"/>
      <c r="V878" s="4" t="s">
        <v>264</v>
      </c>
      <c r="W878" s="4" t="s">
        <v>21</v>
      </c>
      <c r="X878" s="4">
        <v>13</v>
      </c>
      <c r="Y878" s="4" t="s">
        <v>320</v>
      </c>
      <c r="Z878" s="4" t="str">
        <f t="shared" si="144"/>
        <v/>
      </c>
      <c r="AA878" s="4" t="str">
        <f t="shared" si="145"/>
        <v/>
      </c>
      <c r="AB878" s="4" t="str">
        <f t="shared" si="146"/>
        <v/>
      </c>
      <c r="AC878" s="4" t="str">
        <f t="shared" si="147"/>
        <v/>
      </c>
      <c r="AD878" s="4" t="str">
        <f t="shared" si="148"/>
        <v/>
      </c>
      <c r="AE878" s="4" t="str">
        <f t="shared" si="149"/>
        <v/>
      </c>
      <c r="AF878" s="4" t="str">
        <f t="shared" si="150"/>
        <v/>
      </c>
      <c r="AG878" s="4" t="str">
        <f t="shared" si="151"/>
        <v/>
      </c>
      <c r="AN878" t="str">
        <f t="shared" si="152"/>
        <v>Mahle,TylerpTEA</v>
      </c>
      <c r="AO878" t="str">
        <f>IF(ISERROR(VLOOKUP(SUBSTITUTE(SUBSTITUTE(AN878,"*","~*"),"+","~+"),playerChgs!G$2:H$400,2,FALSE)),"",VLOOKUP(SUBSTITUTE(SUBSTITUTE(AN878,"*","~*"),"+","~+"),playerChgs!G$2:H$400,2,FALSE))</f>
        <v>Mahle,TylerpMNA</v>
      </c>
      <c r="AP878" t="str">
        <f t="shared" si="153"/>
        <v>Mahle,TylerpMNA</v>
      </c>
    </row>
    <row r="879" spans="1:42" x14ac:dyDescent="0.4">
      <c r="A879" t="str">
        <f t="shared" si="143"/>
        <v/>
      </c>
      <c r="B879" s="3" t="str">
        <f>IF(copyYourOldExportHere!I879="x",IF(copyYourOldExportHere!A879="","",copyYourOldExportHere!A879),"")</f>
        <v/>
      </c>
      <c r="C879" s="3" t="str">
        <f>IF(copyYourOldExportHere!I879="x",IF(copyYourOldExportHere!C879="","",copyYourOldExportHere!C879),"")</f>
        <v/>
      </c>
      <c r="D879" s="3" t="str">
        <f>IF(copyYourOldExportHere!I879="x",IF(copyYourOldExportHere!D879="","",copyYourOldExportHere!D879),"")</f>
        <v/>
      </c>
      <c r="E879" s="3" t="str">
        <f>IF(copyYourOldExportHere!I879="x",IF(copyYourOldExportHere!E879="","",copyYourOldExportHere!E879),"")</f>
        <v/>
      </c>
      <c r="F879" s="3" t="str">
        <f>IF(copyYourOldExportHere!I879="x",IF(copyYourOldExportHere!F879="","",copyYourOldExportHere!F879),"")</f>
        <v/>
      </c>
      <c r="G879" s="3" t="str">
        <f>IF(copyYourOldExportHere!I879="x",IF(copyYourOldExportHere!G879="","",copyYourOldExportHere!G879),"")</f>
        <v/>
      </c>
      <c r="H879" s="3" t="str">
        <f>IF(copyYourOldExportHere!I879="x",IF(copyYourOldExportHere!H879="","",copyYourOldExportHere!H879),"")</f>
        <v/>
      </c>
      <c r="I879" s="3" t="str">
        <f>IF(copyYourOldExportHere!I879="x",IF(copyYourOldExportHere!I879="","",copyYourOldExportHere!I879),"")</f>
        <v/>
      </c>
      <c r="J879" s="3" t="str">
        <f>IF(copyYourOldExportHere!I879="x",IF(copyYourOldExportHere!J879="","",copyYourOldExportHere!J879),"")</f>
        <v/>
      </c>
      <c r="K879" s="3" t="str">
        <f>IF(copyYourOldExportHere!I879="x",IF(copyYourOldExportHere!K879="","",copyYourOldExportHere!K879),"")</f>
        <v/>
      </c>
      <c r="L879" s="3" t="str">
        <f>IF(copyYourOldExportHere!I879="x",IF(copyYourOldExportHere!L879="","",copyYourOldExportHere!L879),"")</f>
        <v/>
      </c>
      <c r="M879" s="3" t="str">
        <f>IF(copyYourOldExportHere!I879="x",IF(copyYourOldExportHere!M879="","",copyYourOldExportHere!M879),"")</f>
        <v/>
      </c>
      <c r="N879" s="3" t="str">
        <f>IF(copyYourOldExportHere!I879="x",IF(copyYourOldExportHere!N879="","",copyYourOldExportHere!N879),"")</f>
        <v/>
      </c>
      <c r="O879" s="3" t="str">
        <f>IF(copyYourOldExportHere!I879="x",IF(copyYourOldExportHere!O879="","",copyYourOldExportHere!O879),"")</f>
        <v/>
      </c>
      <c r="P879" s="3" t="str">
        <f>IF(copyYourOldExportHere!I879="x",IF(copyYourOldExportHere!P879="","",copyYourOldExportHere!P879),"")</f>
        <v/>
      </c>
      <c r="R879" s="4">
        <v>878</v>
      </c>
      <c r="S879" s="4"/>
      <c r="T879" s="4" t="s">
        <v>33</v>
      </c>
      <c r="U879" s="4"/>
      <c r="V879" s="4" t="s">
        <v>658</v>
      </c>
      <c r="W879" s="4" t="s">
        <v>26</v>
      </c>
      <c r="X879" s="4">
        <v>135</v>
      </c>
      <c r="Y879" s="4" t="s">
        <v>1921</v>
      </c>
      <c r="Z879" s="4" t="str">
        <f t="shared" si="144"/>
        <v/>
      </c>
      <c r="AA879" s="4" t="str">
        <f t="shared" si="145"/>
        <v/>
      </c>
      <c r="AB879" s="4" t="str">
        <f t="shared" si="146"/>
        <v/>
      </c>
      <c r="AC879" s="4" t="str">
        <f t="shared" si="147"/>
        <v/>
      </c>
      <c r="AD879" s="4" t="str">
        <f t="shared" si="148"/>
        <v/>
      </c>
      <c r="AE879" s="4" t="str">
        <f t="shared" si="149"/>
        <v/>
      </c>
      <c r="AF879" s="4" t="str">
        <f t="shared" si="150"/>
        <v/>
      </c>
      <c r="AG879" s="4" t="str">
        <f t="shared" si="151"/>
        <v/>
      </c>
      <c r="AN879" t="str">
        <f t="shared" si="152"/>
        <v>Maile,LukehCIN</v>
      </c>
      <c r="AO879" t="str">
        <f>IF(ISERROR(VLOOKUP(SUBSTITUTE(SUBSTITUTE(AN879,"*","~*"),"+","~+"),playerChgs!G$2:H$400,2,FALSE)),"",VLOOKUP(SUBSTITUTE(SUBSTITUTE(AN879,"*","~*"),"+","~+"),playerChgs!G$2:H$400,2,FALSE))</f>
        <v/>
      </c>
      <c r="AP879" t="str">
        <f t="shared" si="153"/>
        <v>Maile,LukehCIN</v>
      </c>
    </row>
    <row r="880" spans="1:42" x14ac:dyDescent="0.4">
      <c r="A880" t="str">
        <f t="shared" si="143"/>
        <v/>
      </c>
      <c r="B880" s="3" t="str">
        <f>IF(copyYourOldExportHere!I880="x",IF(copyYourOldExportHere!A880="","",copyYourOldExportHere!A880),"")</f>
        <v/>
      </c>
      <c r="C880" s="3" t="str">
        <f>IF(copyYourOldExportHere!I880="x",IF(copyYourOldExportHere!C880="","",copyYourOldExportHere!C880),"")</f>
        <v/>
      </c>
      <c r="D880" s="3" t="str">
        <f>IF(copyYourOldExportHere!I880="x",IF(copyYourOldExportHere!D880="","",copyYourOldExportHere!D880),"")</f>
        <v/>
      </c>
      <c r="E880" s="3" t="str">
        <f>IF(copyYourOldExportHere!I880="x",IF(copyYourOldExportHere!E880="","",copyYourOldExportHere!E880),"")</f>
        <v/>
      </c>
      <c r="F880" s="3" t="str">
        <f>IF(copyYourOldExportHere!I880="x",IF(copyYourOldExportHere!F880="","",copyYourOldExportHere!F880),"")</f>
        <v/>
      </c>
      <c r="G880" s="3" t="str">
        <f>IF(copyYourOldExportHere!I880="x",IF(copyYourOldExportHere!G880="","",copyYourOldExportHere!G880),"")</f>
        <v/>
      </c>
      <c r="H880" s="3" t="str">
        <f>IF(copyYourOldExportHere!I880="x",IF(copyYourOldExportHere!H880="","",copyYourOldExportHere!H880),"")</f>
        <v/>
      </c>
      <c r="I880" s="3" t="str">
        <f>IF(copyYourOldExportHere!I880="x",IF(copyYourOldExportHere!I880="","",copyYourOldExportHere!I880),"")</f>
        <v/>
      </c>
      <c r="J880" s="3" t="str">
        <f>IF(copyYourOldExportHere!I880="x",IF(copyYourOldExportHere!J880="","",copyYourOldExportHere!J880),"")</f>
        <v/>
      </c>
      <c r="K880" s="3" t="str">
        <f>IF(copyYourOldExportHere!I880="x",IF(copyYourOldExportHere!K880="","",copyYourOldExportHere!K880),"")</f>
        <v/>
      </c>
      <c r="L880" s="3" t="str">
        <f>IF(copyYourOldExportHere!I880="x",IF(copyYourOldExportHere!L880="","",copyYourOldExportHere!L880),"")</f>
        <v/>
      </c>
      <c r="M880" s="3" t="str">
        <f>IF(copyYourOldExportHere!I880="x",IF(copyYourOldExportHere!M880="","",copyYourOldExportHere!M880),"")</f>
        <v/>
      </c>
      <c r="N880" s="3" t="str">
        <f>IF(copyYourOldExportHere!I880="x",IF(copyYourOldExportHere!N880="","",copyYourOldExportHere!N880),"")</f>
        <v/>
      </c>
      <c r="O880" s="3" t="str">
        <f>IF(copyYourOldExportHere!I880="x",IF(copyYourOldExportHere!O880="","",copyYourOldExportHere!O880),"")</f>
        <v/>
      </c>
      <c r="P880" s="3" t="str">
        <f>IF(copyYourOldExportHere!I880="x",IF(copyYourOldExportHere!P880="","",copyYourOldExportHere!P880),"")</f>
        <v/>
      </c>
      <c r="R880" s="4">
        <v>879</v>
      </c>
      <c r="S880" s="4"/>
      <c r="T880" s="4" t="s">
        <v>71</v>
      </c>
      <c r="U880" s="4"/>
      <c r="V880" s="4" t="s">
        <v>1922</v>
      </c>
      <c r="W880" s="4" t="s">
        <v>21</v>
      </c>
      <c r="X880" s="4">
        <v>19</v>
      </c>
      <c r="Y880" s="4" t="s">
        <v>63</v>
      </c>
      <c r="Z880" s="4" t="str">
        <f t="shared" si="144"/>
        <v/>
      </c>
      <c r="AA880" s="4" t="str">
        <f t="shared" si="145"/>
        <v/>
      </c>
      <c r="AB880" s="4" t="str">
        <f t="shared" si="146"/>
        <v/>
      </c>
      <c r="AC880" s="4" t="str">
        <f t="shared" si="147"/>
        <v/>
      </c>
      <c r="AD880" s="4" t="str">
        <f t="shared" si="148"/>
        <v/>
      </c>
      <c r="AE880" s="4" t="str">
        <f t="shared" si="149"/>
        <v/>
      </c>
      <c r="AF880" s="4" t="str">
        <f t="shared" si="150"/>
        <v/>
      </c>
      <c r="AG880" s="4" t="str">
        <f t="shared" si="151"/>
        <v/>
      </c>
      <c r="AN880" t="str">
        <f t="shared" si="152"/>
        <v>Maldonado,AnthonypMMN</v>
      </c>
      <c r="AO880" t="str">
        <f>IF(ISERROR(VLOOKUP(SUBSTITUTE(SUBSTITUTE(AN880,"*","~*"),"+","~+"),playerChgs!G$2:H$400,2,FALSE)),"",VLOOKUP(SUBSTITUTE(SUBSTITUTE(AN880,"*","~*"),"+","~+"),playerChgs!G$2:H$400,2,FALSE))</f>
        <v/>
      </c>
      <c r="AP880" t="str">
        <f t="shared" si="153"/>
        <v>Maldonado,AnthonypMMN</v>
      </c>
    </row>
    <row r="881" spans="1:42" x14ac:dyDescent="0.4">
      <c r="A881" t="str">
        <f t="shared" si="143"/>
        <v/>
      </c>
      <c r="B881" s="3" t="str">
        <f>IF(copyYourOldExportHere!I881="x",IF(copyYourOldExportHere!A881="","",copyYourOldExportHere!A881),"")</f>
        <v/>
      </c>
      <c r="C881" s="3" t="str">
        <f>IF(copyYourOldExportHere!I881="x",IF(copyYourOldExportHere!C881="","",copyYourOldExportHere!C881),"")</f>
        <v/>
      </c>
      <c r="D881" s="3" t="str">
        <f>IF(copyYourOldExportHere!I881="x",IF(copyYourOldExportHere!D881="","",copyYourOldExportHere!D881),"")</f>
        <v/>
      </c>
      <c r="E881" s="3" t="str">
        <f>IF(copyYourOldExportHere!I881="x",IF(copyYourOldExportHere!E881="","",copyYourOldExportHere!E881),"")</f>
        <v/>
      </c>
      <c r="F881" s="3" t="str">
        <f>IF(copyYourOldExportHere!I881="x",IF(copyYourOldExportHere!F881="","",copyYourOldExportHere!F881),"")</f>
        <v/>
      </c>
      <c r="G881" s="3" t="str">
        <f>IF(copyYourOldExportHere!I881="x",IF(copyYourOldExportHere!G881="","",copyYourOldExportHere!G881),"")</f>
        <v/>
      </c>
      <c r="H881" s="3" t="str">
        <f>IF(copyYourOldExportHere!I881="x",IF(copyYourOldExportHere!H881="","",copyYourOldExportHere!H881),"")</f>
        <v/>
      </c>
      <c r="I881" s="3" t="str">
        <f>IF(copyYourOldExportHere!I881="x",IF(copyYourOldExportHere!I881="","",copyYourOldExportHere!I881),"")</f>
        <v/>
      </c>
      <c r="J881" s="3" t="str">
        <f>IF(copyYourOldExportHere!I881="x",IF(copyYourOldExportHere!J881="","",copyYourOldExportHere!J881),"")</f>
        <v/>
      </c>
      <c r="K881" s="3" t="str">
        <f>IF(copyYourOldExportHere!I881="x",IF(copyYourOldExportHere!K881="","",copyYourOldExportHere!K881),"")</f>
        <v/>
      </c>
      <c r="L881" s="3" t="str">
        <f>IF(copyYourOldExportHere!I881="x",IF(copyYourOldExportHere!L881="","",copyYourOldExportHere!L881),"")</f>
        <v/>
      </c>
      <c r="M881" s="3" t="str">
        <f>IF(copyYourOldExportHere!I881="x",IF(copyYourOldExportHere!M881="","",copyYourOldExportHere!M881),"")</f>
        <v/>
      </c>
      <c r="N881" s="3" t="str">
        <f>IF(copyYourOldExportHere!I881="x",IF(copyYourOldExportHere!N881="","",copyYourOldExportHere!N881),"")</f>
        <v/>
      </c>
      <c r="O881" s="3" t="str">
        <f>IF(copyYourOldExportHere!I881="x",IF(copyYourOldExportHere!O881="","",copyYourOldExportHere!O881),"")</f>
        <v/>
      </c>
      <c r="P881" s="3" t="str">
        <f>IF(copyYourOldExportHere!I881="x",IF(copyYourOldExportHere!P881="","",copyYourOldExportHere!P881),"")</f>
        <v/>
      </c>
      <c r="R881" s="4">
        <v>880</v>
      </c>
      <c r="S881" s="4"/>
      <c r="T881" s="4" t="s">
        <v>22</v>
      </c>
      <c r="U881" s="4"/>
      <c r="V881" s="4" t="s">
        <v>150</v>
      </c>
      <c r="W881" s="4" t="s">
        <v>26</v>
      </c>
      <c r="X881" s="4">
        <v>135</v>
      </c>
      <c r="Y881" s="4" t="s">
        <v>1923</v>
      </c>
      <c r="Z881" s="4" t="str">
        <f t="shared" si="144"/>
        <v/>
      </c>
      <c r="AA881" s="4" t="str">
        <f t="shared" si="145"/>
        <v/>
      </c>
      <c r="AB881" s="4" t="str">
        <f t="shared" si="146"/>
        <v/>
      </c>
      <c r="AC881" s="4" t="str">
        <f t="shared" si="147"/>
        <v/>
      </c>
      <c r="AD881" s="4" t="str">
        <f t="shared" si="148"/>
        <v/>
      </c>
      <c r="AE881" s="4" t="str">
        <f t="shared" si="149"/>
        <v/>
      </c>
      <c r="AF881" s="4" t="str">
        <f t="shared" si="150"/>
        <v/>
      </c>
      <c r="AG881" s="4" t="str">
        <f t="shared" si="151"/>
        <v/>
      </c>
      <c r="AN881" t="str">
        <f t="shared" si="152"/>
        <v>Maldonado,MartinhCHA</v>
      </c>
      <c r="AO881" t="str">
        <f>IF(ISERROR(VLOOKUP(SUBSTITUTE(SUBSTITUTE(AN881,"*","~*"),"+","~+"),playerChgs!G$2:H$400,2,FALSE)),"",VLOOKUP(SUBSTITUTE(SUBSTITUTE(AN881,"*","~*"),"+","~+"),playerChgs!G$2:H$400,2,FALSE))</f>
        <v>Maldonado,MartinhHOA</v>
      </c>
      <c r="AP881" t="str">
        <f t="shared" si="153"/>
        <v>Maldonado,MartinhHOA</v>
      </c>
    </row>
    <row r="882" spans="1:42" x14ac:dyDescent="0.4">
      <c r="A882" t="str">
        <f t="shared" si="143"/>
        <v/>
      </c>
      <c r="B882" s="3" t="str">
        <f>IF(copyYourOldExportHere!I882="x",IF(copyYourOldExportHere!A882="","",copyYourOldExportHere!A882),"")</f>
        <v/>
      </c>
      <c r="C882" s="3" t="str">
        <f>IF(copyYourOldExportHere!I882="x",IF(copyYourOldExportHere!C882="","",copyYourOldExportHere!C882),"")</f>
        <v/>
      </c>
      <c r="D882" s="3" t="str">
        <f>IF(copyYourOldExportHere!I882="x",IF(copyYourOldExportHere!D882="","",copyYourOldExportHere!D882),"")</f>
        <v/>
      </c>
      <c r="E882" s="3" t="str">
        <f>IF(copyYourOldExportHere!I882="x",IF(copyYourOldExportHere!E882="","",copyYourOldExportHere!E882),"")</f>
        <v/>
      </c>
      <c r="F882" s="3" t="str">
        <f>IF(copyYourOldExportHere!I882="x",IF(copyYourOldExportHere!F882="","",copyYourOldExportHere!F882),"")</f>
        <v/>
      </c>
      <c r="G882" s="3" t="str">
        <f>IF(copyYourOldExportHere!I882="x",IF(copyYourOldExportHere!G882="","",copyYourOldExportHere!G882),"")</f>
        <v/>
      </c>
      <c r="H882" s="3" t="str">
        <f>IF(copyYourOldExportHere!I882="x",IF(copyYourOldExportHere!H882="","",copyYourOldExportHere!H882),"")</f>
        <v/>
      </c>
      <c r="I882" s="3" t="str">
        <f>IF(copyYourOldExportHere!I882="x",IF(copyYourOldExportHere!I882="","",copyYourOldExportHere!I882),"")</f>
        <v/>
      </c>
      <c r="J882" s="3" t="str">
        <f>IF(copyYourOldExportHere!I882="x",IF(copyYourOldExportHere!J882="","",copyYourOldExportHere!J882),"")</f>
        <v/>
      </c>
      <c r="K882" s="3" t="str">
        <f>IF(copyYourOldExportHere!I882="x",IF(copyYourOldExportHere!K882="","",copyYourOldExportHere!K882),"")</f>
        <v/>
      </c>
      <c r="L882" s="3" t="str">
        <f>IF(copyYourOldExportHere!I882="x",IF(copyYourOldExportHere!L882="","",copyYourOldExportHere!L882),"")</f>
        <v/>
      </c>
      <c r="M882" s="3" t="str">
        <f>IF(copyYourOldExportHere!I882="x",IF(copyYourOldExportHere!M882="","",copyYourOldExportHere!M882),"")</f>
        <v/>
      </c>
      <c r="N882" s="3" t="str">
        <f>IF(copyYourOldExportHere!I882="x",IF(copyYourOldExportHere!N882="","",copyYourOldExportHere!N882),"")</f>
        <v/>
      </c>
      <c r="O882" s="3" t="str">
        <f>IF(copyYourOldExportHere!I882="x",IF(copyYourOldExportHere!O882="","",copyYourOldExportHere!O882),"")</f>
        <v/>
      </c>
      <c r="P882" s="3" t="str">
        <f>IF(copyYourOldExportHere!I882="x",IF(copyYourOldExportHere!P882="","",copyYourOldExportHere!P882),"")</f>
        <v/>
      </c>
      <c r="R882" s="4">
        <v>881</v>
      </c>
      <c r="S882" s="4"/>
      <c r="T882" s="4" t="s">
        <v>47</v>
      </c>
      <c r="U882" s="4"/>
      <c r="V882" s="4" t="s">
        <v>1924</v>
      </c>
      <c r="W882" s="4" t="s">
        <v>26</v>
      </c>
      <c r="X882" s="4">
        <v>202</v>
      </c>
      <c r="Y882" s="4" t="s">
        <v>1925</v>
      </c>
      <c r="Z882" s="4" t="str">
        <f t="shared" si="144"/>
        <v/>
      </c>
      <c r="AA882" s="4" t="str">
        <f t="shared" si="145"/>
        <v/>
      </c>
      <c r="AB882" s="4" t="str">
        <f t="shared" si="146"/>
        <v/>
      </c>
      <c r="AC882" s="4" t="str">
        <f t="shared" si="147"/>
        <v/>
      </c>
      <c r="AD882" s="4" t="str">
        <f t="shared" si="148"/>
        <v/>
      </c>
      <c r="AE882" s="4" t="str">
        <f t="shared" si="149"/>
        <v/>
      </c>
      <c r="AF882" s="4" t="str">
        <f t="shared" si="150"/>
        <v/>
      </c>
      <c r="AG882" s="4" t="str">
        <f t="shared" si="151"/>
        <v/>
      </c>
      <c r="AN882" t="str">
        <f t="shared" si="152"/>
        <v>Malloy,Justyn-HenryhDEA</v>
      </c>
      <c r="AO882" t="str">
        <f>IF(ISERROR(VLOOKUP(SUBSTITUTE(SUBSTITUTE(AN882,"*","~*"),"+","~+"),playerChgs!G$2:H$400,2,FALSE)),"",VLOOKUP(SUBSTITUTE(SUBSTITUTE(AN882,"*","~*"),"+","~+"),playerChgs!G$2:H$400,2,FALSE))</f>
        <v/>
      </c>
      <c r="AP882" t="str">
        <f t="shared" si="153"/>
        <v>Malloy,Justyn-HenryhDEA</v>
      </c>
    </row>
    <row r="883" spans="1:42" x14ac:dyDescent="0.4">
      <c r="A883" t="str">
        <f t="shared" si="143"/>
        <v/>
      </c>
      <c r="B883" s="3" t="str">
        <f>IF(copyYourOldExportHere!I883="x",IF(copyYourOldExportHere!A883="","",copyYourOldExportHere!A883),"")</f>
        <v/>
      </c>
      <c r="C883" s="3" t="str">
        <f>IF(copyYourOldExportHere!I883="x",IF(copyYourOldExportHere!C883="","",copyYourOldExportHere!C883),"")</f>
        <v/>
      </c>
      <c r="D883" s="3" t="str">
        <f>IF(copyYourOldExportHere!I883="x",IF(copyYourOldExportHere!D883="","",copyYourOldExportHere!D883),"")</f>
        <v/>
      </c>
      <c r="E883" s="3" t="str">
        <f>IF(copyYourOldExportHere!I883="x",IF(copyYourOldExportHere!E883="","",copyYourOldExportHere!E883),"")</f>
        <v/>
      </c>
      <c r="F883" s="3" t="str">
        <f>IF(copyYourOldExportHere!I883="x",IF(copyYourOldExportHere!F883="","",copyYourOldExportHere!F883),"")</f>
        <v/>
      </c>
      <c r="G883" s="3" t="str">
        <f>IF(copyYourOldExportHere!I883="x",IF(copyYourOldExportHere!G883="","",copyYourOldExportHere!G883),"")</f>
        <v/>
      </c>
      <c r="H883" s="3" t="str">
        <f>IF(copyYourOldExportHere!I883="x",IF(copyYourOldExportHere!H883="","",copyYourOldExportHere!H883),"")</f>
        <v/>
      </c>
      <c r="I883" s="3" t="str">
        <f>IF(copyYourOldExportHere!I883="x",IF(copyYourOldExportHere!I883="","",copyYourOldExportHere!I883),"")</f>
        <v/>
      </c>
      <c r="J883" s="3" t="str">
        <f>IF(copyYourOldExportHere!I883="x",IF(copyYourOldExportHere!J883="","",copyYourOldExportHere!J883),"")</f>
        <v/>
      </c>
      <c r="K883" s="3" t="str">
        <f>IF(copyYourOldExportHere!I883="x",IF(copyYourOldExportHere!K883="","",copyYourOldExportHere!K883),"")</f>
        <v/>
      </c>
      <c r="L883" s="3" t="str">
        <f>IF(copyYourOldExportHere!I883="x",IF(copyYourOldExportHere!L883="","",copyYourOldExportHere!L883),"")</f>
        <v/>
      </c>
      <c r="M883" s="3" t="str">
        <f>IF(copyYourOldExportHere!I883="x",IF(copyYourOldExportHere!M883="","",copyYourOldExportHere!M883),"")</f>
        <v/>
      </c>
      <c r="N883" s="3" t="str">
        <f>IF(copyYourOldExportHere!I883="x",IF(copyYourOldExportHere!N883="","",copyYourOldExportHere!N883),"")</f>
        <v/>
      </c>
      <c r="O883" s="3" t="str">
        <f>IF(copyYourOldExportHere!I883="x",IF(copyYourOldExportHere!O883="","",copyYourOldExportHere!O883),"")</f>
        <v/>
      </c>
      <c r="P883" s="3" t="str">
        <f>IF(copyYourOldExportHere!I883="x",IF(copyYourOldExportHere!P883="","",copyYourOldExportHere!P883),"")</f>
        <v/>
      </c>
      <c r="R883" s="4">
        <v>882</v>
      </c>
      <c r="S883" s="4"/>
      <c r="T883" s="4" t="s">
        <v>24</v>
      </c>
      <c r="U883" s="4"/>
      <c r="V883" s="4" t="s">
        <v>265</v>
      </c>
      <c r="W883" s="4" t="s">
        <v>21</v>
      </c>
      <c r="X883" s="4">
        <v>182</v>
      </c>
      <c r="Y883" s="4" t="s">
        <v>64</v>
      </c>
      <c r="Z883" s="4" t="str">
        <f t="shared" si="144"/>
        <v/>
      </c>
      <c r="AA883" s="4" t="str">
        <f t="shared" si="145"/>
        <v/>
      </c>
      <c r="AB883" s="4" t="str">
        <f t="shared" si="146"/>
        <v/>
      </c>
      <c r="AC883" s="4" t="str">
        <f t="shared" si="147"/>
        <v/>
      </c>
      <c r="AD883" s="4" t="str">
        <f t="shared" si="148"/>
        <v/>
      </c>
      <c r="AE883" s="4" t="str">
        <f t="shared" si="149"/>
        <v/>
      </c>
      <c r="AF883" s="4" t="str">
        <f t="shared" si="150"/>
        <v/>
      </c>
      <c r="AG883" s="4" t="str">
        <f t="shared" si="151"/>
        <v/>
      </c>
      <c r="AN883" t="str">
        <f t="shared" si="152"/>
        <v>Manaea,Sean*pNYN</v>
      </c>
      <c r="AO883" t="str">
        <f>IF(ISERROR(VLOOKUP(SUBSTITUTE(SUBSTITUTE(AN883,"*","~*"),"+","~+"),playerChgs!G$2:H$400,2,FALSE)),"",VLOOKUP(SUBSTITUTE(SUBSTITUTE(AN883,"*","~*"),"+","~+"),playerChgs!G$2:H$400,2,FALSE))</f>
        <v/>
      </c>
      <c r="AP883" t="str">
        <f t="shared" si="153"/>
        <v>Manaea,Sean*pNYN</v>
      </c>
    </row>
    <row r="884" spans="1:42" x14ac:dyDescent="0.4">
      <c r="A884" t="str">
        <f t="shared" si="143"/>
        <v/>
      </c>
      <c r="B884" s="3" t="str">
        <f>IF(copyYourOldExportHere!I884="x",IF(copyYourOldExportHere!A884="","",copyYourOldExportHere!A884),"")</f>
        <v/>
      </c>
      <c r="C884" s="3" t="str">
        <f>IF(copyYourOldExportHere!I884="x",IF(copyYourOldExportHere!C884="","",copyYourOldExportHere!C884),"")</f>
        <v/>
      </c>
      <c r="D884" s="3" t="str">
        <f>IF(copyYourOldExportHere!I884="x",IF(copyYourOldExportHere!D884="","",copyYourOldExportHere!D884),"")</f>
        <v/>
      </c>
      <c r="E884" s="3" t="str">
        <f>IF(copyYourOldExportHere!I884="x",IF(copyYourOldExportHere!E884="","",copyYourOldExportHere!E884),"")</f>
        <v/>
      </c>
      <c r="F884" s="3" t="str">
        <f>IF(copyYourOldExportHere!I884="x",IF(copyYourOldExportHere!F884="","",copyYourOldExportHere!F884),"")</f>
        <v/>
      </c>
      <c r="G884" s="3" t="str">
        <f>IF(copyYourOldExportHere!I884="x",IF(copyYourOldExportHere!G884="","",copyYourOldExportHere!G884),"")</f>
        <v/>
      </c>
      <c r="H884" s="3" t="str">
        <f>IF(copyYourOldExportHere!I884="x",IF(copyYourOldExportHere!H884="","",copyYourOldExportHere!H884),"")</f>
        <v/>
      </c>
      <c r="I884" s="3" t="str">
        <f>IF(copyYourOldExportHere!I884="x",IF(copyYourOldExportHere!I884="","",copyYourOldExportHere!I884),"")</f>
        <v/>
      </c>
      <c r="J884" s="3" t="str">
        <f>IF(copyYourOldExportHere!I884="x",IF(copyYourOldExportHere!J884="","",copyYourOldExportHere!J884),"")</f>
        <v/>
      </c>
      <c r="K884" s="3" t="str">
        <f>IF(copyYourOldExportHere!I884="x",IF(copyYourOldExportHere!K884="","",copyYourOldExportHere!K884),"")</f>
        <v/>
      </c>
      <c r="L884" s="3" t="str">
        <f>IF(copyYourOldExportHere!I884="x",IF(copyYourOldExportHere!L884="","",copyYourOldExportHere!L884),"")</f>
        <v/>
      </c>
      <c r="M884" s="3" t="str">
        <f>IF(copyYourOldExportHere!I884="x",IF(copyYourOldExportHere!M884="","",copyYourOldExportHere!M884),"")</f>
        <v/>
      </c>
      <c r="N884" s="3" t="str">
        <f>IF(copyYourOldExportHere!I884="x",IF(copyYourOldExportHere!N884="","",copyYourOldExportHere!N884),"")</f>
        <v/>
      </c>
      <c r="O884" s="3" t="str">
        <f>IF(copyYourOldExportHere!I884="x",IF(copyYourOldExportHere!O884="","",copyYourOldExportHere!O884),"")</f>
        <v/>
      </c>
      <c r="P884" s="3" t="str">
        <f>IF(copyYourOldExportHere!I884="x",IF(copyYourOldExportHere!P884="","",copyYourOldExportHere!P884),"")</f>
        <v/>
      </c>
      <c r="R884" s="4">
        <v>883</v>
      </c>
      <c r="S884" s="4"/>
      <c r="T884" s="4" t="s">
        <v>47</v>
      </c>
      <c r="U884" s="4"/>
      <c r="V884" s="4" t="s">
        <v>659</v>
      </c>
      <c r="W884" s="4" t="s">
        <v>21</v>
      </c>
      <c r="X884" s="4">
        <v>28</v>
      </c>
      <c r="Y884" s="4" t="s">
        <v>66</v>
      </c>
      <c r="Z884" s="4" t="str">
        <f t="shared" si="144"/>
        <v/>
      </c>
      <c r="AA884" s="4" t="str">
        <f t="shared" si="145"/>
        <v/>
      </c>
      <c r="AB884" s="4" t="str">
        <f t="shared" si="146"/>
        <v/>
      </c>
      <c r="AC884" s="4" t="str">
        <f t="shared" si="147"/>
        <v/>
      </c>
      <c r="AD884" s="4" t="str">
        <f t="shared" si="148"/>
        <v/>
      </c>
      <c r="AE884" s="4" t="str">
        <f t="shared" si="149"/>
        <v/>
      </c>
      <c r="AF884" s="4" t="str">
        <f t="shared" si="150"/>
        <v/>
      </c>
      <c r="AG884" s="4" t="str">
        <f t="shared" si="151"/>
        <v/>
      </c>
      <c r="AN884" t="str">
        <f t="shared" si="152"/>
        <v>Manning,MattpDEA</v>
      </c>
      <c r="AO884" t="str">
        <f>IF(ISERROR(VLOOKUP(SUBSTITUTE(SUBSTITUTE(AN884,"*","~*"),"+","~+"),playerChgs!G$2:H$400,2,FALSE)),"",VLOOKUP(SUBSTITUTE(SUBSTITUTE(AN884,"*","~*"),"+","~+"),playerChgs!G$2:H$400,2,FALSE))</f>
        <v/>
      </c>
      <c r="AP884" t="str">
        <f t="shared" si="153"/>
        <v>Manning,MattpDEA</v>
      </c>
    </row>
    <row r="885" spans="1:42" x14ac:dyDescent="0.4">
      <c r="A885" t="str">
        <f t="shared" si="143"/>
        <v/>
      </c>
      <c r="B885" s="3" t="str">
        <f>IF(copyYourOldExportHere!I885="x",IF(copyYourOldExportHere!A885="","",copyYourOldExportHere!A885),"")</f>
        <v/>
      </c>
      <c r="C885" s="3" t="str">
        <f>IF(copyYourOldExportHere!I885="x",IF(copyYourOldExportHere!C885="","",copyYourOldExportHere!C885),"")</f>
        <v/>
      </c>
      <c r="D885" s="3" t="str">
        <f>IF(copyYourOldExportHere!I885="x",IF(copyYourOldExportHere!D885="","",copyYourOldExportHere!D885),"")</f>
        <v/>
      </c>
      <c r="E885" s="3" t="str">
        <f>IF(copyYourOldExportHere!I885="x",IF(copyYourOldExportHere!E885="","",copyYourOldExportHere!E885),"")</f>
        <v/>
      </c>
      <c r="F885" s="3" t="str">
        <f>IF(copyYourOldExportHere!I885="x",IF(copyYourOldExportHere!F885="","",copyYourOldExportHere!F885),"")</f>
        <v/>
      </c>
      <c r="G885" s="3" t="str">
        <f>IF(copyYourOldExportHere!I885="x",IF(copyYourOldExportHere!G885="","",copyYourOldExportHere!G885),"")</f>
        <v/>
      </c>
      <c r="H885" s="3" t="str">
        <f>IF(copyYourOldExportHere!I885="x",IF(copyYourOldExportHere!H885="","",copyYourOldExportHere!H885),"")</f>
        <v/>
      </c>
      <c r="I885" s="3" t="str">
        <f>IF(copyYourOldExportHere!I885="x",IF(copyYourOldExportHere!I885="","",copyYourOldExportHere!I885),"")</f>
        <v/>
      </c>
      <c r="J885" s="3" t="str">
        <f>IF(copyYourOldExportHere!I885="x",IF(copyYourOldExportHere!J885="","",copyYourOldExportHere!J885),"")</f>
        <v/>
      </c>
      <c r="K885" s="3" t="str">
        <f>IF(copyYourOldExportHere!I885="x",IF(copyYourOldExportHere!K885="","",copyYourOldExportHere!K885),"")</f>
        <v/>
      </c>
      <c r="L885" s="3" t="str">
        <f>IF(copyYourOldExportHere!I885="x",IF(copyYourOldExportHere!L885="","",copyYourOldExportHere!L885),"")</f>
        <v/>
      </c>
      <c r="M885" s="3" t="str">
        <f>IF(copyYourOldExportHere!I885="x",IF(copyYourOldExportHere!M885="","",copyYourOldExportHere!M885),"")</f>
        <v/>
      </c>
      <c r="N885" s="3" t="str">
        <f>IF(copyYourOldExportHere!I885="x",IF(copyYourOldExportHere!N885="","",copyYourOldExportHere!N885),"")</f>
        <v/>
      </c>
      <c r="O885" s="3" t="str">
        <f>IF(copyYourOldExportHere!I885="x",IF(copyYourOldExportHere!O885="","",copyYourOldExportHere!O885),"")</f>
        <v/>
      </c>
      <c r="P885" s="3" t="str">
        <f>IF(copyYourOldExportHere!I885="x",IF(copyYourOldExportHere!P885="","",copyYourOldExportHere!P885),"")</f>
        <v/>
      </c>
      <c r="R885" s="4">
        <v>884</v>
      </c>
      <c r="S885" s="4"/>
      <c r="T885" s="4" t="s">
        <v>48</v>
      </c>
      <c r="U885" s="4"/>
      <c r="V885" s="4" t="s">
        <v>660</v>
      </c>
      <c r="W885" s="4" t="s">
        <v>21</v>
      </c>
      <c r="X885" s="4">
        <v>24</v>
      </c>
      <c r="Y885" s="4" t="s">
        <v>320</v>
      </c>
      <c r="Z885" s="4" t="str">
        <f t="shared" si="144"/>
        <v/>
      </c>
      <c r="AA885" s="4" t="str">
        <f t="shared" si="145"/>
        <v/>
      </c>
      <c r="AB885" s="4" t="str">
        <f t="shared" si="146"/>
        <v/>
      </c>
      <c r="AC885" s="4" t="str">
        <f t="shared" si="147"/>
        <v/>
      </c>
      <c r="AD885" s="4" t="str">
        <f t="shared" si="148"/>
        <v/>
      </c>
      <c r="AE885" s="4" t="str">
        <f t="shared" si="149"/>
        <v/>
      </c>
      <c r="AF885" s="4" t="str">
        <f t="shared" si="150"/>
        <v/>
      </c>
      <c r="AG885" s="4" t="str">
        <f t="shared" si="151"/>
        <v/>
      </c>
      <c r="AN885" t="str">
        <f t="shared" si="152"/>
        <v>Manoah,AlekpTOA</v>
      </c>
      <c r="AO885" t="str">
        <f>IF(ISERROR(VLOOKUP(SUBSTITUTE(SUBSTITUTE(AN885,"*","~*"),"+","~+"),playerChgs!G$2:H$400,2,FALSE)),"",VLOOKUP(SUBSTITUTE(SUBSTITUTE(AN885,"*","~*"),"+","~+"),playerChgs!G$2:H$400,2,FALSE))</f>
        <v/>
      </c>
      <c r="AP885" t="str">
        <f t="shared" si="153"/>
        <v>Manoah,AlekpTOA</v>
      </c>
    </row>
    <row r="886" spans="1:42" x14ac:dyDescent="0.4">
      <c r="A886" t="str">
        <f t="shared" si="143"/>
        <v/>
      </c>
      <c r="B886" s="3" t="str">
        <f>IF(copyYourOldExportHere!I886="x",IF(copyYourOldExportHere!A886="","",copyYourOldExportHere!A886),"")</f>
        <v/>
      </c>
      <c r="C886" s="3" t="str">
        <f>IF(copyYourOldExportHere!I886="x",IF(copyYourOldExportHere!C886="","",copyYourOldExportHere!C886),"")</f>
        <v/>
      </c>
      <c r="D886" s="3" t="str">
        <f>IF(copyYourOldExportHere!I886="x",IF(copyYourOldExportHere!D886="","",copyYourOldExportHere!D886),"")</f>
        <v/>
      </c>
      <c r="E886" s="3" t="str">
        <f>IF(copyYourOldExportHere!I886="x",IF(copyYourOldExportHere!E886="","",copyYourOldExportHere!E886),"")</f>
        <v/>
      </c>
      <c r="F886" s="3" t="str">
        <f>IF(copyYourOldExportHere!I886="x",IF(copyYourOldExportHere!F886="","",copyYourOldExportHere!F886),"")</f>
        <v/>
      </c>
      <c r="G886" s="3" t="str">
        <f>IF(copyYourOldExportHere!I886="x",IF(copyYourOldExportHere!G886="","",copyYourOldExportHere!G886),"")</f>
        <v/>
      </c>
      <c r="H886" s="3" t="str">
        <f>IF(copyYourOldExportHere!I886="x",IF(copyYourOldExportHere!H886="","",copyYourOldExportHere!H886),"")</f>
        <v/>
      </c>
      <c r="I886" s="3" t="str">
        <f>IF(copyYourOldExportHere!I886="x",IF(copyYourOldExportHere!I886="","",copyYourOldExportHere!I886),"")</f>
        <v/>
      </c>
      <c r="J886" s="3" t="str">
        <f>IF(copyYourOldExportHere!I886="x",IF(copyYourOldExportHere!J886="","",copyYourOldExportHere!J886),"")</f>
        <v/>
      </c>
      <c r="K886" s="3" t="str">
        <f>IF(copyYourOldExportHere!I886="x",IF(copyYourOldExportHere!K886="","",copyYourOldExportHere!K886),"")</f>
        <v/>
      </c>
      <c r="L886" s="3" t="str">
        <f>IF(copyYourOldExportHere!I886="x",IF(copyYourOldExportHere!L886="","",copyYourOldExportHere!L886),"")</f>
        <v/>
      </c>
      <c r="M886" s="3" t="str">
        <f>IF(copyYourOldExportHere!I886="x",IF(copyYourOldExportHere!M886="","",copyYourOldExportHere!M886),"")</f>
        <v/>
      </c>
      <c r="N886" s="3" t="str">
        <f>IF(copyYourOldExportHere!I886="x",IF(copyYourOldExportHere!N886="","",copyYourOldExportHere!N886),"")</f>
        <v/>
      </c>
      <c r="O886" s="3" t="str">
        <f>IF(copyYourOldExportHere!I886="x",IF(copyYourOldExportHere!O886="","",copyYourOldExportHere!O886),"")</f>
        <v/>
      </c>
      <c r="P886" s="3" t="str">
        <f>IF(copyYourOldExportHere!I886="x",IF(copyYourOldExportHere!P886="","",copyYourOldExportHere!P886),"")</f>
        <v/>
      </c>
      <c r="R886" s="4">
        <v>885</v>
      </c>
      <c r="S886" s="4"/>
      <c r="T886" s="4" t="s">
        <v>30</v>
      </c>
      <c r="U886" s="4"/>
      <c r="V886" s="4" t="s">
        <v>447</v>
      </c>
      <c r="W886" s="4" t="s">
        <v>21</v>
      </c>
      <c r="X886" s="4">
        <v>60</v>
      </c>
      <c r="Y886" s="4" t="s">
        <v>406</v>
      </c>
      <c r="Z886" s="4" t="str">
        <f t="shared" si="144"/>
        <v/>
      </c>
      <c r="AA886" s="4" t="str">
        <f t="shared" si="145"/>
        <v/>
      </c>
      <c r="AB886" s="4" t="str">
        <f t="shared" si="146"/>
        <v/>
      </c>
      <c r="AC886" s="4" t="str">
        <f t="shared" si="147"/>
        <v/>
      </c>
      <c r="AD886" s="4" t="str">
        <f t="shared" si="148"/>
        <v/>
      </c>
      <c r="AE886" s="4" t="str">
        <f t="shared" si="149"/>
        <v/>
      </c>
      <c r="AF886" s="4" t="str">
        <f t="shared" si="150"/>
        <v/>
      </c>
      <c r="AG886" s="4" t="str">
        <f t="shared" si="151"/>
        <v/>
      </c>
      <c r="AN886" t="str">
        <f t="shared" si="152"/>
        <v>Mantiply,Joe*pARN</v>
      </c>
      <c r="AO886" t="str">
        <f>IF(ISERROR(VLOOKUP(SUBSTITUTE(SUBSTITUTE(AN886,"*","~*"),"+","~+"),playerChgs!G$2:H$400,2,FALSE)),"",VLOOKUP(SUBSTITUTE(SUBSTITUTE(AN886,"*","~*"),"+","~+"),playerChgs!G$2:H$400,2,FALSE))</f>
        <v/>
      </c>
      <c r="AP886" t="str">
        <f t="shared" si="153"/>
        <v>Mantiply,Joe*pARN</v>
      </c>
    </row>
    <row r="887" spans="1:42" x14ac:dyDescent="0.4">
      <c r="A887" t="str">
        <f t="shared" si="143"/>
        <v/>
      </c>
      <c r="B887" s="3" t="str">
        <f>IF(copyYourOldExportHere!I887="x",IF(copyYourOldExportHere!A887="","",copyYourOldExportHere!A887),"")</f>
        <v/>
      </c>
      <c r="C887" s="3" t="str">
        <f>IF(copyYourOldExportHere!I887="x",IF(copyYourOldExportHere!C887="","",copyYourOldExportHere!C887),"")</f>
        <v/>
      </c>
      <c r="D887" s="3" t="str">
        <f>IF(copyYourOldExportHere!I887="x",IF(copyYourOldExportHere!D887="","",copyYourOldExportHere!D887),"")</f>
        <v/>
      </c>
      <c r="E887" s="3" t="str">
        <f>IF(copyYourOldExportHere!I887="x",IF(copyYourOldExportHere!E887="","",copyYourOldExportHere!E887),"")</f>
        <v/>
      </c>
      <c r="F887" s="3" t="str">
        <f>IF(copyYourOldExportHere!I887="x",IF(copyYourOldExportHere!F887="","",copyYourOldExportHere!F887),"")</f>
        <v/>
      </c>
      <c r="G887" s="3" t="str">
        <f>IF(copyYourOldExportHere!I887="x",IF(copyYourOldExportHere!G887="","",copyYourOldExportHere!G887),"")</f>
        <v/>
      </c>
      <c r="H887" s="3" t="str">
        <f>IF(copyYourOldExportHere!I887="x",IF(copyYourOldExportHere!H887="","",copyYourOldExportHere!H887),"")</f>
        <v/>
      </c>
      <c r="I887" s="3" t="str">
        <f>IF(copyYourOldExportHere!I887="x",IF(copyYourOldExportHere!I887="","",copyYourOldExportHere!I887),"")</f>
        <v/>
      </c>
      <c r="J887" s="3" t="str">
        <f>IF(copyYourOldExportHere!I887="x",IF(copyYourOldExportHere!J887="","",copyYourOldExportHere!J887),"")</f>
        <v/>
      </c>
      <c r="K887" s="3" t="str">
        <f>IF(copyYourOldExportHere!I887="x",IF(copyYourOldExportHere!K887="","",copyYourOldExportHere!K887),"")</f>
        <v/>
      </c>
      <c r="L887" s="3" t="str">
        <f>IF(copyYourOldExportHere!I887="x",IF(copyYourOldExportHere!L887="","",copyYourOldExportHere!L887),"")</f>
        <v/>
      </c>
      <c r="M887" s="3" t="str">
        <f>IF(copyYourOldExportHere!I887="x",IF(copyYourOldExportHere!M887="","",copyYourOldExportHere!M887),"")</f>
        <v/>
      </c>
      <c r="N887" s="3" t="str">
        <f>IF(copyYourOldExportHere!I887="x",IF(copyYourOldExportHere!N887="","",copyYourOldExportHere!N887),"")</f>
        <v/>
      </c>
      <c r="O887" s="3" t="str">
        <f>IF(copyYourOldExportHere!I887="x",IF(copyYourOldExportHere!O887="","",copyYourOldExportHere!O887),"")</f>
        <v/>
      </c>
      <c r="P887" s="3" t="str">
        <f>IF(copyYourOldExportHere!I887="x",IF(copyYourOldExportHere!P887="","",copyYourOldExportHere!P887),"")</f>
        <v/>
      </c>
      <c r="R887" s="4">
        <v>886</v>
      </c>
      <c r="S887" s="4"/>
      <c r="T887" s="4" t="s">
        <v>39</v>
      </c>
      <c r="U887" s="4"/>
      <c r="V887" s="4" t="s">
        <v>1926</v>
      </c>
      <c r="W887" s="4" t="s">
        <v>26</v>
      </c>
      <c r="X887" s="4">
        <v>145</v>
      </c>
      <c r="Y887" s="4" t="s">
        <v>1927</v>
      </c>
      <c r="Z887" s="4" t="str">
        <f t="shared" si="144"/>
        <v/>
      </c>
      <c r="AA887" s="4" t="str">
        <f t="shared" si="145"/>
        <v/>
      </c>
      <c r="AB887" s="4" t="str">
        <f t="shared" si="146"/>
        <v/>
      </c>
      <c r="AC887" s="4" t="str">
        <f t="shared" si="147"/>
        <v/>
      </c>
      <c r="AD887" s="4" t="str">
        <f t="shared" si="148"/>
        <v/>
      </c>
      <c r="AE887" s="4" t="str">
        <f t="shared" si="149"/>
        <v/>
      </c>
      <c r="AF887" s="4" t="str">
        <f t="shared" si="150"/>
        <v/>
      </c>
      <c r="AG887" s="4" t="str">
        <f t="shared" si="151"/>
        <v/>
      </c>
      <c r="AN887" t="str">
        <f t="shared" si="152"/>
        <v>Manzardo,Kyle*hCLA</v>
      </c>
      <c r="AO887" t="str">
        <f>IF(ISERROR(VLOOKUP(SUBSTITUTE(SUBSTITUTE(AN887,"*","~*"),"+","~+"),playerChgs!G$2:H$400,2,FALSE)),"",VLOOKUP(SUBSTITUTE(SUBSTITUTE(AN887,"*","~*"),"+","~+"),playerChgs!G$2:H$400,2,FALSE))</f>
        <v/>
      </c>
      <c r="AP887" t="str">
        <f t="shared" si="153"/>
        <v>Manzardo,Kyle*hCLA</v>
      </c>
    </row>
    <row r="888" spans="1:42" x14ac:dyDescent="0.4">
      <c r="A888" t="str">
        <f t="shared" si="143"/>
        <v/>
      </c>
      <c r="B888" s="3" t="str">
        <f>IF(copyYourOldExportHere!I888="x",IF(copyYourOldExportHere!A888="","",copyYourOldExportHere!A888),"")</f>
        <v/>
      </c>
      <c r="C888" s="3" t="str">
        <f>IF(copyYourOldExportHere!I888="x",IF(copyYourOldExportHere!C888="","",copyYourOldExportHere!C888),"")</f>
        <v/>
      </c>
      <c r="D888" s="3" t="str">
        <f>IF(copyYourOldExportHere!I888="x",IF(copyYourOldExportHere!D888="","",copyYourOldExportHere!D888),"")</f>
        <v/>
      </c>
      <c r="E888" s="3" t="str">
        <f>IF(copyYourOldExportHere!I888="x",IF(copyYourOldExportHere!E888="","",copyYourOldExportHere!E888),"")</f>
        <v/>
      </c>
      <c r="F888" s="3" t="str">
        <f>IF(copyYourOldExportHere!I888="x",IF(copyYourOldExportHere!F888="","",copyYourOldExportHere!F888),"")</f>
        <v/>
      </c>
      <c r="G888" s="3" t="str">
        <f>IF(copyYourOldExportHere!I888="x",IF(copyYourOldExportHere!G888="","",copyYourOldExportHere!G888),"")</f>
        <v/>
      </c>
      <c r="H888" s="3" t="str">
        <f>IF(copyYourOldExportHere!I888="x",IF(copyYourOldExportHere!H888="","",copyYourOldExportHere!H888),"")</f>
        <v/>
      </c>
      <c r="I888" s="3" t="str">
        <f>IF(copyYourOldExportHere!I888="x",IF(copyYourOldExportHere!I888="","",copyYourOldExportHere!I888),"")</f>
        <v/>
      </c>
      <c r="J888" s="3" t="str">
        <f>IF(copyYourOldExportHere!I888="x",IF(copyYourOldExportHere!J888="","",copyYourOldExportHere!J888),"")</f>
        <v/>
      </c>
      <c r="K888" s="3" t="str">
        <f>IF(copyYourOldExportHere!I888="x",IF(copyYourOldExportHere!K888="","",copyYourOldExportHere!K888),"")</f>
        <v/>
      </c>
      <c r="L888" s="3" t="str">
        <f>IF(copyYourOldExportHere!I888="x",IF(copyYourOldExportHere!L888="","",copyYourOldExportHere!L888),"")</f>
        <v/>
      </c>
      <c r="M888" s="3" t="str">
        <f>IF(copyYourOldExportHere!I888="x",IF(copyYourOldExportHere!M888="","",copyYourOldExportHere!M888),"")</f>
        <v/>
      </c>
      <c r="N888" s="3" t="str">
        <f>IF(copyYourOldExportHere!I888="x",IF(copyYourOldExportHere!N888="","",copyYourOldExportHere!N888),"")</f>
        <v/>
      </c>
      <c r="O888" s="3" t="str">
        <f>IF(copyYourOldExportHere!I888="x",IF(copyYourOldExportHere!O888="","",copyYourOldExportHere!O888),"")</f>
        <v/>
      </c>
      <c r="P888" s="3" t="str">
        <f>IF(copyYourOldExportHere!I888="x",IF(copyYourOldExportHere!P888="","",copyYourOldExportHere!P888),"")</f>
        <v/>
      </c>
      <c r="R888" s="4">
        <v>887</v>
      </c>
      <c r="S888" s="4"/>
      <c r="T888" s="4" t="s">
        <v>37</v>
      </c>
      <c r="U888" s="4"/>
      <c r="V888" s="4" t="s">
        <v>1928</v>
      </c>
      <c r="W888" s="4" t="s">
        <v>26</v>
      </c>
      <c r="X888" s="4">
        <v>51</v>
      </c>
      <c r="Y888" s="4" t="s">
        <v>1929</v>
      </c>
      <c r="Z888" s="4" t="str">
        <f t="shared" si="144"/>
        <v/>
      </c>
      <c r="AA888" s="4" t="str">
        <f t="shared" si="145"/>
        <v/>
      </c>
      <c r="AB888" s="4" t="str">
        <f t="shared" si="146"/>
        <v/>
      </c>
      <c r="AC888" s="4" t="str">
        <f t="shared" si="147"/>
        <v/>
      </c>
      <c r="AD888" s="4" t="str">
        <f t="shared" si="148"/>
        <v/>
      </c>
      <c r="AE888" s="4" t="str">
        <f t="shared" si="149"/>
        <v/>
      </c>
      <c r="AF888" s="4" t="str">
        <f t="shared" si="150"/>
        <v/>
      </c>
      <c r="AG888" s="4" t="str">
        <f t="shared" si="151"/>
        <v/>
      </c>
      <c r="AN888" t="str">
        <f t="shared" si="152"/>
        <v>Marchan,Rafael+hPHN</v>
      </c>
      <c r="AO888" t="str">
        <f>IF(ISERROR(VLOOKUP(SUBSTITUTE(SUBSTITUTE(AN888,"*","~*"),"+","~+"),playerChgs!G$2:H$400,2,FALSE)),"",VLOOKUP(SUBSTITUTE(SUBSTITUTE(AN888,"*","~*"),"+","~+"),playerChgs!G$2:H$400,2,FALSE))</f>
        <v/>
      </c>
      <c r="AP888" t="str">
        <f t="shared" si="153"/>
        <v>Marchan,Rafael+hPHN</v>
      </c>
    </row>
    <row r="889" spans="1:42" x14ac:dyDescent="0.4">
      <c r="A889" t="str">
        <f t="shared" si="143"/>
        <v/>
      </c>
      <c r="B889" s="3" t="str">
        <f>IF(copyYourOldExportHere!I889="x",IF(copyYourOldExportHere!A889="","",copyYourOldExportHere!A889),"")</f>
        <v/>
      </c>
      <c r="C889" s="3" t="str">
        <f>IF(copyYourOldExportHere!I889="x",IF(copyYourOldExportHere!C889="","",copyYourOldExportHere!C889),"")</f>
        <v/>
      </c>
      <c r="D889" s="3" t="str">
        <f>IF(copyYourOldExportHere!I889="x",IF(copyYourOldExportHere!D889="","",copyYourOldExportHere!D889),"")</f>
        <v/>
      </c>
      <c r="E889" s="3" t="str">
        <f>IF(copyYourOldExportHere!I889="x",IF(copyYourOldExportHere!E889="","",copyYourOldExportHere!E889),"")</f>
        <v/>
      </c>
      <c r="F889" s="3" t="str">
        <f>IF(copyYourOldExportHere!I889="x",IF(copyYourOldExportHere!F889="","",copyYourOldExportHere!F889),"")</f>
        <v/>
      </c>
      <c r="G889" s="3" t="str">
        <f>IF(copyYourOldExportHere!I889="x",IF(copyYourOldExportHere!G889="","",copyYourOldExportHere!G889),"")</f>
        <v/>
      </c>
      <c r="H889" s="3" t="str">
        <f>IF(copyYourOldExportHere!I889="x",IF(copyYourOldExportHere!H889="","",copyYourOldExportHere!H889),"")</f>
        <v/>
      </c>
      <c r="I889" s="3" t="str">
        <f>IF(copyYourOldExportHere!I889="x",IF(copyYourOldExportHere!I889="","",copyYourOldExportHere!I889),"")</f>
        <v/>
      </c>
      <c r="J889" s="3" t="str">
        <f>IF(copyYourOldExportHere!I889="x",IF(copyYourOldExportHere!J889="","",copyYourOldExportHere!J889),"")</f>
        <v/>
      </c>
      <c r="K889" s="3" t="str">
        <f>IF(copyYourOldExportHere!I889="x",IF(copyYourOldExportHere!K889="","",copyYourOldExportHere!K889),"")</f>
        <v/>
      </c>
      <c r="L889" s="3" t="str">
        <f>IF(copyYourOldExportHere!I889="x",IF(copyYourOldExportHere!L889="","",copyYourOldExportHere!L889),"")</f>
        <v/>
      </c>
      <c r="M889" s="3" t="str">
        <f>IF(copyYourOldExportHere!I889="x",IF(copyYourOldExportHere!M889="","",copyYourOldExportHere!M889),"")</f>
        <v/>
      </c>
      <c r="N889" s="3" t="str">
        <f>IF(copyYourOldExportHere!I889="x",IF(copyYourOldExportHere!N889="","",copyYourOldExportHere!N889),"")</f>
        <v/>
      </c>
      <c r="O889" s="3" t="str">
        <f>IF(copyYourOldExportHere!I889="x",IF(copyYourOldExportHere!O889="","",copyYourOldExportHere!O889),"")</f>
        <v/>
      </c>
      <c r="P889" s="3" t="str">
        <f>IF(copyYourOldExportHere!I889="x",IF(copyYourOldExportHere!P889="","",copyYourOldExportHere!P889),"")</f>
        <v/>
      </c>
      <c r="R889" s="4">
        <v>888</v>
      </c>
      <c r="S889" s="4"/>
      <c r="T889" s="4" t="s">
        <v>41</v>
      </c>
      <c r="U889" s="4"/>
      <c r="V889" s="4" t="s">
        <v>266</v>
      </c>
      <c r="W889" s="4" t="s">
        <v>26</v>
      </c>
      <c r="X889" s="4">
        <v>315</v>
      </c>
      <c r="Y889" s="4" t="s">
        <v>1065</v>
      </c>
      <c r="Z889" s="4" t="str">
        <f t="shared" si="144"/>
        <v/>
      </c>
      <c r="AA889" s="4" t="str">
        <f t="shared" si="145"/>
        <v/>
      </c>
      <c r="AB889" s="4" t="str">
        <f t="shared" si="146"/>
        <v/>
      </c>
      <c r="AC889" s="4" t="str">
        <f t="shared" si="147"/>
        <v/>
      </c>
      <c r="AD889" s="4" t="str">
        <f t="shared" si="148"/>
        <v/>
      </c>
      <c r="AE889" s="4" t="str">
        <f t="shared" si="149"/>
        <v/>
      </c>
      <c r="AF889" s="4" t="str">
        <f t="shared" si="150"/>
        <v/>
      </c>
      <c r="AG889" s="4" t="str">
        <f t="shared" si="151"/>
        <v/>
      </c>
      <c r="AN889" t="str">
        <f t="shared" si="152"/>
        <v>Margot,ManuelhMNA</v>
      </c>
      <c r="AO889" t="str">
        <f>IF(ISERROR(VLOOKUP(SUBSTITUTE(SUBSTITUTE(AN889,"*","~*"),"+","~+"),playerChgs!G$2:H$400,2,FALSE)),"",VLOOKUP(SUBSTITUTE(SUBSTITUTE(AN889,"*","~*"),"+","~+"),playerChgs!G$2:H$400,2,FALSE))</f>
        <v>Margot,ManuelhTBA</v>
      </c>
      <c r="AP889" t="str">
        <f t="shared" si="153"/>
        <v>Margot,ManuelhTBA</v>
      </c>
    </row>
    <row r="890" spans="1:42" x14ac:dyDescent="0.4">
      <c r="A890" t="str">
        <f t="shared" si="143"/>
        <v/>
      </c>
      <c r="B890" s="3" t="str">
        <f>IF(copyYourOldExportHere!I890="x",IF(copyYourOldExportHere!A890="","",copyYourOldExportHere!A890),"")</f>
        <v/>
      </c>
      <c r="C890" s="3" t="str">
        <f>IF(copyYourOldExportHere!I890="x",IF(copyYourOldExportHere!C890="","",copyYourOldExportHere!C890),"")</f>
        <v/>
      </c>
      <c r="D890" s="3" t="str">
        <f>IF(copyYourOldExportHere!I890="x",IF(copyYourOldExportHere!D890="","",copyYourOldExportHere!D890),"")</f>
        <v/>
      </c>
      <c r="E890" s="3" t="str">
        <f>IF(copyYourOldExportHere!I890="x",IF(copyYourOldExportHere!E890="","",copyYourOldExportHere!E890),"")</f>
        <v/>
      </c>
      <c r="F890" s="3" t="str">
        <f>IF(copyYourOldExportHere!I890="x",IF(copyYourOldExportHere!F890="","",copyYourOldExportHere!F890),"")</f>
        <v/>
      </c>
      <c r="G890" s="3" t="str">
        <f>IF(copyYourOldExportHere!I890="x",IF(copyYourOldExportHere!G890="","",copyYourOldExportHere!G890),"")</f>
        <v/>
      </c>
      <c r="H890" s="3" t="str">
        <f>IF(copyYourOldExportHere!I890="x",IF(copyYourOldExportHere!H890="","",copyYourOldExportHere!H890),"")</f>
        <v/>
      </c>
      <c r="I890" s="3" t="str">
        <f>IF(copyYourOldExportHere!I890="x",IF(copyYourOldExportHere!I890="","",copyYourOldExportHere!I890),"")</f>
        <v/>
      </c>
      <c r="J890" s="3" t="str">
        <f>IF(copyYourOldExportHere!I890="x",IF(copyYourOldExportHere!J890="","",copyYourOldExportHere!J890),"")</f>
        <v/>
      </c>
      <c r="K890" s="3" t="str">
        <f>IF(copyYourOldExportHere!I890="x",IF(copyYourOldExportHere!K890="","",copyYourOldExportHere!K890),"")</f>
        <v/>
      </c>
      <c r="L890" s="3" t="str">
        <f>IF(copyYourOldExportHere!I890="x",IF(copyYourOldExportHere!L890="","",copyYourOldExportHere!L890),"")</f>
        <v/>
      </c>
      <c r="M890" s="3" t="str">
        <f>IF(copyYourOldExportHere!I890="x",IF(copyYourOldExportHere!M890="","",copyYourOldExportHere!M890),"")</f>
        <v/>
      </c>
      <c r="N890" s="3" t="str">
        <f>IF(copyYourOldExportHere!I890="x",IF(copyYourOldExportHere!N890="","",copyYourOldExportHere!N890),"")</f>
        <v/>
      </c>
      <c r="O890" s="3" t="str">
        <f>IF(copyYourOldExportHere!I890="x",IF(copyYourOldExportHere!O890="","",copyYourOldExportHere!O890),"")</f>
        <v/>
      </c>
      <c r="P890" s="3" t="str">
        <f>IF(copyYourOldExportHere!I890="x",IF(copyYourOldExportHere!P890="","",copyYourOldExportHere!P890),"")</f>
        <v/>
      </c>
      <c r="R890" s="4">
        <v>889</v>
      </c>
      <c r="S890" s="4"/>
      <c r="T890" s="4" t="s">
        <v>43</v>
      </c>
      <c r="U890" s="4"/>
      <c r="V890" s="4" t="s">
        <v>860</v>
      </c>
      <c r="W890" s="4" t="s">
        <v>21</v>
      </c>
      <c r="X890" s="4">
        <v>23</v>
      </c>
      <c r="Y890" s="4" t="s">
        <v>57</v>
      </c>
      <c r="Z890" s="4" t="str">
        <f t="shared" si="144"/>
        <v/>
      </c>
      <c r="AA890" s="4" t="str">
        <f t="shared" si="145"/>
        <v/>
      </c>
      <c r="AB890" s="4" t="str">
        <f t="shared" si="146"/>
        <v/>
      </c>
      <c r="AC890" s="4" t="str">
        <f t="shared" si="147"/>
        <v/>
      </c>
      <c r="AD890" s="4" t="str">
        <f t="shared" si="148"/>
        <v/>
      </c>
      <c r="AE890" s="4" t="str">
        <f t="shared" si="149"/>
        <v/>
      </c>
      <c r="AF890" s="4" t="str">
        <f t="shared" si="150"/>
        <v/>
      </c>
      <c r="AG890" s="4" t="str">
        <f t="shared" si="151"/>
        <v/>
      </c>
      <c r="AN890" t="str">
        <f t="shared" si="152"/>
        <v>Marinaccio,RonpNYA</v>
      </c>
      <c r="AO890" t="str">
        <f>IF(ISERROR(VLOOKUP(SUBSTITUTE(SUBSTITUTE(AN890,"*","~*"),"+","~+"),playerChgs!G$2:H$400,2,FALSE)),"",VLOOKUP(SUBSTITUTE(SUBSTITUTE(AN890,"*","~*"),"+","~+"),playerChgs!G$2:H$400,2,FALSE))</f>
        <v/>
      </c>
      <c r="AP890" t="str">
        <f t="shared" si="153"/>
        <v>Marinaccio,RonpNYA</v>
      </c>
    </row>
    <row r="891" spans="1:42" x14ac:dyDescent="0.4">
      <c r="A891" t="str">
        <f t="shared" si="143"/>
        <v/>
      </c>
      <c r="B891" s="3" t="str">
        <f>IF(copyYourOldExportHere!I891="x",IF(copyYourOldExportHere!A891="","",copyYourOldExportHere!A891),"")</f>
        <v/>
      </c>
      <c r="C891" s="3" t="str">
        <f>IF(copyYourOldExportHere!I891="x",IF(copyYourOldExportHere!C891="","",copyYourOldExportHere!C891),"")</f>
        <v/>
      </c>
      <c r="D891" s="3" t="str">
        <f>IF(copyYourOldExportHere!I891="x",IF(copyYourOldExportHere!D891="","",copyYourOldExportHere!D891),"")</f>
        <v/>
      </c>
      <c r="E891" s="3" t="str">
        <f>IF(copyYourOldExportHere!I891="x",IF(copyYourOldExportHere!E891="","",copyYourOldExportHere!E891),"")</f>
        <v/>
      </c>
      <c r="F891" s="3" t="str">
        <f>IF(copyYourOldExportHere!I891="x",IF(copyYourOldExportHere!F891="","",copyYourOldExportHere!F891),"")</f>
        <v/>
      </c>
      <c r="G891" s="3" t="str">
        <f>IF(copyYourOldExportHere!I891="x",IF(copyYourOldExportHere!G891="","",copyYourOldExportHere!G891),"")</f>
        <v/>
      </c>
      <c r="H891" s="3" t="str">
        <f>IF(copyYourOldExportHere!I891="x",IF(copyYourOldExportHere!H891="","",copyYourOldExportHere!H891),"")</f>
        <v/>
      </c>
      <c r="I891" s="3" t="str">
        <f>IF(copyYourOldExportHere!I891="x",IF(copyYourOldExportHere!I891="","",copyYourOldExportHere!I891),"")</f>
        <v/>
      </c>
      <c r="J891" s="3" t="str">
        <f>IF(copyYourOldExportHere!I891="x",IF(copyYourOldExportHere!J891="","",copyYourOldExportHere!J891),"")</f>
        <v/>
      </c>
      <c r="K891" s="3" t="str">
        <f>IF(copyYourOldExportHere!I891="x",IF(copyYourOldExportHere!K891="","",copyYourOldExportHere!K891),"")</f>
        <v/>
      </c>
      <c r="L891" s="3" t="str">
        <f>IF(copyYourOldExportHere!I891="x",IF(copyYourOldExportHere!L891="","",copyYourOldExportHere!L891),"")</f>
        <v/>
      </c>
      <c r="M891" s="3" t="str">
        <f>IF(copyYourOldExportHere!I891="x",IF(copyYourOldExportHere!M891="","",copyYourOldExportHere!M891),"")</f>
        <v/>
      </c>
      <c r="N891" s="3" t="str">
        <f>IF(copyYourOldExportHere!I891="x",IF(copyYourOldExportHere!N891="","",copyYourOldExportHere!N891),"")</f>
        <v/>
      </c>
      <c r="O891" s="3" t="str">
        <f>IF(copyYourOldExportHere!I891="x",IF(copyYourOldExportHere!O891="","",copyYourOldExportHere!O891),"")</f>
        <v/>
      </c>
      <c r="P891" s="3" t="str">
        <f>IF(copyYourOldExportHere!I891="x",IF(copyYourOldExportHere!P891="","",copyYourOldExportHere!P891),"")</f>
        <v/>
      </c>
      <c r="R891" s="4">
        <v>890</v>
      </c>
      <c r="S891" s="4" t="s">
        <v>12</v>
      </c>
      <c r="T891" s="4" t="s">
        <v>40</v>
      </c>
      <c r="U891" s="4"/>
      <c r="V891" s="4" t="s">
        <v>1154</v>
      </c>
      <c r="W891" s="4" t="s">
        <v>26</v>
      </c>
      <c r="X891" s="4">
        <v>8</v>
      </c>
      <c r="Y891" s="4" t="s">
        <v>1930</v>
      </c>
      <c r="Z891" s="4" t="str">
        <f t="shared" si="144"/>
        <v/>
      </c>
      <c r="AA891" s="4" t="str">
        <f t="shared" si="145"/>
        <v/>
      </c>
      <c r="AB891" s="4" t="str">
        <f t="shared" si="146"/>
        <v/>
      </c>
      <c r="AC891" s="4" t="str">
        <f t="shared" si="147"/>
        <v/>
      </c>
      <c r="AD891" s="4" t="str">
        <f t="shared" si="148"/>
        <v/>
      </c>
      <c r="AE891" s="4" t="str">
        <f t="shared" si="149"/>
        <v/>
      </c>
      <c r="AF891" s="4" t="str">
        <f t="shared" si="150"/>
        <v/>
      </c>
      <c r="AG891" s="4" t="str">
        <f t="shared" si="151"/>
        <v/>
      </c>
      <c r="AN891" t="str">
        <f t="shared" si="152"/>
        <v>Marlowe,Cade*hSEA</v>
      </c>
      <c r="AO891" t="str">
        <f>IF(ISERROR(VLOOKUP(SUBSTITUTE(SUBSTITUTE(AN891,"*","~*"),"+","~+"),playerChgs!G$2:H$400,2,FALSE)),"",VLOOKUP(SUBSTITUTE(SUBSTITUTE(AN891,"*","~*"),"+","~+"),playerChgs!G$2:H$400,2,FALSE))</f>
        <v/>
      </c>
      <c r="AP891" t="str">
        <f t="shared" si="153"/>
        <v>Marlowe,Cade*hSEA</v>
      </c>
    </row>
    <row r="892" spans="1:42" x14ac:dyDescent="0.4">
      <c r="A892" t="str">
        <f t="shared" si="143"/>
        <v/>
      </c>
      <c r="B892" s="3" t="str">
        <f>IF(copyYourOldExportHere!I892="x",IF(copyYourOldExportHere!A892="","",copyYourOldExportHere!A892),"")</f>
        <v/>
      </c>
      <c r="C892" s="3" t="str">
        <f>IF(copyYourOldExportHere!I892="x",IF(copyYourOldExportHere!C892="","",copyYourOldExportHere!C892),"")</f>
        <v/>
      </c>
      <c r="D892" s="3" t="str">
        <f>IF(copyYourOldExportHere!I892="x",IF(copyYourOldExportHere!D892="","",copyYourOldExportHere!D892),"")</f>
        <v/>
      </c>
      <c r="E892" s="3" t="str">
        <f>IF(copyYourOldExportHere!I892="x",IF(copyYourOldExportHere!E892="","",copyYourOldExportHere!E892),"")</f>
        <v/>
      </c>
      <c r="F892" s="3" t="str">
        <f>IF(copyYourOldExportHere!I892="x",IF(copyYourOldExportHere!F892="","",copyYourOldExportHere!F892),"")</f>
        <v/>
      </c>
      <c r="G892" s="3" t="str">
        <f>IF(copyYourOldExportHere!I892="x",IF(copyYourOldExportHere!G892="","",copyYourOldExportHere!G892),"")</f>
        <v/>
      </c>
      <c r="H892" s="3" t="str">
        <f>IF(copyYourOldExportHere!I892="x",IF(copyYourOldExportHere!H892="","",copyYourOldExportHere!H892),"")</f>
        <v/>
      </c>
      <c r="I892" s="3" t="str">
        <f>IF(copyYourOldExportHere!I892="x",IF(copyYourOldExportHere!I892="","",copyYourOldExportHere!I892),"")</f>
        <v/>
      </c>
      <c r="J892" s="3" t="str">
        <f>IF(copyYourOldExportHere!I892="x",IF(copyYourOldExportHere!J892="","",copyYourOldExportHere!J892),"")</f>
        <v/>
      </c>
      <c r="K892" s="3" t="str">
        <f>IF(copyYourOldExportHere!I892="x",IF(copyYourOldExportHere!K892="","",copyYourOldExportHere!K892),"")</f>
        <v/>
      </c>
      <c r="L892" s="3" t="str">
        <f>IF(copyYourOldExportHere!I892="x",IF(copyYourOldExportHere!L892="","",copyYourOldExportHere!L892),"")</f>
        <v/>
      </c>
      <c r="M892" s="3" t="str">
        <f>IF(copyYourOldExportHere!I892="x",IF(copyYourOldExportHere!M892="","",copyYourOldExportHere!M892),"")</f>
        <v/>
      </c>
      <c r="N892" s="3" t="str">
        <f>IF(copyYourOldExportHere!I892="x",IF(copyYourOldExportHere!N892="","",copyYourOldExportHere!N892),"")</f>
        <v/>
      </c>
      <c r="O892" s="3" t="str">
        <f>IF(copyYourOldExportHere!I892="x",IF(copyYourOldExportHere!O892="","",copyYourOldExportHere!O892),"")</f>
        <v/>
      </c>
      <c r="P892" s="3" t="str">
        <f>IF(copyYourOldExportHere!I892="x",IF(copyYourOldExportHere!P892="","",copyYourOldExportHere!P892),"")</f>
        <v/>
      </c>
      <c r="R892" s="4">
        <v>891</v>
      </c>
      <c r="S892" s="4" t="s">
        <v>12</v>
      </c>
      <c r="T892" s="4" t="s">
        <v>45</v>
      </c>
      <c r="U892" s="4"/>
      <c r="V892" s="4" t="s">
        <v>1931</v>
      </c>
      <c r="W892" s="4" t="s">
        <v>21</v>
      </c>
      <c r="X892" s="4">
        <v>4</v>
      </c>
      <c r="Y892" s="4" t="s">
        <v>320</v>
      </c>
      <c r="Z892" s="4" t="str">
        <f t="shared" si="144"/>
        <v/>
      </c>
      <c r="AA892" s="4" t="str">
        <f t="shared" si="145"/>
        <v/>
      </c>
      <c r="AB892" s="4" t="str">
        <f t="shared" si="146"/>
        <v/>
      </c>
      <c r="AC892" s="4" t="str">
        <f t="shared" si="147"/>
        <v/>
      </c>
      <c r="AD892" s="4" t="str">
        <f t="shared" si="148"/>
        <v/>
      </c>
      <c r="AE892" s="4" t="str">
        <f t="shared" si="149"/>
        <v/>
      </c>
      <c r="AF892" s="4" t="str">
        <f t="shared" si="150"/>
        <v/>
      </c>
      <c r="AG892" s="4" t="str">
        <f t="shared" si="151"/>
        <v/>
      </c>
      <c r="AN892" t="str">
        <f t="shared" si="152"/>
        <v>Marquez,GermanpCON</v>
      </c>
      <c r="AO892" t="str">
        <f>IF(ISERROR(VLOOKUP(SUBSTITUTE(SUBSTITUTE(AN892,"*","~*"),"+","~+"),playerChgs!G$2:H$400,2,FALSE)),"",VLOOKUP(SUBSTITUTE(SUBSTITUTE(AN892,"*","~*"),"+","~+"),playerChgs!G$2:H$400,2,FALSE))</f>
        <v/>
      </c>
      <c r="AP892" t="str">
        <f t="shared" si="153"/>
        <v>Marquez,GermanpCON</v>
      </c>
    </row>
    <row r="893" spans="1:42" x14ac:dyDescent="0.4">
      <c r="A893" t="str">
        <f t="shared" si="143"/>
        <v/>
      </c>
      <c r="B893" s="3" t="str">
        <f>IF(copyYourOldExportHere!I893="x",IF(copyYourOldExportHere!A893="","",copyYourOldExportHere!A893),"")</f>
        <v/>
      </c>
      <c r="C893" s="3" t="str">
        <f>IF(copyYourOldExportHere!I893="x",IF(copyYourOldExportHere!C893="","",copyYourOldExportHere!C893),"")</f>
        <v/>
      </c>
      <c r="D893" s="3" t="str">
        <f>IF(copyYourOldExportHere!I893="x",IF(copyYourOldExportHere!D893="","",copyYourOldExportHere!D893),"")</f>
        <v/>
      </c>
      <c r="E893" s="3" t="str">
        <f>IF(copyYourOldExportHere!I893="x",IF(copyYourOldExportHere!E893="","",copyYourOldExportHere!E893),"")</f>
        <v/>
      </c>
      <c r="F893" s="3" t="str">
        <f>IF(copyYourOldExportHere!I893="x",IF(copyYourOldExportHere!F893="","",copyYourOldExportHere!F893),"")</f>
        <v/>
      </c>
      <c r="G893" s="3" t="str">
        <f>IF(copyYourOldExportHere!I893="x",IF(copyYourOldExportHere!G893="","",copyYourOldExportHere!G893),"")</f>
        <v/>
      </c>
      <c r="H893" s="3" t="str">
        <f>IF(copyYourOldExportHere!I893="x",IF(copyYourOldExportHere!H893="","",copyYourOldExportHere!H893),"")</f>
        <v/>
      </c>
      <c r="I893" s="3" t="str">
        <f>IF(copyYourOldExportHere!I893="x",IF(copyYourOldExportHere!I893="","",copyYourOldExportHere!I893),"")</f>
        <v/>
      </c>
      <c r="J893" s="3" t="str">
        <f>IF(copyYourOldExportHere!I893="x",IF(copyYourOldExportHere!J893="","",copyYourOldExportHere!J893),"")</f>
        <v/>
      </c>
      <c r="K893" s="3" t="str">
        <f>IF(copyYourOldExportHere!I893="x",IF(copyYourOldExportHere!K893="","",copyYourOldExportHere!K893),"")</f>
        <v/>
      </c>
      <c r="L893" s="3" t="str">
        <f>IF(copyYourOldExportHere!I893="x",IF(copyYourOldExportHere!L893="","",copyYourOldExportHere!L893),"")</f>
        <v/>
      </c>
      <c r="M893" s="3" t="str">
        <f>IF(copyYourOldExportHere!I893="x",IF(copyYourOldExportHere!M893="","",copyYourOldExportHere!M893),"")</f>
        <v/>
      </c>
      <c r="N893" s="3" t="str">
        <f>IF(copyYourOldExportHere!I893="x",IF(copyYourOldExportHere!N893="","",copyYourOldExportHere!N893),"")</f>
        <v/>
      </c>
      <c r="O893" s="3" t="str">
        <f>IF(copyYourOldExportHere!I893="x",IF(copyYourOldExportHere!O893="","",copyYourOldExportHere!O893),"")</f>
        <v/>
      </c>
      <c r="P893" s="3" t="str">
        <f>IF(copyYourOldExportHere!I893="x",IF(copyYourOldExportHere!P893="","",copyYourOldExportHere!P893),"")</f>
        <v/>
      </c>
      <c r="R893" s="4">
        <v>892</v>
      </c>
      <c r="S893" s="4"/>
      <c r="T893" s="4" t="s">
        <v>36</v>
      </c>
      <c r="U893" s="4"/>
      <c r="V893" s="4" t="s">
        <v>1155</v>
      </c>
      <c r="W893" s="4" t="s">
        <v>21</v>
      </c>
      <c r="X893" s="4">
        <v>129</v>
      </c>
      <c r="Y893" s="4" t="s">
        <v>66</v>
      </c>
      <c r="Z893" s="4" t="str">
        <f t="shared" si="144"/>
        <v/>
      </c>
      <c r="AA893" s="4" t="str">
        <f t="shared" si="145"/>
        <v/>
      </c>
      <c r="AB893" s="4" t="str">
        <f t="shared" si="146"/>
        <v/>
      </c>
      <c r="AC893" s="4" t="str">
        <f t="shared" si="147"/>
        <v/>
      </c>
      <c r="AD893" s="4" t="str">
        <f t="shared" si="148"/>
        <v/>
      </c>
      <c r="AE893" s="4" t="str">
        <f t="shared" si="149"/>
        <v/>
      </c>
      <c r="AF893" s="4" t="str">
        <f t="shared" si="150"/>
        <v/>
      </c>
      <c r="AG893" s="4" t="str">
        <f t="shared" si="151"/>
        <v/>
      </c>
      <c r="AN893" t="str">
        <f t="shared" si="152"/>
        <v>Marsh,AlecpKCA</v>
      </c>
      <c r="AO893" t="str">
        <f>IF(ISERROR(VLOOKUP(SUBSTITUTE(SUBSTITUTE(AN893,"*","~*"),"+","~+"),playerChgs!G$2:H$400,2,FALSE)),"",VLOOKUP(SUBSTITUTE(SUBSTITUTE(AN893,"*","~*"),"+","~+"),playerChgs!G$2:H$400,2,FALSE))</f>
        <v/>
      </c>
      <c r="AP893" t="str">
        <f t="shared" si="153"/>
        <v>Marsh,AlecpKCA</v>
      </c>
    </row>
    <row r="894" spans="1:42" x14ac:dyDescent="0.4">
      <c r="A894" t="str">
        <f t="shared" si="143"/>
        <v/>
      </c>
      <c r="B894" s="3" t="str">
        <f>IF(copyYourOldExportHere!I894="x",IF(copyYourOldExportHere!A894="","",copyYourOldExportHere!A894),"")</f>
        <v/>
      </c>
      <c r="C894" s="3" t="str">
        <f>IF(copyYourOldExportHere!I894="x",IF(copyYourOldExportHere!C894="","",copyYourOldExportHere!C894),"")</f>
        <v/>
      </c>
      <c r="D894" s="3" t="str">
        <f>IF(copyYourOldExportHere!I894="x",IF(copyYourOldExportHere!D894="","",copyYourOldExportHere!D894),"")</f>
        <v/>
      </c>
      <c r="E894" s="3" t="str">
        <f>IF(copyYourOldExportHere!I894="x",IF(copyYourOldExportHere!E894="","",copyYourOldExportHere!E894),"")</f>
        <v/>
      </c>
      <c r="F894" s="3" t="str">
        <f>IF(copyYourOldExportHere!I894="x",IF(copyYourOldExportHere!F894="","",copyYourOldExportHere!F894),"")</f>
        <v/>
      </c>
      <c r="G894" s="3" t="str">
        <f>IF(copyYourOldExportHere!I894="x",IF(copyYourOldExportHere!G894="","",copyYourOldExportHere!G894),"")</f>
        <v/>
      </c>
      <c r="H894" s="3" t="str">
        <f>IF(copyYourOldExportHere!I894="x",IF(copyYourOldExportHere!H894="","",copyYourOldExportHere!H894),"")</f>
        <v/>
      </c>
      <c r="I894" s="3" t="str">
        <f>IF(copyYourOldExportHere!I894="x",IF(copyYourOldExportHere!I894="","",copyYourOldExportHere!I894),"")</f>
        <v/>
      </c>
      <c r="J894" s="3" t="str">
        <f>IF(copyYourOldExportHere!I894="x",IF(copyYourOldExportHere!J894="","",copyYourOldExportHere!J894),"")</f>
        <v/>
      </c>
      <c r="K894" s="3" t="str">
        <f>IF(copyYourOldExportHere!I894="x",IF(copyYourOldExportHere!K894="","",copyYourOldExportHere!K894),"")</f>
        <v/>
      </c>
      <c r="L894" s="3" t="str">
        <f>IF(copyYourOldExportHere!I894="x",IF(copyYourOldExportHere!L894="","",copyYourOldExportHere!L894),"")</f>
        <v/>
      </c>
      <c r="M894" s="3" t="str">
        <f>IF(copyYourOldExportHere!I894="x",IF(copyYourOldExportHere!M894="","",copyYourOldExportHere!M894),"")</f>
        <v/>
      </c>
      <c r="N894" s="3" t="str">
        <f>IF(copyYourOldExportHere!I894="x",IF(copyYourOldExportHere!N894="","",copyYourOldExportHere!N894),"")</f>
        <v/>
      </c>
      <c r="O894" s="3" t="str">
        <f>IF(copyYourOldExportHere!I894="x",IF(copyYourOldExportHere!O894="","",copyYourOldExportHere!O894),"")</f>
        <v/>
      </c>
      <c r="P894" s="3" t="str">
        <f>IF(copyYourOldExportHere!I894="x",IF(copyYourOldExportHere!P894="","",copyYourOldExportHere!P894),"")</f>
        <v/>
      </c>
      <c r="R894" s="4">
        <v>893</v>
      </c>
      <c r="S894" s="4"/>
      <c r="T894" s="4" t="s">
        <v>37</v>
      </c>
      <c r="U894" s="4"/>
      <c r="V894" s="4" t="s">
        <v>661</v>
      </c>
      <c r="W894" s="4" t="s">
        <v>26</v>
      </c>
      <c r="X894" s="4">
        <v>418</v>
      </c>
      <c r="Y894" s="4" t="s">
        <v>1932</v>
      </c>
      <c r="Z894" s="4" t="str">
        <f t="shared" si="144"/>
        <v/>
      </c>
      <c r="AA894" s="4" t="str">
        <f t="shared" si="145"/>
        <v/>
      </c>
      <c r="AB894" s="4" t="str">
        <f t="shared" si="146"/>
        <v/>
      </c>
      <c r="AC894" s="4" t="str">
        <f t="shared" si="147"/>
        <v/>
      </c>
      <c r="AD894" s="4" t="str">
        <f t="shared" si="148"/>
        <v/>
      </c>
      <c r="AE894" s="4" t="str">
        <f t="shared" si="149"/>
        <v/>
      </c>
      <c r="AF894" s="4" t="str">
        <f t="shared" si="150"/>
        <v/>
      </c>
      <c r="AG894" s="4" t="str">
        <f t="shared" si="151"/>
        <v/>
      </c>
      <c r="AN894" t="str">
        <f t="shared" si="152"/>
        <v>Marsh,Brandon*hPHN</v>
      </c>
      <c r="AO894" t="str">
        <f>IF(ISERROR(VLOOKUP(SUBSTITUTE(SUBSTITUTE(AN894,"*","~*"),"+","~+"),playerChgs!G$2:H$400,2,FALSE)),"",VLOOKUP(SUBSTITUTE(SUBSTITUTE(AN894,"*","~*"),"+","~+"),playerChgs!G$2:H$400,2,FALSE))</f>
        <v/>
      </c>
      <c r="AP894" t="str">
        <f t="shared" si="153"/>
        <v>Marsh,Brandon*hPHN</v>
      </c>
    </row>
    <row r="895" spans="1:42" x14ac:dyDescent="0.4">
      <c r="A895" t="str">
        <f t="shared" si="143"/>
        <v/>
      </c>
      <c r="B895" s="3" t="str">
        <f>IF(copyYourOldExportHere!I895="x",IF(copyYourOldExportHere!A895="","",copyYourOldExportHere!A895),"")</f>
        <v/>
      </c>
      <c r="C895" s="3" t="str">
        <f>IF(copyYourOldExportHere!I895="x",IF(copyYourOldExportHere!C895="","",copyYourOldExportHere!C895),"")</f>
        <v/>
      </c>
      <c r="D895" s="3" t="str">
        <f>IF(copyYourOldExportHere!I895="x",IF(copyYourOldExportHere!D895="","",copyYourOldExportHere!D895),"")</f>
        <v/>
      </c>
      <c r="E895" s="3" t="str">
        <f>IF(copyYourOldExportHere!I895="x",IF(copyYourOldExportHere!E895="","",copyYourOldExportHere!E895),"")</f>
        <v/>
      </c>
      <c r="F895" s="3" t="str">
        <f>IF(copyYourOldExportHere!I895="x",IF(copyYourOldExportHere!F895="","",copyYourOldExportHere!F895),"")</f>
        <v/>
      </c>
      <c r="G895" s="3" t="str">
        <f>IF(copyYourOldExportHere!I895="x",IF(copyYourOldExportHere!G895="","",copyYourOldExportHere!G895),"")</f>
        <v/>
      </c>
      <c r="H895" s="3" t="str">
        <f>IF(copyYourOldExportHere!I895="x",IF(copyYourOldExportHere!H895="","",copyYourOldExportHere!H895),"")</f>
        <v/>
      </c>
      <c r="I895" s="3" t="str">
        <f>IF(copyYourOldExportHere!I895="x",IF(copyYourOldExportHere!I895="","",copyYourOldExportHere!I895),"")</f>
        <v/>
      </c>
      <c r="J895" s="3" t="str">
        <f>IF(copyYourOldExportHere!I895="x",IF(copyYourOldExportHere!J895="","",copyYourOldExportHere!J895),"")</f>
        <v/>
      </c>
      <c r="K895" s="3" t="str">
        <f>IF(copyYourOldExportHere!I895="x",IF(copyYourOldExportHere!K895="","",copyYourOldExportHere!K895),"")</f>
        <v/>
      </c>
      <c r="L895" s="3" t="str">
        <f>IF(copyYourOldExportHere!I895="x",IF(copyYourOldExportHere!L895="","",copyYourOldExportHere!L895),"")</f>
        <v/>
      </c>
      <c r="M895" s="3" t="str">
        <f>IF(copyYourOldExportHere!I895="x",IF(copyYourOldExportHere!M895="","",copyYourOldExportHere!M895),"")</f>
        <v/>
      </c>
      <c r="N895" s="3" t="str">
        <f>IF(copyYourOldExportHere!I895="x",IF(copyYourOldExportHere!N895="","",copyYourOldExportHere!N895),"")</f>
        <v/>
      </c>
      <c r="O895" s="3" t="str">
        <f>IF(copyYourOldExportHere!I895="x",IF(copyYourOldExportHere!O895="","",copyYourOldExportHere!O895),"")</f>
        <v/>
      </c>
      <c r="P895" s="3" t="str">
        <f>IF(copyYourOldExportHere!I895="x",IF(copyYourOldExportHere!P895="","",copyYourOldExportHere!P895),"")</f>
        <v/>
      </c>
      <c r="R895" s="4">
        <v>894</v>
      </c>
      <c r="S895" s="4"/>
      <c r="T895" s="4" t="s">
        <v>50</v>
      </c>
      <c r="U895" s="4"/>
      <c r="V895" s="4" t="s">
        <v>662</v>
      </c>
      <c r="W895" s="4" t="s">
        <v>21</v>
      </c>
      <c r="X895" s="4">
        <v>19</v>
      </c>
      <c r="Y895" s="4" t="s">
        <v>57</v>
      </c>
      <c r="Z895" s="4" t="str">
        <f t="shared" si="144"/>
        <v/>
      </c>
      <c r="AA895" s="4" t="str">
        <f t="shared" si="145"/>
        <v/>
      </c>
      <c r="AB895" s="4" t="str">
        <f t="shared" si="146"/>
        <v/>
      </c>
      <c r="AC895" s="4" t="str">
        <f t="shared" si="147"/>
        <v/>
      </c>
      <c r="AD895" s="4" t="str">
        <f t="shared" si="148"/>
        <v/>
      </c>
      <c r="AE895" s="4" t="str">
        <f t="shared" si="149"/>
        <v/>
      </c>
      <c r="AF895" s="4" t="str">
        <f t="shared" si="150"/>
        <v/>
      </c>
      <c r="AG895" s="4" t="str">
        <f t="shared" si="151"/>
        <v/>
      </c>
      <c r="AN895" t="str">
        <f t="shared" si="152"/>
        <v>Marte,JosepLAA</v>
      </c>
      <c r="AO895" t="str">
        <f>IF(ISERROR(VLOOKUP(SUBSTITUTE(SUBSTITUTE(AN895,"*","~*"),"+","~+"),playerChgs!G$2:H$400,2,FALSE)),"",VLOOKUP(SUBSTITUTE(SUBSTITUTE(AN895,"*","~*"),"+","~+"),playerChgs!G$2:H$400,2,FALSE))</f>
        <v/>
      </c>
      <c r="AP895" t="str">
        <f t="shared" si="153"/>
        <v>Marte,JosepLAA</v>
      </c>
    </row>
    <row r="896" spans="1:42" x14ac:dyDescent="0.4">
      <c r="A896" t="str">
        <f t="shared" si="143"/>
        <v/>
      </c>
      <c r="B896" s="3" t="str">
        <f>IF(copyYourOldExportHere!I896="x",IF(copyYourOldExportHere!A896="","",copyYourOldExportHere!A896),"")</f>
        <v/>
      </c>
      <c r="C896" s="3" t="str">
        <f>IF(copyYourOldExportHere!I896="x",IF(copyYourOldExportHere!C896="","",copyYourOldExportHere!C896),"")</f>
        <v/>
      </c>
      <c r="D896" s="3" t="str">
        <f>IF(copyYourOldExportHere!I896="x",IF(copyYourOldExportHere!D896="","",copyYourOldExportHere!D896),"")</f>
        <v/>
      </c>
      <c r="E896" s="3" t="str">
        <f>IF(copyYourOldExportHere!I896="x",IF(copyYourOldExportHere!E896="","",copyYourOldExportHere!E896),"")</f>
        <v/>
      </c>
      <c r="F896" s="3" t="str">
        <f>IF(copyYourOldExportHere!I896="x",IF(copyYourOldExportHere!F896="","",copyYourOldExportHere!F896),"")</f>
        <v/>
      </c>
      <c r="G896" s="3" t="str">
        <f>IF(copyYourOldExportHere!I896="x",IF(copyYourOldExportHere!G896="","",copyYourOldExportHere!G896),"")</f>
        <v/>
      </c>
      <c r="H896" s="3" t="str">
        <f>IF(copyYourOldExportHere!I896="x",IF(copyYourOldExportHere!H896="","",copyYourOldExportHere!H896),"")</f>
        <v/>
      </c>
      <c r="I896" s="3" t="str">
        <f>IF(copyYourOldExportHere!I896="x",IF(copyYourOldExportHere!I896="","",copyYourOldExportHere!I896),"")</f>
        <v/>
      </c>
      <c r="J896" s="3" t="str">
        <f>IF(copyYourOldExportHere!I896="x",IF(copyYourOldExportHere!J896="","",copyYourOldExportHere!J896),"")</f>
        <v/>
      </c>
      <c r="K896" s="3" t="str">
        <f>IF(copyYourOldExportHere!I896="x",IF(copyYourOldExportHere!K896="","",copyYourOldExportHere!K896),"")</f>
        <v/>
      </c>
      <c r="L896" s="3" t="str">
        <f>IF(copyYourOldExportHere!I896="x",IF(copyYourOldExportHere!L896="","",copyYourOldExportHere!L896),"")</f>
        <v/>
      </c>
      <c r="M896" s="3" t="str">
        <f>IF(copyYourOldExportHere!I896="x",IF(copyYourOldExportHere!M896="","",copyYourOldExportHere!M896),"")</f>
        <v/>
      </c>
      <c r="N896" s="3" t="str">
        <f>IF(copyYourOldExportHere!I896="x",IF(copyYourOldExportHere!N896="","",copyYourOldExportHere!N896),"")</f>
        <v/>
      </c>
      <c r="O896" s="3" t="str">
        <f>IF(copyYourOldExportHere!I896="x",IF(copyYourOldExportHere!O896="","",copyYourOldExportHere!O896),"")</f>
        <v/>
      </c>
      <c r="P896" s="3" t="str">
        <f>IF(copyYourOldExportHere!I896="x",IF(copyYourOldExportHere!P896="","",copyYourOldExportHere!P896),"")</f>
        <v/>
      </c>
      <c r="R896" s="4">
        <v>895</v>
      </c>
      <c r="S896" s="4"/>
      <c r="T896" s="4" t="s">
        <v>30</v>
      </c>
      <c r="U896" s="4"/>
      <c r="V896" s="4" t="s">
        <v>151</v>
      </c>
      <c r="W896" s="4" t="s">
        <v>26</v>
      </c>
      <c r="X896" s="4">
        <v>504</v>
      </c>
      <c r="Y896" s="4" t="s">
        <v>1933</v>
      </c>
      <c r="Z896" s="4" t="str">
        <f t="shared" si="144"/>
        <v/>
      </c>
      <c r="AA896" s="4" t="str">
        <f t="shared" si="145"/>
        <v/>
      </c>
      <c r="AB896" s="4" t="str">
        <f t="shared" si="146"/>
        <v/>
      </c>
      <c r="AC896" s="4" t="str">
        <f t="shared" si="147"/>
        <v/>
      </c>
      <c r="AD896" s="4" t="str">
        <f t="shared" si="148"/>
        <v/>
      </c>
      <c r="AE896" s="4" t="str">
        <f t="shared" si="149"/>
        <v/>
      </c>
      <c r="AF896" s="4" t="str">
        <f t="shared" si="150"/>
        <v/>
      </c>
      <c r="AG896" s="4" t="str">
        <f t="shared" si="151"/>
        <v/>
      </c>
      <c r="AN896" t="str">
        <f t="shared" si="152"/>
        <v>Marte,Ketel+hARN</v>
      </c>
      <c r="AO896" t="str">
        <f>IF(ISERROR(VLOOKUP(SUBSTITUTE(SUBSTITUTE(AN896,"*","~*"),"+","~+"),playerChgs!G$2:H$400,2,FALSE)),"",VLOOKUP(SUBSTITUTE(SUBSTITUTE(AN896,"*","~*"),"+","~+"),playerChgs!G$2:H$400,2,FALSE))</f>
        <v/>
      </c>
      <c r="AP896" t="str">
        <f t="shared" si="153"/>
        <v>Marte,Ketel+hARN</v>
      </c>
    </row>
    <row r="897" spans="1:42" x14ac:dyDescent="0.4">
      <c r="A897" t="str">
        <f t="shared" si="143"/>
        <v/>
      </c>
      <c r="B897" s="3" t="str">
        <f>IF(copyYourOldExportHere!I897="x",IF(copyYourOldExportHere!A897="","",copyYourOldExportHere!A897),"")</f>
        <v/>
      </c>
      <c r="C897" s="3" t="str">
        <f>IF(copyYourOldExportHere!I897="x",IF(copyYourOldExportHere!C897="","",copyYourOldExportHere!C897),"")</f>
        <v/>
      </c>
      <c r="D897" s="3" t="str">
        <f>IF(copyYourOldExportHere!I897="x",IF(copyYourOldExportHere!D897="","",copyYourOldExportHere!D897),"")</f>
        <v/>
      </c>
      <c r="E897" s="3" t="str">
        <f>IF(copyYourOldExportHere!I897="x",IF(copyYourOldExportHere!E897="","",copyYourOldExportHere!E897),"")</f>
        <v/>
      </c>
      <c r="F897" s="3" t="str">
        <f>IF(copyYourOldExportHere!I897="x",IF(copyYourOldExportHere!F897="","",copyYourOldExportHere!F897),"")</f>
        <v/>
      </c>
      <c r="G897" s="3" t="str">
        <f>IF(copyYourOldExportHere!I897="x",IF(copyYourOldExportHere!G897="","",copyYourOldExportHere!G897),"")</f>
        <v/>
      </c>
      <c r="H897" s="3" t="str">
        <f>IF(copyYourOldExportHere!I897="x",IF(copyYourOldExportHere!H897="","",copyYourOldExportHere!H897),"")</f>
        <v/>
      </c>
      <c r="I897" s="3" t="str">
        <f>IF(copyYourOldExportHere!I897="x",IF(copyYourOldExportHere!I897="","",copyYourOldExportHere!I897),"")</f>
        <v/>
      </c>
      <c r="J897" s="3" t="str">
        <f>IF(copyYourOldExportHere!I897="x",IF(copyYourOldExportHere!J897="","",copyYourOldExportHere!J897),"")</f>
        <v/>
      </c>
      <c r="K897" s="3" t="str">
        <f>IF(copyYourOldExportHere!I897="x",IF(copyYourOldExportHere!K897="","",copyYourOldExportHere!K897),"")</f>
        <v/>
      </c>
      <c r="L897" s="3" t="str">
        <f>IF(copyYourOldExportHere!I897="x",IF(copyYourOldExportHere!L897="","",copyYourOldExportHere!L897),"")</f>
        <v/>
      </c>
      <c r="M897" s="3" t="str">
        <f>IF(copyYourOldExportHere!I897="x",IF(copyYourOldExportHere!M897="","",copyYourOldExportHere!M897),"")</f>
        <v/>
      </c>
      <c r="N897" s="3" t="str">
        <f>IF(copyYourOldExportHere!I897="x",IF(copyYourOldExportHere!N897="","",copyYourOldExportHere!N897),"")</f>
        <v/>
      </c>
      <c r="O897" s="3" t="str">
        <f>IF(copyYourOldExportHere!I897="x",IF(copyYourOldExportHere!O897="","",copyYourOldExportHere!O897),"")</f>
        <v/>
      </c>
      <c r="P897" s="3" t="str">
        <f>IF(copyYourOldExportHere!I897="x",IF(copyYourOldExportHere!P897="","",copyYourOldExportHere!P897),"")</f>
        <v/>
      </c>
      <c r="R897" s="4">
        <v>896</v>
      </c>
      <c r="S897" s="4"/>
      <c r="T897" s="4" t="s">
        <v>33</v>
      </c>
      <c r="U897" s="4"/>
      <c r="V897" s="4" t="s">
        <v>1156</v>
      </c>
      <c r="W897" s="4" t="s">
        <v>26</v>
      </c>
      <c r="X897" s="4">
        <v>229</v>
      </c>
      <c r="Y897" s="4" t="s">
        <v>1934</v>
      </c>
      <c r="Z897" s="4" t="str">
        <f t="shared" si="144"/>
        <v/>
      </c>
      <c r="AA897" s="4" t="str">
        <f t="shared" si="145"/>
        <v/>
      </c>
      <c r="AB897" s="4" t="str">
        <f t="shared" si="146"/>
        <v/>
      </c>
      <c r="AC897" s="4" t="str">
        <f t="shared" si="147"/>
        <v/>
      </c>
      <c r="AD897" s="4" t="str">
        <f t="shared" si="148"/>
        <v/>
      </c>
      <c r="AE897" s="4" t="str">
        <f t="shared" si="149"/>
        <v/>
      </c>
      <c r="AF897" s="4" t="str">
        <f t="shared" si="150"/>
        <v/>
      </c>
      <c r="AG897" s="4" t="str">
        <f t="shared" si="151"/>
        <v/>
      </c>
      <c r="AN897" t="str">
        <f t="shared" si="152"/>
        <v>Marte,NoelvihCIN</v>
      </c>
      <c r="AO897" t="str">
        <f>IF(ISERROR(VLOOKUP(SUBSTITUTE(SUBSTITUTE(AN897,"*","~*"),"+","~+"),playerChgs!G$2:H$400,2,FALSE)),"",VLOOKUP(SUBSTITUTE(SUBSTITUTE(AN897,"*","~*"),"+","~+"),playerChgs!G$2:H$400,2,FALSE))</f>
        <v/>
      </c>
      <c r="AP897" t="str">
        <f t="shared" si="153"/>
        <v>Marte,NoelvihCIN</v>
      </c>
    </row>
    <row r="898" spans="1:42" x14ac:dyDescent="0.4">
      <c r="A898" t="str">
        <f t="shared" si="143"/>
        <v/>
      </c>
      <c r="B898" s="3" t="str">
        <f>IF(copyYourOldExportHere!I898="x",IF(copyYourOldExportHere!A898="","",copyYourOldExportHere!A898),"")</f>
        <v/>
      </c>
      <c r="C898" s="3" t="str">
        <f>IF(copyYourOldExportHere!I898="x",IF(copyYourOldExportHere!C898="","",copyYourOldExportHere!C898),"")</f>
        <v/>
      </c>
      <c r="D898" s="3" t="str">
        <f>IF(copyYourOldExportHere!I898="x",IF(copyYourOldExportHere!D898="","",copyYourOldExportHere!D898),"")</f>
        <v/>
      </c>
      <c r="E898" s="3" t="str">
        <f>IF(copyYourOldExportHere!I898="x",IF(copyYourOldExportHere!E898="","",copyYourOldExportHere!E898),"")</f>
        <v/>
      </c>
      <c r="F898" s="3" t="str">
        <f>IF(copyYourOldExportHere!I898="x",IF(copyYourOldExportHere!F898="","",copyYourOldExportHere!F898),"")</f>
        <v/>
      </c>
      <c r="G898" s="3" t="str">
        <f>IF(copyYourOldExportHere!I898="x",IF(copyYourOldExportHere!G898="","",copyYourOldExportHere!G898),"")</f>
        <v/>
      </c>
      <c r="H898" s="3" t="str">
        <f>IF(copyYourOldExportHere!I898="x",IF(copyYourOldExportHere!H898="","",copyYourOldExportHere!H898),"")</f>
        <v/>
      </c>
      <c r="I898" s="3" t="str">
        <f>IF(copyYourOldExportHere!I898="x",IF(copyYourOldExportHere!I898="","",copyYourOldExportHere!I898),"")</f>
        <v/>
      </c>
      <c r="J898" s="3" t="str">
        <f>IF(copyYourOldExportHere!I898="x",IF(copyYourOldExportHere!J898="","",copyYourOldExportHere!J898),"")</f>
        <v/>
      </c>
      <c r="K898" s="3" t="str">
        <f>IF(copyYourOldExportHere!I898="x",IF(copyYourOldExportHere!K898="","",copyYourOldExportHere!K898),"")</f>
        <v/>
      </c>
      <c r="L898" s="3" t="str">
        <f>IF(copyYourOldExportHere!I898="x",IF(copyYourOldExportHere!L898="","",copyYourOldExportHere!L898),"")</f>
        <v/>
      </c>
      <c r="M898" s="3" t="str">
        <f>IF(copyYourOldExportHere!I898="x",IF(copyYourOldExportHere!M898="","",copyYourOldExportHere!M898),"")</f>
        <v/>
      </c>
      <c r="N898" s="3" t="str">
        <f>IF(copyYourOldExportHere!I898="x",IF(copyYourOldExportHere!N898="","",copyYourOldExportHere!N898),"")</f>
        <v/>
      </c>
      <c r="O898" s="3" t="str">
        <f>IF(copyYourOldExportHere!I898="x",IF(copyYourOldExportHere!O898="","",copyYourOldExportHere!O898),"")</f>
        <v/>
      </c>
      <c r="P898" s="3" t="str">
        <f>IF(copyYourOldExportHere!I898="x",IF(copyYourOldExportHere!P898="","",copyYourOldExportHere!P898),"")</f>
        <v/>
      </c>
      <c r="R898" s="4">
        <v>897</v>
      </c>
      <c r="S898" s="4"/>
      <c r="T898" s="4" t="s">
        <v>24</v>
      </c>
      <c r="U898" s="4"/>
      <c r="V898" s="4" t="s">
        <v>152</v>
      </c>
      <c r="W898" s="4" t="s">
        <v>26</v>
      </c>
      <c r="X898" s="4">
        <v>335</v>
      </c>
      <c r="Y898" s="4" t="s">
        <v>1935</v>
      </c>
      <c r="Z898" s="4" t="str">
        <f t="shared" si="144"/>
        <v/>
      </c>
      <c r="AA898" s="4" t="str">
        <f t="shared" si="145"/>
        <v/>
      </c>
      <c r="AB898" s="4" t="str">
        <f t="shared" si="146"/>
        <v/>
      </c>
      <c r="AC898" s="4" t="str">
        <f t="shared" si="147"/>
        <v/>
      </c>
      <c r="AD898" s="4" t="str">
        <f t="shared" si="148"/>
        <v/>
      </c>
      <c r="AE898" s="4" t="str">
        <f t="shared" si="149"/>
        <v/>
      </c>
      <c r="AF898" s="4" t="str">
        <f t="shared" si="150"/>
        <v/>
      </c>
      <c r="AG898" s="4" t="str">
        <f t="shared" si="151"/>
        <v/>
      </c>
      <c r="AN898" t="str">
        <f t="shared" si="152"/>
        <v>Marte,StarlinghNYN</v>
      </c>
      <c r="AO898" t="str">
        <f>IF(ISERROR(VLOOKUP(SUBSTITUTE(SUBSTITUTE(AN898,"*","~*"),"+","~+"),playerChgs!G$2:H$400,2,FALSE)),"",VLOOKUP(SUBSTITUTE(SUBSTITUTE(AN898,"*","~*"),"+","~+"),playerChgs!G$2:H$400,2,FALSE))</f>
        <v/>
      </c>
      <c r="AP898" t="str">
        <f t="shared" si="153"/>
        <v>Marte,StarlinghNYN</v>
      </c>
    </row>
    <row r="899" spans="1:42" x14ac:dyDescent="0.4">
      <c r="A899" t="str">
        <f t="shared" ref="A899:A962" si="154">E899&amp;F899&amp;C899</f>
        <v/>
      </c>
      <c r="B899" s="3" t="str">
        <f>IF(copyYourOldExportHere!I899="x",IF(copyYourOldExportHere!A899="","",copyYourOldExportHere!A899),"")</f>
        <v/>
      </c>
      <c r="C899" s="3" t="str">
        <f>IF(copyYourOldExportHere!I899="x",IF(copyYourOldExportHere!C899="","",copyYourOldExportHere!C899),"")</f>
        <v/>
      </c>
      <c r="D899" s="3" t="str">
        <f>IF(copyYourOldExportHere!I899="x",IF(copyYourOldExportHere!D899="","",copyYourOldExportHere!D899),"")</f>
        <v/>
      </c>
      <c r="E899" s="3" t="str">
        <f>IF(copyYourOldExportHere!I899="x",IF(copyYourOldExportHere!E899="","",copyYourOldExportHere!E899),"")</f>
        <v/>
      </c>
      <c r="F899" s="3" t="str">
        <f>IF(copyYourOldExportHere!I899="x",IF(copyYourOldExportHere!F899="","",copyYourOldExportHere!F899),"")</f>
        <v/>
      </c>
      <c r="G899" s="3" t="str">
        <f>IF(copyYourOldExportHere!I899="x",IF(copyYourOldExportHere!G899="","",copyYourOldExportHere!G899),"")</f>
        <v/>
      </c>
      <c r="H899" s="3" t="str">
        <f>IF(copyYourOldExportHere!I899="x",IF(copyYourOldExportHere!H899="","",copyYourOldExportHere!H899),"")</f>
        <v/>
      </c>
      <c r="I899" s="3" t="str">
        <f>IF(copyYourOldExportHere!I899="x",IF(copyYourOldExportHere!I899="","",copyYourOldExportHere!I899),"")</f>
        <v/>
      </c>
      <c r="J899" s="3" t="str">
        <f>IF(copyYourOldExportHere!I899="x",IF(copyYourOldExportHere!J899="","",copyYourOldExportHere!J899),"")</f>
        <v/>
      </c>
      <c r="K899" s="3" t="str">
        <f>IF(copyYourOldExportHere!I899="x",IF(copyYourOldExportHere!K899="","",copyYourOldExportHere!K899),"")</f>
        <v/>
      </c>
      <c r="L899" s="3" t="str">
        <f>IF(copyYourOldExportHere!I899="x",IF(copyYourOldExportHere!L899="","",copyYourOldExportHere!L899),"")</f>
        <v/>
      </c>
      <c r="M899" s="3" t="str">
        <f>IF(copyYourOldExportHere!I899="x",IF(copyYourOldExportHere!M899="","",copyYourOldExportHere!M899),"")</f>
        <v/>
      </c>
      <c r="N899" s="3" t="str">
        <f>IF(copyYourOldExportHere!I899="x",IF(copyYourOldExportHere!N899="","",copyYourOldExportHere!N899),"")</f>
        <v/>
      </c>
      <c r="O899" s="3" t="str">
        <f>IF(copyYourOldExportHere!I899="x",IF(copyYourOldExportHere!O899="","",copyYourOldExportHere!O899),"")</f>
        <v/>
      </c>
      <c r="P899" s="3" t="str">
        <f>IF(copyYourOldExportHere!I899="x",IF(copyYourOldExportHere!P899="","",copyYourOldExportHere!P899),"")</f>
        <v/>
      </c>
      <c r="R899" s="4">
        <v>898</v>
      </c>
      <c r="S899" s="4"/>
      <c r="T899" s="4" t="s">
        <v>37</v>
      </c>
      <c r="U899" s="4"/>
      <c r="V899" s="4" t="s">
        <v>861</v>
      </c>
      <c r="W899" s="4" t="s">
        <v>21</v>
      </c>
      <c r="X899" s="4">
        <v>26</v>
      </c>
      <c r="Y899" s="4" t="s">
        <v>59</v>
      </c>
      <c r="Z899" s="4" t="str">
        <f t="shared" ref="Z899:Z962" si="155">IF(S899&lt;&gt;"multiple",IF(ISERROR(VLOOKUP(SUBSTITUTE(SUBSTITUTE($AP899,"*","~*"),"+","~+"),$A$2:$P$1689,9,FALSE)),"",VLOOKUP(SUBSTITUTE(SUBSTITUTE($AP899,"*","~*"),"+","~+"),$A$2:$P$1689,9,FALSE)),"")</f>
        <v/>
      </c>
      <c r="AA899" s="4" t="str">
        <f t="shared" ref="AA899:AA962" si="156">IF(S899&lt;&gt;"multiple",IF($Z899="x",IF(ISERROR(VLOOKUP(SUBSTITUTE(SUBSTITUTE($AP899,"*","~*"),"+","~+"),$A$2:$P$1689,10,FALSE)),"",IF(VLOOKUP(SUBSTITUTE(SUBSTITUTE($AP899,"*","~*"),"+","~+"),$A$2:$P$1689,10,FALSE)="","x-fa",VLOOKUP(SUBSTITUTE(SUBSTITUTE($AP899,"*","~*"),"+","~+"),$A$2:$P$1689,10,FALSE))),""),"")</f>
        <v/>
      </c>
      <c r="AB899" s="4" t="str">
        <f t="shared" ref="AB899:AB962" si="157">IF(ISERROR(VLOOKUP(SUBSTITUTE(SUBSTITUTE($AP899,"*","~*"),"+","~+"),$A$2:$P$1689,11,FALSE)),"",VLOOKUP(SUBSTITUTE(SUBSTITUTE($AP899,"*","~*"),"+","~+"),$A$2:$P$1689,11,FALSE))</f>
        <v/>
      </c>
      <c r="AC899" s="4" t="str">
        <f t="shared" ref="AC899:AC962" si="158">IF(ISERROR(VLOOKUP(SUBSTITUTE(SUBSTITUTE($AP899,"*","~*"),"+","~+"),$A$2:$P$1689,12,FALSE)),"",VLOOKUP(SUBSTITUTE(SUBSTITUTE($AP899,"*","~*"),"+","~+"),$A$2:$P$1689,12,FALSE))</f>
        <v/>
      </c>
      <c r="AD899" s="4" t="str">
        <f t="shared" ref="AD899:AD962" si="159">IF(ISERROR(VLOOKUP(SUBSTITUTE(SUBSTITUTE($AP899,"*","~*"),"+","~+"),$A$2:$P$1689,13,FALSE)),"",VLOOKUP(SUBSTITUTE(SUBSTITUTE($AP899,"*","~*"),"+","~+"),$A$2:$P$1689,13,FALSE))</f>
        <v/>
      </c>
      <c r="AE899" s="4" t="str">
        <f t="shared" ref="AE899:AE962" si="160">IF(ISERROR(VLOOKUP(SUBSTITUTE(SUBSTITUTE($AP899,"*","~*"),"+","~+"),$A$2:$P$1689,14,FALSE)),"",VLOOKUP(SUBSTITUTE(SUBSTITUTE($AP899,"*","~*"),"+","~+"),$A$2:$P$1689,14,FALSE))</f>
        <v/>
      </c>
      <c r="AF899" s="4" t="str">
        <f t="shared" ref="AF899:AF962" si="161">IF(ISERROR(VLOOKUP(SUBSTITUTE(SUBSTITUTE($AP899,"*","~*"),"+","~+"),$A$2:$P$1689,15,FALSE)),"",VLOOKUP(SUBSTITUTE(SUBSTITUTE($AP899,"*","~*"),"+","~+"),$A$2:$P$1689,15,FALSE))</f>
        <v/>
      </c>
      <c r="AG899" s="4" t="str">
        <f t="shared" ref="AG899:AG962" si="162">IF(ISERROR(VLOOKUP(SUBSTITUTE(SUBSTITUTE($AP899,"*","~*"),"+","~+"),$A$2:$P$1689,16,FALSE)),"",VLOOKUP(SUBSTITUTE(SUBSTITUTE($AP899,"*","~*"),"+","~+"),$A$2:$P$1689,16,FALSE))</f>
        <v/>
      </c>
      <c r="AN899" t="str">
        <f t="shared" ref="AN899:AN962" si="163">IF(OR(RIGHT(V899)="*",RIGHT(V899)="+"),CONCATENATE(LEFT(V899,LEN(V899)),W899,T899),CONCATENATE(LEFT(V899,LEN(V899)),W899,T899))</f>
        <v>Marte,YuniorpPHN</v>
      </c>
      <c r="AO899" t="str">
        <f>IF(ISERROR(VLOOKUP(SUBSTITUTE(SUBSTITUTE(AN899,"*","~*"),"+","~+"),playerChgs!G$2:H$400,2,FALSE)),"",VLOOKUP(SUBSTITUTE(SUBSTITUTE(AN899,"*","~*"),"+","~+"),playerChgs!G$2:H$400,2,FALSE))</f>
        <v/>
      </c>
      <c r="AP899" t="str">
        <f t="shared" ref="AP899:AP962" si="164">IF(AO899="",AN899,AO899)</f>
        <v>Marte,YuniorpPHN</v>
      </c>
    </row>
    <row r="900" spans="1:42" x14ac:dyDescent="0.4">
      <c r="A900" t="str">
        <f t="shared" si="154"/>
        <v/>
      </c>
      <c r="B900" s="3" t="str">
        <f>IF(copyYourOldExportHere!I900="x",IF(copyYourOldExportHere!A900="","",copyYourOldExportHere!A900),"")</f>
        <v/>
      </c>
      <c r="C900" s="3" t="str">
        <f>IF(copyYourOldExportHere!I900="x",IF(copyYourOldExportHere!C900="","",copyYourOldExportHere!C900),"")</f>
        <v/>
      </c>
      <c r="D900" s="3" t="str">
        <f>IF(copyYourOldExportHere!I900="x",IF(copyYourOldExportHere!D900="","",copyYourOldExportHere!D900),"")</f>
        <v/>
      </c>
      <c r="E900" s="3" t="str">
        <f>IF(copyYourOldExportHere!I900="x",IF(copyYourOldExportHere!E900="","",copyYourOldExportHere!E900),"")</f>
        <v/>
      </c>
      <c r="F900" s="3" t="str">
        <f>IF(copyYourOldExportHere!I900="x",IF(copyYourOldExportHere!F900="","",copyYourOldExportHere!F900),"")</f>
        <v/>
      </c>
      <c r="G900" s="3" t="str">
        <f>IF(copyYourOldExportHere!I900="x",IF(copyYourOldExportHere!G900="","",copyYourOldExportHere!G900),"")</f>
        <v/>
      </c>
      <c r="H900" s="3" t="str">
        <f>IF(copyYourOldExportHere!I900="x",IF(copyYourOldExportHere!H900="","",copyYourOldExportHere!H900),"")</f>
        <v/>
      </c>
      <c r="I900" s="3" t="str">
        <f>IF(copyYourOldExportHere!I900="x",IF(copyYourOldExportHere!I900="","",copyYourOldExportHere!I900),"")</f>
        <v/>
      </c>
      <c r="J900" s="3" t="str">
        <f>IF(copyYourOldExportHere!I900="x",IF(copyYourOldExportHere!J900="","",copyYourOldExportHere!J900),"")</f>
        <v/>
      </c>
      <c r="K900" s="3" t="str">
        <f>IF(copyYourOldExportHere!I900="x",IF(copyYourOldExportHere!K900="","",copyYourOldExportHere!K900),"")</f>
        <v/>
      </c>
      <c r="L900" s="3" t="str">
        <f>IF(copyYourOldExportHere!I900="x",IF(copyYourOldExportHere!L900="","",copyYourOldExportHere!L900),"")</f>
        <v/>
      </c>
      <c r="M900" s="3" t="str">
        <f>IF(copyYourOldExportHere!I900="x",IF(copyYourOldExportHere!M900="","",copyYourOldExportHere!M900),"")</f>
        <v/>
      </c>
      <c r="N900" s="3" t="str">
        <f>IF(copyYourOldExportHere!I900="x",IF(copyYourOldExportHere!N900="","",copyYourOldExportHere!N900),"")</f>
        <v/>
      </c>
      <c r="O900" s="3" t="str">
        <f>IF(copyYourOldExportHere!I900="x",IF(copyYourOldExportHere!O900="","",copyYourOldExportHere!O900),"")</f>
        <v/>
      </c>
      <c r="P900" s="3" t="str">
        <f>IF(copyYourOldExportHere!I900="x",IF(copyYourOldExportHere!P900="","",copyYourOldExportHere!P900),"")</f>
        <v/>
      </c>
      <c r="R900" s="4">
        <v>899</v>
      </c>
      <c r="S900" s="4"/>
      <c r="T900" s="4" t="s">
        <v>41</v>
      </c>
      <c r="U900" s="4"/>
      <c r="V900" s="4" t="s">
        <v>1936</v>
      </c>
      <c r="W900" s="4" t="s">
        <v>26</v>
      </c>
      <c r="X900" s="4">
        <v>233</v>
      </c>
      <c r="Y900" s="4" t="s">
        <v>1937</v>
      </c>
      <c r="Z900" s="4" t="str">
        <f t="shared" si="155"/>
        <v/>
      </c>
      <c r="AA900" s="4" t="str">
        <f t="shared" si="156"/>
        <v/>
      </c>
      <c r="AB900" s="4" t="str">
        <f t="shared" si="157"/>
        <v/>
      </c>
      <c r="AC900" s="4" t="str">
        <f t="shared" si="158"/>
        <v/>
      </c>
      <c r="AD900" s="4" t="str">
        <f t="shared" si="159"/>
        <v/>
      </c>
      <c r="AE900" s="4" t="str">
        <f t="shared" si="160"/>
        <v/>
      </c>
      <c r="AF900" s="4" t="str">
        <f t="shared" si="161"/>
        <v/>
      </c>
      <c r="AG900" s="4" t="str">
        <f t="shared" si="162"/>
        <v/>
      </c>
      <c r="AN900" t="str">
        <f t="shared" si="163"/>
        <v>Martin,AustinhMNA</v>
      </c>
      <c r="AO900" t="str">
        <f>IF(ISERROR(VLOOKUP(SUBSTITUTE(SUBSTITUTE(AN900,"*","~*"),"+","~+"),playerChgs!G$2:H$400,2,FALSE)),"",VLOOKUP(SUBSTITUTE(SUBSTITUTE(AN900,"*","~*"),"+","~+"),playerChgs!G$2:H$400,2,FALSE))</f>
        <v/>
      </c>
      <c r="AP900" t="str">
        <f t="shared" si="164"/>
        <v>Martin,AustinhMNA</v>
      </c>
    </row>
    <row r="901" spans="1:42" x14ac:dyDescent="0.4">
      <c r="A901" t="str">
        <f t="shared" si="154"/>
        <v/>
      </c>
      <c r="B901" s="3" t="str">
        <f>IF(copyYourOldExportHere!I901="x",IF(copyYourOldExportHere!A901="","",copyYourOldExportHere!A901),"")</f>
        <v/>
      </c>
      <c r="C901" s="3" t="str">
        <f>IF(copyYourOldExportHere!I901="x",IF(copyYourOldExportHere!C901="","",copyYourOldExportHere!C901),"")</f>
        <v/>
      </c>
      <c r="D901" s="3" t="str">
        <f>IF(copyYourOldExportHere!I901="x",IF(copyYourOldExportHere!D901="","",copyYourOldExportHere!D901),"")</f>
        <v/>
      </c>
      <c r="E901" s="3" t="str">
        <f>IF(copyYourOldExportHere!I901="x",IF(copyYourOldExportHere!E901="","",copyYourOldExportHere!E901),"")</f>
        <v/>
      </c>
      <c r="F901" s="3" t="str">
        <f>IF(copyYourOldExportHere!I901="x",IF(copyYourOldExportHere!F901="","",copyYourOldExportHere!F901),"")</f>
        <v/>
      </c>
      <c r="G901" s="3" t="str">
        <f>IF(copyYourOldExportHere!I901="x",IF(copyYourOldExportHere!G901="","",copyYourOldExportHere!G901),"")</f>
        <v/>
      </c>
      <c r="H901" s="3" t="str">
        <f>IF(copyYourOldExportHere!I901="x",IF(copyYourOldExportHere!H901="","",copyYourOldExportHere!H901),"")</f>
        <v/>
      </c>
      <c r="I901" s="3" t="str">
        <f>IF(copyYourOldExportHere!I901="x",IF(copyYourOldExportHere!I901="","",copyYourOldExportHere!I901),"")</f>
        <v/>
      </c>
      <c r="J901" s="3" t="str">
        <f>IF(copyYourOldExportHere!I901="x",IF(copyYourOldExportHere!J901="","",copyYourOldExportHere!J901),"")</f>
        <v/>
      </c>
      <c r="K901" s="3" t="str">
        <f>IF(copyYourOldExportHere!I901="x",IF(copyYourOldExportHere!K901="","",copyYourOldExportHere!K901),"")</f>
        <v/>
      </c>
      <c r="L901" s="3" t="str">
        <f>IF(copyYourOldExportHere!I901="x",IF(copyYourOldExportHere!L901="","",copyYourOldExportHere!L901),"")</f>
        <v/>
      </c>
      <c r="M901" s="3" t="str">
        <f>IF(copyYourOldExportHere!I901="x",IF(copyYourOldExportHere!M901="","",copyYourOldExportHere!M901),"")</f>
        <v/>
      </c>
      <c r="N901" s="3" t="str">
        <f>IF(copyYourOldExportHere!I901="x",IF(copyYourOldExportHere!N901="","",copyYourOldExportHere!N901),"")</f>
        <v/>
      </c>
      <c r="O901" s="3" t="str">
        <f>IF(copyYourOldExportHere!I901="x",IF(copyYourOldExportHere!O901="","",copyYourOldExportHere!O901),"")</f>
        <v/>
      </c>
      <c r="P901" s="3" t="str">
        <f>IF(copyYourOldExportHere!I901="x",IF(copyYourOldExportHere!P901="","",copyYourOldExportHere!P901),"")</f>
        <v/>
      </c>
      <c r="R901" s="4">
        <v>900</v>
      </c>
      <c r="S901" s="4"/>
      <c r="T901" s="4" t="s">
        <v>49</v>
      </c>
      <c r="U901" s="4"/>
      <c r="V901" s="4" t="s">
        <v>356</v>
      </c>
      <c r="W901" s="4" t="s">
        <v>21</v>
      </c>
      <c r="X901" s="4">
        <v>44</v>
      </c>
      <c r="Y901" s="4" t="s">
        <v>0</v>
      </c>
      <c r="Z901" s="4" t="str">
        <f t="shared" si="155"/>
        <v/>
      </c>
      <c r="AA901" s="4" t="str">
        <f t="shared" si="156"/>
        <v/>
      </c>
      <c r="AB901" s="4" t="str">
        <f t="shared" si="157"/>
        <v/>
      </c>
      <c r="AC901" s="4" t="str">
        <f t="shared" si="158"/>
        <v/>
      </c>
      <c r="AD901" s="4" t="str">
        <f t="shared" si="159"/>
        <v/>
      </c>
      <c r="AE901" s="4" t="str">
        <f t="shared" si="160"/>
        <v/>
      </c>
      <c r="AF901" s="4" t="str">
        <f t="shared" si="161"/>
        <v/>
      </c>
      <c r="AG901" s="4" t="str">
        <f t="shared" si="162"/>
        <v/>
      </c>
      <c r="AN901" t="str">
        <f t="shared" si="163"/>
        <v>Martin,ChrispBOA</v>
      </c>
      <c r="AO901" t="str">
        <f>IF(ISERROR(VLOOKUP(SUBSTITUTE(SUBSTITUTE(AN901,"*","~*"),"+","~+"),playerChgs!G$2:H$400,2,FALSE)),"",VLOOKUP(SUBSTITUTE(SUBSTITUTE(AN901,"*","~*"),"+","~+"),playerChgs!G$2:H$400,2,FALSE))</f>
        <v/>
      </c>
      <c r="AP901" t="str">
        <f t="shared" si="164"/>
        <v>Martin,ChrispBOA</v>
      </c>
    </row>
    <row r="902" spans="1:42" x14ac:dyDescent="0.4">
      <c r="A902" t="str">
        <f t="shared" si="154"/>
        <v/>
      </c>
      <c r="B902" s="3" t="str">
        <f>IF(copyYourOldExportHere!I902="x",IF(copyYourOldExportHere!A902="","",copyYourOldExportHere!A902),"")</f>
        <v/>
      </c>
      <c r="C902" s="3" t="str">
        <f>IF(copyYourOldExportHere!I902="x",IF(copyYourOldExportHere!C902="","",copyYourOldExportHere!C902),"")</f>
        <v/>
      </c>
      <c r="D902" s="3" t="str">
        <f>IF(copyYourOldExportHere!I902="x",IF(copyYourOldExportHere!D902="","",copyYourOldExportHere!D902),"")</f>
        <v/>
      </c>
      <c r="E902" s="3" t="str">
        <f>IF(copyYourOldExportHere!I902="x",IF(copyYourOldExportHere!E902="","",copyYourOldExportHere!E902),"")</f>
        <v/>
      </c>
      <c r="F902" s="3" t="str">
        <f>IF(copyYourOldExportHere!I902="x",IF(copyYourOldExportHere!F902="","",copyYourOldExportHere!F902),"")</f>
        <v/>
      </c>
      <c r="G902" s="3" t="str">
        <f>IF(copyYourOldExportHere!I902="x",IF(copyYourOldExportHere!G902="","",copyYourOldExportHere!G902),"")</f>
        <v/>
      </c>
      <c r="H902" s="3" t="str">
        <f>IF(copyYourOldExportHere!I902="x",IF(copyYourOldExportHere!H902="","",copyYourOldExportHere!H902),"")</f>
        <v/>
      </c>
      <c r="I902" s="3" t="str">
        <f>IF(copyYourOldExportHere!I902="x",IF(copyYourOldExportHere!I902="","",copyYourOldExportHere!I902),"")</f>
        <v/>
      </c>
      <c r="J902" s="3" t="str">
        <f>IF(copyYourOldExportHere!I902="x",IF(copyYourOldExportHere!J902="","",copyYourOldExportHere!J902),"")</f>
        <v/>
      </c>
      <c r="K902" s="3" t="str">
        <f>IF(copyYourOldExportHere!I902="x",IF(copyYourOldExportHere!K902="","",copyYourOldExportHere!K902),"")</f>
        <v/>
      </c>
      <c r="L902" s="3" t="str">
        <f>IF(copyYourOldExportHere!I902="x",IF(copyYourOldExportHere!L902="","",copyYourOldExportHere!L902),"")</f>
        <v/>
      </c>
      <c r="M902" s="3" t="str">
        <f>IF(copyYourOldExportHere!I902="x",IF(copyYourOldExportHere!M902="","",copyYourOldExportHere!M902),"")</f>
        <v/>
      </c>
      <c r="N902" s="3" t="str">
        <f>IF(copyYourOldExportHere!I902="x",IF(copyYourOldExportHere!N902="","",copyYourOldExportHere!N902),"")</f>
        <v/>
      </c>
      <c r="O902" s="3" t="str">
        <f>IF(copyYourOldExportHere!I902="x",IF(copyYourOldExportHere!O902="","",copyYourOldExportHere!O902),"")</f>
        <v/>
      </c>
      <c r="P902" s="3" t="str">
        <f>IF(copyYourOldExportHere!I902="x",IF(copyYourOldExportHere!P902="","",copyYourOldExportHere!P902),"")</f>
        <v/>
      </c>
      <c r="R902" s="4">
        <v>901</v>
      </c>
      <c r="S902" s="4"/>
      <c r="T902" s="4" t="s">
        <v>22</v>
      </c>
      <c r="U902" s="4"/>
      <c r="V902" s="4" t="s">
        <v>1938</v>
      </c>
      <c r="W902" s="4" t="s">
        <v>21</v>
      </c>
      <c r="X902" s="4">
        <v>50</v>
      </c>
      <c r="Y902" s="4" t="s">
        <v>62</v>
      </c>
      <c r="Z902" s="4" t="str">
        <f t="shared" si="155"/>
        <v/>
      </c>
      <c r="AA902" s="4" t="str">
        <f t="shared" si="156"/>
        <v/>
      </c>
      <c r="AB902" s="4" t="str">
        <f t="shared" si="157"/>
        <v/>
      </c>
      <c r="AC902" s="4" t="str">
        <f t="shared" si="158"/>
        <v/>
      </c>
      <c r="AD902" s="4" t="str">
        <f t="shared" si="159"/>
        <v/>
      </c>
      <c r="AE902" s="4" t="str">
        <f t="shared" si="160"/>
        <v/>
      </c>
      <c r="AF902" s="4" t="str">
        <f t="shared" si="161"/>
        <v/>
      </c>
      <c r="AG902" s="4" t="str">
        <f t="shared" si="162"/>
        <v/>
      </c>
      <c r="AN902" t="str">
        <f t="shared" si="163"/>
        <v>Martin,DavispCHA</v>
      </c>
      <c r="AO902" t="str">
        <f>IF(ISERROR(VLOOKUP(SUBSTITUTE(SUBSTITUTE(AN902,"*","~*"),"+","~+"),playerChgs!G$2:H$400,2,FALSE)),"",VLOOKUP(SUBSTITUTE(SUBSTITUTE(AN902,"*","~*"),"+","~+"),playerChgs!G$2:H$400,2,FALSE))</f>
        <v/>
      </c>
      <c r="AP902" t="str">
        <f t="shared" si="164"/>
        <v>Martin,DavispCHA</v>
      </c>
    </row>
    <row r="903" spans="1:42" x14ac:dyDescent="0.4">
      <c r="A903" t="str">
        <f t="shared" si="154"/>
        <v/>
      </c>
      <c r="B903" s="3" t="str">
        <f>IF(copyYourOldExportHere!I903="x",IF(copyYourOldExportHere!A903="","",copyYourOldExportHere!A903),"")</f>
        <v/>
      </c>
      <c r="C903" s="3" t="str">
        <f>IF(copyYourOldExportHere!I903="x",IF(copyYourOldExportHere!C903="","",copyYourOldExportHere!C903),"")</f>
        <v/>
      </c>
      <c r="D903" s="3" t="str">
        <f>IF(copyYourOldExportHere!I903="x",IF(copyYourOldExportHere!D903="","",copyYourOldExportHere!D903),"")</f>
        <v/>
      </c>
      <c r="E903" s="3" t="str">
        <f>IF(copyYourOldExportHere!I903="x",IF(copyYourOldExportHere!E903="","",copyYourOldExportHere!E903),"")</f>
        <v/>
      </c>
      <c r="F903" s="3" t="str">
        <f>IF(copyYourOldExportHere!I903="x",IF(copyYourOldExportHere!F903="","",copyYourOldExportHere!F903),"")</f>
        <v/>
      </c>
      <c r="G903" s="3" t="str">
        <f>IF(copyYourOldExportHere!I903="x",IF(copyYourOldExportHere!G903="","",copyYourOldExportHere!G903),"")</f>
        <v/>
      </c>
      <c r="H903" s="3" t="str">
        <f>IF(copyYourOldExportHere!I903="x",IF(copyYourOldExportHere!H903="","",copyYourOldExportHere!H903),"")</f>
        <v/>
      </c>
      <c r="I903" s="3" t="str">
        <f>IF(copyYourOldExportHere!I903="x",IF(copyYourOldExportHere!I903="","",copyYourOldExportHere!I903),"")</f>
        <v/>
      </c>
      <c r="J903" s="3" t="str">
        <f>IF(copyYourOldExportHere!I903="x",IF(copyYourOldExportHere!J903="","",copyYourOldExportHere!J903),"")</f>
        <v/>
      </c>
      <c r="K903" s="3" t="str">
        <f>IF(copyYourOldExportHere!I903="x",IF(copyYourOldExportHere!K903="","",copyYourOldExportHere!K903),"")</f>
        <v/>
      </c>
      <c r="L903" s="3" t="str">
        <f>IF(copyYourOldExportHere!I903="x",IF(copyYourOldExportHere!L903="","",copyYourOldExportHere!L903),"")</f>
        <v/>
      </c>
      <c r="M903" s="3" t="str">
        <f>IF(copyYourOldExportHere!I903="x",IF(copyYourOldExportHere!M903="","",copyYourOldExportHere!M903),"")</f>
        <v/>
      </c>
      <c r="N903" s="3" t="str">
        <f>IF(copyYourOldExportHere!I903="x",IF(copyYourOldExportHere!N903="","",copyYourOldExportHere!N903),"")</f>
        <v/>
      </c>
      <c r="O903" s="3" t="str">
        <f>IF(copyYourOldExportHere!I903="x",IF(copyYourOldExportHere!O903="","",copyYourOldExportHere!O903),"")</f>
        <v/>
      </c>
      <c r="P903" s="3" t="str">
        <f>IF(copyYourOldExportHere!I903="x",IF(copyYourOldExportHere!P903="","",copyYourOldExportHere!P903),"")</f>
        <v/>
      </c>
      <c r="R903" s="4">
        <v>902</v>
      </c>
      <c r="S903" s="4"/>
      <c r="T903" s="4" t="s">
        <v>39</v>
      </c>
      <c r="U903" s="4"/>
      <c r="V903" s="4" t="s">
        <v>1939</v>
      </c>
      <c r="W903" s="4" t="s">
        <v>26</v>
      </c>
      <c r="X903" s="4">
        <v>151</v>
      </c>
      <c r="Y903" s="4" t="s">
        <v>1940</v>
      </c>
      <c r="Z903" s="4" t="str">
        <f t="shared" si="155"/>
        <v/>
      </c>
      <c r="AA903" s="4" t="str">
        <f t="shared" si="156"/>
        <v/>
      </c>
      <c r="AB903" s="4" t="str">
        <f t="shared" si="157"/>
        <v/>
      </c>
      <c r="AC903" s="4" t="str">
        <f t="shared" si="158"/>
        <v/>
      </c>
      <c r="AD903" s="4" t="str">
        <f t="shared" si="159"/>
        <v/>
      </c>
      <c r="AE903" s="4" t="str">
        <f t="shared" si="160"/>
        <v/>
      </c>
      <c r="AF903" s="4" t="str">
        <f t="shared" si="161"/>
        <v/>
      </c>
      <c r="AG903" s="4" t="str">
        <f t="shared" si="162"/>
        <v/>
      </c>
      <c r="AN903" t="str">
        <f t="shared" si="163"/>
        <v>Martinez,Angel+hCLA</v>
      </c>
      <c r="AO903" t="str">
        <f>IF(ISERROR(VLOOKUP(SUBSTITUTE(SUBSTITUTE(AN903,"*","~*"),"+","~+"),playerChgs!G$2:H$400,2,FALSE)),"",VLOOKUP(SUBSTITUTE(SUBSTITUTE(AN903,"*","~*"),"+","~+"),playerChgs!G$2:H$400,2,FALSE))</f>
        <v/>
      </c>
      <c r="AP903" t="str">
        <f t="shared" si="164"/>
        <v>Martinez,Angel+hCLA</v>
      </c>
    </row>
    <row r="904" spans="1:42" x14ac:dyDescent="0.4">
      <c r="A904" t="str">
        <f t="shared" si="154"/>
        <v/>
      </c>
      <c r="B904" s="3" t="str">
        <f>IF(copyYourOldExportHere!I904="x",IF(copyYourOldExportHere!A904="","",copyYourOldExportHere!A904),"")</f>
        <v/>
      </c>
      <c r="C904" s="3" t="str">
        <f>IF(copyYourOldExportHere!I904="x",IF(copyYourOldExportHere!C904="","",copyYourOldExportHere!C904),"")</f>
        <v/>
      </c>
      <c r="D904" s="3" t="str">
        <f>IF(copyYourOldExportHere!I904="x",IF(copyYourOldExportHere!D904="","",copyYourOldExportHere!D904),"")</f>
        <v/>
      </c>
      <c r="E904" s="3" t="str">
        <f>IF(copyYourOldExportHere!I904="x",IF(copyYourOldExportHere!E904="","",copyYourOldExportHere!E904),"")</f>
        <v/>
      </c>
      <c r="F904" s="3" t="str">
        <f>IF(copyYourOldExportHere!I904="x",IF(copyYourOldExportHere!F904="","",copyYourOldExportHere!F904),"")</f>
        <v/>
      </c>
      <c r="G904" s="3" t="str">
        <f>IF(copyYourOldExportHere!I904="x",IF(copyYourOldExportHere!G904="","",copyYourOldExportHere!G904),"")</f>
        <v/>
      </c>
      <c r="H904" s="3" t="str">
        <f>IF(copyYourOldExportHere!I904="x",IF(copyYourOldExportHere!H904="","",copyYourOldExportHere!H904),"")</f>
        <v/>
      </c>
      <c r="I904" s="3" t="str">
        <f>IF(copyYourOldExportHere!I904="x",IF(copyYourOldExportHere!I904="","",copyYourOldExportHere!I904),"")</f>
        <v/>
      </c>
      <c r="J904" s="3" t="str">
        <f>IF(copyYourOldExportHere!I904="x",IF(copyYourOldExportHere!J904="","",copyYourOldExportHere!J904),"")</f>
        <v/>
      </c>
      <c r="K904" s="3" t="str">
        <f>IF(copyYourOldExportHere!I904="x",IF(copyYourOldExportHere!K904="","",copyYourOldExportHere!K904),"")</f>
        <v/>
      </c>
      <c r="L904" s="3" t="str">
        <f>IF(copyYourOldExportHere!I904="x",IF(copyYourOldExportHere!L904="","",copyYourOldExportHere!L904),"")</f>
        <v/>
      </c>
      <c r="M904" s="3" t="str">
        <f>IF(copyYourOldExportHere!I904="x",IF(copyYourOldExportHere!M904="","",copyYourOldExportHere!M904),"")</f>
        <v/>
      </c>
      <c r="N904" s="3" t="str">
        <f>IF(copyYourOldExportHere!I904="x",IF(copyYourOldExportHere!N904="","",copyYourOldExportHere!N904),"")</f>
        <v/>
      </c>
      <c r="O904" s="3" t="str">
        <f>IF(copyYourOldExportHere!I904="x",IF(copyYourOldExportHere!O904="","",copyYourOldExportHere!O904),"")</f>
        <v/>
      </c>
      <c r="P904" s="3" t="str">
        <f>IF(copyYourOldExportHere!I904="x",IF(copyYourOldExportHere!P904="","",copyYourOldExportHere!P904),"")</f>
        <v/>
      </c>
      <c r="R904" s="4">
        <v>903</v>
      </c>
      <c r="S904" s="4"/>
      <c r="T904" s="4" t="s">
        <v>24</v>
      </c>
      <c r="U904" s="4"/>
      <c r="V904" s="4" t="s">
        <v>153</v>
      </c>
      <c r="W904" s="4" t="s">
        <v>26</v>
      </c>
      <c r="X904" s="4">
        <v>434</v>
      </c>
      <c r="Y904" s="4"/>
      <c r="Z904" s="4" t="str">
        <f t="shared" si="155"/>
        <v/>
      </c>
      <c r="AA904" s="4" t="str">
        <f t="shared" si="156"/>
        <v/>
      </c>
      <c r="AB904" s="4" t="str">
        <f t="shared" si="157"/>
        <v/>
      </c>
      <c r="AC904" s="4" t="str">
        <f t="shared" si="158"/>
        <v/>
      </c>
      <c r="AD904" s="4" t="str">
        <f t="shared" si="159"/>
        <v/>
      </c>
      <c r="AE904" s="4" t="str">
        <f t="shared" si="160"/>
        <v/>
      </c>
      <c r="AF904" s="4" t="str">
        <f t="shared" si="161"/>
        <v/>
      </c>
      <c r="AG904" s="4" t="str">
        <f t="shared" si="162"/>
        <v/>
      </c>
      <c r="AN904" t="str">
        <f t="shared" si="163"/>
        <v>Martinez,J.D.hNYN</v>
      </c>
      <c r="AO904" t="str">
        <f>IF(ISERROR(VLOOKUP(SUBSTITUTE(SUBSTITUTE(AN904,"*","~*"),"+","~+"),playerChgs!G$2:H$400,2,FALSE)),"",VLOOKUP(SUBSTITUTE(SUBSTITUTE(AN904,"*","~*"),"+","~+"),playerChgs!G$2:H$400,2,FALSE))</f>
        <v>Martinez,J.D.hLAN</v>
      </c>
      <c r="AP904" t="str">
        <f t="shared" si="164"/>
        <v>Martinez,J.D.hLAN</v>
      </c>
    </row>
    <row r="905" spans="1:42" x14ac:dyDescent="0.4">
      <c r="A905" t="str">
        <f t="shared" si="154"/>
        <v/>
      </c>
      <c r="B905" s="3" t="str">
        <f>IF(copyYourOldExportHere!I905="x",IF(copyYourOldExportHere!A905="","",copyYourOldExportHere!A905),"")</f>
        <v/>
      </c>
      <c r="C905" s="3" t="str">
        <f>IF(copyYourOldExportHere!I905="x",IF(copyYourOldExportHere!C905="","",copyYourOldExportHere!C905),"")</f>
        <v/>
      </c>
      <c r="D905" s="3" t="str">
        <f>IF(copyYourOldExportHere!I905="x",IF(copyYourOldExportHere!D905="","",copyYourOldExportHere!D905),"")</f>
        <v/>
      </c>
      <c r="E905" s="3" t="str">
        <f>IF(copyYourOldExportHere!I905="x",IF(copyYourOldExportHere!E905="","",copyYourOldExportHere!E905),"")</f>
        <v/>
      </c>
      <c r="F905" s="3" t="str">
        <f>IF(copyYourOldExportHere!I905="x",IF(copyYourOldExportHere!F905="","",copyYourOldExportHere!F905),"")</f>
        <v/>
      </c>
      <c r="G905" s="3" t="str">
        <f>IF(copyYourOldExportHere!I905="x",IF(copyYourOldExportHere!G905="","",copyYourOldExportHere!G905),"")</f>
        <v/>
      </c>
      <c r="H905" s="3" t="str">
        <f>IF(copyYourOldExportHere!I905="x",IF(copyYourOldExportHere!H905="","",copyYourOldExportHere!H905),"")</f>
        <v/>
      </c>
      <c r="I905" s="3" t="str">
        <f>IF(copyYourOldExportHere!I905="x",IF(copyYourOldExportHere!I905="","",copyYourOldExportHere!I905),"")</f>
        <v/>
      </c>
      <c r="J905" s="3" t="str">
        <f>IF(copyYourOldExportHere!I905="x",IF(copyYourOldExportHere!J905="","",copyYourOldExportHere!J905),"")</f>
        <v/>
      </c>
      <c r="K905" s="3" t="str">
        <f>IF(copyYourOldExportHere!I905="x",IF(copyYourOldExportHere!K905="","",copyYourOldExportHere!K905),"")</f>
        <v/>
      </c>
      <c r="L905" s="3" t="str">
        <f>IF(copyYourOldExportHere!I905="x",IF(copyYourOldExportHere!L905="","",copyYourOldExportHere!L905),"")</f>
        <v/>
      </c>
      <c r="M905" s="3" t="str">
        <f>IF(copyYourOldExportHere!I905="x",IF(copyYourOldExportHere!M905="","",copyYourOldExportHere!M905),"")</f>
        <v/>
      </c>
      <c r="N905" s="3" t="str">
        <f>IF(copyYourOldExportHere!I905="x",IF(copyYourOldExportHere!N905="","",copyYourOldExportHere!N905),"")</f>
        <v/>
      </c>
      <c r="O905" s="3" t="str">
        <f>IF(copyYourOldExportHere!I905="x",IF(copyYourOldExportHere!O905="","",copyYourOldExportHere!O905),"")</f>
        <v/>
      </c>
      <c r="P905" s="3" t="str">
        <f>IF(copyYourOldExportHere!I905="x",IF(copyYourOldExportHere!P905="","",copyYourOldExportHere!P905),"")</f>
        <v/>
      </c>
      <c r="R905" s="4">
        <v>904</v>
      </c>
      <c r="S905" s="4"/>
      <c r="T905" s="4" t="s">
        <v>30</v>
      </c>
      <c r="U905" s="4"/>
      <c r="V905" s="4" t="s">
        <v>1157</v>
      </c>
      <c r="W905" s="4" t="s">
        <v>21</v>
      </c>
      <c r="X905" s="4">
        <v>73</v>
      </c>
      <c r="Y905" s="4" t="s">
        <v>8</v>
      </c>
      <c r="Z905" s="4" t="str">
        <f t="shared" si="155"/>
        <v/>
      </c>
      <c r="AA905" s="4" t="str">
        <f t="shared" si="156"/>
        <v/>
      </c>
      <c r="AB905" s="4" t="str">
        <f t="shared" si="157"/>
        <v/>
      </c>
      <c r="AC905" s="4" t="str">
        <f t="shared" si="158"/>
        <v/>
      </c>
      <c r="AD905" s="4" t="str">
        <f t="shared" si="159"/>
        <v/>
      </c>
      <c r="AE905" s="4" t="str">
        <f t="shared" si="160"/>
        <v/>
      </c>
      <c r="AF905" s="4" t="str">
        <f t="shared" si="161"/>
        <v/>
      </c>
      <c r="AG905" s="4" t="str">
        <f t="shared" si="162"/>
        <v/>
      </c>
      <c r="AN905" t="str">
        <f t="shared" si="163"/>
        <v>Martinez,JustinpARN</v>
      </c>
      <c r="AO905" t="str">
        <f>IF(ISERROR(VLOOKUP(SUBSTITUTE(SUBSTITUTE(AN905,"*","~*"),"+","~+"),playerChgs!G$2:H$400,2,FALSE)),"",VLOOKUP(SUBSTITUTE(SUBSTITUTE(AN905,"*","~*"),"+","~+"),playerChgs!G$2:H$400,2,FALSE))</f>
        <v/>
      </c>
      <c r="AP905" t="str">
        <f t="shared" si="164"/>
        <v>Martinez,JustinpARN</v>
      </c>
    </row>
    <row r="906" spans="1:42" x14ac:dyDescent="0.4">
      <c r="A906" t="str">
        <f t="shared" si="154"/>
        <v/>
      </c>
      <c r="B906" s="3" t="str">
        <f>IF(copyYourOldExportHere!I906="x",IF(copyYourOldExportHere!A906="","",copyYourOldExportHere!A906),"")</f>
        <v/>
      </c>
      <c r="C906" s="3" t="str">
        <f>IF(copyYourOldExportHere!I906="x",IF(copyYourOldExportHere!C906="","",copyYourOldExportHere!C906),"")</f>
        <v/>
      </c>
      <c r="D906" s="3" t="str">
        <f>IF(copyYourOldExportHere!I906="x",IF(copyYourOldExportHere!D906="","",copyYourOldExportHere!D906),"")</f>
        <v/>
      </c>
      <c r="E906" s="3" t="str">
        <f>IF(copyYourOldExportHere!I906="x",IF(copyYourOldExportHere!E906="","",copyYourOldExportHere!E906),"")</f>
        <v/>
      </c>
      <c r="F906" s="3" t="str">
        <f>IF(copyYourOldExportHere!I906="x",IF(copyYourOldExportHere!F906="","",copyYourOldExportHere!F906),"")</f>
        <v/>
      </c>
      <c r="G906" s="3" t="str">
        <f>IF(copyYourOldExportHere!I906="x",IF(copyYourOldExportHere!G906="","",copyYourOldExportHere!G906),"")</f>
        <v/>
      </c>
      <c r="H906" s="3" t="str">
        <f>IF(copyYourOldExportHere!I906="x",IF(copyYourOldExportHere!H906="","",copyYourOldExportHere!H906),"")</f>
        <v/>
      </c>
      <c r="I906" s="3" t="str">
        <f>IF(copyYourOldExportHere!I906="x",IF(copyYourOldExportHere!I906="","",copyYourOldExportHere!I906),"")</f>
        <v/>
      </c>
      <c r="J906" s="3" t="str">
        <f>IF(copyYourOldExportHere!I906="x",IF(copyYourOldExportHere!J906="","",copyYourOldExportHere!J906),"")</f>
        <v/>
      </c>
      <c r="K906" s="3" t="str">
        <f>IF(copyYourOldExportHere!I906="x",IF(copyYourOldExportHere!K906="","",copyYourOldExportHere!K906),"")</f>
        <v/>
      </c>
      <c r="L906" s="3" t="str">
        <f>IF(copyYourOldExportHere!I906="x",IF(copyYourOldExportHere!L906="","",copyYourOldExportHere!L906),"")</f>
        <v/>
      </c>
      <c r="M906" s="3" t="str">
        <f>IF(copyYourOldExportHere!I906="x",IF(copyYourOldExportHere!M906="","",copyYourOldExportHere!M906),"")</f>
        <v/>
      </c>
      <c r="N906" s="3" t="str">
        <f>IF(copyYourOldExportHere!I906="x",IF(copyYourOldExportHere!N906="","",copyYourOldExportHere!N906),"")</f>
        <v/>
      </c>
      <c r="O906" s="3" t="str">
        <f>IF(copyYourOldExportHere!I906="x",IF(copyYourOldExportHere!O906="","",copyYourOldExportHere!O906),"")</f>
        <v/>
      </c>
      <c r="P906" s="3" t="str">
        <f>IF(copyYourOldExportHere!I906="x",IF(copyYourOldExportHere!P906="","",copyYourOldExportHere!P906),"")</f>
        <v/>
      </c>
      <c r="R906" s="4">
        <v>905</v>
      </c>
      <c r="S906" s="4" t="s">
        <v>12</v>
      </c>
      <c r="T906" s="4" t="s">
        <v>35</v>
      </c>
      <c r="U906" s="4"/>
      <c r="V906" s="4" t="s">
        <v>1158</v>
      </c>
      <c r="W906" s="4" t="s">
        <v>26</v>
      </c>
      <c r="X906" s="4">
        <v>10</v>
      </c>
      <c r="Y906" s="4" t="s">
        <v>1941</v>
      </c>
      <c r="Z906" s="4" t="str">
        <f t="shared" si="155"/>
        <v/>
      </c>
      <c r="AA906" s="4" t="str">
        <f t="shared" si="156"/>
        <v/>
      </c>
      <c r="AB906" s="4" t="str">
        <f t="shared" si="157"/>
        <v/>
      </c>
      <c r="AC906" s="4" t="str">
        <f t="shared" si="158"/>
        <v/>
      </c>
      <c r="AD906" s="4" t="str">
        <f t="shared" si="159"/>
        <v/>
      </c>
      <c r="AE906" s="4" t="str">
        <f t="shared" si="160"/>
        <v/>
      </c>
      <c r="AF906" s="4" t="str">
        <f t="shared" si="161"/>
        <v/>
      </c>
      <c r="AG906" s="4" t="str">
        <f t="shared" si="162"/>
        <v/>
      </c>
      <c r="AN906" t="str">
        <f t="shared" si="163"/>
        <v>Martinez,J.P.*hATN</v>
      </c>
      <c r="AO906" t="str">
        <f>IF(ISERROR(VLOOKUP(SUBSTITUTE(SUBSTITUTE(AN906,"*","~*"),"+","~+"),playerChgs!G$2:H$400,2,FALSE)),"",VLOOKUP(SUBSTITUTE(SUBSTITUTE(AN906,"*","~*"),"+","~+"),playerChgs!G$2:H$400,2,FALSE))</f>
        <v/>
      </c>
      <c r="AP906" t="str">
        <f t="shared" si="164"/>
        <v>Martinez,J.P.*hATN</v>
      </c>
    </row>
    <row r="907" spans="1:42" x14ac:dyDescent="0.4">
      <c r="A907" t="str">
        <f t="shared" si="154"/>
        <v/>
      </c>
      <c r="B907" s="3" t="str">
        <f>IF(copyYourOldExportHere!I907="x",IF(copyYourOldExportHere!A907="","",copyYourOldExportHere!A907),"")</f>
        <v/>
      </c>
      <c r="C907" s="3" t="str">
        <f>IF(copyYourOldExportHere!I907="x",IF(copyYourOldExportHere!C907="","",copyYourOldExportHere!C907),"")</f>
        <v/>
      </c>
      <c r="D907" s="3" t="str">
        <f>IF(copyYourOldExportHere!I907="x",IF(copyYourOldExportHere!D907="","",copyYourOldExportHere!D907),"")</f>
        <v/>
      </c>
      <c r="E907" s="3" t="str">
        <f>IF(copyYourOldExportHere!I907="x",IF(copyYourOldExportHere!E907="","",copyYourOldExportHere!E907),"")</f>
        <v/>
      </c>
      <c r="F907" s="3" t="str">
        <f>IF(copyYourOldExportHere!I907="x",IF(copyYourOldExportHere!F907="","",copyYourOldExportHere!F907),"")</f>
        <v/>
      </c>
      <c r="G907" s="3" t="str">
        <f>IF(copyYourOldExportHere!I907="x",IF(copyYourOldExportHere!G907="","",copyYourOldExportHere!G907),"")</f>
        <v/>
      </c>
      <c r="H907" s="3" t="str">
        <f>IF(copyYourOldExportHere!I907="x",IF(copyYourOldExportHere!H907="","",copyYourOldExportHere!H907),"")</f>
        <v/>
      </c>
      <c r="I907" s="3" t="str">
        <f>IF(copyYourOldExportHere!I907="x",IF(copyYourOldExportHere!I907="","",copyYourOldExportHere!I907),"")</f>
        <v/>
      </c>
      <c r="J907" s="3" t="str">
        <f>IF(copyYourOldExportHere!I907="x",IF(copyYourOldExportHere!J907="","",copyYourOldExportHere!J907),"")</f>
        <v/>
      </c>
      <c r="K907" s="3" t="str">
        <f>IF(copyYourOldExportHere!I907="x",IF(copyYourOldExportHere!K907="","",copyYourOldExportHere!K907),"")</f>
        <v/>
      </c>
      <c r="L907" s="3" t="str">
        <f>IF(copyYourOldExportHere!I907="x",IF(copyYourOldExportHere!L907="","",copyYourOldExportHere!L907),"")</f>
        <v/>
      </c>
      <c r="M907" s="3" t="str">
        <f>IF(copyYourOldExportHere!I907="x",IF(copyYourOldExportHere!M907="","",copyYourOldExportHere!M907),"")</f>
        <v/>
      </c>
      <c r="N907" s="3" t="str">
        <f>IF(copyYourOldExportHere!I907="x",IF(copyYourOldExportHere!N907="","",copyYourOldExportHere!N907),"")</f>
        <v/>
      </c>
      <c r="O907" s="3" t="str">
        <f>IF(copyYourOldExportHere!I907="x",IF(copyYourOldExportHere!O907="","",copyYourOldExportHere!O907),"")</f>
        <v/>
      </c>
      <c r="P907" s="3" t="str">
        <f>IF(copyYourOldExportHere!I907="x",IF(copyYourOldExportHere!P907="","",copyYourOldExportHere!P907),"")</f>
        <v/>
      </c>
      <c r="R907" s="4">
        <v>906</v>
      </c>
      <c r="S907" s="4"/>
      <c r="T907" s="4" t="s">
        <v>33</v>
      </c>
      <c r="U907" s="4"/>
      <c r="V907" s="4" t="s">
        <v>862</v>
      </c>
      <c r="W907" s="4" t="s">
        <v>21</v>
      </c>
      <c r="X907" s="4">
        <v>142</v>
      </c>
      <c r="Y907" s="4" t="s">
        <v>62</v>
      </c>
      <c r="Z907" s="4" t="str">
        <f t="shared" si="155"/>
        <v/>
      </c>
      <c r="AA907" s="4" t="str">
        <f t="shared" si="156"/>
        <v/>
      </c>
      <c r="AB907" s="4" t="str">
        <f t="shared" si="157"/>
        <v/>
      </c>
      <c r="AC907" s="4" t="str">
        <f t="shared" si="158"/>
        <v/>
      </c>
      <c r="AD907" s="4" t="str">
        <f t="shared" si="159"/>
        <v/>
      </c>
      <c r="AE907" s="4" t="str">
        <f t="shared" si="160"/>
        <v/>
      </c>
      <c r="AF907" s="4" t="str">
        <f t="shared" si="161"/>
        <v/>
      </c>
      <c r="AG907" s="4" t="str">
        <f t="shared" si="162"/>
        <v/>
      </c>
      <c r="AN907" t="str">
        <f t="shared" si="163"/>
        <v>Martinez,NickpCIN</v>
      </c>
      <c r="AO907" t="str">
        <f>IF(ISERROR(VLOOKUP(SUBSTITUTE(SUBSTITUTE(AN907,"*","~*"),"+","~+"),playerChgs!G$2:H$400,2,FALSE)),"",VLOOKUP(SUBSTITUTE(SUBSTITUTE(AN907,"*","~*"),"+","~+"),playerChgs!G$2:H$400,2,FALSE))</f>
        <v>Martinez,NickpSDN</v>
      </c>
      <c r="AP907" t="str">
        <f t="shared" si="164"/>
        <v>Martinez,NickpSDN</v>
      </c>
    </row>
    <row r="908" spans="1:42" x14ac:dyDescent="0.4">
      <c r="A908" t="str">
        <f t="shared" si="154"/>
        <v/>
      </c>
      <c r="B908" s="3" t="str">
        <f>IF(copyYourOldExportHere!I908="x",IF(copyYourOldExportHere!A908="","",copyYourOldExportHere!A908),"")</f>
        <v/>
      </c>
      <c r="C908" s="3" t="str">
        <f>IF(copyYourOldExportHere!I908="x",IF(copyYourOldExportHere!C908="","",copyYourOldExportHere!C908),"")</f>
        <v/>
      </c>
      <c r="D908" s="3" t="str">
        <f>IF(copyYourOldExportHere!I908="x",IF(copyYourOldExportHere!D908="","",copyYourOldExportHere!D908),"")</f>
        <v/>
      </c>
      <c r="E908" s="3" t="str">
        <f>IF(copyYourOldExportHere!I908="x",IF(copyYourOldExportHere!E908="","",copyYourOldExportHere!E908),"")</f>
        <v/>
      </c>
      <c r="F908" s="3" t="str">
        <f>IF(copyYourOldExportHere!I908="x",IF(copyYourOldExportHere!F908="","",copyYourOldExportHere!F908),"")</f>
        <v/>
      </c>
      <c r="G908" s="3" t="str">
        <f>IF(copyYourOldExportHere!I908="x",IF(copyYourOldExportHere!G908="","",copyYourOldExportHere!G908),"")</f>
        <v/>
      </c>
      <c r="H908" s="3" t="str">
        <f>IF(copyYourOldExportHere!I908="x",IF(copyYourOldExportHere!H908="","",copyYourOldExportHere!H908),"")</f>
        <v/>
      </c>
      <c r="I908" s="3" t="str">
        <f>IF(copyYourOldExportHere!I908="x",IF(copyYourOldExportHere!I908="","",copyYourOldExportHere!I908),"")</f>
        <v/>
      </c>
      <c r="J908" s="3" t="str">
        <f>IF(copyYourOldExportHere!I908="x",IF(copyYourOldExportHere!J908="","",copyYourOldExportHere!J908),"")</f>
        <v/>
      </c>
      <c r="K908" s="3" t="str">
        <f>IF(copyYourOldExportHere!I908="x",IF(copyYourOldExportHere!K908="","",copyYourOldExportHere!K908),"")</f>
        <v/>
      </c>
      <c r="L908" s="3" t="str">
        <f>IF(copyYourOldExportHere!I908="x",IF(copyYourOldExportHere!L908="","",copyYourOldExportHere!L908),"")</f>
        <v/>
      </c>
      <c r="M908" s="3" t="str">
        <f>IF(copyYourOldExportHere!I908="x",IF(copyYourOldExportHere!M908="","",copyYourOldExportHere!M908),"")</f>
        <v/>
      </c>
      <c r="N908" s="3" t="str">
        <f>IF(copyYourOldExportHere!I908="x",IF(copyYourOldExportHere!N908="","",copyYourOldExportHere!N908),"")</f>
        <v/>
      </c>
      <c r="O908" s="3" t="str">
        <f>IF(copyYourOldExportHere!I908="x",IF(copyYourOldExportHere!O908="","",copyYourOldExportHere!O908),"")</f>
        <v/>
      </c>
      <c r="P908" s="3" t="str">
        <f>IF(copyYourOldExportHere!I908="x",IF(copyYourOldExportHere!P908="","",copyYourOldExportHere!P908),"")</f>
        <v/>
      </c>
      <c r="R908" s="4">
        <v>907</v>
      </c>
      <c r="S908" s="4" t="s">
        <v>12</v>
      </c>
      <c r="T908" s="4" t="s">
        <v>48</v>
      </c>
      <c r="U908" s="4"/>
      <c r="V908" s="4" t="s">
        <v>1942</v>
      </c>
      <c r="W908" s="4" t="s">
        <v>26</v>
      </c>
      <c r="X908" s="4">
        <v>3</v>
      </c>
      <c r="Y908" s="4" t="s">
        <v>1943</v>
      </c>
      <c r="Z908" s="4" t="str">
        <f t="shared" si="155"/>
        <v/>
      </c>
      <c r="AA908" s="4" t="str">
        <f t="shared" si="156"/>
        <v/>
      </c>
      <c r="AB908" s="4" t="str">
        <f t="shared" si="157"/>
        <v/>
      </c>
      <c r="AC908" s="4" t="str">
        <f t="shared" si="158"/>
        <v/>
      </c>
      <c r="AD908" s="4" t="str">
        <f t="shared" si="159"/>
        <v/>
      </c>
      <c r="AE908" s="4" t="str">
        <f t="shared" si="160"/>
        <v/>
      </c>
      <c r="AF908" s="4" t="str">
        <f t="shared" si="161"/>
        <v/>
      </c>
      <c r="AG908" s="4" t="str">
        <f t="shared" si="162"/>
        <v/>
      </c>
      <c r="AN908" t="str">
        <f t="shared" si="163"/>
        <v>Martinez,OrelvishTOA</v>
      </c>
      <c r="AO908" t="str">
        <f>IF(ISERROR(VLOOKUP(SUBSTITUTE(SUBSTITUTE(AN908,"*","~*"),"+","~+"),playerChgs!G$2:H$400,2,FALSE)),"",VLOOKUP(SUBSTITUTE(SUBSTITUTE(AN908,"*","~*"),"+","~+"),playerChgs!G$2:H$400,2,FALSE))</f>
        <v/>
      </c>
      <c r="AP908" t="str">
        <f t="shared" si="164"/>
        <v>Martinez,OrelvishTOA</v>
      </c>
    </row>
    <row r="909" spans="1:42" x14ac:dyDescent="0.4">
      <c r="A909" t="str">
        <f t="shared" si="154"/>
        <v/>
      </c>
      <c r="B909" s="3" t="str">
        <f>IF(copyYourOldExportHere!I909="x",IF(copyYourOldExportHere!A909="","",copyYourOldExportHere!A909),"")</f>
        <v/>
      </c>
      <c r="C909" s="3" t="str">
        <f>IF(copyYourOldExportHere!I909="x",IF(copyYourOldExportHere!C909="","",copyYourOldExportHere!C909),"")</f>
        <v/>
      </c>
      <c r="D909" s="3" t="str">
        <f>IF(copyYourOldExportHere!I909="x",IF(copyYourOldExportHere!D909="","",copyYourOldExportHere!D909),"")</f>
        <v/>
      </c>
      <c r="E909" s="3" t="str">
        <f>IF(copyYourOldExportHere!I909="x",IF(copyYourOldExportHere!E909="","",copyYourOldExportHere!E909),"")</f>
        <v/>
      </c>
      <c r="F909" s="3" t="str">
        <f>IF(copyYourOldExportHere!I909="x",IF(copyYourOldExportHere!F909="","",copyYourOldExportHere!F909),"")</f>
        <v/>
      </c>
      <c r="G909" s="3" t="str">
        <f>IF(copyYourOldExportHere!I909="x",IF(copyYourOldExportHere!G909="","",copyYourOldExportHere!G909),"")</f>
        <v/>
      </c>
      <c r="H909" s="3" t="str">
        <f>IF(copyYourOldExportHere!I909="x",IF(copyYourOldExportHere!H909="","",copyYourOldExportHere!H909),"")</f>
        <v/>
      </c>
      <c r="I909" s="3" t="str">
        <f>IF(copyYourOldExportHere!I909="x",IF(copyYourOldExportHere!I909="","",copyYourOldExportHere!I909),"")</f>
        <v/>
      </c>
      <c r="J909" s="3" t="str">
        <f>IF(copyYourOldExportHere!I909="x",IF(copyYourOldExportHere!J909="","",copyYourOldExportHere!J909),"")</f>
        <v/>
      </c>
      <c r="K909" s="3" t="str">
        <f>IF(copyYourOldExportHere!I909="x",IF(copyYourOldExportHere!K909="","",copyYourOldExportHere!K909),"")</f>
        <v/>
      </c>
      <c r="L909" s="3" t="str">
        <f>IF(copyYourOldExportHere!I909="x",IF(copyYourOldExportHere!L909="","",copyYourOldExportHere!L909),"")</f>
        <v/>
      </c>
      <c r="M909" s="3" t="str">
        <f>IF(copyYourOldExportHere!I909="x",IF(copyYourOldExportHere!M909="","",copyYourOldExportHere!M909),"")</f>
        <v/>
      </c>
      <c r="N909" s="3" t="str">
        <f>IF(copyYourOldExportHere!I909="x",IF(copyYourOldExportHere!N909="","",copyYourOldExportHere!N909),"")</f>
        <v/>
      </c>
      <c r="O909" s="3" t="str">
        <f>IF(copyYourOldExportHere!I909="x",IF(copyYourOldExportHere!O909="","",copyYourOldExportHere!O909),"")</f>
        <v/>
      </c>
      <c r="P909" s="3" t="str">
        <f>IF(copyYourOldExportHere!I909="x",IF(copyYourOldExportHere!P909="","",copyYourOldExportHere!P909),"")</f>
        <v/>
      </c>
      <c r="R909" s="4">
        <v>908</v>
      </c>
      <c r="S909" s="4"/>
      <c r="T909" s="4" t="s">
        <v>72</v>
      </c>
      <c r="U909" s="4"/>
      <c r="V909" s="4" t="s">
        <v>663</v>
      </c>
      <c r="W909" s="4" t="s">
        <v>21</v>
      </c>
      <c r="X909" s="4">
        <v>53</v>
      </c>
      <c r="Y909" s="4" t="s">
        <v>69</v>
      </c>
      <c r="Z909" s="4" t="str">
        <f t="shared" si="155"/>
        <v/>
      </c>
      <c r="AA909" s="4" t="str">
        <f t="shared" si="156"/>
        <v/>
      </c>
      <c r="AB909" s="4" t="str">
        <f t="shared" si="157"/>
        <v/>
      </c>
      <c r="AC909" s="4" t="str">
        <f t="shared" si="158"/>
        <v/>
      </c>
      <c r="AD909" s="4" t="str">
        <f t="shared" si="159"/>
        <v/>
      </c>
      <c r="AE909" s="4" t="str">
        <f t="shared" si="160"/>
        <v/>
      </c>
      <c r="AF909" s="4" t="str">
        <f t="shared" si="161"/>
        <v/>
      </c>
      <c r="AG909" s="4" t="str">
        <f t="shared" si="162"/>
        <v/>
      </c>
      <c r="AN909" t="str">
        <f t="shared" si="163"/>
        <v>Martinez,SethpHOA</v>
      </c>
      <c r="AO909" t="str">
        <f>IF(ISERROR(VLOOKUP(SUBSTITUTE(SUBSTITUTE(AN909,"*","~*"),"+","~+"),playerChgs!G$2:H$400,2,FALSE)),"",VLOOKUP(SUBSTITUTE(SUBSTITUTE(AN909,"*","~*"),"+","~+"),playerChgs!G$2:H$400,2,FALSE))</f>
        <v/>
      </c>
      <c r="AP909" t="str">
        <f t="shared" si="164"/>
        <v>Martinez,SethpHOA</v>
      </c>
    </row>
    <row r="910" spans="1:42" x14ac:dyDescent="0.4">
      <c r="A910" t="str">
        <f t="shared" si="154"/>
        <v/>
      </c>
      <c r="B910" s="3" t="str">
        <f>IF(copyYourOldExportHere!I910="x",IF(copyYourOldExportHere!A910="","",copyYourOldExportHere!A910),"")</f>
        <v/>
      </c>
      <c r="C910" s="3" t="str">
        <f>IF(copyYourOldExportHere!I910="x",IF(copyYourOldExportHere!C910="","",copyYourOldExportHere!C910),"")</f>
        <v/>
      </c>
      <c r="D910" s="3" t="str">
        <f>IF(copyYourOldExportHere!I910="x",IF(copyYourOldExportHere!D910="","",copyYourOldExportHere!D910),"")</f>
        <v/>
      </c>
      <c r="E910" s="3" t="str">
        <f>IF(copyYourOldExportHere!I910="x",IF(copyYourOldExportHere!E910="","",copyYourOldExportHere!E910),"")</f>
        <v/>
      </c>
      <c r="F910" s="3" t="str">
        <f>IF(copyYourOldExportHere!I910="x",IF(copyYourOldExportHere!F910="","",copyYourOldExportHere!F910),"")</f>
        <v/>
      </c>
      <c r="G910" s="3" t="str">
        <f>IF(copyYourOldExportHere!I910="x",IF(copyYourOldExportHere!G910="","",copyYourOldExportHere!G910),"")</f>
        <v/>
      </c>
      <c r="H910" s="3" t="str">
        <f>IF(copyYourOldExportHere!I910="x",IF(copyYourOldExportHere!H910="","",copyYourOldExportHere!H910),"")</f>
        <v/>
      </c>
      <c r="I910" s="3" t="str">
        <f>IF(copyYourOldExportHere!I910="x",IF(copyYourOldExportHere!I910="","",copyYourOldExportHere!I910),"")</f>
        <v/>
      </c>
      <c r="J910" s="3" t="str">
        <f>IF(copyYourOldExportHere!I910="x",IF(copyYourOldExportHere!J910="","",copyYourOldExportHere!J910),"")</f>
        <v/>
      </c>
      <c r="K910" s="3" t="str">
        <f>IF(copyYourOldExportHere!I910="x",IF(copyYourOldExportHere!K910="","",copyYourOldExportHere!K910),"")</f>
        <v/>
      </c>
      <c r="L910" s="3" t="str">
        <f>IF(copyYourOldExportHere!I910="x",IF(copyYourOldExportHere!L910="","",copyYourOldExportHere!L910),"")</f>
        <v/>
      </c>
      <c r="M910" s="3" t="str">
        <f>IF(copyYourOldExportHere!I910="x",IF(copyYourOldExportHere!M910="","",copyYourOldExportHere!M910),"")</f>
        <v/>
      </c>
      <c r="N910" s="3" t="str">
        <f>IF(copyYourOldExportHere!I910="x",IF(copyYourOldExportHere!N910="","",copyYourOldExportHere!N910),"")</f>
        <v/>
      </c>
      <c r="O910" s="3" t="str">
        <f>IF(copyYourOldExportHere!I910="x",IF(copyYourOldExportHere!O910="","",copyYourOldExportHere!O910),"")</f>
        <v/>
      </c>
      <c r="P910" s="3" t="str">
        <f>IF(copyYourOldExportHere!I910="x",IF(copyYourOldExportHere!P910="","",copyYourOldExportHere!P910),"")</f>
        <v/>
      </c>
      <c r="R910" s="4">
        <v>909</v>
      </c>
      <c r="S910" s="4"/>
      <c r="T910" s="4" t="s">
        <v>33</v>
      </c>
      <c r="U910" s="4"/>
      <c r="V910" s="4" t="s">
        <v>1159</v>
      </c>
      <c r="W910" s="4" t="s">
        <v>26</v>
      </c>
      <c r="X910" s="4">
        <v>146</v>
      </c>
      <c r="Y910" s="4" t="s">
        <v>1854</v>
      </c>
      <c r="Z910" s="4" t="str">
        <f t="shared" si="155"/>
        <v/>
      </c>
      <c r="AA910" s="4" t="str">
        <f t="shared" si="156"/>
        <v/>
      </c>
      <c r="AB910" s="4" t="str">
        <f t="shared" si="157"/>
        <v/>
      </c>
      <c r="AC910" s="4" t="str">
        <f t="shared" si="158"/>
        <v/>
      </c>
      <c r="AD910" s="4" t="str">
        <f t="shared" si="159"/>
        <v/>
      </c>
      <c r="AE910" s="4" t="str">
        <f t="shared" si="160"/>
        <v/>
      </c>
      <c r="AF910" s="4" t="str">
        <f t="shared" si="161"/>
        <v/>
      </c>
      <c r="AG910" s="4" t="str">
        <f t="shared" si="162"/>
        <v/>
      </c>
      <c r="AN910" t="str">
        <f t="shared" si="163"/>
        <v>Martini,Nick*hCIN</v>
      </c>
      <c r="AO910" t="str">
        <f>IF(ISERROR(VLOOKUP(SUBSTITUTE(SUBSTITUTE(AN910,"*","~*"),"+","~+"),playerChgs!G$2:H$400,2,FALSE)),"",VLOOKUP(SUBSTITUTE(SUBSTITUTE(AN910,"*","~*"),"+","~+"),playerChgs!G$2:H$400,2,FALSE))</f>
        <v/>
      </c>
      <c r="AP910" t="str">
        <f t="shared" si="164"/>
        <v>Martini,Nick*hCIN</v>
      </c>
    </row>
    <row r="911" spans="1:42" x14ac:dyDescent="0.4">
      <c r="A911" t="str">
        <f t="shared" si="154"/>
        <v/>
      </c>
      <c r="B911" s="3" t="str">
        <f>IF(copyYourOldExportHere!I911="x",IF(copyYourOldExportHere!A911="","",copyYourOldExportHere!A911),"")</f>
        <v/>
      </c>
      <c r="C911" s="3" t="str">
        <f>IF(copyYourOldExportHere!I911="x",IF(copyYourOldExportHere!C911="","",copyYourOldExportHere!C911),"")</f>
        <v/>
      </c>
      <c r="D911" s="3" t="str">
        <f>IF(copyYourOldExportHere!I911="x",IF(copyYourOldExportHere!D911="","",copyYourOldExportHere!D911),"")</f>
        <v/>
      </c>
      <c r="E911" s="3" t="str">
        <f>IF(copyYourOldExportHere!I911="x",IF(copyYourOldExportHere!E911="","",copyYourOldExportHere!E911),"")</f>
        <v/>
      </c>
      <c r="F911" s="3" t="str">
        <f>IF(copyYourOldExportHere!I911="x",IF(copyYourOldExportHere!F911="","",copyYourOldExportHere!F911),"")</f>
        <v/>
      </c>
      <c r="G911" s="3" t="str">
        <f>IF(copyYourOldExportHere!I911="x",IF(copyYourOldExportHere!G911="","",copyYourOldExportHere!G911),"")</f>
        <v/>
      </c>
      <c r="H911" s="3" t="str">
        <f>IF(copyYourOldExportHere!I911="x",IF(copyYourOldExportHere!H911="","",copyYourOldExportHere!H911),"")</f>
        <v/>
      </c>
      <c r="I911" s="3" t="str">
        <f>IF(copyYourOldExportHere!I911="x",IF(copyYourOldExportHere!I911="","",copyYourOldExportHere!I911),"")</f>
        <v/>
      </c>
      <c r="J911" s="3" t="str">
        <f>IF(copyYourOldExportHere!I911="x",IF(copyYourOldExportHere!J911="","",copyYourOldExportHere!J911),"")</f>
        <v/>
      </c>
      <c r="K911" s="3" t="str">
        <f>IF(copyYourOldExportHere!I911="x",IF(copyYourOldExportHere!K911="","",copyYourOldExportHere!K911),"")</f>
        <v/>
      </c>
      <c r="L911" s="3" t="str">
        <f>IF(copyYourOldExportHere!I911="x",IF(copyYourOldExportHere!L911="","",copyYourOldExportHere!L911),"")</f>
        <v/>
      </c>
      <c r="M911" s="3" t="str">
        <f>IF(copyYourOldExportHere!I911="x",IF(copyYourOldExportHere!M911="","",copyYourOldExportHere!M911),"")</f>
        <v/>
      </c>
      <c r="N911" s="3" t="str">
        <f>IF(copyYourOldExportHere!I911="x",IF(copyYourOldExportHere!N911="","",copyYourOldExportHere!N911),"")</f>
        <v/>
      </c>
      <c r="O911" s="3" t="str">
        <f>IF(copyYourOldExportHere!I911="x",IF(copyYourOldExportHere!O911="","",copyYourOldExportHere!O911),"")</f>
        <v/>
      </c>
      <c r="P911" s="3" t="str">
        <f>IF(copyYourOldExportHere!I911="x",IF(copyYourOldExportHere!P911="","",copyYourOldExportHere!P911),"")</f>
        <v/>
      </c>
      <c r="R911" s="4">
        <v>910</v>
      </c>
      <c r="S911" s="4"/>
      <c r="T911" s="4" t="s">
        <v>36</v>
      </c>
      <c r="U911" s="4"/>
      <c r="V911" s="4" t="s">
        <v>863</v>
      </c>
      <c r="W911" s="4" t="s">
        <v>26</v>
      </c>
      <c r="X911" s="4">
        <v>332</v>
      </c>
      <c r="Y911" s="4" t="s">
        <v>1944</v>
      </c>
      <c r="Z911" s="4" t="str">
        <f t="shared" si="155"/>
        <v/>
      </c>
      <c r="AA911" s="4" t="str">
        <f t="shared" si="156"/>
        <v/>
      </c>
      <c r="AB911" s="4" t="str">
        <f t="shared" si="157"/>
        <v/>
      </c>
      <c r="AC911" s="4" t="str">
        <f t="shared" si="158"/>
        <v/>
      </c>
      <c r="AD911" s="4" t="str">
        <f t="shared" si="159"/>
        <v/>
      </c>
      <c r="AE911" s="4" t="str">
        <f t="shared" si="160"/>
        <v/>
      </c>
      <c r="AF911" s="4" t="str">
        <f t="shared" si="161"/>
        <v/>
      </c>
      <c r="AG911" s="4" t="str">
        <f t="shared" si="162"/>
        <v/>
      </c>
      <c r="AN911" t="str">
        <f t="shared" si="163"/>
        <v>Massey,Michael*hKCA</v>
      </c>
      <c r="AO911" t="str">
        <f>IF(ISERROR(VLOOKUP(SUBSTITUTE(SUBSTITUTE(AN911,"*","~*"),"+","~+"),playerChgs!G$2:H$400,2,FALSE)),"",VLOOKUP(SUBSTITUTE(SUBSTITUTE(AN911,"*","~*"),"+","~+"),playerChgs!G$2:H$400,2,FALSE))</f>
        <v/>
      </c>
      <c r="AP911" t="str">
        <f t="shared" si="164"/>
        <v>Massey,Michael*hKCA</v>
      </c>
    </row>
    <row r="912" spans="1:42" x14ac:dyDescent="0.4">
      <c r="A912" t="str">
        <f t="shared" si="154"/>
        <v/>
      </c>
      <c r="B912" s="3" t="str">
        <f>IF(copyYourOldExportHere!I912="x",IF(copyYourOldExportHere!A912="","",copyYourOldExportHere!A912),"")</f>
        <v/>
      </c>
      <c r="C912" s="3" t="str">
        <f>IF(copyYourOldExportHere!I912="x",IF(copyYourOldExportHere!C912="","",copyYourOldExportHere!C912),"")</f>
        <v/>
      </c>
      <c r="D912" s="3" t="str">
        <f>IF(copyYourOldExportHere!I912="x",IF(copyYourOldExportHere!D912="","",copyYourOldExportHere!D912),"")</f>
        <v/>
      </c>
      <c r="E912" s="3" t="str">
        <f>IF(copyYourOldExportHere!I912="x",IF(copyYourOldExportHere!E912="","",copyYourOldExportHere!E912),"")</f>
        <v/>
      </c>
      <c r="F912" s="3" t="str">
        <f>IF(copyYourOldExportHere!I912="x",IF(copyYourOldExportHere!F912="","",copyYourOldExportHere!F912),"")</f>
        <v/>
      </c>
      <c r="G912" s="3" t="str">
        <f>IF(copyYourOldExportHere!I912="x",IF(copyYourOldExportHere!G912="","",copyYourOldExportHere!G912),"")</f>
        <v/>
      </c>
      <c r="H912" s="3" t="str">
        <f>IF(copyYourOldExportHere!I912="x",IF(copyYourOldExportHere!H912="","",copyYourOldExportHere!H912),"")</f>
        <v/>
      </c>
      <c r="I912" s="3" t="str">
        <f>IF(copyYourOldExportHere!I912="x",IF(copyYourOldExportHere!I912="","",copyYourOldExportHere!I912),"")</f>
        <v/>
      </c>
      <c r="J912" s="3" t="str">
        <f>IF(copyYourOldExportHere!I912="x",IF(copyYourOldExportHere!J912="","",copyYourOldExportHere!J912),"")</f>
        <v/>
      </c>
      <c r="K912" s="3" t="str">
        <f>IF(copyYourOldExportHere!I912="x",IF(copyYourOldExportHere!K912="","",copyYourOldExportHere!K912),"")</f>
        <v/>
      </c>
      <c r="L912" s="3" t="str">
        <f>IF(copyYourOldExportHere!I912="x",IF(copyYourOldExportHere!L912="","",copyYourOldExportHere!L912),"")</f>
        <v/>
      </c>
      <c r="M912" s="3" t="str">
        <f>IF(copyYourOldExportHere!I912="x",IF(copyYourOldExportHere!M912="","",copyYourOldExportHere!M912),"")</f>
        <v/>
      </c>
      <c r="N912" s="3" t="str">
        <f>IF(copyYourOldExportHere!I912="x",IF(copyYourOldExportHere!N912="","",copyYourOldExportHere!N912),"")</f>
        <v/>
      </c>
      <c r="O912" s="3" t="str">
        <f>IF(copyYourOldExportHere!I912="x",IF(copyYourOldExportHere!O912="","",copyYourOldExportHere!O912),"")</f>
        <v/>
      </c>
      <c r="P912" s="3" t="str">
        <f>IF(copyYourOldExportHere!I912="x",IF(copyYourOldExportHere!P912="","",copyYourOldExportHere!P912),"")</f>
        <v/>
      </c>
      <c r="R912" s="4">
        <v>911</v>
      </c>
      <c r="S912" s="4"/>
      <c r="T912" s="4" t="s">
        <v>23</v>
      </c>
      <c r="U912" s="4"/>
      <c r="V912" s="4" t="s">
        <v>864</v>
      </c>
      <c r="W912" s="4" t="s">
        <v>26</v>
      </c>
      <c r="X912" s="4">
        <v>98</v>
      </c>
      <c r="Y912" s="4" t="s">
        <v>1945</v>
      </c>
      <c r="Z912" s="4" t="str">
        <f t="shared" si="155"/>
        <v/>
      </c>
      <c r="AA912" s="4" t="str">
        <f t="shared" si="156"/>
        <v/>
      </c>
      <c r="AB912" s="4" t="str">
        <f t="shared" si="157"/>
        <v/>
      </c>
      <c r="AC912" s="4" t="str">
        <f t="shared" si="158"/>
        <v/>
      </c>
      <c r="AD912" s="4" t="str">
        <f t="shared" si="159"/>
        <v/>
      </c>
      <c r="AE912" s="4" t="str">
        <f t="shared" si="160"/>
        <v/>
      </c>
      <c r="AF912" s="4" t="str">
        <f t="shared" si="161"/>
        <v/>
      </c>
      <c r="AG912" s="4" t="str">
        <f t="shared" si="162"/>
        <v/>
      </c>
      <c r="AN912" t="str">
        <f t="shared" si="163"/>
        <v>Mastrobuoni,Miles*hCHN</v>
      </c>
      <c r="AO912" t="str">
        <f>IF(ISERROR(VLOOKUP(SUBSTITUTE(SUBSTITUTE(AN912,"*","~*"),"+","~+"),playerChgs!G$2:H$400,2,FALSE)),"",VLOOKUP(SUBSTITUTE(SUBSTITUTE(AN912,"*","~*"),"+","~+"),playerChgs!G$2:H$400,2,FALSE))</f>
        <v/>
      </c>
      <c r="AP912" t="str">
        <f t="shared" si="164"/>
        <v>Mastrobuoni,Miles*hCHN</v>
      </c>
    </row>
    <row r="913" spans="1:42" x14ac:dyDescent="0.4">
      <c r="A913" t="str">
        <f t="shared" si="154"/>
        <v/>
      </c>
      <c r="B913" s="3" t="str">
        <f>IF(copyYourOldExportHere!I913="x",IF(copyYourOldExportHere!A913="","",copyYourOldExportHere!A913),"")</f>
        <v/>
      </c>
      <c r="C913" s="3" t="str">
        <f>IF(copyYourOldExportHere!I913="x",IF(copyYourOldExportHere!C913="","",copyYourOldExportHere!C913),"")</f>
        <v/>
      </c>
      <c r="D913" s="3" t="str">
        <f>IF(copyYourOldExportHere!I913="x",IF(copyYourOldExportHere!D913="","",copyYourOldExportHere!D913),"")</f>
        <v/>
      </c>
      <c r="E913" s="3" t="str">
        <f>IF(copyYourOldExportHere!I913="x",IF(copyYourOldExportHere!E913="","",copyYourOldExportHere!E913),"")</f>
        <v/>
      </c>
      <c r="F913" s="3" t="str">
        <f>IF(copyYourOldExportHere!I913="x",IF(copyYourOldExportHere!F913="","",copyYourOldExportHere!F913),"")</f>
        <v/>
      </c>
      <c r="G913" s="3" t="str">
        <f>IF(copyYourOldExportHere!I913="x",IF(copyYourOldExportHere!G913="","",copyYourOldExportHere!G913),"")</f>
        <v/>
      </c>
      <c r="H913" s="3" t="str">
        <f>IF(copyYourOldExportHere!I913="x",IF(copyYourOldExportHere!H913="","",copyYourOldExportHere!H913),"")</f>
        <v/>
      </c>
      <c r="I913" s="3" t="str">
        <f>IF(copyYourOldExportHere!I913="x",IF(copyYourOldExportHere!I913="","",copyYourOldExportHere!I913),"")</f>
        <v/>
      </c>
      <c r="J913" s="3" t="str">
        <f>IF(copyYourOldExportHere!I913="x",IF(copyYourOldExportHere!J913="","",copyYourOldExportHere!J913),"")</f>
        <v/>
      </c>
      <c r="K913" s="3" t="str">
        <f>IF(copyYourOldExportHere!I913="x",IF(copyYourOldExportHere!K913="","",copyYourOldExportHere!K913),"")</f>
        <v/>
      </c>
      <c r="L913" s="3" t="str">
        <f>IF(copyYourOldExportHere!I913="x",IF(copyYourOldExportHere!L913="","",copyYourOldExportHere!L913),"")</f>
        <v/>
      </c>
      <c r="M913" s="3" t="str">
        <f>IF(copyYourOldExportHere!I913="x",IF(copyYourOldExportHere!M913="","",copyYourOldExportHere!M913),"")</f>
        <v/>
      </c>
      <c r="N913" s="3" t="str">
        <f>IF(copyYourOldExportHere!I913="x",IF(copyYourOldExportHere!N913="","",copyYourOldExportHere!N913),"")</f>
        <v/>
      </c>
      <c r="O913" s="3" t="str">
        <f>IF(copyYourOldExportHere!I913="x",IF(copyYourOldExportHere!O913="","",copyYourOldExportHere!O913),"")</f>
        <v/>
      </c>
      <c r="P913" s="3" t="str">
        <f>IF(copyYourOldExportHere!I913="x",IF(copyYourOldExportHere!P913="","",copyYourOldExportHere!P913),"")</f>
        <v/>
      </c>
      <c r="R913" s="4">
        <v>912</v>
      </c>
      <c r="S913" s="4"/>
      <c r="T913" s="4" t="s">
        <v>34</v>
      </c>
      <c r="U913" s="4"/>
      <c r="V913" s="4" t="s">
        <v>541</v>
      </c>
      <c r="W913" s="4" t="s">
        <v>26</v>
      </c>
      <c r="X913" s="4">
        <v>192</v>
      </c>
      <c r="Y913" s="4" t="s">
        <v>1946</v>
      </c>
      <c r="Z913" s="4" t="str">
        <f t="shared" si="155"/>
        <v/>
      </c>
      <c r="AA913" s="4" t="str">
        <f t="shared" si="156"/>
        <v/>
      </c>
      <c r="AB913" s="4" t="str">
        <f t="shared" si="157"/>
        <v/>
      </c>
      <c r="AC913" s="4" t="str">
        <f t="shared" si="158"/>
        <v/>
      </c>
      <c r="AD913" s="4" t="str">
        <f t="shared" si="159"/>
        <v/>
      </c>
      <c r="AE913" s="4" t="str">
        <f t="shared" si="160"/>
        <v/>
      </c>
      <c r="AF913" s="4" t="str">
        <f t="shared" si="161"/>
        <v/>
      </c>
      <c r="AG913" s="4" t="str">
        <f t="shared" si="162"/>
        <v/>
      </c>
      <c r="AN913" t="str">
        <f t="shared" si="163"/>
        <v>Mateo,JorgehBAA</v>
      </c>
      <c r="AO913" t="str">
        <f>IF(ISERROR(VLOOKUP(SUBSTITUTE(SUBSTITUTE(AN913,"*","~*"),"+","~+"),playerChgs!G$2:H$400,2,FALSE)),"",VLOOKUP(SUBSTITUTE(SUBSTITUTE(AN913,"*","~*"),"+","~+"),playerChgs!G$2:H$400,2,FALSE))</f>
        <v/>
      </c>
      <c r="AP913" t="str">
        <f t="shared" si="164"/>
        <v>Mateo,JorgehBAA</v>
      </c>
    </row>
    <row r="914" spans="1:42" x14ac:dyDescent="0.4">
      <c r="A914" t="str">
        <f t="shared" si="154"/>
        <v/>
      </c>
      <c r="B914" s="3" t="str">
        <f>IF(copyYourOldExportHere!I914="x",IF(copyYourOldExportHere!A914="","",copyYourOldExportHere!A914),"")</f>
        <v/>
      </c>
      <c r="C914" s="3" t="str">
        <f>IF(copyYourOldExportHere!I914="x",IF(copyYourOldExportHere!C914="","",copyYourOldExportHere!C914),"")</f>
        <v/>
      </c>
      <c r="D914" s="3" t="str">
        <f>IF(copyYourOldExportHere!I914="x",IF(copyYourOldExportHere!D914="","",copyYourOldExportHere!D914),"")</f>
        <v/>
      </c>
      <c r="E914" s="3" t="str">
        <f>IF(copyYourOldExportHere!I914="x",IF(copyYourOldExportHere!E914="","",copyYourOldExportHere!E914),"")</f>
        <v/>
      </c>
      <c r="F914" s="3" t="str">
        <f>IF(copyYourOldExportHere!I914="x",IF(copyYourOldExportHere!F914="","",copyYourOldExportHere!F914),"")</f>
        <v/>
      </c>
      <c r="G914" s="3" t="str">
        <f>IF(copyYourOldExportHere!I914="x",IF(copyYourOldExportHere!G914="","",copyYourOldExportHere!G914),"")</f>
        <v/>
      </c>
      <c r="H914" s="3" t="str">
        <f>IF(copyYourOldExportHere!I914="x",IF(copyYourOldExportHere!H914="","",copyYourOldExportHere!H914),"")</f>
        <v/>
      </c>
      <c r="I914" s="3" t="str">
        <f>IF(copyYourOldExportHere!I914="x",IF(copyYourOldExportHere!I914="","",copyYourOldExportHere!I914),"")</f>
        <v/>
      </c>
      <c r="J914" s="3" t="str">
        <f>IF(copyYourOldExportHere!I914="x",IF(copyYourOldExportHere!J914="","",copyYourOldExportHere!J914),"")</f>
        <v/>
      </c>
      <c r="K914" s="3" t="str">
        <f>IF(copyYourOldExportHere!I914="x",IF(copyYourOldExportHere!K914="","",copyYourOldExportHere!K914),"")</f>
        <v/>
      </c>
      <c r="L914" s="3" t="str">
        <f>IF(copyYourOldExportHere!I914="x",IF(copyYourOldExportHere!L914="","",copyYourOldExportHere!L914),"")</f>
        <v/>
      </c>
      <c r="M914" s="3" t="str">
        <f>IF(copyYourOldExportHere!I914="x",IF(copyYourOldExportHere!M914="","",copyYourOldExportHere!M914),"")</f>
        <v/>
      </c>
      <c r="N914" s="3" t="str">
        <f>IF(copyYourOldExportHere!I914="x",IF(copyYourOldExportHere!N914="","",copyYourOldExportHere!N914),"")</f>
        <v/>
      </c>
      <c r="O914" s="3" t="str">
        <f>IF(copyYourOldExportHere!I914="x",IF(copyYourOldExportHere!O914="","",copyYourOldExportHere!O914),"")</f>
        <v/>
      </c>
      <c r="P914" s="3" t="str">
        <f>IF(copyYourOldExportHere!I914="x",IF(copyYourOldExportHere!P914="","",copyYourOldExportHere!P914),"")</f>
        <v/>
      </c>
      <c r="R914" s="4">
        <v>913</v>
      </c>
      <c r="S914" s="4" t="s">
        <v>12</v>
      </c>
      <c r="T914" s="4" t="s">
        <v>34</v>
      </c>
      <c r="U914" s="4"/>
      <c r="V914" s="4" t="s">
        <v>664</v>
      </c>
      <c r="W914" s="4" t="s">
        <v>26</v>
      </c>
      <c r="X914" s="4">
        <v>5</v>
      </c>
      <c r="Y914" s="4" t="s">
        <v>1947</v>
      </c>
      <c r="Z914" s="4" t="str">
        <f t="shared" si="155"/>
        <v/>
      </c>
      <c r="AA914" s="4" t="str">
        <f t="shared" si="156"/>
        <v/>
      </c>
      <c r="AB914" s="4" t="str">
        <f t="shared" si="157"/>
        <v/>
      </c>
      <c r="AC914" s="4" t="str">
        <f t="shared" si="158"/>
        <v/>
      </c>
      <c r="AD914" s="4" t="str">
        <f t="shared" si="159"/>
        <v/>
      </c>
      <c r="AE914" s="4" t="str">
        <f t="shared" si="160"/>
        <v/>
      </c>
      <c r="AF914" s="4" t="str">
        <f t="shared" si="161"/>
        <v/>
      </c>
      <c r="AG914" s="4" t="str">
        <f t="shared" si="162"/>
        <v/>
      </c>
      <c r="AN914" t="str">
        <f t="shared" si="163"/>
        <v>Maton,Nick*hBAA</v>
      </c>
      <c r="AO914" t="str">
        <f>IF(ISERROR(VLOOKUP(SUBSTITUTE(SUBSTITUTE(AN914,"*","~*"),"+","~+"),playerChgs!G$2:H$400,2,FALSE)),"",VLOOKUP(SUBSTITUTE(SUBSTITUTE(AN914,"*","~*"),"+","~+"),playerChgs!G$2:H$400,2,FALSE))</f>
        <v/>
      </c>
      <c r="AP914" t="str">
        <f t="shared" si="164"/>
        <v>Maton,Nick*hBAA</v>
      </c>
    </row>
    <row r="915" spans="1:42" x14ac:dyDescent="0.4">
      <c r="A915" t="str">
        <f t="shared" si="154"/>
        <v/>
      </c>
      <c r="B915" s="3" t="str">
        <f>IF(copyYourOldExportHere!I915="x",IF(copyYourOldExportHere!A915="","",copyYourOldExportHere!A915),"")</f>
        <v/>
      </c>
      <c r="C915" s="3" t="str">
        <f>IF(copyYourOldExportHere!I915="x",IF(copyYourOldExportHere!C915="","",copyYourOldExportHere!C915),"")</f>
        <v/>
      </c>
      <c r="D915" s="3" t="str">
        <f>IF(copyYourOldExportHere!I915="x",IF(copyYourOldExportHere!D915="","",copyYourOldExportHere!D915),"")</f>
        <v/>
      </c>
      <c r="E915" s="3" t="str">
        <f>IF(copyYourOldExportHere!I915="x",IF(copyYourOldExportHere!E915="","",copyYourOldExportHere!E915),"")</f>
        <v/>
      </c>
      <c r="F915" s="3" t="str">
        <f>IF(copyYourOldExportHere!I915="x",IF(copyYourOldExportHere!F915="","",copyYourOldExportHere!F915),"")</f>
        <v/>
      </c>
      <c r="G915" s="3" t="str">
        <f>IF(copyYourOldExportHere!I915="x",IF(copyYourOldExportHere!G915="","",copyYourOldExportHere!G915),"")</f>
        <v/>
      </c>
      <c r="H915" s="3" t="str">
        <f>IF(copyYourOldExportHere!I915="x",IF(copyYourOldExportHere!H915="","",copyYourOldExportHere!H915),"")</f>
        <v/>
      </c>
      <c r="I915" s="3" t="str">
        <f>IF(copyYourOldExportHere!I915="x",IF(copyYourOldExportHere!I915="","",copyYourOldExportHere!I915),"")</f>
        <v/>
      </c>
      <c r="J915" s="3" t="str">
        <f>IF(copyYourOldExportHere!I915="x",IF(copyYourOldExportHere!J915="","",copyYourOldExportHere!J915),"")</f>
        <v/>
      </c>
      <c r="K915" s="3" t="str">
        <f>IF(copyYourOldExportHere!I915="x",IF(copyYourOldExportHere!K915="","",copyYourOldExportHere!K915),"")</f>
        <v/>
      </c>
      <c r="L915" s="3" t="str">
        <f>IF(copyYourOldExportHere!I915="x",IF(copyYourOldExportHere!L915="","",copyYourOldExportHere!L915),"")</f>
        <v/>
      </c>
      <c r="M915" s="3" t="str">
        <f>IF(copyYourOldExportHere!I915="x",IF(copyYourOldExportHere!M915="","",copyYourOldExportHere!M915),"")</f>
        <v/>
      </c>
      <c r="N915" s="3" t="str">
        <f>IF(copyYourOldExportHere!I915="x",IF(copyYourOldExportHere!N915="","",copyYourOldExportHere!N915),"")</f>
        <v/>
      </c>
      <c r="O915" s="3" t="str">
        <f>IF(copyYourOldExportHere!I915="x",IF(copyYourOldExportHere!O915="","",copyYourOldExportHere!O915),"")</f>
        <v/>
      </c>
      <c r="P915" s="3" t="str">
        <f>IF(copyYourOldExportHere!I915="x",IF(copyYourOldExportHere!P915="","",copyYourOldExportHere!P915),"")</f>
        <v/>
      </c>
      <c r="R915" s="4">
        <v>914</v>
      </c>
      <c r="S915" s="4"/>
      <c r="T915" s="4" t="s">
        <v>24</v>
      </c>
      <c r="U915" s="4"/>
      <c r="V915" s="4" t="s">
        <v>267</v>
      </c>
      <c r="W915" s="4" t="s">
        <v>21</v>
      </c>
      <c r="X915" s="4">
        <v>64</v>
      </c>
      <c r="Y915" s="4" t="s">
        <v>65</v>
      </c>
      <c r="Z915" s="4" t="str">
        <f t="shared" si="155"/>
        <v/>
      </c>
      <c r="AA915" s="4" t="str">
        <f t="shared" si="156"/>
        <v/>
      </c>
      <c r="AB915" s="4" t="str">
        <f t="shared" si="157"/>
        <v/>
      </c>
      <c r="AC915" s="4" t="str">
        <f t="shared" si="158"/>
        <v/>
      </c>
      <c r="AD915" s="4" t="str">
        <f t="shared" si="159"/>
        <v/>
      </c>
      <c r="AE915" s="4" t="str">
        <f t="shared" si="160"/>
        <v/>
      </c>
      <c r="AF915" s="4" t="str">
        <f t="shared" si="161"/>
        <v/>
      </c>
      <c r="AG915" s="4" t="str">
        <f t="shared" si="162"/>
        <v/>
      </c>
      <c r="AN915" t="str">
        <f t="shared" si="163"/>
        <v>Maton,PhilpNYN</v>
      </c>
      <c r="AO915" t="str">
        <f>IF(ISERROR(VLOOKUP(SUBSTITUTE(SUBSTITUTE(AN915,"*","~*"),"+","~+"),playerChgs!G$2:H$400,2,FALSE)),"",VLOOKUP(SUBSTITUTE(SUBSTITUTE(AN915,"*","~*"),"+","~+"),playerChgs!G$2:H$400,2,FALSE))</f>
        <v>Maton,PhilpHOA</v>
      </c>
      <c r="AP915" t="str">
        <f t="shared" si="164"/>
        <v>Maton,PhilpHOA</v>
      </c>
    </row>
    <row r="916" spans="1:42" x14ac:dyDescent="0.4">
      <c r="A916" t="str">
        <f t="shared" si="154"/>
        <v/>
      </c>
      <c r="B916" s="3" t="str">
        <f>IF(copyYourOldExportHere!I916="x",IF(copyYourOldExportHere!A916="","",copyYourOldExportHere!A916),"")</f>
        <v/>
      </c>
      <c r="C916" s="3" t="str">
        <f>IF(copyYourOldExportHere!I916="x",IF(copyYourOldExportHere!C916="","",copyYourOldExportHere!C916),"")</f>
        <v/>
      </c>
      <c r="D916" s="3" t="str">
        <f>IF(copyYourOldExportHere!I916="x",IF(copyYourOldExportHere!D916="","",copyYourOldExportHere!D916),"")</f>
        <v/>
      </c>
      <c r="E916" s="3" t="str">
        <f>IF(copyYourOldExportHere!I916="x",IF(copyYourOldExportHere!E916="","",copyYourOldExportHere!E916),"")</f>
        <v/>
      </c>
      <c r="F916" s="3" t="str">
        <f>IF(copyYourOldExportHere!I916="x",IF(copyYourOldExportHere!F916="","",copyYourOldExportHere!F916),"")</f>
        <v/>
      </c>
      <c r="G916" s="3" t="str">
        <f>IF(copyYourOldExportHere!I916="x",IF(copyYourOldExportHere!G916="","",copyYourOldExportHere!G916),"")</f>
        <v/>
      </c>
      <c r="H916" s="3" t="str">
        <f>IF(copyYourOldExportHere!I916="x",IF(copyYourOldExportHere!H916="","",copyYourOldExportHere!H916),"")</f>
        <v/>
      </c>
      <c r="I916" s="3" t="str">
        <f>IF(copyYourOldExportHere!I916="x",IF(copyYourOldExportHere!I916="","",copyYourOldExportHere!I916),"")</f>
        <v/>
      </c>
      <c r="J916" s="3" t="str">
        <f>IF(copyYourOldExportHere!I916="x",IF(copyYourOldExportHere!J916="","",copyYourOldExportHere!J916),"")</f>
        <v/>
      </c>
      <c r="K916" s="3" t="str">
        <f>IF(copyYourOldExportHere!I916="x",IF(copyYourOldExportHere!K916="","",copyYourOldExportHere!K916),"")</f>
        <v/>
      </c>
      <c r="L916" s="3" t="str">
        <f>IF(copyYourOldExportHere!I916="x",IF(copyYourOldExportHere!L916="","",copyYourOldExportHere!L916),"")</f>
        <v/>
      </c>
      <c r="M916" s="3" t="str">
        <f>IF(copyYourOldExportHere!I916="x",IF(copyYourOldExportHere!M916="","",copyYourOldExportHere!M916),"")</f>
        <v/>
      </c>
      <c r="N916" s="3" t="str">
        <f>IF(copyYourOldExportHere!I916="x",IF(copyYourOldExportHere!N916="","",copyYourOldExportHere!N916),"")</f>
        <v/>
      </c>
      <c r="O916" s="3" t="str">
        <f>IF(copyYourOldExportHere!I916="x",IF(copyYourOldExportHere!O916="","",copyYourOldExportHere!O916),"")</f>
        <v/>
      </c>
      <c r="P916" s="3" t="str">
        <f>IF(copyYourOldExportHere!I916="x",IF(copyYourOldExportHere!P916="","",copyYourOldExportHere!P916),"")</f>
        <v/>
      </c>
      <c r="R916" s="4">
        <v>915</v>
      </c>
      <c r="S916" s="4" t="s">
        <v>13</v>
      </c>
      <c r="T916" s="4" t="s">
        <v>46</v>
      </c>
      <c r="U916" s="4"/>
      <c r="V916" s="4" t="s">
        <v>267</v>
      </c>
      <c r="W916" s="4" t="s">
        <v>21</v>
      </c>
      <c r="X916" s="4">
        <v>35</v>
      </c>
      <c r="Y916" s="4" t="s">
        <v>0</v>
      </c>
      <c r="Z916" s="4" t="str">
        <f t="shared" si="155"/>
        <v/>
      </c>
      <c r="AA916" s="4" t="str">
        <f t="shared" si="156"/>
        <v/>
      </c>
      <c r="AB916" s="4" t="str">
        <f t="shared" si="157"/>
        <v/>
      </c>
      <c r="AC916" s="4" t="str">
        <f t="shared" si="158"/>
        <v/>
      </c>
      <c r="AD916" s="4" t="str">
        <f t="shared" si="159"/>
        <v/>
      </c>
      <c r="AE916" s="4" t="str">
        <f t="shared" si="160"/>
        <v/>
      </c>
      <c r="AF916" s="4" t="str">
        <f t="shared" si="161"/>
        <v/>
      </c>
      <c r="AG916" s="4" t="str">
        <f t="shared" si="162"/>
        <v/>
      </c>
      <c r="AN916" t="str">
        <f t="shared" si="163"/>
        <v>Maton,PhilpTBA</v>
      </c>
      <c r="AO916" t="str">
        <f>IF(ISERROR(VLOOKUP(SUBSTITUTE(SUBSTITUTE(AN916,"*","~*"),"+","~+"),playerChgs!G$2:H$400,2,FALSE)),"",VLOOKUP(SUBSTITUTE(SUBSTITUTE(AN916,"*","~*"),"+","~+"),playerChgs!G$2:H$400,2,FALSE))</f>
        <v/>
      </c>
      <c r="AP916" t="str">
        <f t="shared" si="164"/>
        <v>Maton,PhilpTBA</v>
      </c>
    </row>
    <row r="917" spans="1:42" x14ac:dyDescent="0.4">
      <c r="A917" t="str">
        <f t="shared" si="154"/>
        <v/>
      </c>
      <c r="B917" s="3" t="str">
        <f>IF(copyYourOldExportHere!I917="x",IF(copyYourOldExportHere!A917="","",copyYourOldExportHere!A917),"")</f>
        <v/>
      </c>
      <c r="C917" s="3" t="str">
        <f>IF(copyYourOldExportHere!I917="x",IF(copyYourOldExportHere!C917="","",copyYourOldExportHere!C917),"")</f>
        <v/>
      </c>
      <c r="D917" s="3" t="str">
        <f>IF(copyYourOldExportHere!I917="x",IF(copyYourOldExportHere!D917="","",copyYourOldExportHere!D917),"")</f>
        <v/>
      </c>
      <c r="E917" s="3" t="str">
        <f>IF(copyYourOldExportHere!I917="x",IF(copyYourOldExportHere!E917="","",copyYourOldExportHere!E917),"")</f>
        <v/>
      </c>
      <c r="F917" s="3" t="str">
        <f>IF(copyYourOldExportHere!I917="x",IF(copyYourOldExportHere!F917="","",copyYourOldExportHere!F917),"")</f>
        <v/>
      </c>
      <c r="G917" s="3" t="str">
        <f>IF(copyYourOldExportHere!I917="x",IF(copyYourOldExportHere!G917="","",copyYourOldExportHere!G917),"")</f>
        <v/>
      </c>
      <c r="H917" s="3" t="str">
        <f>IF(copyYourOldExportHere!I917="x",IF(copyYourOldExportHere!H917="","",copyYourOldExportHere!H917),"")</f>
        <v/>
      </c>
      <c r="I917" s="3" t="str">
        <f>IF(copyYourOldExportHere!I917="x",IF(copyYourOldExportHere!I917="","",copyYourOldExportHere!I917),"")</f>
        <v/>
      </c>
      <c r="J917" s="3" t="str">
        <f>IF(copyYourOldExportHere!I917="x",IF(copyYourOldExportHere!J917="","",copyYourOldExportHere!J917),"")</f>
        <v/>
      </c>
      <c r="K917" s="3" t="str">
        <f>IF(copyYourOldExportHere!I917="x",IF(copyYourOldExportHere!K917="","",copyYourOldExportHere!K917),"")</f>
        <v/>
      </c>
      <c r="L917" s="3" t="str">
        <f>IF(copyYourOldExportHere!I917="x",IF(copyYourOldExportHere!L917="","",copyYourOldExportHere!L917),"")</f>
        <v/>
      </c>
      <c r="M917" s="3" t="str">
        <f>IF(copyYourOldExportHere!I917="x",IF(copyYourOldExportHere!M917="","",copyYourOldExportHere!M917),"")</f>
        <v/>
      </c>
      <c r="N917" s="3" t="str">
        <f>IF(copyYourOldExportHere!I917="x",IF(copyYourOldExportHere!N917="","",copyYourOldExportHere!N917),"")</f>
        <v/>
      </c>
      <c r="O917" s="3" t="str">
        <f>IF(copyYourOldExportHere!I917="x",IF(copyYourOldExportHere!O917="","",copyYourOldExportHere!O917),"")</f>
        <v/>
      </c>
      <c r="P917" s="3" t="str">
        <f>IF(copyYourOldExportHere!I917="x",IF(copyYourOldExportHere!P917="","",copyYourOldExportHere!P917),"")</f>
        <v/>
      </c>
      <c r="R917" s="4">
        <v>916</v>
      </c>
      <c r="S917" s="4" t="s">
        <v>13</v>
      </c>
      <c r="T917" s="4" t="s">
        <v>24</v>
      </c>
      <c r="U917" s="4"/>
      <c r="V917" s="4" t="s">
        <v>267</v>
      </c>
      <c r="W917" s="4" t="s">
        <v>21</v>
      </c>
      <c r="X917" s="4">
        <v>29</v>
      </c>
      <c r="Y917" s="4" t="s">
        <v>63</v>
      </c>
      <c r="Z917" s="4" t="str">
        <f t="shared" si="155"/>
        <v/>
      </c>
      <c r="AA917" s="4" t="str">
        <f t="shared" si="156"/>
        <v/>
      </c>
      <c r="AB917" s="4" t="str">
        <f t="shared" si="157"/>
        <v/>
      </c>
      <c r="AC917" s="4" t="str">
        <f t="shared" si="158"/>
        <v/>
      </c>
      <c r="AD917" s="4" t="str">
        <f t="shared" si="159"/>
        <v/>
      </c>
      <c r="AE917" s="4" t="str">
        <f t="shared" si="160"/>
        <v/>
      </c>
      <c r="AF917" s="4" t="str">
        <f t="shared" si="161"/>
        <v/>
      </c>
      <c r="AG917" s="4" t="str">
        <f t="shared" si="162"/>
        <v/>
      </c>
      <c r="AN917" t="str">
        <f t="shared" si="163"/>
        <v>Maton,PhilpNYN</v>
      </c>
      <c r="AO917" t="str">
        <f>IF(ISERROR(VLOOKUP(SUBSTITUTE(SUBSTITUTE(AN917,"*","~*"),"+","~+"),playerChgs!G$2:H$400,2,FALSE)),"",VLOOKUP(SUBSTITUTE(SUBSTITUTE(AN917,"*","~*"),"+","~+"),playerChgs!G$2:H$400,2,FALSE))</f>
        <v>Maton,PhilpHOA</v>
      </c>
      <c r="AP917" t="str">
        <f t="shared" si="164"/>
        <v>Maton,PhilpHOA</v>
      </c>
    </row>
    <row r="918" spans="1:42" x14ac:dyDescent="0.4">
      <c r="A918" t="str">
        <f t="shared" si="154"/>
        <v/>
      </c>
      <c r="B918" s="3" t="str">
        <f>IF(copyYourOldExportHere!I918="x",IF(copyYourOldExportHere!A918="","",copyYourOldExportHere!A918),"")</f>
        <v/>
      </c>
      <c r="C918" s="3" t="str">
        <f>IF(copyYourOldExportHere!I918="x",IF(copyYourOldExportHere!C918="","",copyYourOldExportHere!C918),"")</f>
        <v/>
      </c>
      <c r="D918" s="3" t="str">
        <f>IF(copyYourOldExportHere!I918="x",IF(copyYourOldExportHere!D918="","",copyYourOldExportHere!D918),"")</f>
        <v/>
      </c>
      <c r="E918" s="3" t="str">
        <f>IF(copyYourOldExportHere!I918="x",IF(copyYourOldExportHere!E918="","",copyYourOldExportHere!E918),"")</f>
        <v/>
      </c>
      <c r="F918" s="3" t="str">
        <f>IF(copyYourOldExportHere!I918="x",IF(copyYourOldExportHere!F918="","",copyYourOldExportHere!F918),"")</f>
        <v/>
      </c>
      <c r="G918" s="3" t="str">
        <f>IF(copyYourOldExportHere!I918="x",IF(copyYourOldExportHere!G918="","",copyYourOldExportHere!G918),"")</f>
        <v/>
      </c>
      <c r="H918" s="3" t="str">
        <f>IF(copyYourOldExportHere!I918="x",IF(copyYourOldExportHere!H918="","",copyYourOldExportHere!H918),"")</f>
        <v/>
      </c>
      <c r="I918" s="3" t="str">
        <f>IF(copyYourOldExportHere!I918="x",IF(copyYourOldExportHere!I918="","",copyYourOldExportHere!I918),"")</f>
        <v/>
      </c>
      <c r="J918" s="3" t="str">
        <f>IF(copyYourOldExportHere!I918="x",IF(copyYourOldExportHere!J918="","",copyYourOldExportHere!J918),"")</f>
        <v/>
      </c>
      <c r="K918" s="3" t="str">
        <f>IF(copyYourOldExportHere!I918="x",IF(copyYourOldExportHere!K918="","",copyYourOldExportHere!K918),"")</f>
        <v/>
      </c>
      <c r="L918" s="3" t="str">
        <f>IF(copyYourOldExportHere!I918="x",IF(copyYourOldExportHere!L918="","",copyYourOldExportHere!L918),"")</f>
        <v/>
      </c>
      <c r="M918" s="3" t="str">
        <f>IF(copyYourOldExportHere!I918="x",IF(copyYourOldExportHere!M918="","",copyYourOldExportHere!M918),"")</f>
        <v/>
      </c>
      <c r="N918" s="3" t="str">
        <f>IF(copyYourOldExportHere!I918="x",IF(copyYourOldExportHere!N918="","",copyYourOldExportHere!N918),"")</f>
        <v/>
      </c>
      <c r="O918" s="3" t="str">
        <f>IF(copyYourOldExportHere!I918="x",IF(copyYourOldExportHere!O918="","",copyYourOldExportHere!O918),"")</f>
        <v/>
      </c>
      <c r="P918" s="3" t="str">
        <f>IF(copyYourOldExportHere!I918="x",IF(copyYourOldExportHere!P918="","",copyYourOldExportHere!P918),"")</f>
        <v/>
      </c>
      <c r="R918" s="4">
        <v>917</v>
      </c>
      <c r="S918" s="4"/>
      <c r="T918" s="4" t="s">
        <v>27</v>
      </c>
      <c r="U918" s="4"/>
      <c r="V918" s="4" t="s">
        <v>1161</v>
      </c>
      <c r="W918" s="4" t="s">
        <v>26</v>
      </c>
      <c r="X918" s="4">
        <v>150</v>
      </c>
      <c r="Y918" s="4" t="s">
        <v>1948</v>
      </c>
      <c r="Z918" s="4" t="str">
        <f t="shared" si="155"/>
        <v/>
      </c>
      <c r="AA918" s="4" t="str">
        <f t="shared" si="156"/>
        <v/>
      </c>
      <c r="AB918" s="4" t="str">
        <f t="shared" si="157"/>
        <v/>
      </c>
      <c r="AC918" s="4" t="str">
        <f t="shared" si="158"/>
        <v/>
      </c>
      <c r="AD918" s="4" t="str">
        <f t="shared" si="159"/>
        <v/>
      </c>
      <c r="AE918" s="4" t="str">
        <f t="shared" si="160"/>
        <v/>
      </c>
      <c r="AF918" s="4" t="str">
        <f t="shared" si="161"/>
        <v/>
      </c>
      <c r="AG918" s="4" t="str">
        <f t="shared" si="162"/>
        <v/>
      </c>
      <c r="AN918" t="str">
        <f t="shared" si="163"/>
        <v>Matos,LuishSFN</v>
      </c>
      <c r="AO918" t="str">
        <f>IF(ISERROR(VLOOKUP(SUBSTITUTE(SUBSTITUTE(AN918,"*","~*"),"+","~+"),playerChgs!G$2:H$400,2,FALSE)),"",VLOOKUP(SUBSTITUTE(SUBSTITUTE(AN918,"*","~*"),"+","~+"),playerChgs!G$2:H$400,2,FALSE))</f>
        <v/>
      </c>
      <c r="AP918" t="str">
        <f t="shared" si="164"/>
        <v>Matos,LuishSFN</v>
      </c>
    </row>
    <row r="919" spans="1:42" x14ac:dyDescent="0.4">
      <c r="A919" t="str">
        <f t="shared" si="154"/>
        <v/>
      </c>
      <c r="B919" s="3" t="str">
        <f>IF(copyYourOldExportHere!I919="x",IF(copyYourOldExportHere!A919="","",copyYourOldExportHere!A919),"")</f>
        <v/>
      </c>
      <c r="C919" s="3" t="str">
        <f>IF(copyYourOldExportHere!I919="x",IF(copyYourOldExportHere!C919="","",copyYourOldExportHere!C919),"")</f>
        <v/>
      </c>
      <c r="D919" s="3" t="str">
        <f>IF(copyYourOldExportHere!I919="x",IF(copyYourOldExportHere!D919="","",copyYourOldExportHere!D919),"")</f>
        <v/>
      </c>
      <c r="E919" s="3" t="str">
        <f>IF(copyYourOldExportHere!I919="x",IF(copyYourOldExportHere!E919="","",copyYourOldExportHere!E919),"")</f>
        <v/>
      </c>
      <c r="F919" s="3" t="str">
        <f>IF(copyYourOldExportHere!I919="x",IF(copyYourOldExportHere!F919="","",copyYourOldExportHere!F919),"")</f>
        <v/>
      </c>
      <c r="G919" s="3" t="str">
        <f>IF(copyYourOldExportHere!I919="x",IF(copyYourOldExportHere!G919="","",copyYourOldExportHere!G919),"")</f>
        <v/>
      </c>
      <c r="H919" s="3" t="str">
        <f>IF(copyYourOldExportHere!I919="x",IF(copyYourOldExportHere!H919="","",copyYourOldExportHere!H919),"")</f>
        <v/>
      </c>
      <c r="I919" s="3" t="str">
        <f>IF(copyYourOldExportHere!I919="x",IF(copyYourOldExportHere!I919="","",copyYourOldExportHere!I919),"")</f>
        <v/>
      </c>
      <c r="J919" s="3" t="str">
        <f>IF(copyYourOldExportHere!I919="x",IF(copyYourOldExportHere!J919="","",copyYourOldExportHere!J919),"")</f>
        <v/>
      </c>
      <c r="K919" s="3" t="str">
        <f>IF(copyYourOldExportHere!I919="x",IF(copyYourOldExportHere!K919="","",copyYourOldExportHere!K919),"")</f>
        <v/>
      </c>
      <c r="L919" s="3" t="str">
        <f>IF(copyYourOldExportHere!I919="x",IF(copyYourOldExportHere!L919="","",copyYourOldExportHere!L919),"")</f>
        <v/>
      </c>
      <c r="M919" s="3" t="str">
        <f>IF(copyYourOldExportHere!I919="x",IF(copyYourOldExportHere!M919="","",copyYourOldExportHere!M919),"")</f>
        <v/>
      </c>
      <c r="N919" s="3" t="str">
        <f>IF(copyYourOldExportHere!I919="x",IF(copyYourOldExportHere!N919="","",copyYourOldExportHere!N919),"")</f>
        <v/>
      </c>
      <c r="O919" s="3" t="str">
        <f>IF(copyYourOldExportHere!I919="x",IF(copyYourOldExportHere!O919="","",copyYourOldExportHere!O919),"")</f>
        <v/>
      </c>
      <c r="P919" s="3" t="str">
        <f>IF(copyYourOldExportHere!I919="x",IF(copyYourOldExportHere!P919="","",copyYourOldExportHere!P919),"")</f>
        <v/>
      </c>
      <c r="R919" s="4">
        <v>918</v>
      </c>
      <c r="S919" s="4"/>
      <c r="T919" s="4" t="s">
        <v>25</v>
      </c>
      <c r="U919" s="4"/>
      <c r="V919" s="4" t="s">
        <v>1949</v>
      </c>
      <c r="W919" s="4" t="s">
        <v>21</v>
      </c>
      <c r="X919" s="4">
        <v>63</v>
      </c>
      <c r="Y919" s="4" t="s">
        <v>59</v>
      </c>
      <c r="Z919" s="4" t="str">
        <f t="shared" si="155"/>
        <v/>
      </c>
      <c r="AA919" s="4" t="str">
        <f t="shared" si="156"/>
        <v/>
      </c>
      <c r="AB919" s="4" t="str">
        <f t="shared" si="157"/>
        <v/>
      </c>
      <c r="AC919" s="4" t="str">
        <f t="shared" si="158"/>
        <v/>
      </c>
      <c r="AD919" s="4" t="str">
        <f t="shared" si="159"/>
        <v/>
      </c>
      <c r="AE919" s="4" t="str">
        <f t="shared" si="160"/>
        <v/>
      </c>
      <c r="AF919" s="4" t="str">
        <f t="shared" si="161"/>
        <v/>
      </c>
      <c r="AG919" s="4" t="str">
        <f t="shared" si="162"/>
        <v/>
      </c>
      <c r="AN919" t="str">
        <f t="shared" si="163"/>
        <v>Matsui,Yuki*pSDN</v>
      </c>
      <c r="AO919" t="str">
        <f>IF(ISERROR(VLOOKUP(SUBSTITUTE(SUBSTITUTE(AN919,"*","~*"),"+","~+"),playerChgs!G$2:H$400,2,FALSE)),"",VLOOKUP(SUBSTITUTE(SUBSTITUTE(AN919,"*","~*"),"+","~+"),playerChgs!G$2:H$400,2,FALSE))</f>
        <v/>
      </c>
      <c r="AP919" t="str">
        <f t="shared" si="164"/>
        <v>Matsui,Yuki*pSDN</v>
      </c>
    </row>
    <row r="920" spans="1:42" x14ac:dyDescent="0.4">
      <c r="A920" t="str">
        <f t="shared" si="154"/>
        <v/>
      </c>
      <c r="B920" s="3" t="str">
        <f>IF(copyYourOldExportHere!I920="x",IF(copyYourOldExportHere!A920="","",copyYourOldExportHere!A920),"")</f>
        <v/>
      </c>
      <c r="C920" s="3" t="str">
        <f>IF(copyYourOldExportHere!I920="x",IF(copyYourOldExportHere!C920="","",copyYourOldExportHere!C920),"")</f>
        <v/>
      </c>
      <c r="D920" s="3" t="str">
        <f>IF(copyYourOldExportHere!I920="x",IF(copyYourOldExportHere!D920="","",copyYourOldExportHere!D920),"")</f>
        <v/>
      </c>
      <c r="E920" s="3" t="str">
        <f>IF(copyYourOldExportHere!I920="x",IF(copyYourOldExportHere!E920="","",copyYourOldExportHere!E920),"")</f>
        <v/>
      </c>
      <c r="F920" s="3" t="str">
        <f>IF(copyYourOldExportHere!I920="x",IF(copyYourOldExportHere!F920="","",copyYourOldExportHere!F920),"")</f>
        <v/>
      </c>
      <c r="G920" s="3" t="str">
        <f>IF(copyYourOldExportHere!I920="x",IF(copyYourOldExportHere!G920="","",copyYourOldExportHere!G920),"")</f>
        <v/>
      </c>
      <c r="H920" s="3" t="str">
        <f>IF(copyYourOldExportHere!I920="x",IF(copyYourOldExportHere!H920="","",copyYourOldExportHere!H920),"")</f>
        <v/>
      </c>
      <c r="I920" s="3" t="str">
        <f>IF(copyYourOldExportHere!I920="x",IF(copyYourOldExportHere!I920="","",copyYourOldExportHere!I920),"")</f>
        <v/>
      </c>
      <c r="J920" s="3" t="str">
        <f>IF(copyYourOldExportHere!I920="x",IF(copyYourOldExportHere!J920="","",copyYourOldExportHere!J920),"")</f>
        <v/>
      </c>
      <c r="K920" s="3" t="str">
        <f>IF(copyYourOldExportHere!I920="x",IF(copyYourOldExportHere!K920="","",copyYourOldExportHere!K920),"")</f>
        <v/>
      </c>
      <c r="L920" s="3" t="str">
        <f>IF(copyYourOldExportHere!I920="x",IF(copyYourOldExportHere!L920="","",copyYourOldExportHere!L920),"")</f>
        <v/>
      </c>
      <c r="M920" s="3" t="str">
        <f>IF(copyYourOldExportHere!I920="x",IF(copyYourOldExportHere!M920="","",copyYourOldExportHere!M920),"")</f>
        <v/>
      </c>
      <c r="N920" s="3" t="str">
        <f>IF(copyYourOldExportHere!I920="x",IF(copyYourOldExportHere!N920="","",copyYourOldExportHere!N920),"")</f>
        <v/>
      </c>
      <c r="O920" s="3" t="str">
        <f>IF(copyYourOldExportHere!I920="x",IF(copyYourOldExportHere!O920="","",copyYourOldExportHere!O920),"")</f>
        <v/>
      </c>
      <c r="P920" s="3" t="str">
        <f>IF(copyYourOldExportHere!I920="x",IF(copyYourOldExportHere!P920="","",copyYourOldExportHere!P920),"")</f>
        <v/>
      </c>
      <c r="R920" s="4">
        <v>919</v>
      </c>
      <c r="S920" s="4"/>
      <c r="T920" s="4" t="s">
        <v>41</v>
      </c>
      <c r="U920" s="4"/>
      <c r="V920" s="4" t="s">
        <v>1950</v>
      </c>
      <c r="W920" s="4" t="s">
        <v>21</v>
      </c>
      <c r="X920" s="4">
        <v>38</v>
      </c>
      <c r="Y920" s="4" t="s">
        <v>66</v>
      </c>
      <c r="Z920" s="4" t="str">
        <f t="shared" si="155"/>
        <v/>
      </c>
      <c r="AA920" s="4" t="str">
        <f t="shared" si="156"/>
        <v/>
      </c>
      <c r="AB920" s="4" t="str">
        <f t="shared" si="157"/>
        <v/>
      </c>
      <c r="AC920" s="4" t="str">
        <f t="shared" si="158"/>
        <v/>
      </c>
      <c r="AD920" s="4" t="str">
        <f t="shared" si="159"/>
        <v/>
      </c>
      <c r="AE920" s="4" t="str">
        <f t="shared" si="160"/>
        <v/>
      </c>
      <c r="AF920" s="4" t="str">
        <f t="shared" si="161"/>
        <v/>
      </c>
      <c r="AG920" s="4" t="str">
        <f t="shared" si="162"/>
        <v/>
      </c>
      <c r="AN920" t="str">
        <f t="shared" si="163"/>
        <v>Matthews,ZebbypMNA</v>
      </c>
      <c r="AO920" t="str">
        <f>IF(ISERROR(VLOOKUP(SUBSTITUTE(SUBSTITUTE(AN920,"*","~*"),"+","~+"),playerChgs!G$2:H$400,2,FALSE)),"",VLOOKUP(SUBSTITUTE(SUBSTITUTE(AN920,"*","~*"),"+","~+"),playerChgs!G$2:H$400,2,FALSE))</f>
        <v/>
      </c>
      <c r="AP920" t="str">
        <f t="shared" si="164"/>
        <v>Matthews,ZebbypMNA</v>
      </c>
    </row>
    <row r="921" spans="1:42" x14ac:dyDescent="0.4">
      <c r="A921" t="str">
        <f t="shared" si="154"/>
        <v/>
      </c>
      <c r="B921" s="3" t="str">
        <f>IF(copyYourOldExportHere!I921="x",IF(copyYourOldExportHere!A921="","",copyYourOldExportHere!A921),"")</f>
        <v/>
      </c>
      <c r="C921" s="3" t="str">
        <f>IF(copyYourOldExportHere!I921="x",IF(copyYourOldExportHere!C921="","",copyYourOldExportHere!C921),"")</f>
        <v/>
      </c>
      <c r="D921" s="3" t="str">
        <f>IF(copyYourOldExportHere!I921="x",IF(copyYourOldExportHere!D921="","",copyYourOldExportHere!D921),"")</f>
        <v/>
      </c>
      <c r="E921" s="3" t="str">
        <f>IF(copyYourOldExportHere!I921="x",IF(copyYourOldExportHere!E921="","",copyYourOldExportHere!E921),"")</f>
        <v/>
      </c>
      <c r="F921" s="3" t="str">
        <f>IF(copyYourOldExportHere!I921="x",IF(copyYourOldExportHere!F921="","",copyYourOldExportHere!F921),"")</f>
        <v/>
      </c>
      <c r="G921" s="3" t="str">
        <f>IF(copyYourOldExportHere!I921="x",IF(copyYourOldExportHere!G921="","",copyYourOldExportHere!G921),"")</f>
        <v/>
      </c>
      <c r="H921" s="3" t="str">
        <f>IF(copyYourOldExportHere!I921="x",IF(copyYourOldExportHere!H921="","",copyYourOldExportHere!H921),"")</f>
        <v/>
      </c>
      <c r="I921" s="3" t="str">
        <f>IF(copyYourOldExportHere!I921="x",IF(copyYourOldExportHere!I921="","",copyYourOldExportHere!I921),"")</f>
        <v/>
      </c>
      <c r="J921" s="3" t="str">
        <f>IF(copyYourOldExportHere!I921="x",IF(copyYourOldExportHere!J921="","",copyYourOldExportHere!J921),"")</f>
        <v/>
      </c>
      <c r="K921" s="3" t="str">
        <f>IF(copyYourOldExportHere!I921="x",IF(copyYourOldExportHere!K921="","",copyYourOldExportHere!K921),"")</f>
        <v/>
      </c>
      <c r="L921" s="3" t="str">
        <f>IF(copyYourOldExportHere!I921="x",IF(copyYourOldExportHere!L921="","",copyYourOldExportHere!L921),"")</f>
        <v/>
      </c>
      <c r="M921" s="3" t="str">
        <f>IF(copyYourOldExportHere!I921="x",IF(copyYourOldExportHere!M921="","",copyYourOldExportHere!M921),"")</f>
        <v/>
      </c>
      <c r="N921" s="3" t="str">
        <f>IF(copyYourOldExportHere!I921="x",IF(copyYourOldExportHere!N921="","",copyYourOldExportHere!N921),"")</f>
        <v/>
      </c>
      <c r="O921" s="3" t="str">
        <f>IF(copyYourOldExportHere!I921="x",IF(copyYourOldExportHere!O921="","",copyYourOldExportHere!O921),"")</f>
        <v/>
      </c>
      <c r="P921" s="3" t="str">
        <f>IF(copyYourOldExportHere!I921="x",IF(copyYourOldExportHere!P921="","",copyYourOldExportHere!P921),"")</f>
        <v/>
      </c>
      <c r="R921" s="4">
        <v>920</v>
      </c>
      <c r="S921" s="4" t="s">
        <v>12</v>
      </c>
      <c r="T921" s="4" t="s">
        <v>31</v>
      </c>
      <c r="U921" s="4"/>
      <c r="V921" s="4" t="s">
        <v>1951</v>
      </c>
      <c r="W921" s="4" t="s">
        <v>21</v>
      </c>
      <c r="X921" s="4">
        <v>5</v>
      </c>
      <c r="Y921" s="4" t="s">
        <v>57</v>
      </c>
      <c r="Z921" s="4" t="str">
        <f t="shared" si="155"/>
        <v/>
      </c>
      <c r="AA921" s="4" t="str">
        <f t="shared" si="156"/>
        <v/>
      </c>
      <c r="AB921" s="4" t="str">
        <f t="shared" si="157"/>
        <v/>
      </c>
      <c r="AC921" s="4" t="str">
        <f t="shared" si="158"/>
        <v/>
      </c>
      <c r="AD921" s="4" t="str">
        <f t="shared" si="159"/>
        <v/>
      </c>
      <c r="AE921" s="4" t="str">
        <f t="shared" si="160"/>
        <v/>
      </c>
      <c r="AF921" s="4" t="str">
        <f t="shared" si="161"/>
        <v/>
      </c>
      <c r="AG921" s="4" t="str">
        <f t="shared" si="162"/>
        <v/>
      </c>
      <c r="AN921" t="str">
        <f t="shared" si="163"/>
        <v>Mattson,IsaacpPIN</v>
      </c>
      <c r="AO921" t="str">
        <f>IF(ISERROR(VLOOKUP(SUBSTITUTE(SUBSTITUTE(AN921,"*","~*"),"+","~+"),playerChgs!G$2:H$400,2,FALSE)),"",VLOOKUP(SUBSTITUTE(SUBSTITUTE(AN921,"*","~*"),"+","~+"),playerChgs!G$2:H$400,2,FALSE))</f>
        <v/>
      </c>
      <c r="AP921" t="str">
        <f t="shared" si="164"/>
        <v>Mattson,IsaacpPIN</v>
      </c>
    </row>
    <row r="922" spans="1:42" x14ac:dyDescent="0.4">
      <c r="A922" t="str">
        <f t="shared" si="154"/>
        <v/>
      </c>
      <c r="B922" s="3" t="str">
        <f>IF(copyYourOldExportHere!I922="x",IF(copyYourOldExportHere!A922="","",copyYourOldExportHere!A922),"")</f>
        <v/>
      </c>
      <c r="C922" s="3" t="str">
        <f>IF(copyYourOldExportHere!I922="x",IF(copyYourOldExportHere!C922="","",copyYourOldExportHere!C922),"")</f>
        <v/>
      </c>
      <c r="D922" s="3" t="str">
        <f>IF(copyYourOldExportHere!I922="x",IF(copyYourOldExportHere!D922="","",copyYourOldExportHere!D922),"")</f>
        <v/>
      </c>
      <c r="E922" s="3" t="str">
        <f>IF(copyYourOldExportHere!I922="x",IF(copyYourOldExportHere!E922="","",copyYourOldExportHere!E922),"")</f>
        <v/>
      </c>
      <c r="F922" s="3" t="str">
        <f>IF(copyYourOldExportHere!I922="x",IF(copyYourOldExportHere!F922="","",copyYourOldExportHere!F922),"")</f>
        <v/>
      </c>
      <c r="G922" s="3" t="str">
        <f>IF(copyYourOldExportHere!I922="x",IF(copyYourOldExportHere!G922="","",copyYourOldExportHere!G922),"")</f>
        <v/>
      </c>
      <c r="H922" s="3" t="str">
        <f>IF(copyYourOldExportHere!I922="x",IF(copyYourOldExportHere!H922="","",copyYourOldExportHere!H922),"")</f>
        <v/>
      </c>
      <c r="I922" s="3" t="str">
        <f>IF(copyYourOldExportHere!I922="x",IF(copyYourOldExportHere!I922="","",copyYourOldExportHere!I922),"")</f>
        <v/>
      </c>
      <c r="J922" s="3" t="str">
        <f>IF(copyYourOldExportHere!I922="x",IF(copyYourOldExportHere!J922="","",copyYourOldExportHere!J922),"")</f>
        <v/>
      </c>
      <c r="K922" s="3" t="str">
        <f>IF(copyYourOldExportHere!I922="x",IF(copyYourOldExportHere!K922="","",copyYourOldExportHere!K922),"")</f>
        <v/>
      </c>
      <c r="L922" s="3" t="str">
        <f>IF(copyYourOldExportHere!I922="x",IF(copyYourOldExportHere!L922="","",copyYourOldExportHere!L922),"")</f>
        <v/>
      </c>
      <c r="M922" s="3" t="str">
        <f>IF(copyYourOldExportHere!I922="x",IF(copyYourOldExportHere!M922="","",copyYourOldExportHere!M922),"")</f>
        <v/>
      </c>
      <c r="N922" s="3" t="str">
        <f>IF(copyYourOldExportHere!I922="x",IF(copyYourOldExportHere!N922="","",copyYourOldExportHere!N922),"")</f>
        <v/>
      </c>
      <c r="O922" s="3" t="str">
        <f>IF(copyYourOldExportHere!I922="x",IF(copyYourOldExportHere!O922="","",copyYourOldExportHere!O922),"")</f>
        <v/>
      </c>
      <c r="P922" s="3" t="str">
        <f>IF(copyYourOldExportHere!I922="x",IF(copyYourOldExportHere!P922="","",copyYourOldExportHere!P922),"")</f>
        <v/>
      </c>
      <c r="R922" s="4">
        <v>921</v>
      </c>
      <c r="S922" s="4"/>
      <c r="T922" s="4" t="s">
        <v>42</v>
      </c>
      <c r="U922" s="4"/>
      <c r="V922" s="4" t="s">
        <v>154</v>
      </c>
      <c r="W922" s="4" t="s">
        <v>21</v>
      </c>
      <c r="X922" s="4">
        <v>44</v>
      </c>
      <c r="Y922" s="4" t="s">
        <v>62</v>
      </c>
      <c r="Z922" s="4" t="str">
        <f t="shared" si="155"/>
        <v/>
      </c>
      <c r="AA922" s="4" t="str">
        <f t="shared" si="156"/>
        <v/>
      </c>
      <c r="AB922" s="4" t="str">
        <f t="shared" si="157"/>
        <v/>
      </c>
      <c r="AC922" s="4" t="str">
        <f t="shared" si="158"/>
        <v/>
      </c>
      <c r="AD922" s="4" t="str">
        <f t="shared" si="159"/>
        <v/>
      </c>
      <c r="AE922" s="4" t="str">
        <f t="shared" si="160"/>
        <v/>
      </c>
      <c r="AF922" s="4" t="str">
        <f t="shared" si="161"/>
        <v/>
      </c>
      <c r="AG922" s="4" t="str">
        <f t="shared" si="162"/>
        <v/>
      </c>
      <c r="AN922" t="str">
        <f t="shared" si="163"/>
        <v>Matz,Steven*pSLN</v>
      </c>
      <c r="AO922" t="str">
        <f>IF(ISERROR(VLOOKUP(SUBSTITUTE(SUBSTITUTE(AN922,"*","~*"),"+","~+"),playerChgs!G$2:H$400,2,FALSE)),"",VLOOKUP(SUBSTITUTE(SUBSTITUTE(AN922,"*","~*"),"+","~+"),playerChgs!G$2:H$400,2,FALSE))</f>
        <v/>
      </c>
      <c r="AP922" t="str">
        <f t="shared" si="164"/>
        <v>Matz,Steven*pSLN</v>
      </c>
    </row>
    <row r="923" spans="1:42" x14ac:dyDescent="0.4">
      <c r="A923" t="str">
        <f t="shared" si="154"/>
        <v/>
      </c>
      <c r="B923" s="3" t="str">
        <f>IF(copyYourOldExportHere!I923="x",IF(copyYourOldExportHere!A923="","",copyYourOldExportHere!A923),"")</f>
        <v/>
      </c>
      <c r="C923" s="3" t="str">
        <f>IF(copyYourOldExportHere!I923="x",IF(copyYourOldExportHere!C923="","",copyYourOldExportHere!C923),"")</f>
        <v/>
      </c>
      <c r="D923" s="3" t="str">
        <f>IF(copyYourOldExportHere!I923="x",IF(copyYourOldExportHere!D923="","",copyYourOldExportHere!D923),"")</f>
        <v/>
      </c>
      <c r="E923" s="3" t="str">
        <f>IF(copyYourOldExportHere!I923="x",IF(copyYourOldExportHere!E923="","",copyYourOldExportHere!E923),"")</f>
        <v/>
      </c>
      <c r="F923" s="3" t="str">
        <f>IF(copyYourOldExportHere!I923="x",IF(copyYourOldExportHere!F923="","",copyYourOldExportHere!F923),"")</f>
        <v/>
      </c>
      <c r="G923" s="3" t="str">
        <f>IF(copyYourOldExportHere!I923="x",IF(copyYourOldExportHere!G923="","",copyYourOldExportHere!G923),"")</f>
        <v/>
      </c>
      <c r="H923" s="3" t="str">
        <f>IF(copyYourOldExportHere!I923="x",IF(copyYourOldExportHere!H923="","",copyYourOldExportHere!H923),"")</f>
        <v/>
      </c>
      <c r="I923" s="3" t="str">
        <f>IF(copyYourOldExportHere!I923="x",IF(copyYourOldExportHere!I923="","",copyYourOldExportHere!I923),"")</f>
        <v/>
      </c>
      <c r="J923" s="3" t="str">
        <f>IF(copyYourOldExportHere!I923="x",IF(copyYourOldExportHere!J923="","",copyYourOldExportHere!J923),"")</f>
        <v/>
      </c>
      <c r="K923" s="3" t="str">
        <f>IF(copyYourOldExportHere!I923="x",IF(copyYourOldExportHere!K923="","",copyYourOldExportHere!K923),"")</f>
        <v/>
      </c>
      <c r="L923" s="3" t="str">
        <f>IF(copyYourOldExportHere!I923="x",IF(copyYourOldExportHere!L923="","",copyYourOldExportHere!L923),"")</f>
        <v/>
      </c>
      <c r="M923" s="3" t="str">
        <f>IF(copyYourOldExportHere!I923="x",IF(copyYourOldExportHere!M923="","",copyYourOldExportHere!M923),"")</f>
        <v/>
      </c>
      <c r="N923" s="3" t="str">
        <f>IF(copyYourOldExportHere!I923="x",IF(copyYourOldExportHere!N923="","",copyYourOldExportHere!N923),"")</f>
        <v/>
      </c>
      <c r="O923" s="3" t="str">
        <f>IF(copyYourOldExportHere!I923="x",IF(copyYourOldExportHere!O923="","",copyYourOldExportHere!O923),"")</f>
        <v/>
      </c>
      <c r="P923" s="3" t="str">
        <f>IF(copyYourOldExportHere!I923="x",IF(copyYourOldExportHere!P923="","",copyYourOldExportHere!P923),"")</f>
        <v/>
      </c>
      <c r="R923" s="4">
        <v>922</v>
      </c>
      <c r="S923" s="4" t="s">
        <v>12</v>
      </c>
      <c r="T923" s="4" t="s">
        <v>35</v>
      </c>
      <c r="U923" s="4"/>
      <c r="V923" s="4" t="s">
        <v>1952</v>
      </c>
      <c r="W923" s="4" t="s">
        <v>21</v>
      </c>
      <c r="X923" s="4">
        <v>10</v>
      </c>
      <c r="Y923" s="4" t="s">
        <v>59</v>
      </c>
      <c r="Z923" s="4" t="str">
        <f t="shared" si="155"/>
        <v/>
      </c>
      <c r="AA923" s="4" t="str">
        <f t="shared" si="156"/>
        <v/>
      </c>
      <c r="AB923" s="4" t="str">
        <f t="shared" si="157"/>
        <v/>
      </c>
      <c r="AC923" s="4" t="str">
        <f t="shared" si="158"/>
        <v/>
      </c>
      <c r="AD923" s="4" t="str">
        <f t="shared" si="159"/>
        <v/>
      </c>
      <c r="AE923" s="4" t="str">
        <f t="shared" si="160"/>
        <v/>
      </c>
      <c r="AF923" s="4" t="str">
        <f t="shared" si="161"/>
        <v/>
      </c>
      <c r="AG923" s="4" t="str">
        <f t="shared" si="162"/>
        <v/>
      </c>
      <c r="AN923" t="str">
        <f t="shared" si="163"/>
        <v>Matzek,Tyler*pATN</v>
      </c>
      <c r="AO923" t="str">
        <f>IF(ISERROR(VLOOKUP(SUBSTITUTE(SUBSTITUTE(AN923,"*","~*"),"+","~+"),playerChgs!G$2:H$400,2,FALSE)),"",VLOOKUP(SUBSTITUTE(SUBSTITUTE(AN923,"*","~*"),"+","~+"),playerChgs!G$2:H$400,2,FALSE))</f>
        <v/>
      </c>
      <c r="AP923" t="str">
        <f t="shared" si="164"/>
        <v>Matzek,Tyler*pATN</v>
      </c>
    </row>
    <row r="924" spans="1:42" x14ac:dyDescent="0.4">
      <c r="A924" t="str">
        <f t="shared" si="154"/>
        <v/>
      </c>
      <c r="B924" s="3" t="str">
        <f>IF(copyYourOldExportHere!I924="x",IF(copyYourOldExportHere!A924="","",copyYourOldExportHere!A924),"")</f>
        <v/>
      </c>
      <c r="C924" s="3" t="str">
        <f>IF(copyYourOldExportHere!I924="x",IF(copyYourOldExportHere!C924="","",copyYourOldExportHere!C924),"")</f>
        <v/>
      </c>
      <c r="D924" s="3" t="str">
        <f>IF(copyYourOldExportHere!I924="x",IF(copyYourOldExportHere!D924="","",copyYourOldExportHere!D924),"")</f>
        <v/>
      </c>
      <c r="E924" s="3" t="str">
        <f>IF(copyYourOldExportHere!I924="x",IF(copyYourOldExportHere!E924="","",copyYourOldExportHere!E924),"")</f>
        <v/>
      </c>
      <c r="F924" s="3" t="str">
        <f>IF(copyYourOldExportHere!I924="x",IF(copyYourOldExportHere!F924="","",copyYourOldExportHere!F924),"")</f>
        <v/>
      </c>
      <c r="G924" s="3" t="str">
        <f>IF(copyYourOldExportHere!I924="x",IF(copyYourOldExportHere!G924="","",copyYourOldExportHere!G924),"")</f>
        <v/>
      </c>
      <c r="H924" s="3" t="str">
        <f>IF(copyYourOldExportHere!I924="x",IF(copyYourOldExportHere!H924="","",copyYourOldExportHere!H924),"")</f>
        <v/>
      </c>
      <c r="I924" s="3" t="str">
        <f>IF(copyYourOldExportHere!I924="x",IF(copyYourOldExportHere!I924="","",copyYourOldExportHere!I924),"")</f>
        <v/>
      </c>
      <c r="J924" s="3" t="str">
        <f>IF(copyYourOldExportHere!I924="x",IF(copyYourOldExportHere!J924="","",copyYourOldExportHere!J924),"")</f>
        <v/>
      </c>
      <c r="K924" s="3" t="str">
        <f>IF(copyYourOldExportHere!I924="x",IF(copyYourOldExportHere!K924="","",copyYourOldExportHere!K924),"")</f>
        <v/>
      </c>
      <c r="L924" s="3" t="str">
        <f>IF(copyYourOldExportHere!I924="x",IF(copyYourOldExportHere!L924="","",copyYourOldExportHere!L924),"")</f>
        <v/>
      </c>
      <c r="M924" s="3" t="str">
        <f>IF(copyYourOldExportHere!I924="x",IF(copyYourOldExportHere!M924="","",copyYourOldExportHere!M924),"")</f>
        <v/>
      </c>
      <c r="N924" s="3" t="str">
        <f>IF(copyYourOldExportHere!I924="x",IF(copyYourOldExportHere!N924="","",copyYourOldExportHere!N924),"")</f>
        <v/>
      </c>
      <c r="O924" s="3" t="str">
        <f>IF(copyYourOldExportHere!I924="x",IF(copyYourOldExportHere!O924="","",copyYourOldExportHere!O924),"")</f>
        <v/>
      </c>
      <c r="P924" s="3" t="str">
        <f>IF(copyYourOldExportHere!I924="x",IF(copyYourOldExportHere!P924="","",copyYourOldExportHere!P924),"")</f>
        <v/>
      </c>
      <c r="R924" s="4">
        <v>923</v>
      </c>
      <c r="S924" s="4" t="s">
        <v>12</v>
      </c>
      <c r="T924" s="4" t="s">
        <v>34</v>
      </c>
      <c r="U924" s="4"/>
      <c r="V924" s="4" t="s">
        <v>1953</v>
      </c>
      <c r="W924" s="4" t="s">
        <v>26</v>
      </c>
      <c r="X924" s="4">
        <v>41</v>
      </c>
      <c r="Y924" s="4" t="s">
        <v>1954</v>
      </c>
      <c r="Z924" s="4" t="str">
        <f t="shared" si="155"/>
        <v/>
      </c>
      <c r="AA924" s="4" t="str">
        <f t="shared" si="156"/>
        <v/>
      </c>
      <c r="AB924" s="4" t="str">
        <f t="shared" si="157"/>
        <v/>
      </c>
      <c r="AC924" s="4" t="str">
        <f t="shared" si="158"/>
        <v/>
      </c>
      <c r="AD924" s="4" t="str">
        <f t="shared" si="159"/>
        <v/>
      </c>
      <c r="AE924" s="4" t="str">
        <f t="shared" si="160"/>
        <v/>
      </c>
      <c r="AF924" s="4" t="str">
        <f t="shared" si="161"/>
        <v/>
      </c>
      <c r="AG924" s="4" t="str">
        <f t="shared" si="162"/>
        <v/>
      </c>
      <c r="AN924" t="str">
        <f t="shared" si="163"/>
        <v>Mayo,CobyhBAA</v>
      </c>
      <c r="AO924" t="str">
        <f>IF(ISERROR(VLOOKUP(SUBSTITUTE(SUBSTITUTE(AN924,"*","~*"),"+","~+"),playerChgs!G$2:H$400,2,FALSE)),"",VLOOKUP(SUBSTITUTE(SUBSTITUTE(AN924,"*","~*"),"+","~+"),playerChgs!G$2:H$400,2,FALSE))</f>
        <v/>
      </c>
      <c r="AP924" t="str">
        <f t="shared" si="164"/>
        <v>Mayo,CobyhBAA</v>
      </c>
    </row>
    <row r="925" spans="1:42" x14ac:dyDescent="0.4">
      <c r="A925" t="str">
        <f t="shared" si="154"/>
        <v/>
      </c>
      <c r="B925" s="3" t="str">
        <f>IF(copyYourOldExportHere!I925="x",IF(copyYourOldExportHere!A925="","",copyYourOldExportHere!A925),"")</f>
        <v/>
      </c>
      <c r="C925" s="3" t="str">
        <f>IF(copyYourOldExportHere!I925="x",IF(copyYourOldExportHere!C925="","",copyYourOldExportHere!C925),"")</f>
        <v/>
      </c>
      <c r="D925" s="3" t="str">
        <f>IF(copyYourOldExportHere!I925="x",IF(copyYourOldExportHere!D925="","",copyYourOldExportHere!D925),"")</f>
        <v/>
      </c>
      <c r="E925" s="3" t="str">
        <f>IF(copyYourOldExportHere!I925="x",IF(copyYourOldExportHere!E925="","",copyYourOldExportHere!E925),"")</f>
        <v/>
      </c>
      <c r="F925" s="3" t="str">
        <f>IF(copyYourOldExportHere!I925="x",IF(copyYourOldExportHere!F925="","",copyYourOldExportHere!F925),"")</f>
        <v/>
      </c>
      <c r="G925" s="3" t="str">
        <f>IF(copyYourOldExportHere!I925="x",IF(copyYourOldExportHere!G925="","",copyYourOldExportHere!G925),"")</f>
        <v/>
      </c>
      <c r="H925" s="3" t="str">
        <f>IF(copyYourOldExportHere!I925="x",IF(copyYourOldExportHere!H925="","",copyYourOldExportHere!H925),"")</f>
        <v/>
      </c>
      <c r="I925" s="3" t="str">
        <f>IF(copyYourOldExportHere!I925="x",IF(copyYourOldExportHere!I925="","",copyYourOldExportHere!I925),"")</f>
        <v/>
      </c>
      <c r="J925" s="3" t="str">
        <f>IF(copyYourOldExportHere!I925="x",IF(copyYourOldExportHere!J925="","",copyYourOldExportHere!J925),"")</f>
        <v/>
      </c>
      <c r="K925" s="3" t="str">
        <f>IF(copyYourOldExportHere!I925="x",IF(copyYourOldExportHere!K925="","",copyYourOldExportHere!K925),"")</f>
        <v/>
      </c>
      <c r="L925" s="3" t="str">
        <f>IF(copyYourOldExportHere!I925="x",IF(copyYourOldExportHere!L925="","",copyYourOldExportHere!L925),"")</f>
        <v/>
      </c>
      <c r="M925" s="3" t="str">
        <f>IF(copyYourOldExportHere!I925="x",IF(copyYourOldExportHere!M925="","",copyYourOldExportHere!M925),"")</f>
        <v/>
      </c>
      <c r="N925" s="3" t="str">
        <f>IF(copyYourOldExportHere!I925="x",IF(copyYourOldExportHere!N925="","",copyYourOldExportHere!N925),"")</f>
        <v/>
      </c>
      <c r="O925" s="3" t="str">
        <f>IF(copyYourOldExportHere!I925="x",IF(copyYourOldExportHere!O925="","",copyYourOldExportHere!O925),"")</f>
        <v/>
      </c>
      <c r="P925" s="3" t="str">
        <f>IF(copyYourOldExportHere!I925="x",IF(copyYourOldExportHere!P925="","",copyYourOldExportHere!P925),"")</f>
        <v/>
      </c>
      <c r="R925" s="4">
        <v>924</v>
      </c>
      <c r="S925" s="4"/>
      <c r="T925" s="4" t="s">
        <v>43</v>
      </c>
      <c r="U925" s="4"/>
      <c r="V925" s="4" t="s">
        <v>665</v>
      </c>
      <c r="W925" s="4" t="s">
        <v>21</v>
      </c>
      <c r="X925" s="4">
        <v>43</v>
      </c>
      <c r="Y925" s="4" t="s">
        <v>59</v>
      </c>
      <c r="Z925" s="4" t="str">
        <f t="shared" si="155"/>
        <v/>
      </c>
      <c r="AA925" s="4" t="str">
        <f t="shared" si="156"/>
        <v/>
      </c>
      <c r="AB925" s="4" t="str">
        <f t="shared" si="157"/>
        <v/>
      </c>
      <c r="AC925" s="4" t="str">
        <f t="shared" si="158"/>
        <v/>
      </c>
      <c r="AD925" s="4" t="str">
        <f t="shared" si="159"/>
        <v/>
      </c>
      <c r="AE925" s="4" t="str">
        <f t="shared" si="160"/>
        <v/>
      </c>
      <c r="AF925" s="4" t="str">
        <f t="shared" si="161"/>
        <v/>
      </c>
      <c r="AG925" s="4" t="str">
        <f t="shared" si="162"/>
        <v/>
      </c>
      <c r="AN925" t="str">
        <f t="shared" si="163"/>
        <v>Mayza,Tim*pNYA</v>
      </c>
      <c r="AO925" t="str">
        <f>IF(ISERROR(VLOOKUP(SUBSTITUTE(SUBSTITUTE(AN925,"*","~*"),"+","~+"),playerChgs!G$2:H$400,2,FALSE)),"",VLOOKUP(SUBSTITUTE(SUBSTITUTE(AN925,"*","~*"),"+","~+"),playerChgs!G$2:H$400,2,FALSE))</f>
        <v/>
      </c>
      <c r="AP925" t="str">
        <f t="shared" si="164"/>
        <v>Mayza,Tim*pNYA</v>
      </c>
    </row>
    <row r="926" spans="1:42" x14ac:dyDescent="0.4">
      <c r="A926" t="str">
        <f t="shared" si="154"/>
        <v/>
      </c>
      <c r="B926" s="3" t="str">
        <f>IF(copyYourOldExportHere!I926="x",IF(copyYourOldExportHere!A926="","",copyYourOldExportHere!A926),"")</f>
        <v/>
      </c>
      <c r="C926" s="3" t="str">
        <f>IF(copyYourOldExportHere!I926="x",IF(copyYourOldExportHere!C926="","",copyYourOldExportHere!C926),"")</f>
        <v/>
      </c>
      <c r="D926" s="3" t="str">
        <f>IF(copyYourOldExportHere!I926="x",IF(copyYourOldExportHere!D926="","",copyYourOldExportHere!D926),"")</f>
        <v/>
      </c>
      <c r="E926" s="3" t="str">
        <f>IF(copyYourOldExportHere!I926="x",IF(copyYourOldExportHere!E926="","",copyYourOldExportHere!E926),"")</f>
        <v/>
      </c>
      <c r="F926" s="3" t="str">
        <f>IF(copyYourOldExportHere!I926="x",IF(copyYourOldExportHere!F926="","",copyYourOldExportHere!F926),"")</f>
        <v/>
      </c>
      <c r="G926" s="3" t="str">
        <f>IF(copyYourOldExportHere!I926="x",IF(copyYourOldExportHere!G926="","",copyYourOldExportHere!G926),"")</f>
        <v/>
      </c>
      <c r="H926" s="3" t="str">
        <f>IF(copyYourOldExportHere!I926="x",IF(copyYourOldExportHere!H926="","",copyYourOldExportHere!H926),"")</f>
        <v/>
      </c>
      <c r="I926" s="3" t="str">
        <f>IF(copyYourOldExportHere!I926="x",IF(copyYourOldExportHere!I926="","",copyYourOldExportHere!I926),"")</f>
        <v/>
      </c>
      <c r="J926" s="3" t="str">
        <f>IF(copyYourOldExportHere!I926="x",IF(copyYourOldExportHere!J926="","",copyYourOldExportHere!J926),"")</f>
        <v/>
      </c>
      <c r="K926" s="3" t="str">
        <f>IF(copyYourOldExportHere!I926="x",IF(copyYourOldExportHere!K926="","",copyYourOldExportHere!K926),"")</f>
        <v/>
      </c>
      <c r="L926" s="3" t="str">
        <f>IF(copyYourOldExportHere!I926="x",IF(copyYourOldExportHere!L926="","",copyYourOldExportHere!L926),"")</f>
        <v/>
      </c>
      <c r="M926" s="3" t="str">
        <f>IF(copyYourOldExportHere!I926="x",IF(copyYourOldExportHere!M926="","",copyYourOldExportHere!M926),"")</f>
        <v/>
      </c>
      <c r="N926" s="3" t="str">
        <f>IF(copyYourOldExportHere!I926="x",IF(copyYourOldExportHere!N926="","",copyYourOldExportHere!N926),"")</f>
        <v/>
      </c>
      <c r="O926" s="3" t="str">
        <f>IF(copyYourOldExportHere!I926="x",IF(copyYourOldExportHere!O926="","",copyYourOldExportHere!O926),"")</f>
        <v/>
      </c>
      <c r="P926" s="3" t="str">
        <f>IF(copyYourOldExportHere!I926="x",IF(copyYourOldExportHere!P926="","",copyYourOldExportHere!P926),"")</f>
        <v/>
      </c>
      <c r="R926" s="4">
        <v>925</v>
      </c>
      <c r="S926" s="4"/>
      <c r="T926" s="4" t="s">
        <v>25</v>
      </c>
      <c r="U926" s="4"/>
      <c r="V926" s="4" t="s">
        <v>1955</v>
      </c>
      <c r="W926" s="4" t="s">
        <v>21</v>
      </c>
      <c r="X926" s="4">
        <v>34</v>
      </c>
      <c r="Y926" s="4" t="s">
        <v>320</v>
      </c>
      <c r="Z926" s="4" t="str">
        <f t="shared" si="155"/>
        <v/>
      </c>
      <c r="AA926" s="4" t="str">
        <f t="shared" si="156"/>
        <v/>
      </c>
      <c r="AB926" s="4" t="str">
        <f t="shared" si="157"/>
        <v/>
      </c>
      <c r="AC926" s="4" t="str">
        <f t="shared" si="158"/>
        <v/>
      </c>
      <c r="AD926" s="4" t="str">
        <f t="shared" si="159"/>
        <v/>
      </c>
      <c r="AE926" s="4" t="str">
        <f t="shared" si="160"/>
        <v/>
      </c>
      <c r="AF926" s="4" t="str">
        <f t="shared" si="161"/>
        <v/>
      </c>
      <c r="AG926" s="4" t="str">
        <f t="shared" si="162"/>
        <v/>
      </c>
      <c r="AN926" t="str">
        <f t="shared" si="163"/>
        <v>Mazur,AdampSDN</v>
      </c>
      <c r="AO926" t="str">
        <f>IF(ISERROR(VLOOKUP(SUBSTITUTE(SUBSTITUTE(AN926,"*","~*"),"+","~+"),playerChgs!G$2:H$400,2,FALSE)),"",VLOOKUP(SUBSTITUTE(SUBSTITUTE(AN926,"*","~*"),"+","~+"),playerChgs!G$2:H$400,2,FALSE))</f>
        <v/>
      </c>
      <c r="AP926" t="str">
        <f t="shared" si="164"/>
        <v>Mazur,AdampSDN</v>
      </c>
    </row>
    <row r="927" spans="1:42" x14ac:dyDescent="0.4">
      <c r="A927" t="str">
        <f t="shared" si="154"/>
        <v/>
      </c>
      <c r="B927" s="3" t="str">
        <f>IF(copyYourOldExportHere!I927="x",IF(copyYourOldExportHere!A927="","",copyYourOldExportHere!A927),"")</f>
        <v/>
      </c>
      <c r="C927" s="3" t="str">
        <f>IF(copyYourOldExportHere!I927="x",IF(copyYourOldExportHere!C927="","",copyYourOldExportHere!C927),"")</f>
        <v/>
      </c>
      <c r="D927" s="3" t="str">
        <f>IF(copyYourOldExportHere!I927="x",IF(copyYourOldExportHere!D927="","",copyYourOldExportHere!D927),"")</f>
        <v/>
      </c>
      <c r="E927" s="3" t="str">
        <f>IF(copyYourOldExportHere!I927="x",IF(copyYourOldExportHere!E927="","",copyYourOldExportHere!E927),"")</f>
        <v/>
      </c>
      <c r="F927" s="3" t="str">
        <f>IF(copyYourOldExportHere!I927="x",IF(copyYourOldExportHere!F927="","",copyYourOldExportHere!F927),"")</f>
        <v/>
      </c>
      <c r="G927" s="3" t="str">
        <f>IF(copyYourOldExportHere!I927="x",IF(copyYourOldExportHere!G927="","",copyYourOldExportHere!G927),"")</f>
        <v/>
      </c>
      <c r="H927" s="3" t="str">
        <f>IF(copyYourOldExportHere!I927="x",IF(copyYourOldExportHere!H927="","",copyYourOldExportHere!H927),"")</f>
        <v/>
      </c>
      <c r="I927" s="3" t="str">
        <f>IF(copyYourOldExportHere!I927="x",IF(copyYourOldExportHere!I927="","",copyYourOldExportHere!I927),"")</f>
        <v/>
      </c>
      <c r="J927" s="3" t="str">
        <f>IF(copyYourOldExportHere!I927="x",IF(copyYourOldExportHere!J927="","",copyYourOldExportHere!J927),"")</f>
        <v/>
      </c>
      <c r="K927" s="3" t="str">
        <f>IF(copyYourOldExportHere!I927="x",IF(copyYourOldExportHere!K927="","",copyYourOldExportHere!K927),"")</f>
        <v/>
      </c>
      <c r="L927" s="3" t="str">
        <f>IF(copyYourOldExportHere!I927="x",IF(copyYourOldExportHere!L927="","",copyYourOldExportHere!L927),"")</f>
        <v/>
      </c>
      <c r="M927" s="3" t="str">
        <f>IF(copyYourOldExportHere!I927="x",IF(copyYourOldExportHere!M927="","",copyYourOldExportHere!M927),"")</f>
        <v/>
      </c>
      <c r="N927" s="3" t="str">
        <f>IF(copyYourOldExportHere!I927="x",IF(copyYourOldExportHere!N927="","",copyYourOldExportHere!N927),"")</f>
        <v/>
      </c>
      <c r="O927" s="3" t="str">
        <f>IF(copyYourOldExportHere!I927="x",IF(copyYourOldExportHere!O927="","",copyYourOldExportHere!O927),"")</f>
        <v/>
      </c>
      <c r="P927" s="3" t="str">
        <f>IF(copyYourOldExportHere!I927="x",IF(copyYourOldExportHere!P927="","",copyYourOldExportHere!P927),"")</f>
        <v/>
      </c>
      <c r="R927" s="4">
        <v>926</v>
      </c>
      <c r="S927" s="4"/>
      <c r="T927" s="4" t="s">
        <v>36</v>
      </c>
      <c r="U927" s="4"/>
      <c r="V927" s="4" t="s">
        <v>1162</v>
      </c>
      <c r="W927" s="4" t="s">
        <v>21</v>
      </c>
      <c r="X927" s="4">
        <v>57</v>
      </c>
      <c r="Y927" s="4" t="s">
        <v>8</v>
      </c>
      <c r="Z927" s="4" t="str">
        <f t="shared" si="155"/>
        <v/>
      </c>
      <c r="AA927" s="4" t="str">
        <f t="shared" si="156"/>
        <v/>
      </c>
      <c r="AB927" s="4" t="str">
        <f t="shared" si="157"/>
        <v/>
      </c>
      <c r="AC927" s="4" t="str">
        <f t="shared" si="158"/>
        <v/>
      </c>
      <c r="AD927" s="4" t="str">
        <f t="shared" si="159"/>
        <v/>
      </c>
      <c r="AE927" s="4" t="str">
        <f t="shared" si="160"/>
        <v/>
      </c>
      <c r="AF927" s="4" t="str">
        <f t="shared" si="161"/>
        <v/>
      </c>
      <c r="AG927" s="4" t="str">
        <f t="shared" si="162"/>
        <v/>
      </c>
      <c r="AN927" t="str">
        <f t="shared" si="163"/>
        <v>McArthur,JamespKCA</v>
      </c>
      <c r="AO927" t="str">
        <f>IF(ISERROR(VLOOKUP(SUBSTITUTE(SUBSTITUTE(AN927,"*","~*"),"+","~+"),playerChgs!G$2:H$400,2,FALSE)),"",VLOOKUP(SUBSTITUTE(SUBSTITUTE(AN927,"*","~*"),"+","~+"),playerChgs!G$2:H$400,2,FALSE))</f>
        <v/>
      </c>
      <c r="AP927" t="str">
        <f t="shared" si="164"/>
        <v>McArthur,JamespKCA</v>
      </c>
    </row>
    <row r="928" spans="1:42" x14ac:dyDescent="0.4">
      <c r="A928" t="str">
        <f t="shared" si="154"/>
        <v/>
      </c>
      <c r="B928" s="3" t="str">
        <f>IF(copyYourOldExportHere!I928="x",IF(copyYourOldExportHere!A928="","",copyYourOldExportHere!A928),"")</f>
        <v/>
      </c>
      <c r="C928" s="3" t="str">
        <f>IF(copyYourOldExportHere!I928="x",IF(copyYourOldExportHere!C928="","",copyYourOldExportHere!C928),"")</f>
        <v/>
      </c>
      <c r="D928" s="3" t="str">
        <f>IF(copyYourOldExportHere!I928="x",IF(copyYourOldExportHere!D928="","",copyYourOldExportHere!D928),"")</f>
        <v/>
      </c>
      <c r="E928" s="3" t="str">
        <f>IF(copyYourOldExportHere!I928="x",IF(copyYourOldExportHere!E928="","",copyYourOldExportHere!E928),"")</f>
        <v/>
      </c>
      <c r="F928" s="3" t="str">
        <f>IF(copyYourOldExportHere!I928="x",IF(copyYourOldExportHere!F928="","",copyYourOldExportHere!F928),"")</f>
        <v/>
      </c>
      <c r="G928" s="3" t="str">
        <f>IF(copyYourOldExportHere!I928="x",IF(copyYourOldExportHere!G928="","",copyYourOldExportHere!G928),"")</f>
        <v/>
      </c>
      <c r="H928" s="3" t="str">
        <f>IF(copyYourOldExportHere!I928="x",IF(copyYourOldExportHere!H928="","",copyYourOldExportHere!H928),"")</f>
        <v/>
      </c>
      <c r="I928" s="3" t="str">
        <f>IF(copyYourOldExportHere!I928="x",IF(copyYourOldExportHere!I928="","",copyYourOldExportHere!I928),"")</f>
        <v/>
      </c>
      <c r="J928" s="3" t="str">
        <f>IF(copyYourOldExportHere!I928="x",IF(copyYourOldExportHere!J928="","",copyYourOldExportHere!J928),"")</f>
        <v/>
      </c>
      <c r="K928" s="3" t="str">
        <f>IF(copyYourOldExportHere!I928="x",IF(copyYourOldExportHere!K928="","",copyYourOldExportHere!K928),"")</f>
        <v/>
      </c>
      <c r="L928" s="3" t="str">
        <f>IF(copyYourOldExportHere!I928="x",IF(copyYourOldExportHere!L928="","",copyYourOldExportHere!L928),"")</f>
        <v/>
      </c>
      <c r="M928" s="3" t="str">
        <f>IF(copyYourOldExportHere!I928="x",IF(copyYourOldExportHere!M928="","",copyYourOldExportHere!M928),"")</f>
        <v/>
      </c>
      <c r="N928" s="3" t="str">
        <f>IF(copyYourOldExportHere!I928="x",IF(copyYourOldExportHere!N928="","",copyYourOldExportHere!N928),"")</f>
        <v/>
      </c>
      <c r="O928" s="3" t="str">
        <f>IF(copyYourOldExportHere!I928="x",IF(copyYourOldExportHere!O928="","",copyYourOldExportHere!O928),"")</f>
        <v/>
      </c>
      <c r="P928" s="3" t="str">
        <f>IF(copyYourOldExportHere!I928="x",IF(copyYourOldExportHere!P928="","",copyYourOldExportHere!P928),"")</f>
        <v/>
      </c>
      <c r="R928" s="4">
        <v>927</v>
      </c>
      <c r="S928" s="4"/>
      <c r="T928" s="4" t="s">
        <v>34</v>
      </c>
      <c r="U928" s="4"/>
      <c r="V928" s="4" t="s">
        <v>155</v>
      </c>
      <c r="W928" s="4" t="s">
        <v>26</v>
      </c>
      <c r="X928" s="4">
        <v>214</v>
      </c>
      <c r="Y928" s="4" t="s">
        <v>1956</v>
      </c>
      <c r="Z928" s="4" t="str">
        <f t="shared" si="155"/>
        <v/>
      </c>
      <c r="AA928" s="4" t="str">
        <f t="shared" si="156"/>
        <v/>
      </c>
      <c r="AB928" s="4" t="str">
        <f t="shared" si="157"/>
        <v/>
      </c>
      <c r="AC928" s="4" t="str">
        <f t="shared" si="158"/>
        <v/>
      </c>
      <c r="AD928" s="4" t="str">
        <f t="shared" si="159"/>
        <v/>
      </c>
      <c r="AE928" s="4" t="str">
        <f t="shared" si="160"/>
        <v/>
      </c>
      <c r="AF928" s="4" t="str">
        <f t="shared" si="161"/>
        <v/>
      </c>
      <c r="AG928" s="4" t="str">
        <f t="shared" si="162"/>
        <v/>
      </c>
      <c r="AN928" t="str">
        <f t="shared" si="163"/>
        <v>McCann,JameshBAA</v>
      </c>
      <c r="AO928" t="str">
        <f>IF(ISERROR(VLOOKUP(SUBSTITUTE(SUBSTITUTE(AN928,"*","~*"),"+","~+"),playerChgs!G$2:H$400,2,FALSE)),"",VLOOKUP(SUBSTITUTE(SUBSTITUTE(AN928,"*","~*"),"+","~+"),playerChgs!G$2:H$400,2,FALSE))</f>
        <v/>
      </c>
      <c r="AP928" t="str">
        <f t="shared" si="164"/>
        <v>McCann,JameshBAA</v>
      </c>
    </row>
    <row r="929" spans="1:42" x14ac:dyDescent="0.4">
      <c r="A929" t="str">
        <f t="shared" si="154"/>
        <v/>
      </c>
      <c r="B929" s="3" t="str">
        <f>IF(copyYourOldExportHere!I929="x",IF(copyYourOldExportHere!A929="","",copyYourOldExportHere!A929),"")</f>
        <v/>
      </c>
      <c r="C929" s="3" t="str">
        <f>IF(copyYourOldExportHere!I929="x",IF(copyYourOldExportHere!C929="","",copyYourOldExportHere!C929),"")</f>
        <v/>
      </c>
      <c r="D929" s="3" t="str">
        <f>IF(copyYourOldExportHere!I929="x",IF(copyYourOldExportHere!D929="","",copyYourOldExportHere!D929),"")</f>
        <v/>
      </c>
      <c r="E929" s="3" t="str">
        <f>IF(copyYourOldExportHere!I929="x",IF(copyYourOldExportHere!E929="","",copyYourOldExportHere!E929),"")</f>
        <v/>
      </c>
      <c r="F929" s="3" t="str">
        <f>IF(copyYourOldExportHere!I929="x",IF(copyYourOldExportHere!F929="","",copyYourOldExportHere!F929),"")</f>
        <v/>
      </c>
      <c r="G929" s="3" t="str">
        <f>IF(copyYourOldExportHere!I929="x",IF(copyYourOldExportHere!G929="","",copyYourOldExportHere!G929),"")</f>
        <v/>
      </c>
      <c r="H929" s="3" t="str">
        <f>IF(copyYourOldExportHere!I929="x",IF(copyYourOldExportHere!H929="","",copyYourOldExportHere!H929),"")</f>
        <v/>
      </c>
      <c r="I929" s="3" t="str">
        <f>IF(copyYourOldExportHere!I929="x",IF(copyYourOldExportHere!I929="","",copyYourOldExportHere!I929),"")</f>
        <v/>
      </c>
      <c r="J929" s="3" t="str">
        <f>IF(copyYourOldExportHere!I929="x",IF(copyYourOldExportHere!J929="","",copyYourOldExportHere!J929),"")</f>
        <v/>
      </c>
      <c r="K929" s="3" t="str">
        <f>IF(copyYourOldExportHere!I929="x",IF(copyYourOldExportHere!K929="","",copyYourOldExportHere!K929),"")</f>
        <v/>
      </c>
      <c r="L929" s="3" t="str">
        <f>IF(copyYourOldExportHere!I929="x",IF(copyYourOldExportHere!L929="","",copyYourOldExportHere!L929),"")</f>
        <v/>
      </c>
      <c r="M929" s="3" t="str">
        <f>IF(copyYourOldExportHere!I929="x",IF(copyYourOldExportHere!M929="","",copyYourOldExportHere!M929),"")</f>
        <v/>
      </c>
      <c r="N929" s="3" t="str">
        <f>IF(copyYourOldExportHere!I929="x",IF(copyYourOldExportHere!N929="","",copyYourOldExportHere!N929),"")</f>
        <v/>
      </c>
      <c r="O929" s="3" t="str">
        <f>IF(copyYourOldExportHere!I929="x",IF(copyYourOldExportHere!O929="","",copyYourOldExportHere!O929),"")</f>
        <v/>
      </c>
      <c r="P929" s="3" t="str">
        <f>IF(copyYourOldExportHere!I929="x",IF(copyYourOldExportHere!P929="","",copyYourOldExportHere!P929),"")</f>
        <v/>
      </c>
      <c r="R929" s="4">
        <v>928</v>
      </c>
      <c r="S929" s="4"/>
      <c r="T929" s="4" t="s">
        <v>44</v>
      </c>
      <c r="U929" s="4"/>
      <c r="V929" s="4" t="s">
        <v>1957</v>
      </c>
      <c r="W929" s="4" t="s">
        <v>26</v>
      </c>
      <c r="X929" s="4">
        <v>140</v>
      </c>
      <c r="Y929" s="4" t="s">
        <v>1958</v>
      </c>
      <c r="Z929" s="4" t="str">
        <f t="shared" si="155"/>
        <v/>
      </c>
      <c r="AA929" s="4" t="str">
        <f t="shared" si="156"/>
        <v/>
      </c>
      <c r="AB929" s="4" t="str">
        <f t="shared" si="157"/>
        <v/>
      </c>
      <c r="AC929" s="4" t="str">
        <f t="shared" si="158"/>
        <v/>
      </c>
      <c r="AD929" s="4" t="str">
        <f t="shared" si="159"/>
        <v/>
      </c>
      <c r="AE929" s="4" t="str">
        <f t="shared" si="160"/>
        <v/>
      </c>
      <c r="AF929" s="4" t="str">
        <f t="shared" si="161"/>
        <v/>
      </c>
      <c r="AG929" s="4" t="str">
        <f t="shared" si="162"/>
        <v/>
      </c>
      <c r="AN929" t="str">
        <f t="shared" si="163"/>
        <v>McCann,Kyle*hOAA</v>
      </c>
      <c r="AO929" t="str">
        <f>IF(ISERROR(VLOOKUP(SUBSTITUTE(SUBSTITUTE(AN929,"*","~*"),"+","~+"),playerChgs!G$2:H$400,2,FALSE)),"",VLOOKUP(SUBSTITUTE(SUBSTITUTE(AN929,"*","~*"),"+","~+"),playerChgs!G$2:H$400,2,FALSE))</f>
        <v/>
      </c>
      <c r="AP929" t="str">
        <f t="shared" si="164"/>
        <v>McCann,Kyle*hOAA</v>
      </c>
    </row>
    <row r="930" spans="1:42" x14ac:dyDescent="0.4">
      <c r="A930" t="str">
        <f t="shared" si="154"/>
        <v/>
      </c>
      <c r="B930" s="3" t="str">
        <f>IF(copyYourOldExportHere!I930="x",IF(copyYourOldExportHere!A930="","",copyYourOldExportHere!A930),"")</f>
        <v/>
      </c>
      <c r="C930" s="3" t="str">
        <f>IF(copyYourOldExportHere!I930="x",IF(copyYourOldExportHere!C930="","",copyYourOldExportHere!C930),"")</f>
        <v/>
      </c>
      <c r="D930" s="3" t="str">
        <f>IF(copyYourOldExportHere!I930="x",IF(copyYourOldExportHere!D930="","",copyYourOldExportHere!D930),"")</f>
        <v/>
      </c>
      <c r="E930" s="3" t="str">
        <f>IF(copyYourOldExportHere!I930="x",IF(copyYourOldExportHere!E930="","",copyYourOldExportHere!E930),"")</f>
        <v/>
      </c>
      <c r="F930" s="3" t="str">
        <f>IF(copyYourOldExportHere!I930="x",IF(copyYourOldExportHere!F930="","",copyYourOldExportHere!F930),"")</f>
        <v/>
      </c>
      <c r="G930" s="3" t="str">
        <f>IF(copyYourOldExportHere!I930="x",IF(copyYourOldExportHere!G930="","",copyYourOldExportHere!G930),"")</f>
        <v/>
      </c>
      <c r="H930" s="3" t="str">
        <f>IF(copyYourOldExportHere!I930="x",IF(copyYourOldExportHere!H930="","",copyYourOldExportHere!H930),"")</f>
        <v/>
      </c>
      <c r="I930" s="3" t="str">
        <f>IF(copyYourOldExportHere!I930="x",IF(copyYourOldExportHere!I930="","",copyYourOldExportHere!I930),"")</f>
        <v/>
      </c>
      <c r="J930" s="3" t="str">
        <f>IF(copyYourOldExportHere!I930="x",IF(copyYourOldExportHere!J930="","",copyYourOldExportHere!J930),"")</f>
        <v/>
      </c>
      <c r="K930" s="3" t="str">
        <f>IF(copyYourOldExportHere!I930="x",IF(copyYourOldExportHere!K930="","",copyYourOldExportHere!K930),"")</f>
        <v/>
      </c>
      <c r="L930" s="3" t="str">
        <f>IF(copyYourOldExportHere!I930="x",IF(copyYourOldExportHere!L930="","",copyYourOldExportHere!L930),"")</f>
        <v/>
      </c>
      <c r="M930" s="3" t="str">
        <f>IF(copyYourOldExportHere!I930="x",IF(copyYourOldExportHere!M930="","",copyYourOldExportHere!M930),"")</f>
        <v/>
      </c>
      <c r="N930" s="3" t="str">
        <f>IF(copyYourOldExportHere!I930="x",IF(copyYourOldExportHere!N930="","",copyYourOldExportHere!N930),"")</f>
        <v/>
      </c>
      <c r="O930" s="3" t="str">
        <f>IF(copyYourOldExportHere!I930="x",IF(copyYourOldExportHere!O930="","",copyYourOldExportHere!O930),"")</f>
        <v/>
      </c>
      <c r="P930" s="3" t="str">
        <f>IF(copyYourOldExportHere!I930="x",IF(copyYourOldExportHere!P930="","",copyYourOldExportHere!P930),"")</f>
        <v/>
      </c>
      <c r="R930" s="4">
        <v>929</v>
      </c>
      <c r="S930" s="4"/>
      <c r="T930" s="4" t="s">
        <v>30</v>
      </c>
      <c r="U930" s="4"/>
      <c r="V930" s="4" t="s">
        <v>588</v>
      </c>
      <c r="W930" s="4" t="s">
        <v>26</v>
      </c>
      <c r="X930" s="4">
        <v>442</v>
      </c>
      <c r="Y930" s="4" t="s">
        <v>1049</v>
      </c>
      <c r="Z930" s="4" t="str">
        <f t="shared" si="155"/>
        <v/>
      </c>
      <c r="AA930" s="4" t="str">
        <f t="shared" si="156"/>
        <v/>
      </c>
      <c r="AB930" s="4" t="str">
        <f t="shared" si="157"/>
        <v/>
      </c>
      <c r="AC930" s="4" t="str">
        <f t="shared" si="158"/>
        <v/>
      </c>
      <c r="AD930" s="4" t="str">
        <f t="shared" si="159"/>
        <v/>
      </c>
      <c r="AE930" s="4" t="str">
        <f t="shared" si="160"/>
        <v/>
      </c>
      <c r="AF930" s="4" t="str">
        <f t="shared" si="161"/>
        <v/>
      </c>
      <c r="AG930" s="4" t="str">
        <f t="shared" si="162"/>
        <v/>
      </c>
      <c r="AN930" t="str">
        <f t="shared" si="163"/>
        <v>McCarthy,Jake*hARN</v>
      </c>
      <c r="AO930" t="str">
        <f>IF(ISERROR(VLOOKUP(SUBSTITUTE(SUBSTITUTE(AN930,"*","~*"),"+","~+"),playerChgs!G$2:H$400,2,FALSE)),"",VLOOKUP(SUBSTITUTE(SUBSTITUTE(AN930,"*","~*"),"+","~+"),playerChgs!G$2:H$400,2,FALSE))</f>
        <v/>
      </c>
      <c r="AP930" t="str">
        <f t="shared" si="164"/>
        <v>McCarthy,Jake*hARN</v>
      </c>
    </row>
    <row r="931" spans="1:42" x14ac:dyDescent="0.4">
      <c r="A931" t="str">
        <f t="shared" si="154"/>
        <v/>
      </c>
      <c r="B931" s="3" t="str">
        <f>IF(copyYourOldExportHere!I931="x",IF(copyYourOldExportHere!A931="","",copyYourOldExportHere!A931),"")</f>
        <v/>
      </c>
      <c r="C931" s="3" t="str">
        <f>IF(copyYourOldExportHere!I931="x",IF(copyYourOldExportHere!C931="","",copyYourOldExportHere!C931),"")</f>
        <v/>
      </c>
      <c r="D931" s="3" t="str">
        <f>IF(copyYourOldExportHere!I931="x",IF(copyYourOldExportHere!D931="","",copyYourOldExportHere!D931),"")</f>
        <v/>
      </c>
      <c r="E931" s="3" t="str">
        <f>IF(copyYourOldExportHere!I931="x",IF(copyYourOldExportHere!E931="","",copyYourOldExportHere!E931),"")</f>
        <v/>
      </c>
      <c r="F931" s="3" t="str">
        <f>IF(copyYourOldExportHere!I931="x",IF(copyYourOldExportHere!F931="","",copyYourOldExportHere!F931),"")</f>
        <v/>
      </c>
      <c r="G931" s="3" t="str">
        <f>IF(copyYourOldExportHere!I931="x",IF(copyYourOldExportHere!G931="","",copyYourOldExportHere!G931),"")</f>
        <v/>
      </c>
      <c r="H931" s="3" t="str">
        <f>IF(copyYourOldExportHere!I931="x",IF(copyYourOldExportHere!H931="","",copyYourOldExportHere!H931),"")</f>
        <v/>
      </c>
      <c r="I931" s="3" t="str">
        <f>IF(copyYourOldExportHere!I931="x",IF(copyYourOldExportHere!I931="","",copyYourOldExportHere!I931),"")</f>
        <v/>
      </c>
      <c r="J931" s="3" t="str">
        <f>IF(copyYourOldExportHere!I931="x",IF(copyYourOldExportHere!J931="","",copyYourOldExportHere!J931),"")</f>
        <v/>
      </c>
      <c r="K931" s="3" t="str">
        <f>IF(copyYourOldExportHere!I931="x",IF(copyYourOldExportHere!K931="","",copyYourOldExportHere!K931),"")</f>
        <v/>
      </c>
      <c r="L931" s="3" t="str">
        <f>IF(copyYourOldExportHere!I931="x",IF(copyYourOldExportHere!L931="","",copyYourOldExportHere!L931),"")</f>
        <v/>
      </c>
      <c r="M931" s="3" t="str">
        <f>IF(copyYourOldExportHere!I931="x",IF(copyYourOldExportHere!M931="","",copyYourOldExportHere!M931),"")</f>
        <v/>
      </c>
      <c r="N931" s="3" t="str">
        <f>IF(copyYourOldExportHere!I931="x",IF(copyYourOldExportHere!N931="","",copyYourOldExportHere!N931),"")</f>
        <v/>
      </c>
      <c r="O931" s="3" t="str">
        <f>IF(copyYourOldExportHere!I931="x",IF(copyYourOldExportHere!O931="","",copyYourOldExportHere!O931),"")</f>
        <v/>
      </c>
      <c r="P931" s="3" t="str">
        <f>IF(copyYourOldExportHere!I931="x",IF(copyYourOldExportHere!P931="","",copyYourOldExportHere!P931),"")</f>
        <v/>
      </c>
      <c r="R931" s="4">
        <v>930</v>
      </c>
      <c r="S931" s="4"/>
      <c r="T931" s="4" t="s">
        <v>71</v>
      </c>
      <c r="U931" s="4"/>
      <c r="V931" s="4" t="s">
        <v>1163</v>
      </c>
      <c r="W931" s="4" t="s">
        <v>21</v>
      </c>
      <c r="X931" s="4">
        <v>42</v>
      </c>
      <c r="Y931" s="4" t="s">
        <v>1287</v>
      </c>
      <c r="Z931" s="4" t="str">
        <f t="shared" si="155"/>
        <v/>
      </c>
      <c r="AA931" s="4" t="str">
        <f t="shared" si="156"/>
        <v/>
      </c>
      <c r="AB931" s="4" t="str">
        <f t="shared" si="157"/>
        <v/>
      </c>
      <c r="AC931" s="4" t="str">
        <f t="shared" si="158"/>
        <v/>
      </c>
      <c r="AD931" s="4" t="str">
        <f t="shared" si="159"/>
        <v/>
      </c>
      <c r="AE931" s="4" t="str">
        <f t="shared" si="160"/>
        <v/>
      </c>
      <c r="AF931" s="4" t="str">
        <f t="shared" si="161"/>
        <v/>
      </c>
      <c r="AG931" s="4" t="str">
        <f t="shared" si="162"/>
        <v/>
      </c>
      <c r="AN931" t="str">
        <f t="shared" si="163"/>
        <v>McCaughan,DarrenpMMN</v>
      </c>
      <c r="AO931" t="str">
        <f>IF(ISERROR(VLOOKUP(SUBSTITUTE(SUBSTITUTE(AN931,"*","~*"),"+","~+"),playerChgs!G$2:H$400,2,FALSE)),"",VLOOKUP(SUBSTITUTE(SUBSTITUTE(AN931,"*","~*"),"+","~+"),playerChgs!G$2:H$400,2,FALSE))</f>
        <v>McCaughan,DarrenpSEA</v>
      </c>
      <c r="AP931" t="str">
        <f t="shared" si="164"/>
        <v>McCaughan,DarrenpSEA</v>
      </c>
    </row>
    <row r="932" spans="1:42" x14ac:dyDescent="0.4">
      <c r="A932" t="str">
        <f t="shared" si="154"/>
        <v/>
      </c>
      <c r="B932" s="3" t="str">
        <f>IF(copyYourOldExportHere!I932="x",IF(copyYourOldExportHere!A932="","",copyYourOldExportHere!A932),"")</f>
        <v/>
      </c>
      <c r="C932" s="3" t="str">
        <f>IF(copyYourOldExportHere!I932="x",IF(copyYourOldExportHere!C932="","",copyYourOldExportHere!C932),"")</f>
        <v/>
      </c>
      <c r="D932" s="3" t="str">
        <f>IF(copyYourOldExportHere!I932="x",IF(copyYourOldExportHere!D932="","",copyYourOldExportHere!D932),"")</f>
        <v/>
      </c>
      <c r="E932" s="3" t="str">
        <f>IF(copyYourOldExportHere!I932="x",IF(copyYourOldExportHere!E932="","",copyYourOldExportHere!E932),"")</f>
        <v/>
      </c>
      <c r="F932" s="3" t="str">
        <f>IF(copyYourOldExportHere!I932="x",IF(copyYourOldExportHere!F932="","",copyYourOldExportHere!F932),"")</f>
        <v/>
      </c>
      <c r="G932" s="3" t="str">
        <f>IF(copyYourOldExportHere!I932="x",IF(copyYourOldExportHere!G932="","",copyYourOldExportHere!G932),"")</f>
        <v/>
      </c>
      <c r="H932" s="3" t="str">
        <f>IF(copyYourOldExportHere!I932="x",IF(copyYourOldExportHere!H932="","",copyYourOldExportHere!H932),"")</f>
        <v/>
      </c>
      <c r="I932" s="3" t="str">
        <f>IF(copyYourOldExportHere!I932="x",IF(copyYourOldExportHere!I932="","",copyYourOldExportHere!I932),"")</f>
        <v/>
      </c>
      <c r="J932" s="3" t="str">
        <f>IF(copyYourOldExportHere!I932="x",IF(copyYourOldExportHere!J932="","",copyYourOldExportHere!J932),"")</f>
        <v/>
      </c>
      <c r="K932" s="3" t="str">
        <f>IF(copyYourOldExportHere!I932="x",IF(copyYourOldExportHere!K932="","",copyYourOldExportHere!K932),"")</f>
        <v/>
      </c>
      <c r="L932" s="3" t="str">
        <f>IF(copyYourOldExportHere!I932="x",IF(copyYourOldExportHere!L932="","",copyYourOldExportHere!L932),"")</f>
        <v/>
      </c>
      <c r="M932" s="3" t="str">
        <f>IF(copyYourOldExportHere!I932="x",IF(copyYourOldExportHere!M932="","",copyYourOldExportHere!M932),"")</f>
        <v/>
      </c>
      <c r="N932" s="3" t="str">
        <f>IF(copyYourOldExportHere!I932="x",IF(copyYourOldExportHere!N932="","",copyYourOldExportHere!N932),"")</f>
        <v/>
      </c>
      <c r="O932" s="3" t="str">
        <f>IF(copyYourOldExportHere!I932="x",IF(copyYourOldExportHere!O932="","",copyYourOldExportHere!O932),"")</f>
        <v/>
      </c>
      <c r="P932" s="3" t="str">
        <f>IF(copyYourOldExportHere!I932="x",IF(copyYourOldExportHere!P932="","",copyYourOldExportHere!P932),"")</f>
        <v/>
      </c>
      <c r="R932" s="4">
        <v>931</v>
      </c>
      <c r="S932" s="4" t="s">
        <v>13</v>
      </c>
      <c r="T932" s="4" t="s">
        <v>71</v>
      </c>
      <c r="U932" s="4"/>
      <c r="V932" s="4" t="s">
        <v>1163</v>
      </c>
      <c r="W932" s="4" t="s">
        <v>21</v>
      </c>
      <c r="X932" s="4">
        <v>36</v>
      </c>
      <c r="Y932" s="4" t="s">
        <v>1287</v>
      </c>
      <c r="Z932" s="4" t="str">
        <f t="shared" si="155"/>
        <v/>
      </c>
      <c r="AA932" s="4" t="str">
        <f t="shared" si="156"/>
        <v/>
      </c>
      <c r="AB932" s="4" t="str">
        <f t="shared" si="157"/>
        <v/>
      </c>
      <c r="AC932" s="4" t="str">
        <f t="shared" si="158"/>
        <v/>
      </c>
      <c r="AD932" s="4" t="str">
        <f t="shared" si="159"/>
        <v/>
      </c>
      <c r="AE932" s="4" t="str">
        <f t="shared" si="160"/>
        <v/>
      </c>
      <c r="AF932" s="4" t="str">
        <f t="shared" si="161"/>
        <v/>
      </c>
      <c r="AG932" s="4" t="str">
        <f t="shared" si="162"/>
        <v/>
      </c>
      <c r="AN932" t="str">
        <f t="shared" si="163"/>
        <v>McCaughan,DarrenpMMN</v>
      </c>
      <c r="AO932" t="str">
        <f>IF(ISERROR(VLOOKUP(SUBSTITUTE(SUBSTITUTE(AN932,"*","~*"),"+","~+"),playerChgs!G$2:H$400,2,FALSE)),"",VLOOKUP(SUBSTITUTE(SUBSTITUTE(AN932,"*","~*"),"+","~+"),playerChgs!G$2:H$400,2,FALSE))</f>
        <v>McCaughan,DarrenpSEA</v>
      </c>
      <c r="AP932" t="str">
        <f t="shared" si="164"/>
        <v>McCaughan,DarrenpSEA</v>
      </c>
    </row>
    <row r="933" spans="1:42" x14ac:dyDescent="0.4">
      <c r="A933" t="str">
        <f t="shared" si="154"/>
        <v/>
      </c>
      <c r="B933" s="3" t="str">
        <f>IF(copyYourOldExportHere!I933="x",IF(copyYourOldExportHere!A933="","",copyYourOldExportHere!A933),"")</f>
        <v/>
      </c>
      <c r="C933" s="3" t="str">
        <f>IF(copyYourOldExportHere!I933="x",IF(copyYourOldExportHere!C933="","",copyYourOldExportHere!C933),"")</f>
        <v/>
      </c>
      <c r="D933" s="3" t="str">
        <f>IF(copyYourOldExportHere!I933="x",IF(copyYourOldExportHere!D933="","",copyYourOldExportHere!D933),"")</f>
        <v/>
      </c>
      <c r="E933" s="3" t="str">
        <f>IF(copyYourOldExportHere!I933="x",IF(copyYourOldExportHere!E933="","",copyYourOldExportHere!E933),"")</f>
        <v/>
      </c>
      <c r="F933" s="3" t="str">
        <f>IF(copyYourOldExportHere!I933="x",IF(copyYourOldExportHere!F933="","",copyYourOldExportHere!F933),"")</f>
        <v/>
      </c>
      <c r="G933" s="3" t="str">
        <f>IF(copyYourOldExportHere!I933="x",IF(copyYourOldExportHere!G933="","",copyYourOldExportHere!G933),"")</f>
        <v/>
      </c>
      <c r="H933" s="3" t="str">
        <f>IF(copyYourOldExportHere!I933="x",IF(copyYourOldExportHere!H933="","",copyYourOldExportHere!H933),"")</f>
        <v/>
      </c>
      <c r="I933" s="3" t="str">
        <f>IF(copyYourOldExportHere!I933="x",IF(copyYourOldExportHere!I933="","",copyYourOldExportHere!I933),"")</f>
        <v/>
      </c>
      <c r="J933" s="3" t="str">
        <f>IF(copyYourOldExportHere!I933="x",IF(copyYourOldExportHere!J933="","",copyYourOldExportHere!J933),"")</f>
        <v/>
      </c>
      <c r="K933" s="3" t="str">
        <f>IF(copyYourOldExportHere!I933="x",IF(copyYourOldExportHere!K933="","",copyYourOldExportHere!K933),"")</f>
        <v/>
      </c>
      <c r="L933" s="3" t="str">
        <f>IF(copyYourOldExportHere!I933="x",IF(copyYourOldExportHere!L933="","",copyYourOldExportHere!L933),"")</f>
        <v/>
      </c>
      <c r="M933" s="3" t="str">
        <f>IF(copyYourOldExportHere!I933="x",IF(copyYourOldExportHere!M933="","",copyYourOldExportHere!M933),"")</f>
        <v/>
      </c>
      <c r="N933" s="3" t="str">
        <f>IF(copyYourOldExportHere!I933="x",IF(copyYourOldExportHere!N933="","",copyYourOldExportHere!N933),"")</f>
        <v/>
      </c>
      <c r="O933" s="3" t="str">
        <f>IF(copyYourOldExportHere!I933="x",IF(copyYourOldExportHere!O933="","",copyYourOldExportHere!O933),"")</f>
        <v/>
      </c>
      <c r="P933" s="3" t="str">
        <f>IF(copyYourOldExportHere!I933="x",IF(copyYourOldExportHere!P933="","",copyYourOldExportHere!P933),"")</f>
        <v/>
      </c>
      <c r="R933" s="4">
        <v>932</v>
      </c>
      <c r="S933" s="4" t="s">
        <v>13</v>
      </c>
      <c r="T933" s="4" t="s">
        <v>39</v>
      </c>
      <c r="U933" s="4"/>
      <c r="V933" s="4" t="s">
        <v>1163</v>
      </c>
      <c r="W933" s="4" t="s">
        <v>21</v>
      </c>
      <c r="X933" s="4">
        <v>6</v>
      </c>
      <c r="Y933" s="4" t="s">
        <v>10</v>
      </c>
      <c r="Z933" s="4" t="str">
        <f t="shared" si="155"/>
        <v/>
      </c>
      <c r="AA933" s="4" t="str">
        <f t="shared" si="156"/>
        <v/>
      </c>
      <c r="AB933" s="4" t="str">
        <f t="shared" si="157"/>
        <v/>
      </c>
      <c r="AC933" s="4" t="str">
        <f t="shared" si="158"/>
        <v/>
      </c>
      <c r="AD933" s="4" t="str">
        <f t="shared" si="159"/>
        <v/>
      </c>
      <c r="AE933" s="4" t="str">
        <f t="shared" si="160"/>
        <v/>
      </c>
      <c r="AF933" s="4" t="str">
        <f t="shared" si="161"/>
        <v/>
      </c>
      <c r="AG933" s="4" t="str">
        <f t="shared" si="162"/>
        <v/>
      </c>
      <c r="AN933" t="str">
        <f t="shared" si="163"/>
        <v>McCaughan,DarrenpCLA</v>
      </c>
      <c r="AO933" t="str">
        <f>IF(ISERROR(VLOOKUP(SUBSTITUTE(SUBSTITUTE(AN933,"*","~*"),"+","~+"),playerChgs!G$2:H$400,2,FALSE)),"",VLOOKUP(SUBSTITUTE(SUBSTITUTE(AN933,"*","~*"),"+","~+"),playerChgs!G$2:H$400,2,FALSE))</f>
        <v/>
      </c>
      <c r="AP933" t="str">
        <f t="shared" si="164"/>
        <v>McCaughan,DarrenpCLA</v>
      </c>
    </row>
    <row r="934" spans="1:42" x14ac:dyDescent="0.4">
      <c r="A934" t="str">
        <f t="shared" si="154"/>
        <v/>
      </c>
      <c r="B934" s="3" t="str">
        <f>IF(copyYourOldExportHere!I934="x",IF(copyYourOldExportHere!A934="","",copyYourOldExportHere!A934),"")</f>
        <v/>
      </c>
      <c r="C934" s="3" t="str">
        <f>IF(copyYourOldExportHere!I934="x",IF(copyYourOldExportHere!C934="","",copyYourOldExportHere!C934),"")</f>
        <v/>
      </c>
      <c r="D934" s="3" t="str">
        <f>IF(copyYourOldExportHere!I934="x",IF(copyYourOldExportHere!D934="","",copyYourOldExportHere!D934),"")</f>
        <v/>
      </c>
      <c r="E934" s="3" t="str">
        <f>IF(copyYourOldExportHere!I934="x",IF(copyYourOldExportHere!E934="","",copyYourOldExportHere!E934),"")</f>
        <v/>
      </c>
      <c r="F934" s="3" t="str">
        <f>IF(copyYourOldExportHere!I934="x",IF(copyYourOldExportHere!F934="","",copyYourOldExportHere!F934),"")</f>
        <v/>
      </c>
      <c r="G934" s="3" t="str">
        <f>IF(copyYourOldExportHere!I934="x",IF(copyYourOldExportHere!G934="","",copyYourOldExportHere!G934),"")</f>
        <v/>
      </c>
      <c r="H934" s="3" t="str">
        <f>IF(copyYourOldExportHere!I934="x",IF(copyYourOldExportHere!H934="","",copyYourOldExportHere!H934),"")</f>
        <v/>
      </c>
      <c r="I934" s="3" t="str">
        <f>IF(copyYourOldExportHere!I934="x",IF(copyYourOldExportHere!I934="","",copyYourOldExportHere!I934),"")</f>
        <v/>
      </c>
      <c r="J934" s="3" t="str">
        <f>IF(copyYourOldExportHere!I934="x",IF(copyYourOldExportHere!J934="","",copyYourOldExportHere!J934),"")</f>
        <v/>
      </c>
      <c r="K934" s="3" t="str">
        <f>IF(copyYourOldExportHere!I934="x",IF(copyYourOldExportHere!K934="","",copyYourOldExportHere!K934),"")</f>
        <v/>
      </c>
      <c r="L934" s="3" t="str">
        <f>IF(copyYourOldExportHere!I934="x",IF(copyYourOldExportHere!L934="","",copyYourOldExportHere!L934),"")</f>
        <v/>
      </c>
      <c r="M934" s="3" t="str">
        <f>IF(copyYourOldExportHere!I934="x",IF(copyYourOldExportHere!M934="","",copyYourOldExportHere!M934),"")</f>
        <v/>
      </c>
      <c r="N934" s="3" t="str">
        <f>IF(copyYourOldExportHere!I934="x",IF(copyYourOldExportHere!N934="","",copyYourOldExportHere!N934),"")</f>
        <v/>
      </c>
      <c r="O934" s="3" t="str">
        <f>IF(copyYourOldExportHere!I934="x",IF(copyYourOldExportHere!O934="","",copyYourOldExportHere!O934),"")</f>
        <v/>
      </c>
      <c r="P934" s="3" t="str">
        <f>IF(copyYourOldExportHere!I934="x",IF(copyYourOldExportHere!P934="","",copyYourOldExportHere!P934),"")</f>
        <v/>
      </c>
      <c r="R934" s="4">
        <v>933</v>
      </c>
      <c r="S934" s="4"/>
      <c r="T934" s="4" t="s">
        <v>72</v>
      </c>
      <c r="U934" s="4"/>
      <c r="V934" s="4" t="s">
        <v>666</v>
      </c>
      <c r="W934" s="4" t="s">
        <v>26</v>
      </c>
      <c r="X934" s="4">
        <v>242</v>
      </c>
      <c r="Y934" s="4" t="s">
        <v>1959</v>
      </c>
      <c r="Z934" s="4" t="str">
        <f t="shared" si="155"/>
        <v/>
      </c>
      <c r="AA934" s="4" t="str">
        <f t="shared" si="156"/>
        <v/>
      </c>
      <c r="AB934" s="4" t="str">
        <f t="shared" si="157"/>
        <v/>
      </c>
      <c r="AC934" s="4" t="str">
        <f t="shared" si="158"/>
        <v/>
      </c>
      <c r="AD934" s="4" t="str">
        <f t="shared" si="159"/>
        <v/>
      </c>
      <c r="AE934" s="4" t="str">
        <f t="shared" si="160"/>
        <v/>
      </c>
      <c r="AF934" s="4" t="str">
        <f t="shared" si="161"/>
        <v/>
      </c>
      <c r="AG934" s="4" t="str">
        <f t="shared" si="162"/>
        <v/>
      </c>
      <c r="AN934" t="str">
        <f t="shared" si="163"/>
        <v>McCormick,ChashHOA</v>
      </c>
      <c r="AO934" t="str">
        <f>IF(ISERROR(VLOOKUP(SUBSTITUTE(SUBSTITUTE(AN934,"*","~*"),"+","~+"),playerChgs!G$2:H$400,2,FALSE)),"",VLOOKUP(SUBSTITUTE(SUBSTITUTE(AN934,"*","~*"),"+","~+"),playerChgs!G$2:H$400,2,FALSE))</f>
        <v/>
      </c>
      <c r="AP934" t="str">
        <f t="shared" si="164"/>
        <v>McCormick,ChashHOA</v>
      </c>
    </row>
    <row r="935" spans="1:42" x14ac:dyDescent="0.4">
      <c r="A935" t="str">
        <f t="shared" si="154"/>
        <v/>
      </c>
      <c r="B935" s="3" t="str">
        <f>IF(copyYourOldExportHere!I935="x",IF(copyYourOldExportHere!A935="","",copyYourOldExportHere!A935),"")</f>
        <v/>
      </c>
      <c r="C935" s="3" t="str">
        <f>IF(copyYourOldExportHere!I935="x",IF(copyYourOldExportHere!C935="","",copyYourOldExportHere!C935),"")</f>
        <v/>
      </c>
      <c r="D935" s="3" t="str">
        <f>IF(copyYourOldExportHere!I935="x",IF(copyYourOldExportHere!D935="","",copyYourOldExportHere!D935),"")</f>
        <v/>
      </c>
      <c r="E935" s="3" t="str">
        <f>IF(copyYourOldExportHere!I935="x",IF(copyYourOldExportHere!E935="","",copyYourOldExportHere!E935),"")</f>
        <v/>
      </c>
      <c r="F935" s="3" t="str">
        <f>IF(copyYourOldExportHere!I935="x",IF(copyYourOldExportHere!F935="","",copyYourOldExportHere!F935),"")</f>
        <v/>
      </c>
      <c r="G935" s="3" t="str">
        <f>IF(copyYourOldExportHere!I935="x",IF(copyYourOldExportHere!G935="","",copyYourOldExportHere!G935),"")</f>
        <v/>
      </c>
      <c r="H935" s="3" t="str">
        <f>IF(copyYourOldExportHere!I935="x",IF(copyYourOldExportHere!H935="","",copyYourOldExportHere!H935),"")</f>
        <v/>
      </c>
      <c r="I935" s="3" t="str">
        <f>IF(copyYourOldExportHere!I935="x",IF(copyYourOldExportHere!I935="","",copyYourOldExportHere!I935),"")</f>
        <v/>
      </c>
      <c r="J935" s="3" t="str">
        <f>IF(copyYourOldExportHere!I935="x",IF(copyYourOldExportHere!J935="","",copyYourOldExportHere!J935),"")</f>
        <v/>
      </c>
      <c r="K935" s="3" t="str">
        <f>IF(copyYourOldExportHere!I935="x",IF(copyYourOldExportHere!K935="","",copyYourOldExportHere!K935),"")</f>
        <v/>
      </c>
      <c r="L935" s="3" t="str">
        <f>IF(copyYourOldExportHere!I935="x",IF(copyYourOldExportHere!L935="","",copyYourOldExportHere!L935),"")</f>
        <v/>
      </c>
      <c r="M935" s="3" t="str">
        <f>IF(copyYourOldExportHere!I935="x",IF(copyYourOldExportHere!M935="","",copyYourOldExportHere!M935),"")</f>
        <v/>
      </c>
      <c r="N935" s="3" t="str">
        <f>IF(copyYourOldExportHere!I935="x",IF(copyYourOldExportHere!N935="","",copyYourOldExportHere!N935),"")</f>
        <v/>
      </c>
      <c r="O935" s="3" t="str">
        <f>IF(copyYourOldExportHere!I935="x",IF(copyYourOldExportHere!O935="","",copyYourOldExportHere!O935),"")</f>
        <v/>
      </c>
      <c r="P935" s="3" t="str">
        <f>IF(copyYourOldExportHere!I935="x",IF(copyYourOldExportHere!P935="","",copyYourOldExportHere!P935),"")</f>
        <v/>
      </c>
      <c r="R935" s="4">
        <v>934</v>
      </c>
      <c r="S935" s="4"/>
      <c r="T935" s="4" t="s">
        <v>25</v>
      </c>
      <c r="U935" s="4"/>
      <c r="V935" s="4" t="s">
        <v>1164</v>
      </c>
      <c r="W935" s="4" t="s">
        <v>26</v>
      </c>
      <c r="X935" s="4">
        <v>49</v>
      </c>
      <c r="Y935" s="4" t="s">
        <v>1960</v>
      </c>
      <c r="Z935" s="4" t="str">
        <f t="shared" si="155"/>
        <v/>
      </c>
      <c r="AA935" s="4" t="str">
        <f t="shared" si="156"/>
        <v/>
      </c>
      <c r="AB935" s="4" t="str">
        <f t="shared" si="157"/>
        <v/>
      </c>
      <c r="AC935" s="4" t="str">
        <f t="shared" si="158"/>
        <v/>
      </c>
      <c r="AD935" s="4" t="str">
        <f t="shared" si="159"/>
        <v/>
      </c>
      <c r="AE935" s="4" t="str">
        <f t="shared" si="160"/>
        <v/>
      </c>
      <c r="AF935" s="4" t="str">
        <f t="shared" si="161"/>
        <v/>
      </c>
      <c r="AG935" s="4" t="str">
        <f t="shared" si="162"/>
        <v/>
      </c>
      <c r="AN935" t="str">
        <f t="shared" si="163"/>
        <v>McCoy,MasonhSDN</v>
      </c>
      <c r="AO935" t="str">
        <f>IF(ISERROR(VLOOKUP(SUBSTITUTE(SUBSTITUTE(AN935,"*","~*"),"+","~+"),playerChgs!G$2:H$400,2,FALSE)),"",VLOOKUP(SUBSTITUTE(SUBSTITUTE(AN935,"*","~*"),"+","~+"),playerChgs!G$2:H$400,2,FALSE))</f>
        <v>McCoy,MasonhTOA</v>
      </c>
      <c r="AP935" t="str">
        <f t="shared" si="164"/>
        <v>McCoy,MasonhTOA</v>
      </c>
    </row>
    <row r="936" spans="1:42" x14ac:dyDescent="0.4">
      <c r="A936" t="str">
        <f t="shared" si="154"/>
        <v/>
      </c>
      <c r="B936" s="3" t="str">
        <f>IF(copyYourOldExportHere!I936="x",IF(copyYourOldExportHere!A936="","",copyYourOldExportHere!A936),"")</f>
        <v/>
      </c>
      <c r="C936" s="3" t="str">
        <f>IF(copyYourOldExportHere!I936="x",IF(copyYourOldExportHere!C936="","",copyYourOldExportHere!C936),"")</f>
        <v/>
      </c>
      <c r="D936" s="3" t="str">
        <f>IF(copyYourOldExportHere!I936="x",IF(copyYourOldExportHere!D936="","",copyYourOldExportHere!D936),"")</f>
        <v/>
      </c>
      <c r="E936" s="3" t="str">
        <f>IF(copyYourOldExportHere!I936="x",IF(copyYourOldExportHere!E936="","",copyYourOldExportHere!E936),"")</f>
        <v/>
      </c>
      <c r="F936" s="3" t="str">
        <f>IF(copyYourOldExportHere!I936="x",IF(copyYourOldExportHere!F936="","",copyYourOldExportHere!F936),"")</f>
        <v/>
      </c>
      <c r="G936" s="3" t="str">
        <f>IF(copyYourOldExportHere!I936="x",IF(copyYourOldExportHere!G936="","",copyYourOldExportHere!G936),"")</f>
        <v/>
      </c>
      <c r="H936" s="3" t="str">
        <f>IF(copyYourOldExportHere!I936="x",IF(copyYourOldExportHere!H936="","",copyYourOldExportHere!H936),"")</f>
        <v/>
      </c>
      <c r="I936" s="3" t="str">
        <f>IF(copyYourOldExportHere!I936="x",IF(copyYourOldExportHere!I936="","",copyYourOldExportHere!I936),"")</f>
        <v/>
      </c>
      <c r="J936" s="3" t="str">
        <f>IF(copyYourOldExportHere!I936="x",IF(copyYourOldExportHere!J936="","",copyYourOldExportHere!J936),"")</f>
        <v/>
      </c>
      <c r="K936" s="3" t="str">
        <f>IF(copyYourOldExportHere!I936="x",IF(copyYourOldExportHere!K936="","",copyYourOldExportHere!K936),"")</f>
        <v/>
      </c>
      <c r="L936" s="3" t="str">
        <f>IF(copyYourOldExportHere!I936="x",IF(copyYourOldExportHere!L936="","",copyYourOldExportHere!L936),"")</f>
        <v/>
      </c>
      <c r="M936" s="3" t="str">
        <f>IF(copyYourOldExportHere!I936="x",IF(copyYourOldExportHere!M936="","",copyYourOldExportHere!M936),"")</f>
        <v/>
      </c>
      <c r="N936" s="3" t="str">
        <f>IF(copyYourOldExportHere!I936="x",IF(copyYourOldExportHere!N936="","",copyYourOldExportHere!N936),"")</f>
        <v/>
      </c>
      <c r="O936" s="3" t="str">
        <f>IF(copyYourOldExportHere!I936="x",IF(copyYourOldExportHere!O936="","",copyYourOldExportHere!O936),"")</f>
        <v/>
      </c>
      <c r="P936" s="3" t="str">
        <f>IF(copyYourOldExportHere!I936="x",IF(copyYourOldExportHere!P936="","",copyYourOldExportHere!P936),"")</f>
        <v/>
      </c>
      <c r="R936" s="4">
        <v>935</v>
      </c>
      <c r="S936" s="4"/>
      <c r="T936" s="4" t="s">
        <v>27</v>
      </c>
      <c r="U936" s="4"/>
      <c r="V936" s="4" t="s">
        <v>1961</v>
      </c>
      <c r="W936" s="4" t="s">
        <v>26</v>
      </c>
      <c r="X936" s="4">
        <v>124</v>
      </c>
      <c r="Y936" s="4" t="s">
        <v>1082</v>
      </c>
      <c r="Z936" s="4" t="str">
        <f t="shared" si="155"/>
        <v/>
      </c>
      <c r="AA936" s="4" t="str">
        <f t="shared" si="156"/>
        <v/>
      </c>
      <c r="AB936" s="4" t="str">
        <f t="shared" si="157"/>
        <v/>
      </c>
      <c r="AC936" s="4" t="str">
        <f t="shared" si="158"/>
        <v/>
      </c>
      <c r="AD936" s="4" t="str">
        <f t="shared" si="159"/>
        <v/>
      </c>
      <c r="AE936" s="4" t="str">
        <f t="shared" si="160"/>
        <v/>
      </c>
      <c r="AF936" s="4" t="str">
        <f t="shared" si="161"/>
        <v/>
      </c>
      <c r="AG936" s="4" t="str">
        <f t="shared" si="162"/>
        <v/>
      </c>
      <c r="AN936" t="str">
        <f t="shared" si="163"/>
        <v>McCray,Grant*hSFN</v>
      </c>
      <c r="AO936" t="str">
        <f>IF(ISERROR(VLOOKUP(SUBSTITUTE(SUBSTITUTE(AN936,"*","~*"),"+","~+"),playerChgs!G$2:H$400,2,FALSE)),"",VLOOKUP(SUBSTITUTE(SUBSTITUTE(AN936,"*","~*"),"+","~+"),playerChgs!G$2:H$400,2,FALSE))</f>
        <v/>
      </c>
      <c r="AP936" t="str">
        <f t="shared" si="164"/>
        <v>McCray,Grant*hSFN</v>
      </c>
    </row>
    <row r="937" spans="1:42" x14ac:dyDescent="0.4">
      <c r="A937" t="str">
        <f t="shared" si="154"/>
        <v/>
      </c>
      <c r="B937" s="3" t="str">
        <f>IF(copyYourOldExportHere!I937="x",IF(copyYourOldExportHere!A937="","",copyYourOldExportHere!A937),"")</f>
        <v/>
      </c>
      <c r="C937" s="3" t="str">
        <f>IF(copyYourOldExportHere!I937="x",IF(copyYourOldExportHere!C937="","",copyYourOldExportHere!C937),"")</f>
        <v/>
      </c>
      <c r="D937" s="3" t="str">
        <f>IF(copyYourOldExportHere!I937="x",IF(copyYourOldExportHere!D937="","",copyYourOldExportHere!D937),"")</f>
        <v/>
      </c>
      <c r="E937" s="3" t="str">
        <f>IF(copyYourOldExportHere!I937="x",IF(copyYourOldExportHere!E937="","",copyYourOldExportHere!E937),"")</f>
        <v/>
      </c>
      <c r="F937" s="3" t="str">
        <f>IF(copyYourOldExportHere!I937="x",IF(copyYourOldExportHere!F937="","",copyYourOldExportHere!F937),"")</f>
        <v/>
      </c>
      <c r="G937" s="3" t="str">
        <f>IF(copyYourOldExportHere!I937="x",IF(copyYourOldExportHere!G937="","",copyYourOldExportHere!G937),"")</f>
        <v/>
      </c>
      <c r="H937" s="3" t="str">
        <f>IF(copyYourOldExportHere!I937="x",IF(copyYourOldExportHere!H937="","",copyYourOldExportHere!H937),"")</f>
        <v/>
      </c>
      <c r="I937" s="3" t="str">
        <f>IF(copyYourOldExportHere!I937="x",IF(copyYourOldExportHere!I937="","",copyYourOldExportHere!I937),"")</f>
        <v/>
      </c>
      <c r="J937" s="3" t="str">
        <f>IF(copyYourOldExportHere!I937="x",IF(copyYourOldExportHere!J937="","",copyYourOldExportHere!J937),"")</f>
        <v/>
      </c>
      <c r="K937" s="3" t="str">
        <f>IF(copyYourOldExportHere!I937="x",IF(copyYourOldExportHere!K937="","",copyYourOldExportHere!K937),"")</f>
        <v/>
      </c>
      <c r="L937" s="3" t="str">
        <f>IF(copyYourOldExportHere!I937="x",IF(copyYourOldExportHere!L937="","",copyYourOldExportHere!L937),"")</f>
        <v/>
      </c>
      <c r="M937" s="3" t="str">
        <f>IF(copyYourOldExportHere!I937="x",IF(copyYourOldExportHere!M937="","",copyYourOldExportHere!M937),"")</f>
        <v/>
      </c>
      <c r="N937" s="3" t="str">
        <f>IF(copyYourOldExportHere!I937="x",IF(copyYourOldExportHere!N937="","",copyYourOldExportHere!N937),"")</f>
        <v/>
      </c>
      <c r="O937" s="3" t="str">
        <f>IF(copyYourOldExportHere!I937="x",IF(copyYourOldExportHere!O937="","",copyYourOldExportHere!O937),"")</f>
        <v/>
      </c>
      <c r="P937" s="3" t="str">
        <f>IF(copyYourOldExportHere!I937="x",IF(copyYourOldExportHere!P937="","",copyYourOldExportHere!P937),"")</f>
        <v/>
      </c>
      <c r="R937" s="4">
        <v>936</v>
      </c>
      <c r="S937" s="4"/>
      <c r="T937" s="4" t="s">
        <v>31</v>
      </c>
      <c r="U937" s="4"/>
      <c r="V937" s="4" t="s">
        <v>156</v>
      </c>
      <c r="W937" s="4" t="s">
        <v>26</v>
      </c>
      <c r="X937" s="4">
        <v>448</v>
      </c>
      <c r="Y937" s="4" t="s">
        <v>1811</v>
      </c>
      <c r="Z937" s="4" t="str">
        <f t="shared" si="155"/>
        <v/>
      </c>
      <c r="AA937" s="4" t="str">
        <f t="shared" si="156"/>
        <v/>
      </c>
      <c r="AB937" s="4" t="str">
        <f t="shared" si="157"/>
        <v/>
      </c>
      <c r="AC937" s="4" t="str">
        <f t="shared" si="158"/>
        <v/>
      </c>
      <c r="AD937" s="4" t="str">
        <f t="shared" si="159"/>
        <v/>
      </c>
      <c r="AE937" s="4" t="str">
        <f t="shared" si="160"/>
        <v/>
      </c>
      <c r="AF937" s="4" t="str">
        <f t="shared" si="161"/>
        <v/>
      </c>
      <c r="AG937" s="4" t="str">
        <f t="shared" si="162"/>
        <v/>
      </c>
      <c r="AN937" t="str">
        <f t="shared" si="163"/>
        <v>McCutchen,AndrewhPIN</v>
      </c>
      <c r="AO937" t="str">
        <f>IF(ISERROR(VLOOKUP(SUBSTITUTE(SUBSTITUTE(AN937,"*","~*"),"+","~+"),playerChgs!G$2:H$400,2,FALSE)),"",VLOOKUP(SUBSTITUTE(SUBSTITUTE(AN937,"*","~*"),"+","~+"),playerChgs!G$2:H$400,2,FALSE))</f>
        <v/>
      </c>
      <c r="AP937" t="str">
        <f t="shared" si="164"/>
        <v>McCutchen,AndrewhPIN</v>
      </c>
    </row>
    <row r="938" spans="1:42" x14ac:dyDescent="0.4">
      <c r="A938" t="str">
        <f t="shared" si="154"/>
        <v/>
      </c>
      <c r="B938" s="3" t="str">
        <f>IF(copyYourOldExportHere!I938="x",IF(copyYourOldExportHere!A938="","",copyYourOldExportHere!A938),"")</f>
        <v/>
      </c>
      <c r="C938" s="3" t="str">
        <f>IF(copyYourOldExportHere!I938="x",IF(copyYourOldExportHere!C938="","",copyYourOldExportHere!C938),"")</f>
        <v/>
      </c>
      <c r="D938" s="3" t="str">
        <f>IF(copyYourOldExportHere!I938="x",IF(copyYourOldExportHere!D938="","",copyYourOldExportHere!D938),"")</f>
        <v/>
      </c>
      <c r="E938" s="3" t="str">
        <f>IF(copyYourOldExportHere!I938="x",IF(copyYourOldExportHere!E938="","",copyYourOldExportHere!E938),"")</f>
        <v/>
      </c>
      <c r="F938" s="3" t="str">
        <f>IF(copyYourOldExportHere!I938="x",IF(copyYourOldExportHere!F938="","",copyYourOldExportHere!F938),"")</f>
        <v/>
      </c>
      <c r="G938" s="3" t="str">
        <f>IF(copyYourOldExportHere!I938="x",IF(copyYourOldExportHere!G938="","",copyYourOldExportHere!G938),"")</f>
        <v/>
      </c>
      <c r="H938" s="3" t="str">
        <f>IF(copyYourOldExportHere!I938="x",IF(copyYourOldExportHere!H938="","",copyYourOldExportHere!H938),"")</f>
        <v/>
      </c>
      <c r="I938" s="3" t="str">
        <f>IF(copyYourOldExportHere!I938="x",IF(copyYourOldExportHere!I938="","",copyYourOldExportHere!I938),"")</f>
        <v/>
      </c>
      <c r="J938" s="3" t="str">
        <f>IF(copyYourOldExportHere!I938="x",IF(copyYourOldExportHere!J938="","",copyYourOldExportHere!J938),"")</f>
        <v/>
      </c>
      <c r="K938" s="3" t="str">
        <f>IF(copyYourOldExportHere!I938="x",IF(copyYourOldExportHere!K938="","",copyYourOldExportHere!K938),"")</f>
        <v/>
      </c>
      <c r="L938" s="3" t="str">
        <f>IF(copyYourOldExportHere!I938="x",IF(copyYourOldExportHere!L938="","",copyYourOldExportHere!L938),"")</f>
        <v/>
      </c>
      <c r="M938" s="3" t="str">
        <f>IF(copyYourOldExportHere!I938="x",IF(copyYourOldExportHere!M938="","",copyYourOldExportHere!M938),"")</f>
        <v/>
      </c>
      <c r="N938" s="3" t="str">
        <f>IF(copyYourOldExportHere!I938="x",IF(copyYourOldExportHere!N938="","",copyYourOldExportHere!N938),"")</f>
        <v/>
      </c>
      <c r="O938" s="3" t="str">
        <f>IF(copyYourOldExportHere!I938="x",IF(copyYourOldExportHere!O938="","",copyYourOldExportHere!O938),"")</f>
        <v/>
      </c>
      <c r="P938" s="3" t="str">
        <f>IF(copyYourOldExportHere!I938="x",IF(copyYourOldExportHere!P938="","",copyYourOldExportHere!P938),"")</f>
        <v/>
      </c>
      <c r="R938" s="4">
        <v>937</v>
      </c>
      <c r="S938" s="4" t="s">
        <v>12</v>
      </c>
      <c r="T938" s="4" t="s">
        <v>34</v>
      </c>
      <c r="U938" s="4"/>
      <c r="V938" s="4" t="s">
        <v>1962</v>
      </c>
      <c r="W938" s="4" t="s">
        <v>21</v>
      </c>
      <c r="X938" s="4">
        <v>4</v>
      </c>
      <c r="Y938" s="4" t="s">
        <v>320</v>
      </c>
      <c r="Z938" s="4" t="str">
        <f t="shared" si="155"/>
        <v/>
      </c>
      <c r="AA938" s="4" t="str">
        <f t="shared" si="156"/>
        <v/>
      </c>
      <c r="AB938" s="4" t="str">
        <f t="shared" si="157"/>
        <v/>
      </c>
      <c r="AC938" s="4" t="str">
        <f t="shared" si="158"/>
        <v/>
      </c>
      <c r="AD938" s="4" t="str">
        <f t="shared" si="159"/>
        <v/>
      </c>
      <c r="AE938" s="4" t="str">
        <f t="shared" si="160"/>
        <v/>
      </c>
      <c r="AF938" s="4" t="str">
        <f t="shared" si="161"/>
        <v/>
      </c>
      <c r="AG938" s="4" t="str">
        <f t="shared" si="162"/>
        <v/>
      </c>
      <c r="AN938" t="str">
        <f t="shared" si="163"/>
        <v>McDermott,ChaycepBAA</v>
      </c>
      <c r="AO938" t="str">
        <f>IF(ISERROR(VLOOKUP(SUBSTITUTE(SUBSTITUTE(AN938,"*","~*"),"+","~+"),playerChgs!G$2:H$400,2,FALSE)),"",VLOOKUP(SUBSTITUTE(SUBSTITUTE(AN938,"*","~*"),"+","~+"),playerChgs!G$2:H$400,2,FALSE))</f>
        <v/>
      </c>
      <c r="AP938" t="str">
        <f t="shared" si="164"/>
        <v>McDermott,ChaycepBAA</v>
      </c>
    </row>
    <row r="939" spans="1:42" x14ac:dyDescent="0.4">
      <c r="A939" t="str">
        <f t="shared" si="154"/>
        <v/>
      </c>
      <c r="B939" s="3" t="str">
        <f>IF(copyYourOldExportHere!I939="x",IF(copyYourOldExportHere!A939="","",copyYourOldExportHere!A939),"")</f>
        <v/>
      </c>
      <c r="C939" s="3" t="str">
        <f>IF(copyYourOldExportHere!I939="x",IF(copyYourOldExportHere!C939="","",copyYourOldExportHere!C939),"")</f>
        <v/>
      </c>
      <c r="D939" s="3" t="str">
        <f>IF(copyYourOldExportHere!I939="x",IF(copyYourOldExportHere!D939="","",copyYourOldExportHere!D939),"")</f>
        <v/>
      </c>
      <c r="E939" s="3" t="str">
        <f>IF(copyYourOldExportHere!I939="x",IF(copyYourOldExportHere!E939="","",copyYourOldExportHere!E939),"")</f>
        <v/>
      </c>
      <c r="F939" s="3" t="str">
        <f>IF(copyYourOldExportHere!I939="x",IF(copyYourOldExportHere!F939="","",copyYourOldExportHere!F939),"")</f>
        <v/>
      </c>
      <c r="G939" s="3" t="str">
        <f>IF(copyYourOldExportHere!I939="x",IF(copyYourOldExportHere!G939="","",copyYourOldExportHere!G939),"")</f>
        <v/>
      </c>
      <c r="H939" s="3" t="str">
        <f>IF(copyYourOldExportHere!I939="x",IF(copyYourOldExportHere!H939="","",copyYourOldExportHere!H939),"")</f>
        <v/>
      </c>
      <c r="I939" s="3" t="str">
        <f>IF(copyYourOldExportHere!I939="x",IF(copyYourOldExportHere!I939="","",copyYourOldExportHere!I939),"")</f>
        <v/>
      </c>
      <c r="J939" s="3" t="str">
        <f>IF(copyYourOldExportHere!I939="x",IF(copyYourOldExportHere!J939="","",copyYourOldExportHere!J939),"")</f>
        <v/>
      </c>
      <c r="K939" s="3" t="str">
        <f>IF(copyYourOldExportHere!I939="x",IF(copyYourOldExportHere!K939="","",copyYourOldExportHere!K939),"")</f>
        <v/>
      </c>
      <c r="L939" s="3" t="str">
        <f>IF(copyYourOldExportHere!I939="x",IF(copyYourOldExportHere!L939="","",copyYourOldExportHere!L939),"")</f>
        <v/>
      </c>
      <c r="M939" s="3" t="str">
        <f>IF(copyYourOldExportHere!I939="x",IF(copyYourOldExportHere!M939="","",copyYourOldExportHere!M939),"")</f>
        <v/>
      </c>
      <c r="N939" s="3" t="str">
        <f>IF(copyYourOldExportHere!I939="x",IF(copyYourOldExportHere!N939="","",copyYourOldExportHere!N939),"")</f>
        <v/>
      </c>
      <c r="O939" s="3" t="str">
        <f>IF(copyYourOldExportHere!I939="x",IF(copyYourOldExportHere!O939="","",copyYourOldExportHere!O939),"")</f>
        <v/>
      </c>
      <c r="P939" s="3" t="str">
        <f>IF(copyYourOldExportHere!I939="x",IF(copyYourOldExportHere!P939="","",copyYourOldExportHere!P939),"")</f>
        <v/>
      </c>
      <c r="R939" s="4">
        <v>938</v>
      </c>
      <c r="S939" s="4" t="s">
        <v>12</v>
      </c>
      <c r="T939" s="4" t="s">
        <v>27</v>
      </c>
      <c r="U939" s="4"/>
      <c r="V939" s="4" t="s">
        <v>1963</v>
      </c>
      <c r="W939" s="4" t="s">
        <v>21</v>
      </c>
      <c r="X939" s="4">
        <v>3</v>
      </c>
      <c r="Y939" s="4" t="s">
        <v>59</v>
      </c>
      <c r="Z939" s="4" t="str">
        <f t="shared" si="155"/>
        <v/>
      </c>
      <c r="AA939" s="4" t="str">
        <f t="shared" si="156"/>
        <v/>
      </c>
      <c r="AB939" s="4" t="str">
        <f t="shared" si="157"/>
        <v/>
      </c>
      <c r="AC939" s="4" t="str">
        <f t="shared" si="158"/>
        <v/>
      </c>
      <c r="AD939" s="4" t="str">
        <f t="shared" si="159"/>
        <v/>
      </c>
      <c r="AE939" s="4" t="str">
        <f t="shared" si="160"/>
        <v/>
      </c>
      <c r="AF939" s="4" t="str">
        <f t="shared" si="161"/>
        <v/>
      </c>
      <c r="AG939" s="4" t="str">
        <f t="shared" si="162"/>
        <v/>
      </c>
      <c r="AN939" t="str">
        <f t="shared" si="163"/>
        <v>McDonald,TrevorpSFN</v>
      </c>
      <c r="AO939" t="str">
        <f>IF(ISERROR(VLOOKUP(SUBSTITUTE(SUBSTITUTE(AN939,"*","~*"),"+","~+"),playerChgs!G$2:H$400,2,FALSE)),"",VLOOKUP(SUBSTITUTE(SUBSTITUTE(AN939,"*","~*"),"+","~+"),playerChgs!G$2:H$400,2,FALSE))</f>
        <v/>
      </c>
      <c r="AP939" t="str">
        <f t="shared" si="164"/>
        <v>McDonald,TrevorpSFN</v>
      </c>
    </row>
    <row r="940" spans="1:42" x14ac:dyDescent="0.4">
      <c r="A940" t="str">
        <f t="shared" si="154"/>
        <v/>
      </c>
      <c r="B940" s="3" t="str">
        <f>IF(copyYourOldExportHere!I940="x",IF(copyYourOldExportHere!A940="","",copyYourOldExportHere!A940),"")</f>
        <v/>
      </c>
      <c r="C940" s="3" t="str">
        <f>IF(copyYourOldExportHere!I940="x",IF(copyYourOldExportHere!C940="","",copyYourOldExportHere!C940),"")</f>
        <v/>
      </c>
      <c r="D940" s="3" t="str">
        <f>IF(copyYourOldExportHere!I940="x",IF(copyYourOldExportHere!D940="","",copyYourOldExportHere!D940),"")</f>
        <v/>
      </c>
      <c r="E940" s="3" t="str">
        <f>IF(copyYourOldExportHere!I940="x",IF(copyYourOldExportHere!E940="","",copyYourOldExportHere!E940),"")</f>
        <v/>
      </c>
      <c r="F940" s="3" t="str">
        <f>IF(copyYourOldExportHere!I940="x",IF(copyYourOldExportHere!F940="","",copyYourOldExportHere!F940),"")</f>
        <v/>
      </c>
      <c r="G940" s="3" t="str">
        <f>IF(copyYourOldExportHere!I940="x",IF(copyYourOldExportHere!G940="","",copyYourOldExportHere!G940),"")</f>
        <v/>
      </c>
      <c r="H940" s="3" t="str">
        <f>IF(copyYourOldExportHere!I940="x",IF(copyYourOldExportHere!H940="","",copyYourOldExportHere!H940),"")</f>
        <v/>
      </c>
      <c r="I940" s="3" t="str">
        <f>IF(copyYourOldExportHere!I940="x",IF(copyYourOldExportHere!I940="","",copyYourOldExportHere!I940),"")</f>
        <v/>
      </c>
      <c r="J940" s="3" t="str">
        <f>IF(copyYourOldExportHere!I940="x",IF(copyYourOldExportHere!J940="","",copyYourOldExportHere!J940),"")</f>
        <v/>
      </c>
      <c r="K940" s="3" t="str">
        <f>IF(copyYourOldExportHere!I940="x",IF(copyYourOldExportHere!K940="","",copyYourOldExportHere!K940),"")</f>
        <v/>
      </c>
      <c r="L940" s="3" t="str">
        <f>IF(copyYourOldExportHere!I940="x",IF(copyYourOldExportHere!L940="","",copyYourOldExportHere!L940),"")</f>
        <v/>
      </c>
      <c r="M940" s="3" t="str">
        <f>IF(copyYourOldExportHere!I940="x",IF(copyYourOldExportHere!M940="","",copyYourOldExportHere!M940),"")</f>
        <v/>
      </c>
      <c r="N940" s="3" t="str">
        <f>IF(copyYourOldExportHere!I940="x",IF(copyYourOldExportHere!N940="","",copyYourOldExportHere!N940),"")</f>
        <v/>
      </c>
      <c r="O940" s="3" t="str">
        <f>IF(copyYourOldExportHere!I940="x",IF(copyYourOldExportHere!O940="","",copyYourOldExportHere!O940),"")</f>
        <v/>
      </c>
      <c r="P940" s="3" t="str">
        <f>IF(copyYourOldExportHere!I940="x",IF(copyYourOldExportHere!P940="","",copyYourOldExportHere!P940),"")</f>
        <v/>
      </c>
      <c r="R940" s="4">
        <v>939</v>
      </c>
      <c r="S940" s="4"/>
      <c r="T940" s="4" t="s">
        <v>44</v>
      </c>
      <c r="U940" s="4"/>
      <c r="V940" s="4" t="s">
        <v>157</v>
      </c>
      <c r="W940" s="4" t="s">
        <v>21</v>
      </c>
      <c r="X940" s="4">
        <v>57</v>
      </c>
      <c r="Y940" s="4" t="s">
        <v>59</v>
      </c>
      <c r="Z940" s="4" t="str">
        <f t="shared" si="155"/>
        <v/>
      </c>
      <c r="AA940" s="4" t="str">
        <f t="shared" si="156"/>
        <v/>
      </c>
      <c r="AB940" s="4" t="str">
        <f t="shared" si="157"/>
        <v/>
      </c>
      <c r="AC940" s="4" t="str">
        <f t="shared" si="158"/>
        <v/>
      </c>
      <c r="AD940" s="4" t="str">
        <f t="shared" si="159"/>
        <v/>
      </c>
      <c r="AE940" s="4" t="str">
        <f t="shared" si="160"/>
        <v/>
      </c>
      <c r="AF940" s="4" t="str">
        <f t="shared" si="161"/>
        <v/>
      </c>
      <c r="AG940" s="4" t="str">
        <f t="shared" si="162"/>
        <v/>
      </c>
      <c r="AN940" t="str">
        <f t="shared" si="163"/>
        <v>McFarland,T.J.*pOAA</v>
      </c>
      <c r="AO940" t="str">
        <f>IF(ISERROR(VLOOKUP(SUBSTITUTE(SUBSTITUTE(AN940,"*","~*"),"+","~+"),playerChgs!G$2:H$400,2,FALSE)),"",VLOOKUP(SUBSTITUTE(SUBSTITUTE(AN940,"*","~*"),"+","~+"),playerChgs!G$2:H$400,2,FALSE))</f>
        <v/>
      </c>
      <c r="AP940" t="str">
        <f t="shared" si="164"/>
        <v>McFarland,T.J.*pOAA</v>
      </c>
    </row>
    <row r="941" spans="1:42" x14ac:dyDescent="0.4">
      <c r="A941" t="str">
        <f t="shared" si="154"/>
        <v/>
      </c>
      <c r="B941" s="3" t="str">
        <f>IF(copyYourOldExportHere!I941="x",IF(copyYourOldExportHere!A941="","",copyYourOldExportHere!A941),"")</f>
        <v/>
      </c>
      <c r="C941" s="3" t="str">
        <f>IF(copyYourOldExportHere!I941="x",IF(copyYourOldExportHere!C941="","",copyYourOldExportHere!C941),"")</f>
        <v/>
      </c>
      <c r="D941" s="3" t="str">
        <f>IF(copyYourOldExportHere!I941="x",IF(copyYourOldExportHere!D941="","",copyYourOldExportHere!D941),"")</f>
        <v/>
      </c>
      <c r="E941" s="3" t="str">
        <f>IF(copyYourOldExportHere!I941="x",IF(copyYourOldExportHere!E941="","",copyYourOldExportHere!E941),"")</f>
        <v/>
      </c>
      <c r="F941" s="3" t="str">
        <f>IF(copyYourOldExportHere!I941="x",IF(copyYourOldExportHere!F941="","",copyYourOldExportHere!F941),"")</f>
        <v/>
      </c>
      <c r="G941" s="3" t="str">
        <f>IF(copyYourOldExportHere!I941="x",IF(copyYourOldExportHere!G941="","",copyYourOldExportHere!G941),"")</f>
        <v/>
      </c>
      <c r="H941" s="3" t="str">
        <f>IF(copyYourOldExportHere!I941="x",IF(copyYourOldExportHere!H941="","",copyYourOldExportHere!H941),"")</f>
        <v/>
      </c>
      <c r="I941" s="3" t="str">
        <f>IF(copyYourOldExportHere!I941="x",IF(copyYourOldExportHere!I941="","",copyYourOldExportHere!I941),"")</f>
        <v/>
      </c>
      <c r="J941" s="3" t="str">
        <f>IF(copyYourOldExportHere!I941="x",IF(copyYourOldExportHere!J941="","",copyYourOldExportHere!J941),"")</f>
        <v/>
      </c>
      <c r="K941" s="3" t="str">
        <f>IF(copyYourOldExportHere!I941="x",IF(copyYourOldExportHere!K941="","",copyYourOldExportHere!K941),"")</f>
        <v/>
      </c>
      <c r="L941" s="3" t="str">
        <f>IF(copyYourOldExportHere!I941="x",IF(copyYourOldExportHere!L941="","",copyYourOldExportHere!L941),"")</f>
        <v/>
      </c>
      <c r="M941" s="3" t="str">
        <f>IF(copyYourOldExportHere!I941="x",IF(copyYourOldExportHere!M941="","",copyYourOldExportHere!M941),"")</f>
        <v/>
      </c>
      <c r="N941" s="3" t="str">
        <f>IF(copyYourOldExportHere!I941="x",IF(copyYourOldExportHere!N941="","",copyYourOldExportHere!N941),"")</f>
        <v/>
      </c>
      <c r="O941" s="3" t="str">
        <f>IF(copyYourOldExportHere!I941="x",IF(copyYourOldExportHere!O941="","",copyYourOldExportHere!O941),"")</f>
        <v/>
      </c>
      <c r="P941" s="3" t="str">
        <f>IF(copyYourOldExportHere!I941="x",IF(copyYourOldExportHere!P941="","",copyYourOldExportHere!P941),"")</f>
        <v/>
      </c>
      <c r="R941" s="4">
        <v>940</v>
      </c>
      <c r="S941" s="4"/>
      <c r="T941" s="4" t="s">
        <v>30</v>
      </c>
      <c r="U941" s="4"/>
      <c r="V941" s="4" t="s">
        <v>1165</v>
      </c>
      <c r="W941" s="4" t="s">
        <v>21</v>
      </c>
      <c r="X941" s="4">
        <v>33</v>
      </c>
      <c r="Y941" s="4" t="s">
        <v>328</v>
      </c>
      <c r="Z941" s="4" t="str">
        <f t="shared" si="155"/>
        <v/>
      </c>
      <c r="AA941" s="4" t="str">
        <f t="shared" si="156"/>
        <v/>
      </c>
      <c r="AB941" s="4" t="str">
        <f t="shared" si="157"/>
        <v/>
      </c>
      <c r="AC941" s="4" t="str">
        <f t="shared" si="158"/>
        <v/>
      </c>
      <c r="AD941" s="4" t="str">
        <f t="shared" si="159"/>
        <v/>
      </c>
      <c r="AE941" s="4" t="str">
        <f t="shared" si="160"/>
        <v/>
      </c>
      <c r="AF941" s="4" t="str">
        <f t="shared" si="161"/>
        <v/>
      </c>
      <c r="AG941" s="4" t="str">
        <f t="shared" si="162"/>
        <v/>
      </c>
      <c r="AN941" t="str">
        <f t="shared" si="163"/>
        <v>McGough,ScottpARN</v>
      </c>
      <c r="AO941" t="str">
        <f>IF(ISERROR(VLOOKUP(SUBSTITUTE(SUBSTITUTE(AN941,"*","~*"),"+","~+"),playerChgs!G$2:H$400,2,FALSE)),"",VLOOKUP(SUBSTITUTE(SUBSTITUTE(AN941,"*","~*"),"+","~+"),playerChgs!G$2:H$400,2,FALSE))</f>
        <v/>
      </c>
      <c r="AP941" t="str">
        <f t="shared" si="164"/>
        <v>McGough,ScottpARN</v>
      </c>
    </row>
    <row r="942" spans="1:42" x14ac:dyDescent="0.4">
      <c r="A942" t="str">
        <f t="shared" si="154"/>
        <v/>
      </c>
      <c r="B942" s="3" t="str">
        <f>IF(copyYourOldExportHere!I942="x",IF(copyYourOldExportHere!A942="","",copyYourOldExportHere!A942),"")</f>
        <v/>
      </c>
      <c r="C942" s="3" t="str">
        <f>IF(copyYourOldExportHere!I942="x",IF(copyYourOldExportHere!C942="","",copyYourOldExportHere!C942),"")</f>
        <v/>
      </c>
      <c r="D942" s="3" t="str">
        <f>IF(copyYourOldExportHere!I942="x",IF(copyYourOldExportHere!D942="","",copyYourOldExportHere!D942),"")</f>
        <v/>
      </c>
      <c r="E942" s="3" t="str">
        <f>IF(copyYourOldExportHere!I942="x",IF(copyYourOldExportHere!E942="","",copyYourOldExportHere!E942),"")</f>
        <v/>
      </c>
      <c r="F942" s="3" t="str">
        <f>IF(copyYourOldExportHere!I942="x",IF(copyYourOldExportHere!F942="","",copyYourOldExportHere!F942),"")</f>
        <v/>
      </c>
      <c r="G942" s="3" t="str">
        <f>IF(copyYourOldExportHere!I942="x",IF(copyYourOldExportHere!G942="","",copyYourOldExportHere!G942),"")</f>
        <v/>
      </c>
      <c r="H942" s="3" t="str">
        <f>IF(copyYourOldExportHere!I942="x",IF(copyYourOldExportHere!H942="","",copyYourOldExportHere!H942),"")</f>
        <v/>
      </c>
      <c r="I942" s="3" t="str">
        <f>IF(copyYourOldExportHere!I942="x",IF(copyYourOldExportHere!I942="","",copyYourOldExportHere!I942),"")</f>
        <v/>
      </c>
      <c r="J942" s="3" t="str">
        <f>IF(copyYourOldExportHere!I942="x",IF(copyYourOldExportHere!J942="","",copyYourOldExportHere!J942),"")</f>
        <v/>
      </c>
      <c r="K942" s="3" t="str">
        <f>IF(copyYourOldExportHere!I942="x",IF(copyYourOldExportHere!K942="","",copyYourOldExportHere!K942),"")</f>
        <v/>
      </c>
      <c r="L942" s="3" t="str">
        <f>IF(copyYourOldExportHere!I942="x",IF(copyYourOldExportHere!L942="","",copyYourOldExportHere!L942),"")</f>
        <v/>
      </c>
      <c r="M942" s="3" t="str">
        <f>IF(copyYourOldExportHere!I942="x",IF(copyYourOldExportHere!M942="","",copyYourOldExportHere!M942),"")</f>
        <v/>
      </c>
      <c r="N942" s="3" t="str">
        <f>IF(copyYourOldExportHere!I942="x",IF(copyYourOldExportHere!N942="","",copyYourOldExportHere!N942),"")</f>
        <v/>
      </c>
      <c r="O942" s="3" t="str">
        <f>IF(copyYourOldExportHere!I942="x",IF(copyYourOldExportHere!O942="","",copyYourOldExportHere!O942),"")</f>
        <v/>
      </c>
      <c r="P942" s="3" t="str">
        <f>IF(copyYourOldExportHere!I942="x",IF(copyYourOldExportHere!P942="","",copyYourOldExportHere!P942),"")</f>
        <v/>
      </c>
      <c r="R942" s="4">
        <v>941</v>
      </c>
      <c r="S942" s="4"/>
      <c r="T942" s="4" t="s">
        <v>42</v>
      </c>
      <c r="U942" s="4"/>
      <c r="V942" s="4" t="s">
        <v>1964</v>
      </c>
      <c r="W942" s="4" t="s">
        <v>21</v>
      </c>
      <c r="X942" s="4">
        <v>23</v>
      </c>
      <c r="Y942" s="4" t="s">
        <v>62</v>
      </c>
      <c r="Z942" s="4" t="str">
        <f t="shared" si="155"/>
        <v/>
      </c>
      <c r="AA942" s="4" t="str">
        <f t="shared" si="156"/>
        <v/>
      </c>
      <c r="AB942" s="4" t="str">
        <f t="shared" si="157"/>
        <v/>
      </c>
      <c r="AC942" s="4" t="str">
        <f t="shared" si="158"/>
        <v/>
      </c>
      <c r="AD942" s="4" t="str">
        <f t="shared" si="159"/>
        <v/>
      </c>
      <c r="AE942" s="4" t="str">
        <f t="shared" si="160"/>
        <v/>
      </c>
      <c r="AF942" s="4" t="str">
        <f t="shared" si="161"/>
        <v/>
      </c>
      <c r="AG942" s="4" t="str">
        <f t="shared" si="162"/>
        <v/>
      </c>
      <c r="AN942" t="str">
        <f t="shared" si="163"/>
        <v>McGreevy,MichaelpSLN</v>
      </c>
      <c r="AO942" t="str">
        <f>IF(ISERROR(VLOOKUP(SUBSTITUTE(SUBSTITUTE(AN942,"*","~*"),"+","~+"),playerChgs!G$2:H$400,2,FALSE)),"",VLOOKUP(SUBSTITUTE(SUBSTITUTE(AN942,"*","~*"),"+","~+"),playerChgs!G$2:H$400,2,FALSE))</f>
        <v/>
      </c>
      <c r="AP942" t="str">
        <f t="shared" si="164"/>
        <v>McGreevy,MichaelpSLN</v>
      </c>
    </row>
    <row r="943" spans="1:42" x14ac:dyDescent="0.4">
      <c r="A943" t="str">
        <f t="shared" si="154"/>
        <v/>
      </c>
      <c r="B943" s="3" t="str">
        <f>IF(copyYourOldExportHere!I943="x",IF(copyYourOldExportHere!A943="","",copyYourOldExportHere!A943),"")</f>
        <v/>
      </c>
      <c r="C943" s="3" t="str">
        <f>IF(copyYourOldExportHere!I943="x",IF(copyYourOldExportHere!C943="","",copyYourOldExportHere!C943),"")</f>
        <v/>
      </c>
      <c r="D943" s="3" t="str">
        <f>IF(copyYourOldExportHere!I943="x",IF(copyYourOldExportHere!D943="","",copyYourOldExportHere!D943),"")</f>
        <v/>
      </c>
      <c r="E943" s="3" t="str">
        <f>IF(copyYourOldExportHere!I943="x",IF(copyYourOldExportHere!E943="","",copyYourOldExportHere!E943),"")</f>
        <v/>
      </c>
      <c r="F943" s="3" t="str">
        <f>IF(copyYourOldExportHere!I943="x",IF(copyYourOldExportHere!F943="","",copyYourOldExportHere!F943),"")</f>
        <v/>
      </c>
      <c r="G943" s="3" t="str">
        <f>IF(copyYourOldExportHere!I943="x",IF(copyYourOldExportHere!G943="","",copyYourOldExportHere!G943),"")</f>
        <v/>
      </c>
      <c r="H943" s="3" t="str">
        <f>IF(copyYourOldExportHere!I943="x",IF(copyYourOldExportHere!H943="","",copyYourOldExportHere!H943),"")</f>
        <v/>
      </c>
      <c r="I943" s="3" t="str">
        <f>IF(copyYourOldExportHere!I943="x",IF(copyYourOldExportHere!I943="","",copyYourOldExportHere!I943),"")</f>
        <v/>
      </c>
      <c r="J943" s="3" t="str">
        <f>IF(copyYourOldExportHere!I943="x",IF(copyYourOldExportHere!J943="","",copyYourOldExportHere!J943),"")</f>
        <v/>
      </c>
      <c r="K943" s="3" t="str">
        <f>IF(copyYourOldExportHere!I943="x",IF(copyYourOldExportHere!K943="","",copyYourOldExportHere!K943),"")</f>
        <v/>
      </c>
      <c r="L943" s="3" t="str">
        <f>IF(copyYourOldExportHere!I943="x",IF(copyYourOldExportHere!L943="","",copyYourOldExportHere!L943),"")</f>
        <v/>
      </c>
      <c r="M943" s="3" t="str">
        <f>IF(copyYourOldExportHere!I943="x",IF(copyYourOldExportHere!M943="","",copyYourOldExportHere!M943),"")</f>
        <v/>
      </c>
      <c r="N943" s="3" t="str">
        <f>IF(copyYourOldExportHere!I943="x",IF(copyYourOldExportHere!N943="","",copyYourOldExportHere!N943),"")</f>
        <v/>
      </c>
      <c r="O943" s="3" t="str">
        <f>IF(copyYourOldExportHere!I943="x",IF(copyYourOldExportHere!O943="","",copyYourOldExportHere!O943),"")</f>
        <v/>
      </c>
      <c r="P943" s="3" t="str">
        <f>IF(copyYourOldExportHere!I943="x",IF(copyYourOldExportHere!P943="","",copyYourOldExportHere!P943),"")</f>
        <v/>
      </c>
      <c r="R943" s="4">
        <v>942</v>
      </c>
      <c r="S943" s="4"/>
      <c r="T943" s="4" t="s">
        <v>49</v>
      </c>
      <c r="U943" s="4"/>
      <c r="V943" s="4" t="s">
        <v>357</v>
      </c>
      <c r="W943" s="4" t="s">
        <v>26</v>
      </c>
      <c r="X943" s="4">
        <v>139</v>
      </c>
      <c r="Y943" s="4" t="s">
        <v>1965</v>
      </c>
      <c r="Z943" s="4" t="str">
        <f t="shared" si="155"/>
        <v/>
      </c>
      <c r="AA943" s="4" t="str">
        <f t="shared" si="156"/>
        <v/>
      </c>
      <c r="AB943" s="4" t="str">
        <f t="shared" si="157"/>
        <v/>
      </c>
      <c r="AC943" s="4" t="str">
        <f t="shared" si="158"/>
        <v/>
      </c>
      <c r="AD943" s="4" t="str">
        <f t="shared" si="159"/>
        <v/>
      </c>
      <c r="AE943" s="4" t="str">
        <f t="shared" si="160"/>
        <v/>
      </c>
      <c r="AF943" s="4" t="str">
        <f t="shared" si="161"/>
        <v/>
      </c>
      <c r="AG943" s="4" t="str">
        <f t="shared" si="162"/>
        <v/>
      </c>
      <c r="AN943" t="str">
        <f t="shared" si="163"/>
        <v>McGuire,Reese*hBOA</v>
      </c>
      <c r="AO943" t="str">
        <f>IF(ISERROR(VLOOKUP(SUBSTITUTE(SUBSTITUTE(AN943,"*","~*"),"+","~+"),playerChgs!G$2:H$400,2,FALSE)),"",VLOOKUP(SUBSTITUTE(SUBSTITUTE(AN943,"*","~*"),"+","~+"),playerChgs!G$2:H$400,2,FALSE))</f>
        <v/>
      </c>
      <c r="AP943" t="str">
        <f t="shared" si="164"/>
        <v>McGuire,Reese*hBOA</v>
      </c>
    </row>
    <row r="944" spans="1:42" x14ac:dyDescent="0.4">
      <c r="A944" t="str">
        <f t="shared" si="154"/>
        <v/>
      </c>
      <c r="B944" s="3" t="str">
        <f>IF(copyYourOldExportHere!I944="x",IF(copyYourOldExportHere!A944="","",copyYourOldExportHere!A944),"")</f>
        <v/>
      </c>
      <c r="C944" s="3" t="str">
        <f>IF(copyYourOldExportHere!I944="x",IF(copyYourOldExportHere!C944="","",copyYourOldExportHere!C944),"")</f>
        <v/>
      </c>
      <c r="D944" s="3" t="str">
        <f>IF(copyYourOldExportHere!I944="x",IF(copyYourOldExportHere!D944="","",copyYourOldExportHere!D944),"")</f>
        <v/>
      </c>
      <c r="E944" s="3" t="str">
        <f>IF(copyYourOldExportHere!I944="x",IF(copyYourOldExportHere!E944="","",copyYourOldExportHere!E944),"")</f>
        <v/>
      </c>
      <c r="F944" s="3" t="str">
        <f>IF(copyYourOldExportHere!I944="x",IF(copyYourOldExportHere!F944="","",copyYourOldExportHere!F944),"")</f>
        <v/>
      </c>
      <c r="G944" s="3" t="str">
        <f>IF(copyYourOldExportHere!I944="x",IF(copyYourOldExportHere!G944="","",copyYourOldExportHere!G944),"")</f>
        <v/>
      </c>
      <c r="H944" s="3" t="str">
        <f>IF(copyYourOldExportHere!I944="x",IF(copyYourOldExportHere!H944="","",copyYourOldExportHere!H944),"")</f>
        <v/>
      </c>
      <c r="I944" s="3" t="str">
        <f>IF(copyYourOldExportHere!I944="x",IF(copyYourOldExportHere!I944="","",copyYourOldExportHere!I944),"")</f>
        <v/>
      </c>
      <c r="J944" s="3" t="str">
        <f>IF(copyYourOldExportHere!I944="x",IF(copyYourOldExportHere!J944="","",copyYourOldExportHere!J944),"")</f>
        <v/>
      </c>
      <c r="K944" s="3" t="str">
        <f>IF(copyYourOldExportHere!I944="x",IF(copyYourOldExportHere!K944="","",copyYourOldExportHere!K944),"")</f>
        <v/>
      </c>
      <c r="L944" s="3" t="str">
        <f>IF(copyYourOldExportHere!I944="x",IF(copyYourOldExportHere!L944="","",copyYourOldExportHere!L944),"")</f>
        <v/>
      </c>
      <c r="M944" s="3" t="str">
        <f>IF(copyYourOldExportHere!I944="x",IF(copyYourOldExportHere!M944="","",copyYourOldExportHere!M944),"")</f>
        <v/>
      </c>
      <c r="N944" s="3" t="str">
        <f>IF(copyYourOldExportHere!I944="x",IF(copyYourOldExportHere!N944="","",copyYourOldExportHere!N944),"")</f>
        <v/>
      </c>
      <c r="O944" s="3" t="str">
        <f>IF(copyYourOldExportHere!I944="x",IF(copyYourOldExportHere!O944="","",copyYourOldExportHere!O944),"")</f>
        <v/>
      </c>
      <c r="P944" s="3" t="str">
        <f>IF(copyYourOldExportHere!I944="x",IF(copyYourOldExportHere!P944="","",copyYourOldExportHere!P944),"")</f>
        <v/>
      </c>
      <c r="R944" s="4">
        <v>943</v>
      </c>
      <c r="S944" s="4" t="s">
        <v>12</v>
      </c>
      <c r="T944" s="4" t="s">
        <v>27</v>
      </c>
      <c r="U944" s="4"/>
      <c r="V944" s="4" t="s">
        <v>667</v>
      </c>
      <c r="W944" s="4" t="s">
        <v>26</v>
      </c>
      <c r="X944" s="4">
        <v>14</v>
      </c>
      <c r="Y944" s="4" t="s">
        <v>1966</v>
      </c>
      <c r="Z944" s="4" t="str">
        <f t="shared" si="155"/>
        <v/>
      </c>
      <c r="AA944" s="4" t="str">
        <f t="shared" si="156"/>
        <v/>
      </c>
      <c r="AB944" s="4" t="str">
        <f t="shared" si="157"/>
        <v/>
      </c>
      <c r="AC944" s="4" t="str">
        <f t="shared" si="158"/>
        <v/>
      </c>
      <c r="AD944" s="4" t="str">
        <f t="shared" si="159"/>
        <v/>
      </c>
      <c r="AE944" s="4" t="str">
        <f t="shared" si="160"/>
        <v/>
      </c>
      <c r="AF944" s="4" t="str">
        <f t="shared" si="161"/>
        <v/>
      </c>
      <c r="AG944" s="4" t="str">
        <f t="shared" si="162"/>
        <v/>
      </c>
      <c r="AN944" t="str">
        <f t="shared" si="163"/>
        <v>McKenna,RyanhSFN</v>
      </c>
      <c r="AO944" t="str">
        <f>IF(ISERROR(VLOOKUP(SUBSTITUTE(SUBSTITUTE(AN944,"*","~*"),"+","~+"),playerChgs!G$2:H$400,2,FALSE)),"",VLOOKUP(SUBSTITUTE(SUBSTITUTE(AN944,"*","~*"),"+","~+"),playerChgs!G$2:H$400,2,FALSE))</f>
        <v>McKenna,RyanhBAA</v>
      </c>
      <c r="AP944" t="str">
        <f t="shared" si="164"/>
        <v>McKenna,RyanhBAA</v>
      </c>
    </row>
    <row r="945" spans="1:42" x14ac:dyDescent="0.4">
      <c r="A945" t="str">
        <f t="shared" si="154"/>
        <v/>
      </c>
      <c r="B945" s="3" t="str">
        <f>IF(copyYourOldExportHere!I945="x",IF(copyYourOldExportHere!A945="","",copyYourOldExportHere!A945),"")</f>
        <v/>
      </c>
      <c r="C945" s="3" t="str">
        <f>IF(copyYourOldExportHere!I945="x",IF(copyYourOldExportHere!C945="","",copyYourOldExportHere!C945),"")</f>
        <v/>
      </c>
      <c r="D945" s="3" t="str">
        <f>IF(copyYourOldExportHere!I945="x",IF(copyYourOldExportHere!D945="","",copyYourOldExportHere!D945),"")</f>
        <v/>
      </c>
      <c r="E945" s="3" t="str">
        <f>IF(copyYourOldExportHere!I945="x",IF(copyYourOldExportHere!E945="","",copyYourOldExportHere!E945),"")</f>
        <v/>
      </c>
      <c r="F945" s="3" t="str">
        <f>IF(copyYourOldExportHere!I945="x",IF(copyYourOldExportHere!F945="","",copyYourOldExportHere!F945),"")</f>
        <v/>
      </c>
      <c r="G945" s="3" t="str">
        <f>IF(copyYourOldExportHere!I945="x",IF(copyYourOldExportHere!G945="","",copyYourOldExportHere!G945),"")</f>
        <v/>
      </c>
      <c r="H945" s="3" t="str">
        <f>IF(copyYourOldExportHere!I945="x",IF(copyYourOldExportHere!H945="","",copyYourOldExportHere!H945),"")</f>
        <v/>
      </c>
      <c r="I945" s="3" t="str">
        <f>IF(copyYourOldExportHere!I945="x",IF(copyYourOldExportHere!I945="","",copyYourOldExportHere!I945),"")</f>
        <v/>
      </c>
      <c r="J945" s="3" t="str">
        <f>IF(copyYourOldExportHere!I945="x",IF(copyYourOldExportHere!J945="","",copyYourOldExportHere!J945),"")</f>
        <v/>
      </c>
      <c r="K945" s="3" t="str">
        <f>IF(copyYourOldExportHere!I945="x",IF(copyYourOldExportHere!K945="","",copyYourOldExportHere!K945),"")</f>
        <v/>
      </c>
      <c r="L945" s="3" t="str">
        <f>IF(copyYourOldExportHere!I945="x",IF(copyYourOldExportHere!L945="","",copyYourOldExportHere!L945),"")</f>
        <v/>
      </c>
      <c r="M945" s="3" t="str">
        <f>IF(copyYourOldExportHere!I945="x",IF(copyYourOldExportHere!M945="","",copyYourOldExportHere!M945),"")</f>
        <v/>
      </c>
      <c r="N945" s="3" t="str">
        <f>IF(copyYourOldExportHere!I945="x",IF(copyYourOldExportHere!N945="","",copyYourOldExportHere!N945),"")</f>
        <v/>
      </c>
      <c r="O945" s="3" t="str">
        <f>IF(copyYourOldExportHere!I945="x",IF(copyYourOldExportHere!O945="","",copyYourOldExportHere!O945),"")</f>
        <v/>
      </c>
      <c r="P945" s="3" t="str">
        <f>IF(copyYourOldExportHere!I945="x",IF(copyYourOldExportHere!P945="","",copyYourOldExportHere!P945),"")</f>
        <v/>
      </c>
      <c r="R945" s="4">
        <v>944</v>
      </c>
      <c r="S945" s="4" t="s">
        <v>13</v>
      </c>
      <c r="T945" s="4" t="s">
        <v>34</v>
      </c>
      <c r="U945" s="4"/>
      <c r="V945" s="4" t="s">
        <v>667</v>
      </c>
      <c r="W945" s="4" t="s">
        <v>26</v>
      </c>
      <c r="X945" s="4">
        <v>8</v>
      </c>
      <c r="Y945" s="4" t="s">
        <v>1966</v>
      </c>
      <c r="Z945" s="4" t="str">
        <f t="shared" si="155"/>
        <v/>
      </c>
      <c r="AA945" s="4" t="str">
        <f t="shared" si="156"/>
        <v/>
      </c>
      <c r="AB945" s="4" t="str">
        <f t="shared" si="157"/>
        <v/>
      </c>
      <c r="AC945" s="4" t="str">
        <f t="shared" si="158"/>
        <v/>
      </c>
      <c r="AD945" s="4" t="str">
        <f t="shared" si="159"/>
        <v/>
      </c>
      <c r="AE945" s="4" t="str">
        <f t="shared" si="160"/>
        <v/>
      </c>
      <c r="AF945" s="4" t="str">
        <f t="shared" si="161"/>
        <v/>
      </c>
      <c r="AG945" s="4" t="str">
        <f t="shared" si="162"/>
        <v/>
      </c>
      <c r="AN945" t="str">
        <f t="shared" si="163"/>
        <v>McKenna,RyanhBAA</v>
      </c>
      <c r="AO945" t="str">
        <f>IF(ISERROR(VLOOKUP(SUBSTITUTE(SUBSTITUTE(AN945,"*","~*"),"+","~+"),playerChgs!G$2:H$400,2,FALSE)),"",VLOOKUP(SUBSTITUTE(SUBSTITUTE(AN945,"*","~*"),"+","~+"),playerChgs!G$2:H$400,2,FALSE))</f>
        <v/>
      </c>
      <c r="AP945" t="str">
        <f t="shared" si="164"/>
        <v>McKenna,RyanhBAA</v>
      </c>
    </row>
    <row r="946" spans="1:42" x14ac:dyDescent="0.4">
      <c r="A946" t="str">
        <f t="shared" si="154"/>
        <v/>
      </c>
      <c r="B946" s="3" t="str">
        <f>IF(copyYourOldExportHere!I946="x",IF(copyYourOldExportHere!A946="","",copyYourOldExportHere!A946),"")</f>
        <v/>
      </c>
      <c r="C946" s="3" t="str">
        <f>IF(copyYourOldExportHere!I946="x",IF(copyYourOldExportHere!C946="","",copyYourOldExportHere!C946),"")</f>
        <v/>
      </c>
      <c r="D946" s="3" t="str">
        <f>IF(copyYourOldExportHere!I946="x",IF(copyYourOldExportHere!D946="","",copyYourOldExportHere!D946),"")</f>
        <v/>
      </c>
      <c r="E946" s="3" t="str">
        <f>IF(copyYourOldExportHere!I946="x",IF(copyYourOldExportHere!E946="","",copyYourOldExportHere!E946),"")</f>
        <v/>
      </c>
      <c r="F946" s="3" t="str">
        <f>IF(copyYourOldExportHere!I946="x",IF(copyYourOldExportHere!F946="","",copyYourOldExportHere!F946),"")</f>
        <v/>
      </c>
      <c r="G946" s="3" t="str">
        <f>IF(copyYourOldExportHere!I946="x",IF(copyYourOldExportHere!G946="","",copyYourOldExportHere!G946),"")</f>
        <v/>
      </c>
      <c r="H946" s="3" t="str">
        <f>IF(copyYourOldExportHere!I946="x",IF(copyYourOldExportHere!H946="","",copyYourOldExportHere!H946),"")</f>
        <v/>
      </c>
      <c r="I946" s="3" t="str">
        <f>IF(copyYourOldExportHere!I946="x",IF(copyYourOldExportHere!I946="","",copyYourOldExportHere!I946),"")</f>
        <v/>
      </c>
      <c r="J946" s="3" t="str">
        <f>IF(copyYourOldExportHere!I946="x",IF(copyYourOldExportHere!J946="","",copyYourOldExportHere!J946),"")</f>
        <v/>
      </c>
      <c r="K946" s="3" t="str">
        <f>IF(copyYourOldExportHere!I946="x",IF(copyYourOldExportHere!K946="","",copyYourOldExportHere!K946),"")</f>
        <v/>
      </c>
      <c r="L946" s="3" t="str">
        <f>IF(copyYourOldExportHere!I946="x",IF(copyYourOldExportHere!L946="","",copyYourOldExportHere!L946),"")</f>
        <v/>
      </c>
      <c r="M946" s="3" t="str">
        <f>IF(copyYourOldExportHere!I946="x",IF(copyYourOldExportHere!M946="","",copyYourOldExportHere!M946),"")</f>
        <v/>
      </c>
      <c r="N946" s="3" t="str">
        <f>IF(copyYourOldExportHere!I946="x",IF(copyYourOldExportHere!N946="","",copyYourOldExportHere!N946),"")</f>
        <v/>
      </c>
      <c r="O946" s="3" t="str">
        <f>IF(copyYourOldExportHere!I946="x",IF(copyYourOldExportHere!O946="","",copyYourOldExportHere!O946),"")</f>
        <v/>
      </c>
      <c r="P946" s="3" t="str">
        <f>IF(copyYourOldExportHere!I946="x",IF(copyYourOldExportHere!P946="","",copyYourOldExportHere!P946),"")</f>
        <v/>
      </c>
      <c r="R946" s="4">
        <v>945</v>
      </c>
      <c r="S946" s="4" t="s">
        <v>13</v>
      </c>
      <c r="T946" s="4" t="s">
        <v>27</v>
      </c>
      <c r="U946" s="4"/>
      <c r="V946" s="4" t="s">
        <v>667</v>
      </c>
      <c r="W946" s="4" t="s">
        <v>26</v>
      </c>
      <c r="X946" s="4">
        <v>6</v>
      </c>
      <c r="Y946" s="4" t="s">
        <v>1967</v>
      </c>
      <c r="Z946" s="4" t="str">
        <f t="shared" si="155"/>
        <v/>
      </c>
      <c r="AA946" s="4" t="str">
        <f t="shared" si="156"/>
        <v/>
      </c>
      <c r="AB946" s="4" t="str">
        <f t="shared" si="157"/>
        <v/>
      </c>
      <c r="AC946" s="4" t="str">
        <f t="shared" si="158"/>
        <v/>
      </c>
      <c r="AD946" s="4" t="str">
        <f t="shared" si="159"/>
        <v/>
      </c>
      <c r="AE946" s="4" t="str">
        <f t="shared" si="160"/>
        <v/>
      </c>
      <c r="AF946" s="4" t="str">
        <f t="shared" si="161"/>
        <v/>
      </c>
      <c r="AG946" s="4" t="str">
        <f t="shared" si="162"/>
        <v/>
      </c>
      <c r="AN946" t="str">
        <f t="shared" si="163"/>
        <v>McKenna,RyanhSFN</v>
      </c>
      <c r="AO946" t="str">
        <f>IF(ISERROR(VLOOKUP(SUBSTITUTE(SUBSTITUTE(AN946,"*","~*"),"+","~+"),playerChgs!G$2:H$400,2,FALSE)),"",VLOOKUP(SUBSTITUTE(SUBSTITUTE(AN946,"*","~*"),"+","~+"),playerChgs!G$2:H$400,2,FALSE))</f>
        <v>McKenna,RyanhBAA</v>
      </c>
      <c r="AP946" t="str">
        <f t="shared" si="164"/>
        <v>McKenna,RyanhBAA</v>
      </c>
    </row>
    <row r="947" spans="1:42" x14ac:dyDescent="0.4">
      <c r="A947" t="str">
        <f t="shared" si="154"/>
        <v/>
      </c>
      <c r="B947" s="3" t="str">
        <f>IF(copyYourOldExportHere!I947="x",IF(copyYourOldExportHere!A947="","",copyYourOldExportHere!A947),"")</f>
        <v/>
      </c>
      <c r="C947" s="3" t="str">
        <f>IF(copyYourOldExportHere!I947="x",IF(copyYourOldExportHere!C947="","",copyYourOldExportHere!C947),"")</f>
        <v/>
      </c>
      <c r="D947" s="3" t="str">
        <f>IF(copyYourOldExportHere!I947="x",IF(copyYourOldExportHere!D947="","",copyYourOldExportHere!D947),"")</f>
        <v/>
      </c>
      <c r="E947" s="3" t="str">
        <f>IF(copyYourOldExportHere!I947="x",IF(copyYourOldExportHere!E947="","",copyYourOldExportHere!E947),"")</f>
        <v/>
      </c>
      <c r="F947" s="3" t="str">
        <f>IF(copyYourOldExportHere!I947="x",IF(copyYourOldExportHere!F947="","",copyYourOldExportHere!F947),"")</f>
        <v/>
      </c>
      <c r="G947" s="3" t="str">
        <f>IF(copyYourOldExportHere!I947="x",IF(copyYourOldExportHere!G947="","",copyYourOldExportHere!G947),"")</f>
        <v/>
      </c>
      <c r="H947" s="3" t="str">
        <f>IF(copyYourOldExportHere!I947="x",IF(copyYourOldExportHere!H947="","",copyYourOldExportHere!H947),"")</f>
        <v/>
      </c>
      <c r="I947" s="3" t="str">
        <f>IF(copyYourOldExportHere!I947="x",IF(copyYourOldExportHere!I947="","",copyYourOldExportHere!I947),"")</f>
        <v/>
      </c>
      <c r="J947" s="3" t="str">
        <f>IF(copyYourOldExportHere!I947="x",IF(copyYourOldExportHere!J947="","",copyYourOldExportHere!J947),"")</f>
        <v/>
      </c>
      <c r="K947" s="3" t="str">
        <f>IF(copyYourOldExportHere!I947="x",IF(copyYourOldExportHere!K947="","",copyYourOldExportHere!K947),"")</f>
        <v/>
      </c>
      <c r="L947" s="3" t="str">
        <f>IF(copyYourOldExportHere!I947="x",IF(copyYourOldExportHere!L947="","",copyYourOldExportHere!L947),"")</f>
        <v/>
      </c>
      <c r="M947" s="3" t="str">
        <f>IF(copyYourOldExportHere!I947="x",IF(copyYourOldExportHere!M947="","",copyYourOldExportHere!M947),"")</f>
        <v/>
      </c>
      <c r="N947" s="3" t="str">
        <f>IF(copyYourOldExportHere!I947="x",IF(copyYourOldExportHere!N947="","",copyYourOldExportHere!N947),"")</f>
        <v/>
      </c>
      <c r="O947" s="3" t="str">
        <f>IF(copyYourOldExportHere!I947="x",IF(copyYourOldExportHere!O947="","",copyYourOldExportHere!O947),"")</f>
        <v/>
      </c>
      <c r="P947" s="3" t="str">
        <f>IF(copyYourOldExportHere!I947="x",IF(copyYourOldExportHere!P947="","",copyYourOldExportHere!P947),"")</f>
        <v/>
      </c>
      <c r="R947" s="4">
        <v>946</v>
      </c>
      <c r="S947" s="4"/>
      <c r="T947" s="4" t="s">
        <v>39</v>
      </c>
      <c r="U947" s="4"/>
      <c r="V947" s="4" t="s">
        <v>542</v>
      </c>
      <c r="W947" s="4" t="s">
        <v>21</v>
      </c>
      <c r="X947" s="4">
        <v>76</v>
      </c>
      <c r="Y947" s="4" t="s">
        <v>66</v>
      </c>
      <c r="Z947" s="4" t="str">
        <f t="shared" si="155"/>
        <v/>
      </c>
      <c r="AA947" s="4" t="str">
        <f t="shared" si="156"/>
        <v/>
      </c>
      <c r="AB947" s="4" t="str">
        <f t="shared" si="157"/>
        <v/>
      </c>
      <c r="AC947" s="4" t="str">
        <f t="shared" si="158"/>
        <v/>
      </c>
      <c r="AD947" s="4" t="str">
        <f t="shared" si="159"/>
        <v/>
      </c>
      <c r="AE947" s="4" t="str">
        <f t="shared" si="160"/>
        <v/>
      </c>
      <c r="AF947" s="4" t="str">
        <f t="shared" si="161"/>
        <v/>
      </c>
      <c r="AG947" s="4" t="str">
        <f t="shared" si="162"/>
        <v/>
      </c>
      <c r="AN947" t="str">
        <f t="shared" si="163"/>
        <v>McKenzie,TristonpCLA</v>
      </c>
      <c r="AO947" t="str">
        <f>IF(ISERROR(VLOOKUP(SUBSTITUTE(SUBSTITUTE(AN947,"*","~*"),"+","~+"),playerChgs!G$2:H$400,2,FALSE)),"",VLOOKUP(SUBSTITUTE(SUBSTITUTE(AN947,"*","~*"),"+","~+"),playerChgs!G$2:H$400,2,FALSE))</f>
        <v/>
      </c>
      <c r="AP947" t="str">
        <f t="shared" si="164"/>
        <v>McKenzie,TristonpCLA</v>
      </c>
    </row>
    <row r="948" spans="1:42" x14ac:dyDescent="0.4">
      <c r="A948" t="str">
        <f t="shared" si="154"/>
        <v/>
      </c>
      <c r="B948" s="3" t="str">
        <f>IF(copyYourOldExportHere!I948="x",IF(copyYourOldExportHere!A948="","",copyYourOldExportHere!A948),"")</f>
        <v/>
      </c>
      <c r="C948" s="3" t="str">
        <f>IF(copyYourOldExportHere!I948="x",IF(copyYourOldExportHere!C948="","",copyYourOldExportHere!C948),"")</f>
        <v/>
      </c>
      <c r="D948" s="3" t="str">
        <f>IF(copyYourOldExportHere!I948="x",IF(copyYourOldExportHere!D948="","",copyYourOldExportHere!D948),"")</f>
        <v/>
      </c>
      <c r="E948" s="3" t="str">
        <f>IF(copyYourOldExportHere!I948="x",IF(copyYourOldExportHere!E948="","",copyYourOldExportHere!E948),"")</f>
        <v/>
      </c>
      <c r="F948" s="3" t="str">
        <f>IF(copyYourOldExportHere!I948="x",IF(copyYourOldExportHere!F948="","",copyYourOldExportHere!F948),"")</f>
        <v/>
      </c>
      <c r="G948" s="3" t="str">
        <f>IF(copyYourOldExportHere!I948="x",IF(copyYourOldExportHere!G948="","",copyYourOldExportHere!G948),"")</f>
        <v/>
      </c>
      <c r="H948" s="3" t="str">
        <f>IF(copyYourOldExportHere!I948="x",IF(copyYourOldExportHere!H948="","",copyYourOldExportHere!H948),"")</f>
        <v/>
      </c>
      <c r="I948" s="3" t="str">
        <f>IF(copyYourOldExportHere!I948="x",IF(copyYourOldExportHere!I948="","",copyYourOldExportHere!I948),"")</f>
        <v/>
      </c>
      <c r="J948" s="3" t="str">
        <f>IF(copyYourOldExportHere!I948="x",IF(copyYourOldExportHere!J948="","",copyYourOldExportHere!J948),"")</f>
        <v/>
      </c>
      <c r="K948" s="3" t="str">
        <f>IF(copyYourOldExportHere!I948="x",IF(copyYourOldExportHere!K948="","",copyYourOldExportHere!K948),"")</f>
        <v/>
      </c>
      <c r="L948" s="3" t="str">
        <f>IF(copyYourOldExportHere!I948="x",IF(copyYourOldExportHere!L948="","",copyYourOldExportHere!L948),"")</f>
        <v/>
      </c>
      <c r="M948" s="3" t="str">
        <f>IF(copyYourOldExportHere!I948="x",IF(copyYourOldExportHere!M948="","",copyYourOldExportHere!M948),"")</f>
        <v/>
      </c>
      <c r="N948" s="3" t="str">
        <f>IF(copyYourOldExportHere!I948="x",IF(copyYourOldExportHere!N948="","",copyYourOldExportHere!N948),"")</f>
        <v/>
      </c>
      <c r="O948" s="3" t="str">
        <f>IF(copyYourOldExportHere!I948="x",IF(copyYourOldExportHere!O948="","",copyYourOldExportHere!O948),"")</f>
        <v/>
      </c>
      <c r="P948" s="3" t="str">
        <f>IF(copyYourOldExportHere!I948="x",IF(copyYourOldExportHere!P948="","",copyYourOldExportHere!P948),"")</f>
        <v/>
      </c>
      <c r="R948" s="4">
        <v>947</v>
      </c>
      <c r="S948" s="4" t="s">
        <v>12</v>
      </c>
      <c r="T948" s="4" t="s">
        <v>31</v>
      </c>
      <c r="U948" s="4"/>
      <c r="V948" s="4" t="s">
        <v>358</v>
      </c>
      <c r="W948" s="4" t="s">
        <v>26</v>
      </c>
      <c r="X948" s="4">
        <v>25</v>
      </c>
      <c r="Y948" s="4" t="s">
        <v>1968</v>
      </c>
      <c r="Z948" s="4" t="str">
        <f t="shared" si="155"/>
        <v/>
      </c>
      <c r="AA948" s="4" t="str">
        <f t="shared" si="156"/>
        <v/>
      </c>
      <c r="AB948" s="4" t="str">
        <f t="shared" si="157"/>
        <v/>
      </c>
      <c r="AC948" s="4" t="str">
        <f t="shared" si="158"/>
        <v/>
      </c>
      <c r="AD948" s="4" t="str">
        <f t="shared" si="159"/>
        <v/>
      </c>
      <c r="AE948" s="4" t="str">
        <f t="shared" si="160"/>
        <v/>
      </c>
      <c r="AF948" s="4" t="str">
        <f t="shared" si="161"/>
        <v/>
      </c>
      <c r="AG948" s="4" t="str">
        <f t="shared" si="162"/>
        <v/>
      </c>
      <c r="AN948" t="str">
        <f t="shared" si="163"/>
        <v>McKinney,Billy*hPIN</v>
      </c>
      <c r="AO948" t="str">
        <f>IF(ISERROR(VLOOKUP(SUBSTITUTE(SUBSTITUTE(AN948,"*","~*"),"+","~+"),playerChgs!G$2:H$400,2,FALSE)),"",VLOOKUP(SUBSTITUTE(SUBSTITUTE(AN948,"*","~*"),"+","~+"),playerChgs!G$2:H$400,2,FALSE))</f>
        <v/>
      </c>
      <c r="AP948" t="str">
        <f t="shared" si="164"/>
        <v>McKinney,Billy*hPIN</v>
      </c>
    </row>
    <row r="949" spans="1:42" x14ac:dyDescent="0.4">
      <c r="A949" t="str">
        <f t="shared" si="154"/>
        <v/>
      </c>
      <c r="B949" s="3" t="str">
        <f>IF(copyYourOldExportHere!I949="x",IF(copyYourOldExportHere!A949="","",copyYourOldExportHere!A949),"")</f>
        <v/>
      </c>
      <c r="C949" s="3" t="str">
        <f>IF(copyYourOldExportHere!I949="x",IF(copyYourOldExportHere!C949="","",copyYourOldExportHere!C949),"")</f>
        <v/>
      </c>
      <c r="D949" s="3" t="str">
        <f>IF(copyYourOldExportHere!I949="x",IF(copyYourOldExportHere!D949="","",copyYourOldExportHere!D949),"")</f>
        <v/>
      </c>
      <c r="E949" s="3" t="str">
        <f>IF(copyYourOldExportHere!I949="x",IF(copyYourOldExportHere!E949="","",copyYourOldExportHere!E949),"")</f>
        <v/>
      </c>
      <c r="F949" s="3" t="str">
        <f>IF(copyYourOldExportHere!I949="x",IF(copyYourOldExportHere!F949="","",copyYourOldExportHere!F949),"")</f>
        <v/>
      </c>
      <c r="G949" s="3" t="str">
        <f>IF(copyYourOldExportHere!I949="x",IF(copyYourOldExportHere!G949="","",copyYourOldExportHere!G949),"")</f>
        <v/>
      </c>
      <c r="H949" s="3" t="str">
        <f>IF(copyYourOldExportHere!I949="x",IF(copyYourOldExportHere!H949="","",copyYourOldExportHere!H949),"")</f>
        <v/>
      </c>
      <c r="I949" s="3" t="str">
        <f>IF(copyYourOldExportHere!I949="x",IF(copyYourOldExportHere!I949="","",copyYourOldExportHere!I949),"")</f>
        <v/>
      </c>
      <c r="J949" s="3" t="str">
        <f>IF(copyYourOldExportHere!I949="x",IF(copyYourOldExportHere!J949="","",copyYourOldExportHere!J949),"")</f>
        <v/>
      </c>
      <c r="K949" s="3" t="str">
        <f>IF(copyYourOldExportHere!I949="x",IF(copyYourOldExportHere!K949="","",copyYourOldExportHere!K949),"")</f>
        <v/>
      </c>
      <c r="L949" s="3" t="str">
        <f>IF(copyYourOldExportHere!I949="x",IF(copyYourOldExportHere!L949="","",copyYourOldExportHere!L949),"")</f>
        <v/>
      </c>
      <c r="M949" s="3" t="str">
        <f>IF(copyYourOldExportHere!I949="x",IF(copyYourOldExportHere!M949="","",copyYourOldExportHere!M949),"")</f>
        <v/>
      </c>
      <c r="N949" s="3" t="str">
        <f>IF(copyYourOldExportHere!I949="x",IF(copyYourOldExportHere!N949="","",copyYourOldExportHere!N949),"")</f>
        <v/>
      </c>
      <c r="O949" s="3" t="str">
        <f>IF(copyYourOldExportHere!I949="x",IF(copyYourOldExportHere!O949="","",copyYourOldExportHere!O949),"")</f>
        <v/>
      </c>
      <c r="P949" s="3" t="str">
        <f>IF(copyYourOldExportHere!I949="x",IF(copyYourOldExportHere!P949="","",copyYourOldExportHere!P949),"")</f>
        <v/>
      </c>
      <c r="R949" s="4">
        <v>948</v>
      </c>
      <c r="S949" s="4"/>
      <c r="T949" s="4" t="s">
        <v>47</v>
      </c>
      <c r="U949" s="4"/>
      <c r="V949" s="4" t="s">
        <v>543</v>
      </c>
      <c r="W949" s="4" t="s">
        <v>26</v>
      </c>
      <c r="X949" s="4">
        <v>297</v>
      </c>
      <c r="Y949" s="4" t="s">
        <v>1969</v>
      </c>
      <c r="Z949" s="4" t="str">
        <f t="shared" si="155"/>
        <v/>
      </c>
      <c r="AA949" s="4" t="str">
        <f t="shared" si="156"/>
        <v/>
      </c>
      <c r="AB949" s="4" t="str">
        <f t="shared" si="157"/>
        <v/>
      </c>
      <c r="AC949" s="4" t="str">
        <f t="shared" si="158"/>
        <v/>
      </c>
      <c r="AD949" s="4" t="str">
        <f t="shared" si="159"/>
        <v/>
      </c>
      <c r="AE949" s="4" t="str">
        <f t="shared" si="160"/>
        <v/>
      </c>
      <c r="AF949" s="4" t="str">
        <f t="shared" si="161"/>
        <v/>
      </c>
      <c r="AG949" s="4" t="str">
        <f t="shared" si="162"/>
        <v/>
      </c>
      <c r="AN949" t="str">
        <f t="shared" si="163"/>
        <v>McKinstry,Zach*hDEA</v>
      </c>
      <c r="AO949" t="str">
        <f>IF(ISERROR(VLOOKUP(SUBSTITUTE(SUBSTITUTE(AN949,"*","~*"),"+","~+"),playerChgs!G$2:H$400,2,FALSE)),"",VLOOKUP(SUBSTITUTE(SUBSTITUTE(AN949,"*","~*"),"+","~+"),playerChgs!G$2:H$400,2,FALSE))</f>
        <v/>
      </c>
      <c r="AP949" t="str">
        <f t="shared" si="164"/>
        <v>McKinstry,Zach*hDEA</v>
      </c>
    </row>
    <row r="950" spans="1:42" x14ac:dyDescent="0.4">
      <c r="A950" t="str">
        <f t="shared" si="154"/>
        <v/>
      </c>
      <c r="B950" s="3" t="str">
        <f>IF(copyYourOldExportHere!I950="x",IF(copyYourOldExportHere!A950="","",copyYourOldExportHere!A950),"")</f>
        <v/>
      </c>
      <c r="C950" s="3" t="str">
        <f>IF(copyYourOldExportHere!I950="x",IF(copyYourOldExportHere!C950="","",copyYourOldExportHere!C950),"")</f>
        <v/>
      </c>
      <c r="D950" s="3" t="str">
        <f>IF(copyYourOldExportHere!I950="x",IF(copyYourOldExportHere!D950="","",copyYourOldExportHere!D950),"")</f>
        <v/>
      </c>
      <c r="E950" s="3" t="str">
        <f>IF(copyYourOldExportHere!I950="x",IF(copyYourOldExportHere!E950="","",copyYourOldExportHere!E950),"")</f>
        <v/>
      </c>
      <c r="F950" s="3" t="str">
        <f>IF(copyYourOldExportHere!I950="x",IF(copyYourOldExportHere!F950="","",copyYourOldExportHere!F950),"")</f>
        <v/>
      </c>
      <c r="G950" s="3" t="str">
        <f>IF(copyYourOldExportHere!I950="x",IF(copyYourOldExportHere!G950="","",copyYourOldExportHere!G950),"")</f>
        <v/>
      </c>
      <c r="H950" s="3" t="str">
        <f>IF(copyYourOldExportHere!I950="x",IF(copyYourOldExportHere!H950="","",copyYourOldExportHere!H950),"")</f>
        <v/>
      </c>
      <c r="I950" s="3" t="str">
        <f>IF(copyYourOldExportHere!I950="x",IF(copyYourOldExportHere!I950="","",copyYourOldExportHere!I950),"")</f>
        <v/>
      </c>
      <c r="J950" s="3" t="str">
        <f>IF(copyYourOldExportHere!I950="x",IF(copyYourOldExportHere!J950="","",copyYourOldExportHere!J950),"")</f>
        <v/>
      </c>
      <c r="K950" s="3" t="str">
        <f>IF(copyYourOldExportHere!I950="x",IF(copyYourOldExportHere!K950="","",copyYourOldExportHere!K950),"")</f>
        <v/>
      </c>
      <c r="L950" s="3" t="str">
        <f>IF(copyYourOldExportHere!I950="x",IF(copyYourOldExportHere!L950="","",copyYourOldExportHere!L950),"")</f>
        <v/>
      </c>
      <c r="M950" s="3" t="str">
        <f>IF(copyYourOldExportHere!I950="x",IF(copyYourOldExportHere!M950="","",copyYourOldExportHere!M950),"")</f>
        <v/>
      </c>
      <c r="N950" s="3" t="str">
        <f>IF(copyYourOldExportHere!I950="x",IF(copyYourOldExportHere!N950="","",copyYourOldExportHere!N950),"")</f>
        <v/>
      </c>
      <c r="O950" s="3" t="str">
        <f>IF(copyYourOldExportHere!I950="x",IF(copyYourOldExportHere!O950="","",copyYourOldExportHere!O950),"")</f>
        <v/>
      </c>
      <c r="P950" s="3" t="str">
        <f>IF(copyYourOldExportHere!I950="x",IF(copyYourOldExportHere!P950="","",copyYourOldExportHere!P950),"")</f>
        <v/>
      </c>
      <c r="R950" s="4">
        <v>949</v>
      </c>
      <c r="S950" s="4"/>
      <c r="T950" s="4" t="s">
        <v>45</v>
      </c>
      <c r="U950" s="4"/>
      <c r="V950" s="4" t="s">
        <v>268</v>
      </c>
      <c r="W950" s="4" t="s">
        <v>26</v>
      </c>
      <c r="X950" s="4">
        <v>567</v>
      </c>
      <c r="Y950" s="4" t="s">
        <v>1561</v>
      </c>
      <c r="Z950" s="4" t="str">
        <f t="shared" si="155"/>
        <v/>
      </c>
      <c r="AA950" s="4" t="str">
        <f t="shared" si="156"/>
        <v/>
      </c>
      <c r="AB950" s="4" t="str">
        <f t="shared" si="157"/>
        <v/>
      </c>
      <c r="AC950" s="4" t="str">
        <f t="shared" si="158"/>
        <v/>
      </c>
      <c r="AD950" s="4" t="str">
        <f t="shared" si="159"/>
        <v/>
      </c>
      <c r="AE950" s="4" t="str">
        <f t="shared" si="160"/>
        <v/>
      </c>
      <c r="AF950" s="4" t="str">
        <f t="shared" si="161"/>
        <v/>
      </c>
      <c r="AG950" s="4" t="str">
        <f t="shared" si="162"/>
        <v/>
      </c>
      <c r="AN950" t="str">
        <f t="shared" si="163"/>
        <v>McMahon,Ryan*hCON</v>
      </c>
      <c r="AO950" t="str">
        <f>IF(ISERROR(VLOOKUP(SUBSTITUTE(SUBSTITUTE(AN950,"*","~*"),"+","~+"),playerChgs!G$2:H$400,2,FALSE)),"",VLOOKUP(SUBSTITUTE(SUBSTITUTE(AN950,"*","~*"),"+","~+"),playerChgs!G$2:H$400,2,FALSE))</f>
        <v/>
      </c>
      <c r="AP950" t="str">
        <f t="shared" si="164"/>
        <v>McMahon,Ryan*hCON</v>
      </c>
    </row>
    <row r="951" spans="1:42" x14ac:dyDescent="0.4">
      <c r="A951" t="str">
        <f t="shared" si="154"/>
        <v/>
      </c>
      <c r="B951" s="3" t="str">
        <f>IF(copyYourOldExportHere!I951="x",IF(copyYourOldExportHere!A951="","",copyYourOldExportHere!A951),"")</f>
        <v/>
      </c>
      <c r="C951" s="3" t="str">
        <f>IF(copyYourOldExportHere!I951="x",IF(copyYourOldExportHere!C951="","",copyYourOldExportHere!C951),"")</f>
        <v/>
      </c>
      <c r="D951" s="3" t="str">
        <f>IF(copyYourOldExportHere!I951="x",IF(copyYourOldExportHere!D951="","",copyYourOldExportHere!D951),"")</f>
        <v/>
      </c>
      <c r="E951" s="3" t="str">
        <f>IF(copyYourOldExportHere!I951="x",IF(copyYourOldExportHere!E951="","",copyYourOldExportHere!E951),"")</f>
        <v/>
      </c>
      <c r="F951" s="3" t="str">
        <f>IF(copyYourOldExportHere!I951="x",IF(copyYourOldExportHere!F951="","",copyYourOldExportHere!F951),"")</f>
        <v/>
      </c>
      <c r="G951" s="3" t="str">
        <f>IF(copyYourOldExportHere!I951="x",IF(copyYourOldExportHere!G951="","",copyYourOldExportHere!G951),"")</f>
        <v/>
      </c>
      <c r="H951" s="3" t="str">
        <f>IF(copyYourOldExportHere!I951="x",IF(copyYourOldExportHere!H951="","",copyYourOldExportHere!H951),"")</f>
        <v/>
      </c>
      <c r="I951" s="3" t="str">
        <f>IF(copyYourOldExportHere!I951="x",IF(copyYourOldExportHere!I951="","",copyYourOldExportHere!I951),"")</f>
        <v/>
      </c>
      <c r="J951" s="3" t="str">
        <f>IF(copyYourOldExportHere!I951="x",IF(copyYourOldExportHere!J951="","",copyYourOldExportHere!J951),"")</f>
        <v/>
      </c>
      <c r="K951" s="3" t="str">
        <f>IF(copyYourOldExportHere!I951="x",IF(copyYourOldExportHere!K951="","",copyYourOldExportHere!K951),"")</f>
        <v/>
      </c>
      <c r="L951" s="3" t="str">
        <f>IF(copyYourOldExportHere!I951="x",IF(copyYourOldExportHere!L951="","",copyYourOldExportHere!L951),"")</f>
        <v/>
      </c>
      <c r="M951" s="3" t="str">
        <f>IF(copyYourOldExportHere!I951="x",IF(copyYourOldExportHere!M951="","",copyYourOldExportHere!M951),"")</f>
        <v/>
      </c>
      <c r="N951" s="3" t="str">
        <f>IF(copyYourOldExportHere!I951="x",IF(copyYourOldExportHere!N951="","",copyYourOldExportHere!N951),"")</f>
        <v/>
      </c>
      <c r="O951" s="3" t="str">
        <f>IF(copyYourOldExportHere!I951="x",IF(copyYourOldExportHere!O951="","",copyYourOldExportHere!O951),"")</f>
        <v/>
      </c>
      <c r="P951" s="3" t="str">
        <f>IF(copyYourOldExportHere!I951="x",IF(copyYourOldExportHere!P951="","",copyYourOldExportHere!P951),"")</f>
        <v/>
      </c>
      <c r="R951" s="4">
        <v>950</v>
      </c>
      <c r="S951" s="4" t="s">
        <v>12</v>
      </c>
      <c r="T951" s="4" t="s">
        <v>71</v>
      </c>
      <c r="U951" s="4"/>
      <c r="V951" s="4" t="s">
        <v>1166</v>
      </c>
      <c r="W951" s="4" t="s">
        <v>21</v>
      </c>
      <c r="X951" s="4">
        <v>12</v>
      </c>
      <c r="Y951" s="4" t="s">
        <v>59</v>
      </c>
      <c r="Z951" s="4" t="str">
        <f t="shared" si="155"/>
        <v/>
      </c>
      <c r="AA951" s="4" t="str">
        <f t="shared" si="156"/>
        <v/>
      </c>
      <c r="AB951" s="4" t="str">
        <f t="shared" si="157"/>
        <v/>
      </c>
      <c r="AC951" s="4" t="str">
        <f t="shared" si="158"/>
        <v/>
      </c>
      <c r="AD951" s="4" t="str">
        <f t="shared" si="159"/>
        <v/>
      </c>
      <c r="AE951" s="4" t="str">
        <f t="shared" si="160"/>
        <v/>
      </c>
      <c r="AF951" s="4" t="str">
        <f t="shared" si="161"/>
        <v/>
      </c>
      <c r="AG951" s="4" t="str">
        <f t="shared" si="162"/>
        <v/>
      </c>
      <c r="AN951" t="str">
        <f t="shared" si="163"/>
        <v>McMillon,JohnpMMN</v>
      </c>
      <c r="AO951" t="str">
        <f>IF(ISERROR(VLOOKUP(SUBSTITUTE(SUBSTITUTE(AN951,"*","~*"),"+","~+"),playerChgs!G$2:H$400,2,FALSE)),"",VLOOKUP(SUBSTITUTE(SUBSTITUTE(AN951,"*","~*"),"+","~+"),playerChgs!G$2:H$400,2,FALSE))</f>
        <v>McMillon,JohnpKCA</v>
      </c>
      <c r="AP951" t="str">
        <f t="shared" si="164"/>
        <v>McMillon,JohnpKCA</v>
      </c>
    </row>
    <row r="952" spans="1:42" x14ac:dyDescent="0.4">
      <c r="A952" t="str">
        <f t="shared" si="154"/>
        <v/>
      </c>
      <c r="B952" s="3" t="str">
        <f>IF(copyYourOldExportHere!I952="x",IF(copyYourOldExportHere!A952="","",copyYourOldExportHere!A952),"")</f>
        <v/>
      </c>
      <c r="C952" s="3" t="str">
        <f>IF(copyYourOldExportHere!I952="x",IF(copyYourOldExportHere!C952="","",copyYourOldExportHere!C952),"")</f>
        <v/>
      </c>
      <c r="D952" s="3" t="str">
        <f>IF(copyYourOldExportHere!I952="x",IF(copyYourOldExportHere!D952="","",copyYourOldExportHere!D952),"")</f>
        <v/>
      </c>
      <c r="E952" s="3" t="str">
        <f>IF(copyYourOldExportHere!I952="x",IF(copyYourOldExportHere!E952="","",copyYourOldExportHere!E952),"")</f>
        <v/>
      </c>
      <c r="F952" s="3" t="str">
        <f>IF(copyYourOldExportHere!I952="x",IF(copyYourOldExportHere!F952="","",copyYourOldExportHere!F952),"")</f>
        <v/>
      </c>
      <c r="G952" s="3" t="str">
        <f>IF(copyYourOldExportHere!I952="x",IF(copyYourOldExportHere!G952="","",copyYourOldExportHere!G952),"")</f>
        <v/>
      </c>
      <c r="H952" s="3" t="str">
        <f>IF(copyYourOldExportHere!I952="x",IF(copyYourOldExportHere!H952="","",copyYourOldExportHere!H952),"")</f>
        <v/>
      </c>
      <c r="I952" s="3" t="str">
        <f>IF(copyYourOldExportHere!I952="x",IF(copyYourOldExportHere!I952="","",copyYourOldExportHere!I952),"")</f>
        <v/>
      </c>
      <c r="J952" s="3" t="str">
        <f>IF(copyYourOldExportHere!I952="x",IF(copyYourOldExportHere!J952="","",copyYourOldExportHere!J952),"")</f>
        <v/>
      </c>
      <c r="K952" s="3" t="str">
        <f>IF(copyYourOldExportHere!I952="x",IF(copyYourOldExportHere!K952="","",copyYourOldExportHere!K952),"")</f>
        <v/>
      </c>
      <c r="L952" s="3" t="str">
        <f>IF(copyYourOldExportHere!I952="x",IF(copyYourOldExportHere!L952="","",copyYourOldExportHere!L952),"")</f>
        <v/>
      </c>
      <c r="M952" s="3" t="str">
        <f>IF(copyYourOldExportHere!I952="x",IF(copyYourOldExportHere!M952="","",copyYourOldExportHere!M952),"")</f>
        <v/>
      </c>
      <c r="N952" s="3" t="str">
        <f>IF(copyYourOldExportHere!I952="x",IF(copyYourOldExportHere!N952="","",copyYourOldExportHere!N952),"")</f>
        <v/>
      </c>
      <c r="O952" s="3" t="str">
        <f>IF(copyYourOldExportHere!I952="x",IF(copyYourOldExportHere!O952="","",copyYourOldExportHere!O952),"")</f>
        <v/>
      </c>
      <c r="P952" s="3" t="str">
        <f>IF(copyYourOldExportHere!I952="x",IF(copyYourOldExportHere!P952="","",copyYourOldExportHere!P952),"")</f>
        <v/>
      </c>
      <c r="R952" s="4">
        <v>951</v>
      </c>
      <c r="S952" s="4"/>
      <c r="T952" s="4" t="s">
        <v>24</v>
      </c>
      <c r="U952" s="4"/>
      <c r="V952" s="4" t="s">
        <v>359</v>
      </c>
      <c r="W952" s="4" t="s">
        <v>26</v>
      </c>
      <c r="X952" s="4">
        <v>424</v>
      </c>
      <c r="Y952" s="4" t="s">
        <v>1970</v>
      </c>
      <c r="Z952" s="4" t="str">
        <f t="shared" si="155"/>
        <v/>
      </c>
      <c r="AA952" s="4" t="str">
        <f t="shared" si="156"/>
        <v/>
      </c>
      <c r="AB952" s="4" t="str">
        <f t="shared" si="157"/>
        <v/>
      </c>
      <c r="AC952" s="4" t="str">
        <f t="shared" si="158"/>
        <v/>
      </c>
      <c r="AD952" s="4" t="str">
        <f t="shared" si="159"/>
        <v/>
      </c>
      <c r="AE952" s="4" t="str">
        <f t="shared" si="160"/>
        <v/>
      </c>
      <c r="AF952" s="4" t="str">
        <f t="shared" si="161"/>
        <v/>
      </c>
      <c r="AG952" s="4" t="str">
        <f t="shared" si="162"/>
        <v/>
      </c>
      <c r="AN952" t="str">
        <f t="shared" si="163"/>
        <v>McNeil,Jeff*hNYN</v>
      </c>
      <c r="AO952" t="str">
        <f>IF(ISERROR(VLOOKUP(SUBSTITUTE(SUBSTITUTE(AN952,"*","~*"),"+","~+"),playerChgs!G$2:H$400,2,FALSE)),"",VLOOKUP(SUBSTITUTE(SUBSTITUTE(AN952,"*","~*"),"+","~+"),playerChgs!G$2:H$400,2,FALSE))</f>
        <v/>
      </c>
      <c r="AP952" t="str">
        <f t="shared" si="164"/>
        <v>McNeil,Jeff*hNYN</v>
      </c>
    </row>
    <row r="953" spans="1:42" x14ac:dyDescent="0.4">
      <c r="A953" t="str">
        <f t="shared" si="154"/>
        <v/>
      </c>
      <c r="B953" s="3" t="str">
        <f>IF(copyYourOldExportHere!I953="x",IF(copyYourOldExportHere!A953="","",copyYourOldExportHere!A953),"")</f>
        <v/>
      </c>
      <c r="C953" s="3" t="str">
        <f>IF(copyYourOldExportHere!I953="x",IF(copyYourOldExportHere!C953="","",copyYourOldExportHere!C953),"")</f>
        <v/>
      </c>
      <c r="D953" s="3" t="str">
        <f>IF(copyYourOldExportHere!I953="x",IF(copyYourOldExportHere!D953="","",copyYourOldExportHere!D953),"")</f>
        <v/>
      </c>
      <c r="E953" s="3" t="str">
        <f>IF(copyYourOldExportHere!I953="x",IF(copyYourOldExportHere!E953="","",copyYourOldExportHere!E953),"")</f>
        <v/>
      </c>
      <c r="F953" s="3" t="str">
        <f>IF(copyYourOldExportHere!I953="x",IF(copyYourOldExportHere!F953="","",copyYourOldExportHere!F953),"")</f>
        <v/>
      </c>
      <c r="G953" s="3" t="str">
        <f>IF(copyYourOldExportHere!I953="x",IF(copyYourOldExportHere!G953="","",copyYourOldExportHere!G953),"")</f>
        <v/>
      </c>
      <c r="H953" s="3" t="str">
        <f>IF(copyYourOldExportHere!I953="x",IF(copyYourOldExportHere!H953="","",copyYourOldExportHere!H953),"")</f>
        <v/>
      </c>
      <c r="I953" s="3" t="str">
        <f>IF(copyYourOldExportHere!I953="x",IF(copyYourOldExportHere!I953="","",copyYourOldExportHere!I953),"")</f>
        <v/>
      </c>
      <c r="J953" s="3" t="str">
        <f>IF(copyYourOldExportHere!I953="x",IF(copyYourOldExportHere!J953="","",copyYourOldExportHere!J953),"")</f>
        <v/>
      </c>
      <c r="K953" s="3" t="str">
        <f>IF(copyYourOldExportHere!I953="x",IF(copyYourOldExportHere!K953="","",copyYourOldExportHere!K953),"")</f>
        <v/>
      </c>
      <c r="L953" s="3" t="str">
        <f>IF(copyYourOldExportHere!I953="x",IF(copyYourOldExportHere!L953="","",copyYourOldExportHere!L953),"")</f>
        <v/>
      </c>
      <c r="M953" s="3" t="str">
        <f>IF(copyYourOldExportHere!I953="x",IF(copyYourOldExportHere!M953="","",copyYourOldExportHere!M953),"")</f>
        <v/>
      </c>
      <c r="N953" s="3" t="str">
        <f>IF(copyYourOldExportHere!I953="x",IF(copyYourOldExportHere!N953="","",copyYourOldExportHere!N953),"")</f>
        <v/>
      </c>
      <c r="O953" s="3" t="str">
        <f>IF(copyYourOldExportHere!I953="x",IF(copyYourOldExportHere!O953="","",copyYourOldExportHere!O953),"")</f>
        <v/>
      </c>
      <c r="P953" s="3" t="str">
        <f>IF(copyYourOldExportHere!I953="x",IF(copyYourOldExportHere!P953="","",copyYourOldExportHere!P953),"")</f>
        <v/>
      </c>
      <c r="R953" s="4">
        <v>952</v>
      </c>
      <c r="S953" s="4"/>
      <c r="T953" s="4" t="s">
        <v>46</v>
      </c>
      <c r="U953" s="4"/>
      <c r="V953" s="4" t="s">
        <v>1167</v>
      </c>
      <c r="W953" s="4" t="s">
        <v>26</v>
      </c>
      <c r="X953" s="4">
        <v>122</v>
      </c>
      <c r="Y953" s="4" t="s">
        <v>1971</v>
      </c>
      <c r="Z953" s="4" t="str">
        <f t="shared" si="155"/>
        <v/>
      </c>
      <c r="AA953" s="4" t="str">
        <f t="shared" si="156"/>
        <v/>
      </c>
      <c r="AB953" s="4" t="str">
        <f t="shared" si="157"/>
        <v/>
      </c>
      <c r="AC953" s="4" t="str">
        <f t="shared" si="158"/>
        <v/>
      </c>
      <c r="AD953" s="4" t="str">
        <f t="shared" si="159"/>
        <v/>
      </c>
      <c r="AE953" s="4" t="str">
        <f t="shared" si="160"/>
        <v/>
      </c>
      <c r="AF953" s="4" t="str">
        <f t="shared" si="161"/>
        <v/>
      </c>
      <c r="AG953" s="4" t="str">
        <f t="shared" si="162"/>
        <v/>
      </c>
      <c r="AN953" t="str">
        <f t="shared" si="163"/>
        <v>Mead,CurtishTBA</v>
      </c>
      <c r="AO953" t="str">
        <f>IF(ISERROR(VLOOKUP(SUBSTITUTE(SUBSTITUTE(AN953,"*","~*"),"+","~+"),playerChgs!G$2:H$400,2,FALSE)),"",VLOOKUP(SUBSTITUTE(SUBSTITUTE(AN953,"*","~*"),"+","~+"),playerChgs!G$2:H$400,2,FALSE))</f>
        <v/>
      </c>
      <c r="AP953" t="str">
        <f t="shared" si="164"/>
        <v>Mead,CurtishTBA</v>
      </c>
    </row>
    <row r="954" spans="1:42" x14ac:dyDescent="0.4">
      <c r="A954" t="str">
        <f t="shared" si="154"/>
        <v/>
      </c>
      <c r="B954" s="3" t="str">
        <f>IF(copyYourOldExportHere!I954="x",IF(copyYourOldExportHere!A954="","",copyYourOldExportHere!A954),"")</f>
        <v/>
      </c>
      <c r="C954" s="3" t="str">
        <f>IF(copyYourOldExportHere!I954="x",IF(copyYourOldExportHere!C954="","",copyYourOldExportHere!C954),"")</f>
        <v/>
      </c>
      <c r="D954" s="3" t="str">
        <f>IF(copyYourOldExportHere!I954="x",IF(copyYourOldExportHere!D954="","",copyYourOldExportHere!D954),"")</f>
        <v/>
      </c>
      <c r="E954" s="3" t="str">
        <f>IF(copyYourOldExportHere!I954="x",IF(copyYourOldExportHere!E954="","",copyYourOldExportHere!E954),"")</f>
        <v/>
      </c>
      <c r="F954" s="3" t="str">
        <f>IF(copyYourOldExportHere!I954="x",IF(copyYourOldExportHere!F954="","",copyYourOldExportHere!F954),"")</f>
        <v/>
      </c>
      <c r="G954" s="3" t="str">
        <f>IF(copyYourOldExportHere!I954="x",IF(copyYourOldExportHere!G954="","",copyYourOldExportHere!G954),"")</f>
        <v/>
      </c>
      <c r="H954" s="3" t="str">
        <f>IF(copyYourOldExportHere!I954="x",IF(copyYourOldExportHere!H954="","",copyYourOldExportHere!H954),"")</f>
        <v/>
      </c>
      <c r="I954" s="3" t="str">
        <f>IF(copyYourOldExportHere!I954="x",IF(copyYourOldExportHere!I954="","",copyYourOldExportHere!I954),"")</f>
        <v/>
      </c>
      <c r="J954" s="3" t="str">
        <f>IF(copyYourOldExportHere!I954="x",IF(copyYourOldExportHere!J954="","",copyYourOldExportHere!J954),"")</f>
        <v/>
      </c>
      <c r="K954" s="3" t="str">
        <f>IF(copyYourOldExportHere!I954="x",IF(copyYourOldExportHere!K954="","",copyYourOldExportHere!K954),"")</f>
        <v/>
      </c>
      <c r="L954" s="3" t="str">
        <f>IF(copyYourOldExportHere!I954="x",IF(copyYourOldExportHere!L954="","",copyYourOldExportHere!L954),"")</f>
        <v/>
      </c>
      <c r="M954" s="3" t="str">
        <f>IF(copyYourOldExportHere!I954="x",IF(copyYourOldExportHere!M954="","",copyYourOldExportHere!M954),"")</f>
        <v/>
      </c>
      <c r="N954" s="3" t="str">
        <f>IF(copyYourOldExportHere!I954="x",IF(copyYourOldExportHere!N954="","",copyYourOldExportHere!N954),"")</f>
        <v/>
      </c>
      <c r="O954" s="3" t="str">
        <f>IF(copyYourOldExportHere!I954="x",IF(copyYourOldExportHere!O954="","",copyYourOldExportHere!O954),"")</f>
        <v/>
      </c>
      <c r="P954" s="3" t="str">
        <f>IF(copyYourOldExportHere!I954="x",IF(copyYourOldExportHere!P954="","",copyYourOldExportHere!P954),"")</f>
        <v/>
      </c>
      <c r="R954" s="4">
        <v>953</v>
      </c>
      <c r="S954" s="4"/>
      <c r="T954" s="4" t="s">
        <v>47</v>
      </c>
      <c r="U954" s="4"/>
      <c r="V954" s="4" t="s">
        <v>1168</v>
      </c>
      <c r="W954" s="4" t="s">
        <v>26</v>
      </c>
      <c r="X954" s="4">
        <v>270</v>
      </c>
      <c r="Y954" s="4" t="s">
        <v>1972</v>
      </c>
      <c r="Z954" s="4" t="str">
        <f t="shared" si="155"/>
        <v/>
      </c>
      <c r="AA954" s="4" t="str">
        <f t="shared" si="156"/>
        <v/>
      </c>
      <c r="AB954" s="4" t="str">
        <f t="shared" si="157"/>
        <v/>
      </c>
      <c r="AC954" s="4" t="str">
        <f t="shared" si="158"/>
        <v/>
      </c>
      <c r="AD954" s="4" t="str">
        <f t="shared" si="159"/>
        <v/>
      </c>
      <c r="AE954" s="4" t="str">
        <f t="shared" si="160"/>
        <v/>
      </c>
      <c r="AF954" s="4" t="str">
        <f t="shared" si="161"/>
        <v/>
      </c>
      <c r="AG954" s="4" t="str">
        <f t="shared" si="162"/>
        <v/>
      </c>
      <c r="AN954" t="str">
        <f t="shared" si="163"/>
        <v>Meadows,Parker*hDEA</v>
      </c>
      <c r="AO954" t="str">
        <f>IF(ISERROR(VLOOKUP(SUBSTITUTE(SUBSTITUTE(AN954,"*","~*"),"+","~+"),playerChgs!G$2:H$400,2,FALSE)),"",VLOOKUP(SUBSTITUTE(SUBSTITUTE(AN954,"*","~*"),"+","~+"),playerChgs!G$2:H$400,2,FALSE))</f>
        <v/>
      </c>
      <c r="AP954" t="str">
        <f t="shared" si="164"/>
        <v>Meadows,Parker*hDEA</v>
      </c>
    </row>
    <row r="955" spans="1:42" x14ac:dyDescent="0.4">
      <c r="A955" t="str">
        <f t="shared" si="154"/>
        <v/>
      </c>
      <c r="B955" s="3" t="str">
        <f>IF(copyYourOldExportHere!I955="x",IF(copyYourOldExportHere!A955="","",copyYourOldExportHere!A955),"")</f>
        <v/>
      </c>
      <c r="C955" s="3" t="str">
        <f>IF(copyYourOldExportHere!I955="x",IF(copyYourOldExportHere!C955="","",copyYourOldExportHere!C955),"")</f>
        <v/>
      </c>
      <c r="D955" s="3" t="str">
        <f>IF(copyYourOldExportHere!I955="x",IF(copyYourOldExportHere!D955="","",copyYourOldExportHere!D955),"")</f>
        <v/>
      </c>
      <c r="E955" s="3" t="str">
        <f>IF(copyYourOldExportHere!I955="x",IF(copyYourOldExportHere!E955="","",copyYourOldExportHere!E955),"")</f>
        <v/>
      </c>
      <c r="F955" s="3" t="str">
        <f>IF(copyYourOldExportHere!I955="x",IF(copyYourOldExportHere!F955="","",copyYourOldExportHere!F955),"")</f>
        <v/>
      </c>
      <c r="G955" s="3" t="str">
        <f>IF(copyYourOldExportHere!I955="x",IF(copyYourOldExportHere!G955="","",copyYourOldExportHere!G955),"")</f>
        <v/>
      </c>
      <c r="H955" s="3" t="str">
        <f>IF(copyYourOldExportHere!I955="x",IF(copyYourOldExportHere!H955="","",copyYourOldExportHere!H955),"")</f>
        <v/>
      </c>
      <c r="I955" s="3" t="str">
        <f>IF(copyYourOldExportHere!I955="x",IF(copyYourOldExportHere!I955="","",copyYourOldExportHere!I955),"")</f>
        <v/>
      </c>
      <c r="J955" s="3" t="str">
        <f>IF(copyYourOldExportHere!I955="x",IF(copyYourOldExportHere!J955="","",copyYourOldExportHere!J955),"")</f>
        <v/>
      </c>
      <c r="K955" s="3" t="str">
        <f>IF(copyYourOldExportHere!I955="x",IF(copyYourOldExportHere!K955="","",copyYourOldExportHere!K955),"")</f>
        <v/>
      </c>
      <c r="L955" s="3" t="str">
        <f>IF(copyYourOldExportHere!I955="x",IF(copyYourOldExportHere!L955="","",copyYourOldExportHere!L955),"")</f>
        <v/>
      </c>
      <c r="M955" s="3" t="str">
        <f>IF(copyYourOldExportHere!I955="x",IF(copyYourOldExportHere!M955="","",copyYourOldExportHere!M955),"")</f>
        <v/>
      </c>
      <c r="N955" s="3" t="str">
        <f>IF(copyYourOldExportHere!I955="x",IF(copyYourOldExportHere!N955="","",copyYourOldExportHere!N955),"")</f>
        <v/>
      </c>
      <c r="O955" s="3" t="str">
        <f>IF(copyYourOldExportHere!I955="x",IF(copyYourOldExportHere!O955="","",copyYourOldExportHere!O955),"")</f>
        <v/>
      </c>
      <c r="P955" s="3" t="str">
        <f>IF(copyYourOldExportHere!I955="x",IF(copyYourOldExportHere!P955="","",copyYourOldExportHere!P955),"")</f>
        <v/>
      </c>
      <c r="R955" s="4">
        <v>954</v>
      </c>
      <c r="S955" s="4"/>
      <c r="T955" s="4" t="s">
        <v>34</v>
      </c>
      <c r="U955" s="4"/>
      <c r="V955" s="4" t="s">
        <v>360</v>
      </c>
      <c r="W955" s="4" t="s">
        <v>21</v>
      </c>
      <c r="X955" s="4">
        <v>21</v>
      </c>
      <c r="Y955" s="4" t="s">
        <v>66</v>
      </c>
      <c r="Z955" s="4" t="str">
        <f t="shared" si="155"/>
        <v/>
      </c>
      <c r="AA955" s="4" t="str">
        <f t="shared" si="156"/>
        <v/>
      </c>
      <c r="AB955" s="4" t="str">
        <f t="shared" si="157"/>
        <v/>
      </c>
      <c r="AC955" s="4" t="str">
        <f t="shared" si="158"/>
        <v/>
      </c>
      <c r="AD955" s="4" t="str">
        <f t="shared" si="159"/>
        <v/>
      </c>
      <c r="AE955" s="4" t="str">
        <f t="shared" si="160"/>
        <v/>
      </c>
      <c r="AF955" s="4" t="str">
        <f t="shared" si="161"/>
        <v/>
      </c>
      <c r="AG955" s="4" t="str">
        <f t="shared" si="162"/>
        <v/>
      </c>
      <c r="AN955" t="str">
        <f t="shared" si="163"/>
        <v>Means,John*pBAA</v>
      </c>
      <c r="AO955" t="str">
        <f>IF(ISERROR(VLOOKUP(SUBSTITUTE(SUBSTITUTE(AN955,"*","~*"),"+","~+"),playerChgs!G$2:H$400,2,FALSE)),"",VLOOKUP(SUBSTITUTE(SUBSTITUTE(AN955,"*","~*"),"+","~+"),playerChgs!G$2:H$400,2,FALSE))</f>
        <v/>
      </c>
      <c r="AP955" t="str">
        <f t="shared" si="164"/>
        <v>Means,John*pBAA</v>
      </c>
    </row>
    <row r="956" spans="1:42" x14ac:dyDescent="0.4">
      <c r="A956" t="str">
        <f t="shared" si="154"/>
        <v/>
      </c>
      <c r="B956" s="3" t="str">
        <f>IF(copyYourOldExportHere!I956="x",IF(copyYourOldExportHere!A956="","",copyYourOldExportHere!A956),"")</f>
        <v/>
      </c>
      <c r="C956" s="3" t="str">
        <f>IF(copyYourOldExportHere!I956="x",IF(copyYourOldExportHere!C956="","",copyYourOldExportHere!C956),"")</f>
        <v/>
      </c>
      <c r="D956" s="3" t="str">
        <f>IF(copyYourOldExportHere!I956="x",IF(copyYourOldExportHere!D956="","",copyYourOldExportHere!D956),"")</f>
        <v/>
      </c>
      <c r="E956" s="3" t="str">
        <f>IF(copyYourOldExportHere!I956="x",IF(copyYourOldExportHere!E956="","",copyYourOldExportHere!E956),"")</f>
        <v/>
      </c>
      <c r="F956" s="3" t="str">
        <f>IF(copyYourOldExportHere!I956="x",IF(copyYourOldExportHere!F956="","",copyYourOldExportHere!F956),"")</f>
        <v/>
      </c>
      <c r="G956" s="3" t="str">
        <f>IF(copyYourOldExportHere!I956="x",IF(copyYourOldExportHere!G956="","",copyYourOldExportHere!G956),"")</f>
        <v/>
      </c>
      <c r="H956" s="3" t="str">
        <f>IF(copyYourOldExportHere!I956="x",IF(copyYourOldExportHere!H956="","",copyYourOldExportHere!H956),"")</f>
        <v/>
      </c>
      <c r="I956" s="3" t="str">
        <f>IF(copyYourOldExportHere!I956="x",IF(copyYourOldExportHere!I956="","",copyYourOldExportHere!I956),"")</f>
        <v/>
      </c>
      <c r="J956" s="3" t="str">
        <f>IF(copyYourOldExportHere!I956="x",IF(copyYourOldExportHere!J956="","",copyYourOldExportHere!J956),"")</f>
        <v/>
      </c>
      <c r="K956" s="3" t="str">
        <f>IF(copyYourOldExportHere!I956="x",IF(copyYourOldExportHere!K956="","",copyYourOldExportHere!K956),"")</f>
        <v/>
      </c>
      <c r="L956" s="3" t="str">
        <f>IF(copyYourOldExportHere!I956="x",IF(copyYourOldExportHere!L956="","",copyYourOldExportHere!L956),"")</f>
        <v/>
      </c>
      <c r="M956" s="3" t="str">
        <f>IF(copyYourOldExportHere!I956="x",IF(copyYourOldExportHere!M956="","",copyYourOldExportHere!M956),"")</f>
        <v/>
      </c>
      <c r="N956" s="3" t="str">
        <f>IF(copyYourOldExportHere!I956="x",IF(copyYourOldExportHere!N956="","",copyYourOldExportHere!N956),"")</f>
        <v/>
      </c>
      <c r="O956" s="3" t="str">
        <f>IF(copyYourOldExportHere!I956="x",IF(copyYourOldExportHere!O956="","",copyYourOldExportHere!O956),"")</f>
        <v/>
      </c>
      <c r="P956" s="3" t="str">
        <f>IF(copyYourOldExportHere!I956="x",IF(copyYourOldExportHere!P956="","",copyYourOldExportHere!P956),"")</f>
        <v/>
      </c>
      <c r="R956" s="4">
        <v>955</v>
      </c>
      <c r="S956" s="4"/>
      <c r="T956" s="4" t="s">
        <v>29</v>
      </c>
      <c r="U956" s="4"/>
      <c r="V956" s="4" t="s">
        <v>544</v>
      </c>
      <c r="W956" s="4" t="s">
        <v>21</v>
      </c>
      <c r="X956" s="4">
        <v>58</v>
      </c>
      <c r="Y956" s="4" t="s">
        <v>59</v>
      </c>
      <c r="Z956" s="4" t="str">
        <f t="shared" si="155"/>
        <v/>
      </c>
      <c r="AA956" s="4" t="str">
        <f t="shared" si="156"/>
        <v/>
      </c>
      <c r="AB956" s="4" t="str">
        <f t="shared" si="157"/>
        <v/>
      </c>
      <c r="AC956" s="4" t="str">
        <f t="shared" si="158"/>
        <v/>
      </c>
      <c r="AD956" s="4" t="str">
        <f t="shared" si="159"/>
        <v/>
      </c>
      <c r="AE956" s="4" t="str">
        <f t="shared" si="160"/>
        <v/>
      </c>
      <c r="AF956" s="4" t="str">
        <f t="shared" si="161"/>
        <v/>
      </c>
      <c r="AG956" s="4" t="str">
        <f t="shared" si="162"/>
        <v/>
      </c>
      <c r="AN956" t="str">
        <f t="shared" si="163"/>
        <v>Mears,NickpMLN</v>
      </c>
      <c r="AO956" t="str">
        <f>IF(ISERROR(VLOOKUP(SUBSTITUTE(SUBSTITUTE(AN956,"*","~*"),"+","~+"),playerChgs!G$2:H$400,2,FALSE)),"",VLOOKUP(SUBSTITUTE(SUBSTITUTE(AN956,"*","~*"),"+","~+"),playerChgs!G$2:H$400,2,FALSE))</f>
        <v>Mears,NickpCON</v>
      </c>
      <c r="AP956" t="str">
        <f t="shared" si="164"/>
        <v>Mears,NickpCON</v>
      </c>
    </row>
    <row r="957" spans="1:42" x14ac:dyDescent="0.4">
      <c r="A957" t="str">
        <f t="shared" si="154"/>
        <v/>
      </c>
      <c r="B957" s="3" t="str">
        <f>IF(copyYourOldExportHere!I957="x",IF(copyYourOldExportHere!A957="","",copyYourOldExportHere!A957),"")</f>
        <v/>
      </c>
      <c r="C957" s="3" t="str">
        <f>IF(copyYourOldExportHere!I957="x",IF(copyYourOldExportHere!C957="","",copyYourOldExportHere!C957),"")</f>
        <v/>
      </c>
      <c r="D957" s="3" t="str">
        <f>IF(copyYourOldExportHere!I957="x",IF(copyYourOldExportHere!D957="","",copyYourOldExportHere!D957),"")</f>
        <v/>
      </c>
      <c r="E957" s="3" t="str">
        <f>IF(copyYourOldExportHere!I957="x",IF(copyYourOldExportHere!E957="","",copyYourOldExportHere!E957),"")</f>
        <v/>
      </c>
      <c r="F957" s="3" t="str">
        <f>IF(copyYourOldExportHere!I957="x",IF(copyYourOldExportHere!F957="","",copyYourOldExportHere!F957),"")</f>
        <v/>
      </c>
      <c r="G957" s="3" t="str">
        <f>IF(copyYourOldExportHere!I957="x",IF(copyYourOldExportHere!G957="","",copyYourOldExportHere!G957),"")</f>
        <v/>
      </c>
      <c r="H957" s="3" t="str">
        <f>IF(copyYourOldExportHere!I957="x",IF(copyYourOldExportHere!H957="","",copyYourOldExportHere!H957),"")</f>
        <v/>
      </c>
      <c r="I957" s="3" t="str">
        <f>IF(copyYourOldExportHere!I957="x",IF(copyYourOldExportHere!I957="","",copyYourOldExportHere!I957),"")</f>
        <v/>
      </c>
      <c r="J957" s="3" t="str">
        <f>IF(copyYourOldExportHere!I957="x",IF(copyYourOldExportHere!J957="","",copyYourOldExportHere!J957),"")</f>
        <v/>
      </c>
      <c r="K957" s="3" t="str">
        <f>IF(copyYourOldExportHere!I957="x",IF(copyYourOldExportHere!K957="","",copyYourOldExportHere!K957),"")</f>
        <v/>
      </c>
      <c r="L957" s="3" t="str">
        <f>IF(copyYourOldExportHere!I957="x",IF(copyYourOldExportHere!L957="","",copyYourOldExportHere!L957),"")</f>
        <v/>
      </c>
      <c r="M957" s="3" t="str">
        <f>IF(copyYourOldExportHere!I957="x",IF(copyYourOldExportHere!M957="","",copyYourOldExportHere!M957),"")</f>
        <v/>
      </c>
      <c r="N957" s="3" t="str">
        <f>IF(copyYourOldExportHere!I957="x",IF(copyYourOldExportHere!N957="","",copyYourOldExportHere!N957),"")</f>
        <v/>
      </c>
      <c r="O957" s="3" t="str">
        <f>IF(copyYourOldExportHere!I957="x",IF(copyYourOldExportHere!O957="","",copyYourOldExportHere!O957),"")</f>
        <v/>
      </c>
      <c r="P957" s="3" t="str">
        <f>IF(copyYourOldExportHere!I957="x",IF(copyYourOldExportHere!P957="","",copyYourOldExportHere!P957),"")</f>
        <v/>
      </c>
      <c r="R957" s="4">
        <v>956</v>
      </c>
      <c r="S957" s="4" t="s">
        <v>12</v>
      </c>
      <c r="T957" s="4" t="s">
        <v>50</v>
      </c>
      <c r="U957" s="4"/>
      <c r="V957" s="4" t="s">
        <v>1169</v>
      </c>
      <c r="W957" s="4" t="s">
        <v>21</v>
      </c>
      <c r="X957" s="4">
        <v>5</v>
      </c>
      <c r="Y957" s="4" t="s">
        <v>59</v>
      </c>
      <c r="Z957" s="4" t="str">
        <f t="shared" si="155"/>
        <v/>
      </c>
      <c r="AA957" s="4" t="str">
        <f t="shared" si="156"/>
        <v/>
      </c>
      <c r="AB957" s="4" t="str">
        <f t="shared" si="157"/>
        <v/>
      </c>
      <c r="AC957" s="4" t="str">
        <f t="shared" si="158"/>
        <v/>
      </c>
      <c r="AD957" s="4" t="str">
        <f t="shared" si="159"/>
        <v/>
      </c>
      <c r="AE957" s="4" t="str">
        <f t="shared" si="160"/>
        <v/>
      </c>
      <c r="AF957" s="4" t="str">
        <f t="shared" si="161"/>
        <v/>
      </c>
      <c r="AG957" s="4" t="str">
        <f t="shared" si="162"/>
        <v/>
      </c>
      <c r="AN957" t="str">
        <f t="shared" si="163"/>
        <v>Mederos,VictorpLAA</v>
      </c>
      <c r="AO957" t="str">
        <f>IF(ISERROR(VLOOKUP(SUBSTITUTE(SUBSTITUTE(AN957,"*","~*"),"+","~+"),playerChgs!G$2:H$400,2,FALSE)),"",VLOOKUP(SUBSTITUTE(SUBSTITUTE(AN957,"*","~*"),"+","~+"),playerChgs!G$2:H$400,2,FALSE))</f>
        <v/>
      </c>
      <c r="AP957" t="str">
        <f t="shared" si="164"/>
        <v>Mederos,VictorpLAA</v>
      </c>
    </row>
    <row r="958" spans="1:42" x14ac:dyDescent="0.4">
      <c r="A958" t="str">
        <f t="shared" si="154"/>
        <v/>
      </c>
      <c r="B958" s="3" t="str">
        <f>IF(copyYourOldExportHere!I958="x",IF(copyYourOldExportHere!A958="","",copyYourOldExportHere!A958),"")</f>
        <v/>
      </c>
      <c r="C958" s="3" t="str">
        <f>IF(copyYourOldExportHere!I958="x",IF(copyYourOldExportHere!C958="","",copyYourOldExportHere!C958),"")</f>
        <v/>
      </c>
      <c r="D958" s="3" t="str">
        <f>IF(copyYourOldExportHere!I958="x",IF(copyYourOldExportHere!D958="","",copyYourOldExportHere!D958),"")</f>
        <v/>
      </c>
      <c r="E958" s="3" t="str">
        <f>IF(copyYourOldExportHere!I958="x",IF(copyYourOldExportHere!E958="","",copyYourOldExportHere!E958),"")</f>
        <v/>
      </c>
      <c r="F958" s="3" t="str">
        <f>IF(copyYourOldExportHere!I958="x",IF(copyYourOldExportHere!F958="","",copyYourOldExportHere!F958),"")</f>
        <v/>
      </c>
      <c r="G958" s="3" t="str">
        <f>IF(copyYourOldExportHere!I958="x",IF(copyYourOldExportHere!G958="","",copyYourOldExportHere!G958),"")</f>
        <v/>
      </c>
      <c r="H958" s="3" t="str">
        <f>IF(copyYourOldExportHere!I958="x",IF(copyYourOldExportHere!H958="","",copyYourOldExportHere!H958),"")</f>
        <v/>
      </c>
      <c r="I958" s="3" t="str">
        <f>IF(copyYourOldExportHere!I958="x",IF(copyYourOldExportHere!I958="","",copyYourOldExportHere!I958),"")</f>
        <v/>
      </c>
      <c r="J958" s="3" t="str">
        <f>IF(copyYourOldExportHere!I958="x",IF(copyYourOldExportHere!J958="","",copyYourOldExportHere!J958),"")</f>
        <v/>
      </c>
      <c r="K958" s="3" t="str">
        <f>IF(copyYourOldExportHere!I958="x",IF(copyYourOldExportHere!K958="","",copyYourOldExportHere!K958),"")</f>
        <v/>
      </c>
      <c r="L958" s="3" t="str">
        <f>IF(copyYourOldExportHere!I958="x",IF(copyYourOldExportHere!L958="","",copyYourOldExportHere!L958),"")</f>
        <v/>
      </c>
      <c r="M958" s="3" t="str">
        <f>IF(copyYourOldExportHere!I958="x",IF(copyYourOldExportHere!M958="","",copyYourOldExportHere!M958),"")</f>
        <v/>
      </c>
      <c r="N958" s="3" t="str">
        <f>IF(copyYourOldExportHere!I958="x",IF(copyYourOldExportHere!N958="","",copyYourOldExportHere!N958),"")</f>
        <v/>
      </c>
      <c r="O958" s="3" t="str">
        <f>IF(copyYourOldExportHere!I958="x",IF(copyYourOldExportHere!O958="","",copyYourOldExportHere!O958),"")</f>
        <v/>
      </c>
      <c r="P958" s="3" t="str">
        <f>IF(copyYourOldExportHere!I958="x",IF(copyYourOldExportHere!P958="","",copyYourOldExportHere!P958),"")</f>
        <v/>
      </c>
      <c r="R958" s="4">
        <v>957</v>
      </c>
      <c r="S958" s="4"/>
      <c r="T958" s="4" t="s">
        <v>44</v>
      </c>
      <c r="U958" s="4"/>
      <c r="V958" s="4" t="s">
        <v>1170</v>
      </c>
      <c r="W958" s="4" t="s">
        <v>21</v>
      </c>
      <c r="X958" s="4">
        <v>40</v>
      </c>
      <c r="Y958" s="4" t="s">
        <v>66</v>
      </c>
      <c r="Z958" s="4" t="str">
        <f t="shared" si="155"/>
        <v/>
      </c>
      <c r="AA958" s="4" t="str">
        <f t="shared" si="156"/>
        <v/>
      </c>
      <c r="AB958" s="4" t="str">
        <f t="shared" si="157"/>
        <v/>
      </c>
      <c r="AC958" s="4" t="str">
        <f t="shared" si="158"/>
        <v/>
      </c>
      <c r="AD958" s="4" t="str">
        <f t="shared" si="159"/>
        <v/>
      </c>
      <c r="AE958" s="4" t="str">
        <f t="shared" si="160"/>
        <v/>
      </c>
      <c r="AF958" s="4" t="str">
        <f t="shared" si="161"/>
        <v/>
      </c>
      <c r="AG958" s="4" t="str">
        <f t="shared" si="162"/>
        <v/>
      </c>
      <c r="AN958" t="str">
        <f t="shared" si="163"/>
        <v>Medina,LuispOAA</v>
      </c>
      <c r="AO958" t="str">
        <f>IF(ISERROR(VLOOKUP(SUBSTITUTE(SUBSTITUTE(AN958,"*","~*"),"+","~+"),playerChgs!G$2:H$400,2,FALSE)),"",VLOOKUP(SUBSTITUTE(SUBSTITUTE(AN958,"*","~*"),"+","~+"),playerChgs!G$2:H$400,2,FALSE))</f>
        <v/>
      </c>
      <c r="AP958" t="str">
        <f t="shared" si="164"/>
        <v>Medina,LuispOAA</v>
      </c>
    </row>
    <row r="959" spans="1:42" x14ac:dyDescent="0.4">
      <c r="A959" t="str">
        <f t="shared" si="154"/>
        <v/>
      </c>
      <c r="B959" s="3" t="str">
        <f>IF(copyYourOldExportHere!I959="x",IF(copyYourOldExportHere!A959="","",copyYourOldExportHere!A959),"")</f>
        <v/>
      </c>
      <c r="C959" s="3" t="str">
        <f>IF(copyYourOldExportHere!I959="x",IF(copyYourOldExportHere!C959="","",copyYourOldExportHere!C959),"")</f>
        <v/>
      </c>
      <c r="D959" s="3" t="str">
        <f>IF(copyYourOldExportHere!I959="x",IF(copyYourOldExportHere!D959="","",copyYourOldExportHere!D959),"")</f>
        <v/>
      </c>
      <c r="E959" s="3" t="str">
        <f>IF(copyYourOldExportHere!I959="x",IF(copyYourOldExportHere!E959="","",copyYourOldExportHere!E959),"")</f>
        <v/>
      </c>
      <c r="F959" s="3" t="str">
        <f>IF(copyYourOldExportHere!I959="x",IF(copyYourOldExportHere!F959="","",copyYourOldExportHere!F959),"")</f>
        <v/>
      </c>
      <c r="G959" s="3" t="str">
        <f>IF(copyYourOldExportHere!I959="x",IF(copyYourOldExportHere!G959="","",copyYourOldExportHere!G959),"")</f>
        <v/>
      </c>
      <c r="H959" s="3" t="str">
        <f>IF(copyYourOldExportHere!I959="x",IF(copyYourOldExportHere!H959="","",copyYourOldExportHere!H959),"")</f>
        <v/>
      </c>
      <c r="I959" s="3" t="str">
        <f>IF(copyYourOldExportHere!I959="x",IF(copyYourOldExportHere!I959="","",copyYourOldExportHere!I959),"")</f>
        <v/>
      </c>
      <c r="J959" s="3" t="str">
        <f>IF(copyYourOldExportHere!I959="x",IF(copyYourOldExportHere!J959="","",copyYourOldExportHere!J959),"")</f>
        <v/>
      </c>
      <c r="K959" s="3" t="str">
        <f>IF(copyYourOldExportHere!I959="x",IF(copyYourOldExportHere!K959="","",copyYourOldExportHere!K959),"")</f>
        <v/>
      </c>
      <c r="L959" s="3" t="str">
        <f>IF(copyYourOldExportHere!I959="x",IF(copyYourOldExportHere!L959="","",copyYourOldExportHere!L959),"")</f>
        <v/>
      </c>
      <c r="M959" s="3" t="str">
        <f>IF(copyYourOldExportHere!I959="x",IF(copyYourOldExportHere!M959="","",copyYourOldExportHere!M959),"")</f>
        <v/>
      </c>
      <c r="N959" s="3" t="str">
        <f>IF(copyYourOldExportHere!I959="x",IF(copyYourOldExportHere!N959="","",copyYourOldExportHere!N959),"")</f>
        <v/>
      </c>
      <c r="O959" s="3" t="str">
        <f>IF(copyYourOldExportHere!I959="x",IF(copyYourOldExportHere!O959="","",copyYourOldExportHere!O959),"")</f>
        <v/>
      </c>
      <c r="P959" s="3" t="str">
        <f>IF(copyYourOldExportHere!I959="x",IF(copyYourOldExportHere!P959="","",copyYourOldExportHere!P959),"")</f>
        <v/>
      </c>
      <c r="R959" s="4">
        <v>958</v>
      </c>
      <c r="S959" s="4" t="s">
        <v>12</v>
      </c>
      <c r="T959" s="4" t="s">
        <v>29</v>
      </c>
      <c r="U959" s="4"/>
      <c r="V959" s="4" t="s">
        <v>1973</v>
      </c>
      <c r="W959" s="4" t="s">
        <v>21</v>
      </c>
      <c r="X959" s="4">
        <v>1</v>
      </c>
      <c r="Y959" s="4" t="s">
        <v>59</v>
      </c>
      <c r="Z959" s="4" t="str">
        <f t="shared" si="155"/>
        <v/>
      </c>
      <c r="AA959" s="4" t="str">
        <f t="shared" si="156"/>
        <v/>
      </c>
      <c r="AB959" s="4" t="str">
        <f t="shared" si="157"/>
        <v/>
      </c>
      <c r="AC959" s="4" t="str">
        <f t="shared" si="158"/>
        <v/>
      </c>
      <c r="AD959" s="4" t="str">
        <f t="shared" si="159"/>
        <v/>
      </c>
      <c r="AE959" s="4" t="str">
        <f t="shared" si="160"/>
        <v/>
      </c>
      <c r="AF959" s="4" t="str">
        <f t="shared" si="161"/>
        <v/>
      </c>
      <c r="AG959" s="4" t="str">
        <f t="shared" si="162"/>
        <v/>
      </c>
      <c r="AN959" t="str">
        <f t="shared" si="163"/>
        <v>Meeker,JamespMLN</v>
      </c>
      <c r="AO959" t="str">
        <f>IF(ISERROR(VLOOKUP(SUBSTITUTE(SUBSTITUTE(AN959,"*","~*"),"+","~+"),playerChgs!G$2:H$400,2,FALSE)),"",VLOOKUP(SUBSTITUTE(SUBSTITUTE(AN959,"*","~*"),"+","~+"),playerChgs!G$2:H$400,2,FALSE))</f>
        <v/>
      </c>
      <c r="AP959" t="str">
        <f t="shared" si="164"/>
        <v>Meeker,JamespMLN</v>
      </c>
    </row>
    <row r="960" spans="1:42" x14ac:dyDescent="0.4">
      <c r="A960" t="str">
        <f t="shared" si="154"/>
        <v/>
      </c>
      <c r="B960" s="3" t="str">
        <f>IF(copyYourOldExportHere!I960="x",IF(copyYourOldExportHere!A960="","",copyYourOldExportHere!A960),"")</f>
        <v/>
      </c>
      <c r="C960" s="3" t="str">
        <f>IF(copyYourOldExportHere!I960="x",IF(copyYourOldExportHere!C960="","",copyYourOldExportHere!C960),"")</f>
        <v/>
      </c>
      <c r="D960" s="3" t="str">
        <f>IF(copyYourOldExportHere!I960="x",IF(copyYourOldExportHere!D960="","",copyYourOldExportHere!D960),"")</f>
        <v/>
      </c>
      <c r="E960" s="3" t="str">
        <f>IF(copyYourOldExportHere!I960="x",IF(copyYourOldExportHere!E960="","",copyYourOldExportHere!E960),"")</f>
        <v/>
      </c>
      <c r="F960" s="3" t="str">
        <f>IF(copyYourOldExportHere!I960="x",IF(copyYourOldExportHere!F960="","",copyYourOldExportHere!F960),"")</f>
        <v/>
      </c>
      <c r="G960" s="3" t="str">
        <f>IF(copyYourOldExportHere!I960="x",IF(copyYourOldExportHere!G960="","",copyYourOldExportHere!G960),"")</f>
        <v/>
      </c>
      <c r="H960" s="3" t="str">
        <f>IF(copyYourOldExportHere!I960="x",IF(copyYourOldExportHere!H960="","",copyYourOldExportHere!H960),"")</f>
        <v/>
      </c>
      <c r="I960" s="3" t="str">
        <f>IF(copyYourOldExportHere!I960="x",IF(copyYourOldExportHere!I960="","",copyYourOldExportHere!I960),"")</f>
        <v/>
      </c>
      <c r="J960" s="3" t="str">
        <f>IF(copyYourOldExportHere!I960="x",IF(copyYourOldExportHere!J960="","",copyYourOldExportHere!J960),"")</f>
        <v/>
      </c>
      <c r="K960" s="3" t="str">
        <f>IF(copyYourOldExportHere!I960="x",IF(copyYourOldExportHere!K960="","",copyYourOldExportHere!K960),"")</f>
        <v/>
      </c>
      <c r="L960" s="3" t="str">
        <f>IF(copyYourOldExportHere!I960="x",IF(copyYourOldExportHere!L960="","",copyYourOldExportHere!L960),"")</f>
        <v/>
      </c>
      <c r="M960" s="3" t="str">
        <f>IF(copyYourOldExportHere!I960="x",IF(copyYourOldExportHere!M960="","",copyYourOldExportHere!M960),"")</f>
        <v/>
      </c>
      <c r="N960" s="3" t="str">
        <f>IF(copyYourOldExportHere!I960="x",IF(copyYourOldExportHere!N960="","",copyYourOldExportHere!N960),"")</f>
        <v/>
      </c>
      <c r="O960" s="3" t="str">
        <f>IF(copyYourOldExportHere!I960="x",IF(copyYourOldExportHere!O960="","",copyYourOldExportHere!O960),"")</f>
        <v/>
      </c>
      <c r="P960" s="3" t="str">
        <f>IF(copyYourOldExportHere!I960="x",IF(copyYourOldExportHere!P960="","",copyYourOldExportHere!P960),"")</f>
        <v/>
      </c>
      <c r="R960" s="4">
        <v>959</v>
      </c>
      <c r="S960" s="4"/>
      <c r="T960" s="4" t="s">
        <v>24</v>
      </c>
      <c r="U960" s="4"/>
      <c r="V960" s="4" t="s">
        <v>668</v>
      </c>
      <c r="W960" s="4" t="s">
        <v>21</v>
      </c>
      <c r="X960" s="4">
        <v>78</v>
      </c>
      <c r="Y960" s="4" t="s">
        <v>66</v>
      </c>
      <c r="Z960" s="4" t="str">
        <f t="shared" si="155"/>
        <v/>
      </c>
      <c r="AA960" s="4" t="str">
        <f t="shared" si="156"/>
        <v/>
      </c>
      <c r="AB960" s="4" t="str">
        <f t="shared" si="157"/>
        <v/>
      </c>
      <c r="AC960" s="4" t="str">
        <f t="shared" si="158"/>
        <v/>
      </c>
      <c r="AD960" s="4" t="str">
        <f t="shared" si="159"/>
        <v/>
      </c>
      <c r="AE960" s="4" t="str">
        <f t="shared" si="160"/>
        <v/>
      </c>
      <c r="AF960" s="4" t="str">
        <f t="shared" si="161"/>
        <v/>
      </c>
      <c r="AG960" s="4" t="str">
        <f t="shared" si="162"/>
        <v/>
      </c>
      <c r="AN960" t="str">
        <f t="shared" si="163"/>
        <v>Megill,TylorpNYN</v>
      </c>
      <c r="AO960" t="str">
        <f>IF(ISERROR(VLOOKUP(SUBSTITUTE(SUBSTITUTE(AN960,"*","~*"),"+","~+"),playerChgs!G$2:H$400,2,FALSE)),"",VLOOKUP(SUBSTITUTE(SUBSTITUTE(AN960,"*","~*"),"+","~+"),playerChgs!G$2:H$400,2,FALSE))</f>
        <v/>
      </c>
      <c r="AP960" t="str">
        <f t="shared" si="164"/>
        <v>Megill,TylorpNYN</v>
      </c>
    </row>
    <row r="961" spans="1:42" x14ac:dyDescent="0.4">
      <c r="A961" t="str">
        <f t="shared" si="154"/>
        <v/>
      </c>
      <c r="B961" s="3" t="str">
        <f>IF(copyYourOldExportHere!I961="x",IF(copyYourOldExportHere!A961="","",copyYourOldExportHere!A961),"")</f>
        <v/>
      </c>
      <c r="C961" s="3" t="str">
        <f>IF(copyYourOldExportHere!I961="x",IF(copyYourOldExportHere!C961="","",copyYourOldExportHere!C961),"")</f>
        <v/>
      </c>
      <c r="D961" s="3" t="str">
        <f>IF(copyYourOldExportHere!I961="x",IF(copyYourOldExportHere!D961="","",copyYourOldExportHere!D961),"")</f>
        <v/>
      </c>
      <c r="E961" s="3" t="str">
        <f>IF(copyYourOldExportHere!I961="x",IF(copyYourOldExportHere!E961="","",copyYourOldExportHere!E961),"")</f>
        <v/>
      </c>
      <c r="F961" s="3" t="str">
        <f>IF(copyYourOldExportHere!I961="x",IF(copyYourOldExportHere!F961="","",copyYourOldExportHere!F961),"")</f>
        <v/>
      </c>
      <c r="G961" s="3" t="str">
        <f>IF(copyYourOldExportHere!I961="x",IF(copyYourOldExportHere!G961="","",copyYourOldExportHere!G961),"")</f>
        <v/>
      </c>
      <c r="H961" s="3" t="str">
        <f>IF(copyYourOldExportHere!I961="x",IF(copyYourOldExportHere!H961="","",copyYourOldExportHere!H961),"")</f>
        <v/>
      </c>
      <c r="I961" s="3" t="str">
        <f>IF(copyYourOldExportHere!I961="x",IF(copyYourOldExportHere!I961="","",copyYourOldExportHere!I961),"")</f>
        <v/>
      </c>
      <c r="J961" s="3" t="str">
        <f>IF(copyYourOldExportHere!I961="x",IF(copyYourOldExportHere!J961="","",copyYourOldExportHere!J961),"")</f>
        <v/>
      </c>
      <c r="K961" s="3" t="str">
        <f>IF(copyYourOldExportHere!I961="x",IF(copyYourOldExportHere!K961="","",copyYourOldExportHere!K961),"")</f>
        <v/>
      </c>
      <c r="L961" s="3" t="str">
        <f>IF(copyYourOldExportHere!I961="x",IF(copyYourOldExportHere!L961="","",copyYourOldExportHere!L961),"")</f>
        <v/>
      </c>
      <c r="M961" s="3" t="str">
        <f>IF(copyYourOldExportHere!I961="x",IF(copyYourOldExportHere!M961="","",copyYourOldExportHere!M961),"")</f>
        <v/>
      </c>
      <c r="N961" s="3" t="str">
        <f>IF(copyYourOldExportHere!I961="x",IF(copyYourOldExportHere!N961="","",copyYourOldExportHere!N961),"")</f>
        <v/>
      </c>
      <c r="O961" s="3" t="str">
        <f>IF(copyYourOldExportHere!I961="x",IF(copyYourOldExportHere!O961="","",copyYourOldExportHere!O961),"")</f>
        <v/>
      </c>
      <c r="P961" s="3" t="str">
        <f>IF(copyYourOldExportHere!I961="x",IF(copyYourOldExportHere!P961="","",copyYourOldExportHere!P961),"")</f>
        <v/>
      </c>
      <c r="R961" s="4">
        <v>960</v>
      </c>
      <c r="S961" s="4"/>
      <c r="T961" s="4" t="s">
        <v>29</v>
      </c>
      <c r="U961" s="4"/>
      <c r="V961" s="4" t="s">
        <v>669</v>
      </c>
      <c r="W961" s="4" t="s">
        <v>21</v>
      </c>
      <c r="X961" s="4">
        <v>46</v>
      </c>
      <c r="Y961" s="4" t="s">
        <v>58</v>
      </c>
      <c r="Z961" s="4" t="str">
        <f t="shared" si="155"/>
        <v/>
      </c>
      <c r="AA961" s="4" t="str">
        <f t="shared" si="156"/>
        <v/>
      </c>
      <c r="AB961" s="4" t="str">
        <f t="shared" si="157"/>
        <v/>
      </c>
      <c r="AC961" s="4" t="str">
        <f t="shared" si="158"/>
        <v/>
      </c>
      <c r="AD961" s="4" t="str">
        <f t="shared" si="159"/>
        <v/>
      </c>
      <c r="AE961" s="4" t="str">
        <f t="shared" si="160"/>
        <v/>
      </c>
      <c r="AF961" s="4" t="str">
        <f t="shared" si="161"/>
        <v/>
      </c>
      <c r="AG961" s="4" t="str">
        <f t="shared" si="162"/>
        <v/>
      </c>
      <c r="AN961" t="str">
        <f t="shared" si="163"/>
        <v>Megill,TrevorpMLN</v>
      </c>
      <c r="AO961" t="str">
        <f>IF(ISERROR(VLOOKUP(SUBSTITUTE(SUBSTITUTE(AN961,"*","~*"),"+","~+"),playerChgs!G$2:H$400,2,FALSE)),"",VLOOKUP(SUBSTITUTE(SUBSTITUTE(AN961,"*","~*"),"+","~+"),playerChgs!G$2:H$400,2,FALSE))</f>
        <v/>
      </c>
      <c r="AP961" t="str">
        <f t="shared" si="164"/>
        <v>Megill,TrevorpMLN</v>
      </c>
    </row>
    <row r="962" spans="1:42" x14ac:dyDescent="0.4">
      <c r="A962" t="str">
        <f t="shared" si="154"/>
        <v/>
      </c>
      <c r="B962" s="3" t="str">
        <f>IF(copyYourOldExportHere!I962="x",IF(copyYourOldExportHere!A962="","",copyYourOldExportHere!A962),"")</f>
        <v/>
      </c>
      <c r="C962" s="3" t="str">
        <f>IF(copyYourOldExportHere!I962="x",IF(copyYourOldExportHere!C962="","",copyYourOldExportHere!C962),"")</f>
        <v/>
      </c>
      <c r="D962" s="3" t="str">
        <f>IF(copyYourOldExportHere!I962="x",IF(copyYourOldExportHere!D962="","",copyYourOldExportHere!D962),"")</f>
        <v/>
      </c>
      <c r="E962" s="3" t="str">
        <f>IF(copyYourOldExportHere!I962="x",IF(copyYourOldExportHere!E962="","",copyYourOldExportHere!E962),"")</f>
        <v/>
      </c>
      <c r="F962" s="3" t="str">
        <f>IF(copyYourOldExportHere!I962="x",IF(copyYourOldExportHere!F962="","",copyYourOldExportHere!F962),"")</f>
        <v/>
      </c>
      <c r="G962" s="3" t="str">
        <f>IF(copyYourOldExportHere!I962="x",IF(copyYourOldExportHere!G962="","",copyYourOldExportHere!G962),"")</f>
        <v/>
      </c>
      <c r="H962" s="3" t="str">
        <f>IF(copyYourOldExportHere!I962="x",IF(copyYourOldExportHere!H962="","",copyYourOldExportHere!H962),"")</f>
        <v/>
      </c>
      <c r="I962" s="3" t="str">
        <f>IF(copyYourOldExportHere!I962="x",IF(copyYourOldExportHere!I962="","",copyYourOldExportHere!I962),"")</f>
        <v/>
      </c>
      <c r="J962" s="3" t="str">
        <f>IF(copyYourOldExportHere!I962="x",IF(copyYourOldExportHere!J962="","",copyYourOldExportHere!J962),"")</f>
        <v/>
      </c>
      <c r="K962" s="3" t="str">
        <f>IF(copyYourOldExportHere!I962="x",IF(copyYourOldExportHere!K962="","",copyYourOldExportHere!K962),"")</f>
        <v/>
      </c>
      <c r="L962" s="3" t="str">
        <f>IF(copyYourOldExportHere!I962="x",IF(copyYourOldExportHere!L962="","",copyYourOldExportHere!L962),"")</f>
        <v/>
      </c>
      <c r="M962" s="3" t="str">
        <f>IF(copyYourOldExportHere!I962="x",IF(copyYourOldExportHere!M962="","",copyYourOldExportHere!M962),"")</f>
        <v/>
      </c>
      <c r="N962" s="3" t="str">
        <f>IF(copyYourOldExportHere!I962="x",IF(copyYourOldExportHere!N962="","",copyYourOldExportHere!N962),"")</f>
        <v/>
      </c>
      <c r="O962" s="3" t="str">
        <f>IF(copyYourOldExportHere!I962="x",IF(copyYourOldExportHere!O962="","",copyYourOldExportHere!O962),"")</f>
        <v/>
      </c>
      <c r="P962" s="3" t="str">
        <f>IF(copyYourOldExportHere!I962="x",IF(copyYourOldExportHere!P962="","",copyYourOldExportHere!P962),"")</f>
        <v/>
      </c>
      <c r="R962" s="4">
        <v>961</v>
      </c>
      <c r="S962" s="4"/>
      <c r="T962" s="4" t="s">
        <v>36</v>
      </c>
      <c r="U962" s="4"/>
      <c r="V962" s="4" t="s">
        <v>866</v>
      </c>
      <c r="W962" s="4" t="s">
        <v>26</v>
      </c>
      <c r="X962" s="4">
        <v>412</v>
      </c>
      <c r="Y962" s="4" t="s">
        <v>1974</v>
      </c>
      <c r="Z962" s="4" t="str">
        <f t="shared" si="155"/>
        <v/>
      </c>
      <c r="AA962" s="4" t="str">
        <f t="shared" si="156"/>
        <v/>
      </c>
      <c r="AB962" s="4" t="str">
        <f t="shared" si="157"/>
        <v/>
      </c>
      <c r="AC962" s="4" t="str">
        <f t="shared" si="158"/>
        <v/>
      </c>
      <c r="AD962" s="4" t="str">
        <f t="shared" si="159"/>
        <v/>
      </c>
      <c r="AE962" s="4" t="str">
        <f t="shared" si="160"/>
        <v/>
      </c>
      <c r="AF962" s="4" t="str">
        <f t="shared" si="161"/>
        <v/>
      </c>
      <c r="AG962" s="4" t="str">
        <f t="shared" si="162"/>
        <v/>
      </c>
      <c r="AN962" t="str">
        <f t="shared" si="163"/>
        <v>Melendez,MJ*hKCA</v>
      </c>
      <c r="AO962" t="str">
        <f>IF(ISERROR(VLOOKUP(SUBSTITUTE(SUBSTITUTE(AN962,"*","~*"),"+","~+"),playerChgs!G$2:H$400,2,FALSE)),"",VLOOKUP(SUBSTITUTE(SUBSTITUTE(AN962,"*","~*"),"+","~+"),playerChgs!G$2:H$400,2,FALSE))</f>
        <v/>
      </c>
      <c r="AP962" t="str">
        <f t="shared" si="164"/>
        <v>Melendez,MJ*hKCA</v>
      </c>
    </row>
    <row r="963" spans="1:42" x14ac:dyDescent="0.4">
      <c r="A963" t="str">
        <f t="shared" ref="A963:A1026" si="165">E963&amp;F963&amp;C963</f>
        <v/>
      </c>
      <c r="B963" s="3" t="str">
        <f>IF(copyYourOldExportHere!I963="x",IF(copyYourOldExportHere!A963="","",copyYourOldExportHere!A963),"")</f>
        <v/>
      </c>
      <c r="C963" s="3" t="str">
        <f>IF(copyYourOldExportHere!I963="x",IF(copyYourOldExportHere!C963="","",copyYourOldExportHere!C963),"")</f>
        <v/>
      </c>
      <c r="D963" s="3" t="str">
        <f>IF(copyYourOldExportHere!I963="x",IF(copyYourOldExportHere!D963="","",copyYourOldExportHere!D963),"")</f>
        <v/>
      </c>
      <c r="E963" s="3" t="str">
        <f>IF(copyYourOldExportHere!I963="x",IF(copyYourOldExportHere!E963="","",copyYourOldExportHere!E963),"")</f>
        <v/>
      </c>
      <c r="F963" s="3" t="str">
        <f>IF(copyYourOldExportHere!I963="x",IF(copyYourOldExportHere!F963="","",copyYourOldExportHere!F963),"")</f>
        <v/>
      </c>
      <c r="G963" s="3" t="str">
        <f>IF(copyYourOldExportHere!I963="x",IF(copyYourOldExportHere!G963="","",copyYourOldExportHere!G963),"")</f>
        <v/>
      </c>
      <c r="H963" s="3" t="str">
        <f>IF(copyYourOldExportHere!I963="x",IF(copyYourOldExportHere!H963="","",copyYourOldExportHere!H963),"")</f>
        <v/>
      </c>
      <c r="I963" s="3" t="str">
        <f>IF(copyYourOldExportHere!I963="x",IF(copyYourOldExportHere!I963="","",copyYourOldExportHere!I963),"")</f>
        <v/>
      </c>
      <c r="J963" s="3" t="str">
        <f>IF(copyYourOldExportHere!I963="x",IF(copyYourOldExportHere!J963="","",copyYourOldExportHere!J963),"")</f>
        <v/>
      </c>
      <c r="K963" s="3" t="str">
        <f>IF(copyYourOldExportHere!I963="x",IF(copyYourOldExportHere!K963="","",copyYourOldExportHere!K963),"")</f>
        <v/>
      </c>
      <c r="L963" s="3" t="str">
        <f>IF(copyYourOldExportHere!I963="x",IF(copyYourOldExportHere!L963="","",copyYourOldExportHere!L963),"")</f>
        <v/>
      </c>
      <c r="M963" s="3" t="str">
        <f>IF(copyYourOldExportHere!I963="x",IF(copyYourOldExportHere!M963="","",copyYourOldExportHere!M963),"")</f>
        <v/>
      </c>
      <c r="N963" s="3" t="str">
        <f>IF(copyYourOldExportHere!I963="x",IF(copyYourOldExportHere!N963="","",copyYourOldExportHere!N963),"")</f>
        <v/>
      </c>
      <c r="O963" s="3" t="str">
        <f>IF(copyYourOldExportHere!I963="x",IF(copyYourOldExportHere!O963="","",copyYourOldExportHere!O963),"")</f>
        <v/>
      </c>
      <c r="P963" s="3" t="str">
        <f>IF(copyYourOldExportHere!I963="x",IF(copyYourOldExportHere!P963="","",copyYourOldExportHere!P963),"")</f>
        <v/>
      </c>
      <c r="R963" s="4">
        <v>962</v>
      </c>
      <c r="S963" s="4" t="s">
        <v>12</v>
      </c>
      <c r="T963" s="4" t="s">
        <v>30</v>
      </c>
      <c r="U963" s="4"/>
      <c r="V963" s="4" t="s">
        <v>1975</v>
      </c>
      <c r="W963" s="4" t="s">
        <v>21</v>
      </c>
      <c r="X963" s="4">
        <v>3</v>
      </c>
      <c r="Y963" s="4" t="s">
        <v>320</v>
      </c>
      <c r="Z963" s="4" t="str">
        <f t="shared" ref="Z963:Z1026" si="166">IF(S963&lt;&gt;"multiple",IF(ISERROR(VLOOKUP(SUBSTITUTE(SUBSTITUTE($AP963,"*","~*"),"+","~+"),$A$2:$P$1689,9,FALSE)),"",VLOOKUP(SUBSTITUTE(SUBSTITUTE($AP963,"*","~*"),"+","~+"),$A$2:$P$1689,9,FALSE)),"")</f>
        <v/>
      </c>
      <c r="AA963" s="4" t="str">
        <f t="shared" ref="AA963:AA1026" si="167">IF(S963&lt;&gt;"multiple",IF($Z963="x",IF(ISERROR(VLOOKUP(SUBSTITUTE(SUBSTITUTE($AP963,"*","~*"),"+","~+"),$A$2:$P$1689,10,FALSE)),"",IF(VLOOKUP(SUBSTITUTE(SUBSTITUTE($AP963,"*","~*"),"+","~+"),$A$2:$P$1689,10,FALSE)="","x-fa",VLOOKUP(SUBSTITUTE(SUBSTITUTE($AP963,"*","~*"),"+","~+"),$A$2:$P$1689,10,FALSE))),""),"")</f>
        <v/>
      </c>
      <c r="AB963" s="4" t="str">
        <f t="shared" ref="AB963:AB1026" si="168">IF(ISERROR(VLOOKUP(SUBSTITUTE(SUBSTITUTE($AP963,"*","~*"),"+","~+"),$A$2:$P$1689,11,FALSE)),"",VLOOKUP(SUBSTITUTE(SUBSTITUTE($AP963,"*","~*"),"+","~+"),$A$2:$P$1689,11,FALSE))</f>
        <v/>
      </c>
      <c r="AC963" s="4" t="str">
        <f t="shared" ref="AC963:AC1026" si="169">IF(ISERROR(VLOOKUP(SUBSTITUTE(SUBSTITUTE($AP963,"*","~*"),"+","~+"),$A$2:$P$1689,12,FALSE)),"",VLOOKUP(SUBSTITUTE(SUBSTITUTE($AP963,"*","~*"),"+","~+"),$A$2:$P$1689,12,FALSE))</f>
        <v/>
      </c>
      <c r="AD963" s="4" t="str">
        <f t="shared" ref="AD963:AD1026" si="170">IF(ISERROR(VLOOKUP(SUBSTITUTE(SUBSTITUTE($AP963,"*","~*"),"+","~+"),$A$2:$P$1689,13,FALSE)),"",VLOOKUP(SUBSTITUTE(SUBSTITUTE($AP963,"*","~*"),"+","~+"),$A$2:$P$1689,13,FALSE))</f>
        <v/>
      </c>
      <c r="AE963" s="4" t="str">
        <f t="shared" ref="AE963:AE1026" si="171">IF(ISERROR(VLOOKUP(SUBSTITUTE(SUBSTITUTE($AP963,"*","~*"),"+","~+"),$A$2:$P$1689,14,FALSE)),"",VLOOKUP(SUBSTITUTE(SUBSTITUTE($AP963,"*","~*"),"+","~+"),$A$2:$P$1689,14,FALSE))</f>
        <v/>
      </c>
      <c r="AF963" s="4" t="str">
        <f t="shared" ref="AF963:AF1026" si="172">IF(ISERROR(VLOOKUP(SUBSTITUTE(SUBSTITUTE($AP963,"*","~*"),"+","~+"),$A$2:$P$1689,15,FALSE)),"",VLOOKUP(SUBSTITUTE(SUBSTITUTE($AP963,"*","~*"),"+","~+"),$A$2:$P$1689,15,FALSE))</f>
        <v/>
      </c>
      <c r="AG963" s="4" t="str">
        <f t="shared" ref="AG963:AG1026" si="173">IF(ISERROR(VLOOKUP(SUBSTITUTE(SUBSTITUTE($AP963,"*","~*"),"+","~+"),$A$2:$P$1689,16,FALSE)),"",VLOOKUP(SUBSTITUTE(SUBSTITUTE($AP963,"*","~*"),"+","~+"),$A$2:$P$1689,16,FALSE))</f>
        <v/>
      </c>
      <c r="AN963" t="str">
        <f t="shared" ref="AN963:AN1026" si="174">IF(OR(RIGHT(V963)="*",RIGHT(V963)="+"),CONCATENATE(LEFT(V963,LEN(V963)),W963,T963),CONCATENATE(LEFT(V963,LEN(V963)),W963,T963))</f>
        <v>Mena,CristianpARN</v>
      </c>
      <c r="AO963" t="str">
        <f>IF(ISERROR(VLOOKUP(SUBSTITUTE(SUBSTITUTE(AN963,"*","~*"),"+","~+"),playerChgs!G$2:H$400,2,FALSE)),"",VLOOKUP(SUBSTITUTE(SUBSTITUTE(AN963,"*","~*"),"+","~+"),playerChgs!G$2:H$400,2,FALSE))</f>
        <v/>
      </c>
      <c r="AP963" t="str">
        <f t="shared" ref="AP963:AP1026" si="175">IF(AO963="",AN963,AO963)</f>
        <v>Mena,CristianpARN</v>
      </c>
    </row>
    <row r="964" spans="1:42" x14ac:dyDescent="0.4">
      <c r="A964" t="str">
        <f t="shared" si="165"/>
        <v/>
      </c>
      <c r="B964" s="3" t="str">
        <f>IF(copyYourOldExportHere!I964="x",IF(copyYourOldExportHere!A964="","",copyYourOldExportHere!A964),"")</f>
        <v/>
      </c>
      <c r="C964" s="3" t="str">
        <f>IF(copyYourOldExportHere!I964="x",IF(copyYourOldExportHere!C964="","",copyYourOldExportHere!C964),"")</f>
        <v/>
      </c>
      <c r="D964" s="3" t="str">
        <f>IF(copyYourOldExportHere!I964="x",IF(copyYourOldExportHere!D964="","",copyYourOldExportHere!D964),"")</f>
        <v/>
      </c>
      <c r="E964" s="3" t="str">
        <f>IF(copyYourOldExportHere!I964="x",IF(copyYourOldExportHere!E964="","",copyYourOldExportHere!E964),"")</f>
        <v/>
      </c>
      <c r="F964" s="3" t="str">
        <f>IF(copyYourOldExportHere!I964="x",IF(copyYourOldExportHere!F964="","",copyYourOldExportHere!F964),"")</f>
        <v/>
      </c>
      <c r="G964" s="3" t="str">
        <f>IF(copyYourOldExportHere!I964="x",IF(copyYourOldExportHere!G964="","",copyYourOldExportHere!G964),"")</f>
        <v/>
      </c>
      <c r="H964" s="3" t="str">
        <f>IF(copyYourOldExportHere!I964="x",IF(copyYourOldExportHere!H964="","",copyYourOldExportHere!H964),"")</f>
        <v/>
      </c>
      <c r="I964" s="3" t="str">
        <f>IF(copyYourOldExportHere!I964="x",IF(copyYourOldExportHere!I964="","",copyYourOldExportHere!I964),"")</f>
        <v/>
      </c>
      <c r="J964" s="3" t="str">
        <f>IF(copyYourOldExportHere!I964="x",IF(copyYourOldExportHere!J964="","",copyYourOldExportHere!J964),"")</f>
        <v/>
      </c>
      <c r="K964" s="3" t="str">
        <f>IF(copyYourOldExportHere!I964="x",IF(copyYourOldExportHere!K964="","",copyYourOldExportHere!K964),"")</f>
        <v/>
      </c>
      <c r="L964" s="3" t="str">
        <f>IF(copyYourOldExportHere!I964="x",IF(copyYourOldExportHere!L964="","",copyYourOldExportHere!L964),"")</f>
        <v/>
      </c>
      <c r="M964" s="3" t="str">
        <f>IF(copyYourOldExportHere!I964="x",IF(copyYourOldExportHere!M964="","",copyYourOldExportHere!M964),"")</f>
        <v/>
      </c>
      <c r="N964" s="3" t="str">
        <f>IF(copyYourOldExportHere!I964="x",IF(copyYourOldExportHere!N964="","",copyYourOldExportHere!N964),"")</f>
        <v/>
      </c>
      <c r="O964" s="3" t="str">
        <f>IF(copyYourOldExportHere!I964="x",IF(copyYourOldExportHere!O964="","",copyYourOldExportHere!O964),"")</f>
        <v/>
      </c>
      <c r="P964" s="3" t="str">
        <f>IF(copyYourOldExportHere!I964="x",IF(copyYourOldExportHere!P964="","",copyYourOldExportHere!P964),"")</f>
        <v/>
      </c>
      <c r="R964" s="4">
        <v>963</v>
      </c>
      <c r="S964" s="4"/>
      <c r="T964" s="4" t="s">
        <v>22</v>
      </c>
      <c r="U964" s="4"/>
      <c r="V964" s="4" t="s">
        <v>448</v>
      </c>
      <c r="W964" s="4" t="s">
        <v>26</v>
      </c>
      <c r="X964" s="4">
        <v>132</v>
      </c>
      <c r="Y964" s="4" t="s">
        <v>1976</v>
      </c>
      <c r="Z964" s="4" t="str">
        <f t="shared" si="166"/>
        <v/>
      </c>
      <c r="AA964" s="4" t="str">
        <f t="shared" si="167"/>
        <v/>
      </c>
      <c r="AB964" s="4" t="str">
        <f t="shared" si="168"/>
        <v/>
      </c>
      <c r="AC964" s="4" t="str">
        <f t="shared" si="169"/>
        <v/>
      </c>
      <c r="AD964" s="4" t="str">
        <f t="shared" si="170"/>
        <v/>
      </c>
      <c r="AE964" s="4" t="str">
        <f t="shared" si="171"/>
        <v/>
      </c>
      <c r="AF964" s="4" t="str">
        <f t="shared" si="172"/>
        <v/>
      </c>
      <c r="AG964" s="4" t="str">
        <f t="shared" si="173"/>
        <v/>
      </c>
      <c r="AN964" t="str">
        <f t="shared" si="174"/>
        <v>Mendick,DannyhCHA</v>
      </c>
      <c r="AO964" t="str">
        <f>IF(ISERROR(VLOOKUP(SUBSTITUTE(SUBSTITUTE(AN964,"*","~*"),"+","~+"),playerChgs!G$2:H$400,2,FALSE)),"",VLOOKUP(SUBSTITUTE(SUBSTITUTE(AN964,"*","~*"),"+","~+"),playerChgs!G$2:H$400,2,FALSE))</f>
        <v>Mendick,DannyhNYN</v>
      </c>
      <c r="AP964" t="str">
        <f t="shared" si="175"/>
        <v>Mendick,DannyhNYN</v>
      </c>
    </row>
    <row r="965" spans="1:42" x14ac:dyDescent="0.4">
      <c r="A965" t="str">
        <f t="shared" si="165"/>
        <v/>
      </c>
      <c r="B965" s="3" t="str">
        <f>IF(copyYourOldExportHere!I965="x",IF(copyYourOldExportHere!A965="","",copyYourOldExportHere!A965),"")</f>
        <v/>
      </c>
      <c r="C965" s="3" t="str">
        <f>IF(copyYourOldExportHere!I965="x",IF(copyYourOldExportHere!C965="","",copyYourOldExportHere!C965),"")</f>
        <v/>
      </c>
      <c r="D965" s="3" t="str">
        <f>IF(copyYourOldExportHere!I965="x",IF(copyYourOldExportHere!D965="","",copyYourOldExportHere!D965),"")</f>
        <v/>
      </c>
      <c r="E965" s="3" t="str">
        <f>IF(copyYourOldExportHere!I965="x",IF(copyYourOldExportHere!E965="","",copyYourOldExportHere!E965),"")</f>
        <v/>
      </c>
      <c r="F965" s="3" t="str">
        <f>IF(copyYourOldExportHere!I965="x",IF(copyYourOldExportHere!F965="","",copyYourOldExportHere!F965),"")</f>
        <v/>
      </c>
      <c r="G965" s="3" t="str">
        <f>IF(copyYourOldExportHere!I965="x",IF(copyYourOldExportHere!G965="","",copyYourOldExportHere!G965),"")</f>
        <v/>
      </c>
      <c r="H965" s="3" t="str">
        <f>IF(copyYourOldExportHere!I965="x",IF(copyYourOldExportHere!H965="","",copyYourOldExportHere!H965),"")</f>
        <v/>
      </c>
      <c r="I965" s="3" t="str">
        <f>IF(copyYourOldExportHere!I965="x",IF(copyYourOldExportHere!I965="","",copyYourOldExportHere!I965),"")</f>
        <v/>
      </c>
      <c r="J965" s="3" t="str">
        <f>IF(copyYourOldExportHere!I965="x",IF(copyYourOldExportHere!J965="","",copyYourOldExportHere!J965),"")</f>
        <v/>
      </c>
      <c r="K965" s="3" t="str">
        <f>IF(copyYourOldExportHere!I965="x",IF(copyYourOldExportHere!K965="","",copyYourOldExportHere!K965),"")</f>
        <v/>
      </c>
      <c r="L965" s="3" t="str">
        <f>IF(copyYourOldExportHere!I965="x",IF(copyYourOldExportHere!L965="","",copyYourOldExportHere!L965),"")</f>
        <v/>
      </c>
      <c r="M965" s="3" t="str">
        <f>IF(copyYourOldExportHere!I965="x",IF(copyYourOldExportHere!M965="","",copyYourOldExportHere!M965),"")</f>
        <v/>
      </c>
      <c r="N965" s="3" t="str">
        <f>IF(copyYourOldExportHere!I965="x",IF(copyYourOldExportHere!N965="","",copyYourOldExportHere!N965),"")</f>
        <v/>
      </c>
      <c r="O965" s="3" t="str">
        <f>IF(copyYourOldExportHere!I965="x",IF(copyYourOldExportHere!O965="","",copyYourOldExportHere!O965),"")</f>
        <v/>
      </c>
      <c r="P965" s="3" t="str">
        <f>IF(copyYourOldExportHere!I965="x",IF(copyYourOldExportHere!P965="","",copyYourOldExportHere!P965),"")</f>
        <v/>
      </c>
      <c r="R965" s="4">
        <v>964</v>
      </c>
      <c r="S965" s="4"/>
      <c r="T965" s="4" t="s">
        <v>32</v>
      </c>
      <c r="U965" s="4"/>
      <c r="V965" s="4" t="s">
        <v>867</v>
      </c>
      <c r="W965" s="4" t="s">
        <v>26</v>
      </c>
      <c r="X965" s="4">
        <v>281</v>
      </c>
      <c r="Y965" s="4" t="s">
        <v>639</v>
      </c>
      <c r="Z965" s="4" t="str">
        <f t="shared" si="166"/>
        <v/>
      </c>
      <c r="AA965" s="4" t="str">
        <f t="shared" si="167"/>
        <v/>
      </c>
      <c r="AB965" s="4" t="str">
        <f t="shared" si="168"/>
        <v/>
      </c>
      <c r="AC965" s="4" t="str">
        <f t="shared" si="169"/>
        <v/>
      </c>
      <c r="AD965" s="4" t="str">
        <f t="shared" si="170"/>
        <v/>
      </c>
      <c r="AE965" s="4" t="str">
        <f t="shared" si="171"/>
        <v/>
      </c>
      <c r="AF965" s="4" t="str">
        <f t="shared" si="172"/>
        <v/>
      </c>
      <c r="AG965" s="4" t="str">
        <f t="shared" si="173"/>
        <v/>
      </c>
      <c r="AN965" t="str">
        <f t="shared" si="174"/>
        <v>Meneses,JoeyhWAN</v>
      </c>
      <c r="AO965" t="str">
        <f>IF(ISERROR(VLOOKUP(SUBSTITUTE(SUBSTITUTE(AN965,"*","~*"),"+","~+"),playerChgs!G$2:H$400,2,FALSE)),"",VLOOKUP(SUBSTITUTE(SUBSTITUTE(AN965,"*","~*"),"+","~+"),playerChgs!G$2:H$400,2,FALSE))</f>
        <v/>
      </c>
      <c r="AP965" t="str">
        <f t="shared" si="175"/>
        <v>Meneses,JoeyhWAN</v>
      </c>
    </row>
    <row r="966" spans="1:42" x14ac:dyDescent="0.4">
      <c r="A966" t="str">
        <f t="shared" si="165"/>
        <v/>
      </c>
      <c r="B966" s="3" t="str">
        <f>IF(copyYourOldExportHere!I966="x",IF(copyYourOldExportHere!A966="","",copyYourOldExportHere!A966),"")</f>
        <v/>
      </c>
      <c r="C966" s="3" t="str">
        <f>IF(copyYourOldExportHere!I966="x",IF(copyYourOldExportHere!C966="","",copyYourOldExportHere!C966),"")</f>
        <v/>
      </c>
      <c r="D966" s="3" t="str">
        <f>IF(copyYourOldExportHere!I966="x",IF(copyYourOldExportHere!D966="","",copyYourOldExportHere!D966),"")</f>
        <v/>
      </c>
      <c r="E966" s="3" t="str">
        <f>IF(copyYourOldExportHere!I966="x",IF(copyYourOldExportHere!E966="","",copyYourOldExportHere!E966),"")</f>
        <v/>
      </c>
      <c r="F966" s="3" t="str">
        <f>IF(copyYourOldExportHere!I966="x",IF(copyYourOldExportHere!F966="","",copyYourOldExportHere!F966),"")</f>
        <v/>
      </c>
      <c r="G966" s="3" t="str">
        <f>IF(copyYourOldExportHere!I966="x",IF(copyYourOldExportHere!G966="","",copyYourOldExportHere!G966),"")</f>
        <v/>
      </c>
      <c r="H966" s="3" t="str">
        <f>IF(copyYourOldExportHere!I966="x",IF(copyYourOldExportHere!H966="","",copyYourOldExportHere!H966),"")</f>
        <v/>
      </c>
      <c r="I966" s="3" t="str">
        <f>IF(copyYourOldExportHere!I966="x",IF(copyYourOldExportHere!I966="","",copyYourOldExportHere!I966),"")</f>
        <v/>
      </c>
      <c r="J966" s="3" t="str">
        <f>IF(copyYourOldExportHere!I966="x",IF(copyYourOldExportHere!J966="","",copyYourOldExportHere!J966),"")</f>
        <v/>
      </c>
      <c r="K966" s="3" t="str">
        <f>IF(copyYourOldExportHere!I966="x",IF(copyYourOldExportHere!K966="","",copyYourOldExportHere!K966),"")</f>
        <v/>
      </c>
      <c r="L966" s="3" t="str">
        <f>IF(copyYourOldExportHere!I966="x",IF(copyYourOldExportHere!L966="","",copyYourOldExportHere!L966),"")</f>
        <v/>
      </c>
      <c r="M966" s="3" t="str">
        <f>IF(copyYourOldExportHere!I966="x",IF(copyYourOldExportHere!M966="","",copyYourOldExportHere!M966),"")</f>
        <v/>
      </c>
      <c r="N966" s="3" t="str">
        <f>IF(copyYourOldExportHere!I966="x",IF(copyYourOldExportHere!N966="","",copyYourOldExportHere!N966),"")</f>
        <v/>
      </c>
      <c r="O966" s="3" t="str">
        <f>IF(copyYourOldExportHere!I966="x",IF(copyYourOldExportHere!O966="","",copyYourOldExportHere!O966),"")</f>
        <v/>
      </c>
      <c r="P966" s="3" t="str">
        <f>IF(copyYourOldExportHere!I966="x",IF(copyYourOldExportHere!P966="","",copyYourOldExportHere!P966),"")</f>
        <v/>
      </c>
      <c r="R966" s="4">
        <v>965</v>
      </c>
      <c r="S966" s="4" t="s">
        <v>12</v>
      </c>
      <c r="T966" s="4" t="s">
        <v>37</v>
      </c>
      <c r="U966" s="4"/>
      <c r="V966" s="4" t="s">
        <v>1977</v>
      </c>
      <c r="W966" s="4" t="s">
        <v>21</v>
      </c>
      <c r="X966" s="4">
        <v>13</v>
      </c>
      <c r="Y966" s="4" t="s">
        <v>314</v>
      </c>
      <c r="Z966" s="4" t="str">
        <f t="shared" si="166"/>
        <v/>
      </c>
      <c r="AA966" s="4" t="str">
        <f t="shared" si="167"/>
        <v/>
      </c>
      <c r="AB966" s="4" t="str">
        <f t="shared" si="168"/>
        <v/>
      </c>
      <c r="AC966" s="4" t="str">
        <f t="shared" si="169"/>
        <v/>
      </c>
      <c r="AD966" s="4" t="str">
        <f t="shared" si="170"/>
        <v/>
      </c>
      <c r="AE966" s="4" t="str">
        <f t="shared" si="171"/>
        <v/>
      </c>
      <c r="AF966" s="4" t="str">
        <f t="shared" si="172"/>
        <v/>
      </c>
      <c r="AG966" s="4" t="str">
        <f t="shared" si="173"/>
        <v/>
      </c>
      <c r="AN966" t="str">
        <f t="shared" si="174"/>
        <v>Mercado,MichaelpPHN</v>
      </c>
      <c r="AO966" t="str">
        <f>IF(ISERROR(VLOOKUP(SUBSTITUTE(SUBSTITUTE(AN966,"*","~*"),"+","~+"),playerChgs!G$2:H$400,2,FALSE)),"",VLOOKUP(SUBSTITUTE(SUBSTITUTE(AN966,"*","~*"),"+","~+"),playerChgs!G$2:H$400,2,FALSE))</f>
        <v/>
      </c>
      <c r="AP966" t="str">
        <f t="shared" si="175"/>
        <v>Mercado,MichaelpPHN</v>
      </c>
    </row>
    <row r="967" spans="1:42" x14ac:dyDescent="0.4">
      <c r="A967" t="str">
        <f t="shared" si="165"/>
        <v/>
      </c>
      <c r="B967" s="3" t="str">
        <f>IF(copyYourOldExportHere!I967="x",IF(copyYourOldExportHere!A967="","",copyYourOldExportHere!A967),"")</f>
        <v/>
      </c>
      <c r="C967" s="3" t="str">
        <f>IF(copyYourOldExportHere!I967="x",IF(copyYourOldExportHere!C967="","",copyYourOldExportHere!C967),"")</f>
        <v/>
      </c>
      <c r="D967" s="3" t="str">
        <f>IF(copyYourOldExportHere!I967="x",IF(copyYourOldExportHere!D967="","",copyYourOldExportHere!D967),"")</f>
        <v/>
      </c>
      <c r="E967" s="3" t="str">
        <f>IF(copyYourOldExportHere!I967="x",IF(copyYourOldExportHere!E967="","",copyYourOldExportHere!E967),"")</f>
        <v/>
      </c>
      <c r="F967" s="3" t="str">
        <f>IF(copyYourOldExportHere!I967="x",IF(copyYourOldExportHere!F967="","",copyYourOldExportHere!F967),"")</f>
        <v/>
      </c>
      <c r="G967" s="3" t="str">
        <f>IF(copyYourOldExportHere!I967="x",IF(copyYourOldExportHere!G967="","",copyYourOldExportHere!G967),"")</f>
        <v/>
      </c>
      <c r="H967" s="3" t="str">
        <f>IF(copyYourOldExportHere!I967="x",IF(copyYourOldExportHere!H967="","",copyYourOldExportHere!H967),"")</f>
        <v/>
      </c>
      <c r="I967" s="3" t="str">
        <f>IF(copyYourOldExportHere!I967="x",IF(copyYourOldExportHere!I967="","",copyYourOldExportHere!I967),"")</f>
        <v/>
      </c>
      <c r="J967" s="3" t="str">
        <f>IF(copyYourOldExportHere!I967="x",IF(copyYourOldExportHere!J967="","",copyYourOldExportHere!J967),"")</f>
        <v/>
      </c>
      <c r="K967" s="3" t="str">
        <f>IF(copyYourOldExportHere!I967="x",IF(copyYourOldExportHere!K967="","",copyYourOldExportHere!K967),"")</f>
        <v/>
      </c>
      <c r="L967" s="3" t="str">
        <f>IF(copyYourOldExportHere!I967="x",IF(copyYourOldExportHere!L967="","",copyYourOldExportHere!L967),"")</f>
        <v/>
      </c>
      <c r="M967" s="3" t="str">
        <f>IF(copyYourOldExportHere!I967="x",IF(copyYourOldExportHere!M967="","",copyYourOldExportHere!M967),"")</f>
        <v/>
      </c>
      <c r="N967" s="3" t="str">
        <f>IF(copyYourOldExportHere!I967="x",IF(copyYourOldExportHere!N967="","",copyYourOldExportHere!N967),"")</f>
        <v/>
      </c>
      <c r="O967" s="3" t="str">
        <f>IF(copyYourOldExportHere!I967="x",IF(copyYourOldExportHere!O967="","",copyYourOldExportHere!O967),"")</f>
        <v/>
      </c>
      <c r="P967" s="3" t="str">
        <f>IF(copyYourOldExportHere!I967="x",IF(copyYourOldExportHere!P967="","",copyYourOldExportHere!P967),"")</f>
        <v/>
      </c>
      <c r="R967" s="4">
        <v>966</v>
      </c>
      <c r="S967" s="4"/>
      <c r="T967" s="4" t="s">
        <v>35</v>
      </c>
      <c r="U967" s="4"/>
      <c r="V967" s="4" t="s">
        <v>269</v>
      </c>
      <c r="W967" s="4" t="s">
        <v>26</v>
      </c>
      <c r="X967" s="4">
        <v>293</v>
      </c>
      <c r="Y967" s="4" t="s">
        <v>1978</v>
      </c>
      <c r="Z967" s="4" t="str">
        <f t="shared" si="166"/>
        <v/>
      </c>
      <c r="AA967" s="4" t="str">
        <f t="shared" si="167"/>
        <v/>
      </c>
      <c r="AB967" s="4" t="str">
        <f t="shared" si="168"/>
        <v/>
      </c>
      <c r="AC967" s="4" t="str">
        <f t="shared" si="169"/>
        <v/>
      </c>
      <c r="AD967" s="4" t="str">
        <f t="shared" si="170"/>
        <v/>
      </c>
      <c r="AE967" s="4" t="str">
        <f t="shared" si="171"/>
        <v/>
      </c>
      <c r="AF967" s="4" t="str">
        <f t="shared" si="172"/>
        <v/>
      </c>
      <c r="AG967" s="4" t="str">
        <f t="shared" si="173"/>
        <v/>
      </c>
      <c r="AN967" t="str">
        <f t="shared" si="174"/>
        <v>Merrifield,WhithATN</v>
      </c>
      <c r="AO967" t="str">
        <f>IF(ISERROR(VLOOKUP(SUBSTITUTE(SUBSTITUTE(AN967,"*","~*"),"+","~+"),playerChgs!G$2:H$400,2,FALSE)),"",VLOOKUP(SUBSTITUTE(SUBSTITUTE(AN967,"*","~*"),"+","~+"),playerChgs!G$2:H$400,2,FALSE))</f>
        <v>Merrifield,WhithTOA</v>
      </c>
      <c r="AP967" t="str">
        <f t="shared" si="175"/>
        <v>Merrifield,WhithTOA</v>
      </c>
    </row>
    <row r="968" spans="1:42" x14ac:dyDescent="0.4">
      <c r="A968" t="str">
        <f t="shared" si="165"/>
        <v/>
      </c>
      <c r="B968" s="3" t="str">
        <f>IF(copyYourOldExportHere!I968="x",IF(copyYourOldExportHere!A968="","",copyYourOldExportHere!A968),"")</f>
        <v/>
      </c>
      <c r="C968" s="3" t="str">
        <f>IF(copyYourOldExportHere!I968="x",IF(copyYourOldExportHere!C968="","",copyYourOldExportHere!C968),"")</f>
        <v/>
      </c>
      <c r="D968" s="3" t="str">
        <f>IF(copyYourOldExportHere!I968="x",IF(copyYourOldExportHere!D968="","",copyYourOldExportHere!D968),"")</f>
        <v/>
      </c>
      <c r="E968" s="3" t="str">
        <f>IF(copyYourOldExportHere!I968="x",IF(copyYourOldExportHere!E968="","",copyYourOldExportHere!E968),"")</f>
        <v/>
      </c>
      <c r="F968" s="3" t="str">
        <f>IF(copyYourOldExportHere!I968="x",IF(copyYourOldExportHere!F968="","",copyYourOldExportHere!F968),"")</f>
        <v/>
      </c>
      <c r="G968" s="3" t="str">
        <f>IF(copyYourOldExportHere!I968="x",IF(copyYourOldExportHere!G968="","",copyYourOldExportHere!G968),"")</f>
        <v/>
      </c>
      <c r="H968" s="3" t="str">
        <f>IF(copyYourOldExportHere!I968="x",IF(copyYourOldExportHere!H968="","",copyYourOldExportHere!H968),"")</f>
        <v/>
      </c>
      <c r="I968" s="3" t="str">
        <f>IF(copyYourOldExportHere!I968="x",IF(copyYourOldExportHere!I968="","",copyYourOldExportHere!I968),"")</f>
        <v/>
      </c>
      <c r="J968" s="3" t="str">
        <f>IF(copyYourOldExportHere!I968="x",IF(copyYourOldExportHere!J968="","",copyYourOldExportHere!J968),"")</f>
        <v/>
      </c>
      <c r="K968" s="3" t="str">
        <f>IF(copyYourOldExportHere!I968="x",IF(copyYourOldExportHere!K968="","",copyYourOldExportHere!K968),"")</f>
        <v/>
      </c>
      <c r="L968" s="3" t="str">
        <f>IF(copyYourOldExportHere!I968="x",IF(copyYourOldExportHere!L968="","",copyYourOldExportHere!L968),"")</f>
        <v/>
      </c>
      <c r="M968" s="3" t="str">
        <f>IF(copyYourOldExportHere!I968="x",IF(copyYourOldExportHere!M968="","",copyYourOldExportHere!M968),"")</f>
        <v/>
      </c>
      <c r="N968" s="3" t="str">
        <f>IF(copyYourOldExportHere!I968="x",IF(copyYourOldExportHere!N968="","",copyYourOldExportHere!N968),"")</f>
        <v/>
      </c>
      <c r="O968" s="3" t="str">
        <f>IF(copyYourOldExportHere!I968="x",IF(copyYourOldExportHere!O968="","",copyYourOldExportHere!O968),"")</f>
        <v/>
      </c>
      <c r="P968" s="3" t="str">
        <f>IF(copyYourOldExportHere!I968="x",IF(copyYourOldExportHere!P968="","",copyYourOldExportHere!P968),"")</f>
        <v/>
      </c>
      <c r="R968" s="4">
        <v>967</v>
      </c>
      <c r="S968" s="4"/>
      <c r="T968" s="4" t="s">
        <v>25</v>
      </c>
      <c r="U968" s="4"/>
      <c r="V968" s="4" t="s">
        <v>1979</v>
      </c>
      <c r="W968" s="4" t="s">
        <v>26</v>
      </c>
      <c r="X968" s="4">
        <v>554</v>
      </c>
      <c r="Y968" s="4" t="s">
        <v>1980</v>
      </c>
      <c r="Z968" s="4" t="str">
        <f t="shared" si="166"/>
        <v/>
      </c>
      <c r="AA968" s="4" t="str">
        <f t="shared" si="167"/>
        <v/>
      </c>
      <c r="AB968" s="4" t="str">
        <f t="shared" si="168"/>
        <v/>
      </c>
      <c r="AC968" s="4" t="str">
        <f t="shared" si="169"/>
        <v/>
      </c>
      <c r="AD968" s="4" t="str">
        <f t="shared" si="170"/>
        <v/>
      </c>
      <c r="AE968" s="4" t="str">
        <f t="shared" si="171"/>
        <v/>
      </c>
      <c r="AF968" s="4" t="str">
        <f t="shared" si="172"/>
        <v/>
      </c>
      <c r="AG968" s="4" t="str">
        <f t="shared" si="173"/>
        <v/>
      </c>
      <c r="AN968" t="str">
        <f t="shared" si="174"/>
        <v>Merrill,Jackson*hSDN</v>
      </c>
      <c r="AO968" t="str">
        <f>IF(ISERROR(VLOOKUP(SUBSTITUTE(SUBSTITUTE(AN968,"*","~*"),"+","~+"),playerChgs!G$2:H$400,2,FALSE)),"",VLOOKUP(SUBSTITUTE(SUBSTITUTE(AN968,"*","~*"),"+","~+"),playerChgs!G$2:H$400,2,FALSE))</f>
        <v/>
      </c>
      <c r="AP968" t="str">
        <f t="shared" si="175"/>
        <v>Merrill,Jackson*hSDN</v>
      </c>
    </row>
    <row r="969" spans="1:42" x14ac:dyDescent="0.4">
      <c r="A969" t="str">
        <f t="shared" si="165"/>
        <v/>
      </c>
      <c r="B969" s="3" t="str">
        <f>IF(copyYourOldExportHere!I969="x",IF(copyYourOldExportHere!A969="","",copyYourOldExportHere!A969),"")</f>
        <v/>
      </c>
      <c r="C969" s="3" t="str">
        <f>IF(copyYourOldExportHere!I969="x",IF(copyYourOldExportHere!C969="","",copyYourOldExportHere!C969),"")</f>
        <v/>
      </c>
      <c r="D969" s="3" t="str">
        <f>IF(copyYourOldExportHere!I969="x",IF(copyYourOldExportHere!D969="","",copyYourOldExportHere!D969),"")</f>
        <v/>
      </c>
      <c r="E969" s="3" t="str">
        <f>IF(copyYourOldExportHere!I969="x",IF(copyYourOldExportHere!E969="","",copyYourOldExportHere!E969),"")</f>
        <v/>
      </c>
      <c r="F969" s="3" t="str">
        <f>IF(copyYourOldExportHere!I969="x",IF(copyYourOldExportHere!F969="","",copyYourOldExportHere!F969),"")</f>
        <v/>
      </c>
      <c r="G969" s="3" t="str">
        <f>IF(copyYourOldExportHere!I969="x",IF(copyYourOldExportHere!G969="","",copyYourOldExportHere!G969),"")</f>
        <v/>
      </c>
      <c r="H969" s="3" t="str">
        <f>IF(copyYourOldExportHere!I969="x",IF(copyYourOldExportHere!H969="","",copyYourOldExportHere!H969),"")</f>
        <v/>
      </c>
      <c r="I969" s="3" t="str">
        <f>IF(copyYourOldExportHere!I969="x",IF(copyYourOldExportHere!I969="","",copyYourOldExportHere!I969),"")</f>
        <v/>
      </c>
      <c r="J969" s="3" t="str">
        <f>IF(copyYourOldExportHere!I969="x",IF(copyYourOldExportHere!J969="","",copyYourOldExportHere!J969),"")</f>
        <v/>
      </c>
      <c r="K969" s="3" t="str">
        <f>IF(copyYourOldExportHere!I969="x",IF(copyYourOldExportHere!K969="","",copyYourOldExportHere!K969),"")</f>
        <v/>
      </c>
      <c r="L969" s="3" t="str">
        <f>IF(copyYourOldExportHere!I969="x",IF(copyYourOldExportHere!L969="","",copyYourOldExportHere!L969),"")</f>
        <v/>
      </c>
      <c r="M969" s="3" t="str">
        <f>IF(copyYourOldExportHere!I969="x",IF(copyYourOldExportHere!M969="","",copyYourOldExportHere!M969),"")</f>
        <v/>
      </c>
      <c r="N969" s="3" t="str">
        <f>IF(copyYourOldExportHere!I969="x",IF(copyYourOldExportHere!N969="","",copyYourOldExportHere!N969),"")</f>
        <v/>
      </c>
      <c r="O969" s="3" t="str">
        <f>IF(copyYourOldExportHere!I969="x",IF(copyYourOldExportHere!O969="","",copyYourOldExportHere!O969),"")</f>
        <v/>
      </c>
      <c r="P969" s="3" t="str">
        <f>IF(copyYourOldExportHere!I969="x",IF(copyYourOldExportHere!P969="","",copyYourOldExportHere!P969),"")</f>
        <v/>
      </c>
      <c r="R969" s="4">
        <v>968</v>
      </c>
      <c r="S969" s="4" t="s">
        <v>12</v>
      </c>
      <c r="T969" s="4" t="s">
        <v>23</v>
      </c>
      <c r="U969" s="4"/>
      <c r="V969" s="4" t="s">
        <v>545</v>
      </c>
      <c r="W969" s="4" t="s">
        <v>21</v>
      </c>
      <c r="X969" s="4">
        <v>15</v>
      </c>
      <c r="Y969" s="4" t="s">
        <v>59</v>
      </c>
      <c r="Z969" s="4" t="str">
        <f t="shared" si="166"/>
        <v/>
      </c>
      <c r="AA969" s="4" t="str">
        <f t="shared" si="167"/>
        <v/>
      </c>
      <c r="AB969" s="4" t="str">
        <f t="shared" si="168"/>
        <v/>
      </c>
      <c r="AC969" s="4" t="str">
        <f t="shared" si="169"/>
        <v/>
      </c>
      <c r="AD969" s="4" t="str">
        <f t="shared" si="170"/>
        <v/>
      </c>
      <c r="AE969" s="4" t="str">
        <f t="shared" si="171"/>
        <v/>
      </c>
      <c r="AF969" s="4" t="str">
        <f t="shared" si="172"/>
        <v/>
      </c>
      <c r="AG969" s="4" t="str">
        <f t="shared" si="173"/>
        <v/>
      </c>
      <c r="AN969" t="str">
        <f t="shared" si="174"/>
        <v>Merryweather,JulianpCHN</v>
      </c>
      <c r="AO969" t="str">
        <f>IF(ISERROR(VLOOKUP(SUBSTITUTE(SUBSTITUTE(AN969,"*","~*"),"+","~+"),playerChgs!G$2:H$400,2,FALSE)),"",VLOOKUP(SUBSTITUTE(SUBSTITUTE(AN969,"*","~*"),"+","~+"),playerChgs!G$2:H$400,2,FALSE))</f>
        <v/>
      </c>
      <c r="AP969" t="str">
        <f t="shared" si="175"/>
        <v>Merryweather,JulianpCHN</v>
      </c>
    </row>
    <row r="970" spans="1:42" x14ac:dyDescent="0.4">
      <c r="A970" t="str">
        <f t="shared" si="165"/>
        <v/>
      </c>
      <c r="B970" s="3" t="str">
        <f>IF(copyYourOldExportHere!I970="x",IF(copyYourOldExportHere!A970="","",copyYourOldExportHere!A970),"")</f>
        <v/>
      </c>
      <c r="C970" s="3" t="str">
        <f>IF(copyYourOldExportHere!I970="x",IF(copyYourOldExportHere!C970="","",copyYourOldExportHere!C970),"")</f>
        <v/>
      </c>
      <c r="D970" s="3" t="str">
        <f>IF(copyYourOldExportHere!I970="x",IF(copyYourOldExportHere!D970="","",copyYourOldExportHere!D970),"")</f>
        <v/>
      </c>
      <c r="E970" s="3" t="str">
        <f>IF(copyYourOldExportHere!I970="x",IF(copyYourOldExportHere!E970="","",copyYourOldExportHere!E970),"")</f>
        <v/>
      </c>
      <c r="F970" s="3" t="str">
        <f>IF(copyYourOldExportHere!I970="x",IF(copyYourOldExportHere!F970="","",copyYourOldExportHere!F970),"")</f>
        <v/>
      </c>
      <c r="G970" s="3" t="str">
        <f>IF(copyYourOldExportHere!I970="x",IF(copyYourOldExportHere!G970="","",copyYourOldExportHere!G970),"")</f>
        <v/>
      </c>
      <c r="H970" s="3" t="str">
        <f>IF(copyYourOldExportHere!I970="x",IF(copyYourOldExportHere!H970="","",copyYourOldExportHere!H970),"")</f>
        <v/>
      </c>
      <c r="I970" s="3" t="str">
        <f>IF(copyYourOldExportHere!I970="x",IF(copyYourOldExportHere!I970="","",copyYourOldExportHere!I970),"")</f>
        <v/>
      </c>
      <c r="J970" s="3" t="str">
        <f>IF(copyYourOldExportHere!I970="x",IF(copyYourOldExportHere!J970="","",copyYourOldExportHere!J970),"")</f>
        <v/>
      </c>
      <c r="K970" s="3" t="str">
        <f>IF(copyYourOldExportHere!I970="x",IF(copyYourOldExportHere!K970="","",copyYourOldExportHere!K970),"")</f>
        <v/>
      </c>
      <c r="L970" s="3" t="str">
        <f>IF(copyYourOldExportHere!I970="x",IF(copyYourOldExportHere!L970="","",copyYourOldExportHere!L970),"")</f>
        <v/>
      </c>
      <c r="M970" s="3" t="str">
        <f>IF(copyYourOldExportHere!I970="x",IF(copyYourOldExportHere!M970="","",copyYourOldExportHere!M970),"")</f>
        <v/>
      </c>
      <c r="N970" s="3" t="str">
        <f>IF(copyYourOldExportHere!I970="x",IF(copyYourOldExportHere!N970="","",copyYourOldExportHere!N970),"")</f>
        <v/>
      </c>
      <c r="O970" s="3" t="str">
        <f>IF(copyYourOldExportHere!I970="x",IF(copyYourOldExportHere!O970="","",copyYourOldExportHere!O970),"")</f>
        <v/>
      </c>
      <c r="P970" s="3" t="str">
        <f>IF(copyYourOldExportHere!I970="x",IF(copyYourOldExportHere!P970="","",copyYourOldExportHere!P970),"")</f>
        <v/>
      </c>
      <c r="R970" s="4">
        <v>969</v>
      </c>
      <c r="S970" s="4" t="s">
        <v>12</v>
      </c>
      <c r="T970" s="4" t="s">
        <v>23</v>
      </c>
      <c r="U970" s="4"/>
      <c r="V970" s="4" t="s">
        <v>1171</v>
      </c>
      <c r="W970" s="4" t="s">
        <v>26</v>
      </c>
      <c r="X970" s="4">
        <v>26</v>
      </c>
      <c r="Y970" s="4" t="s">
        <v>390</v>
      </c>
      <c r="Z970" s="4" t="str">
        <f t="shared" si="166"/>
        <v/>
      </c>
      <c r="AA970" s="4" t="str">
        <f t="shared" si="167"/>
        <v/>
      </c>
      <c r="AB970" s="4" t="str">
        <f t="shared" si="168"/>
        <v/>
      </c>
      <c r="AC970" s="4" t="str">
        <f t="shared" si="169"/>
        <v/>
      </c>
      <c r="AD970" s="4" t="str">
        <f t="shared" si="170"/>
        <v/>
      </c>
      <c r="AE970" s="4" t="str">
        <f t="shared" si="171"/>
        <v/>
      </c>
      <c r="AF970" s="4" t="str">
        <f t="shared" si="172"/>
        <v/>
      </c>
      <c r="AG970" s="4" t="str">
        <f t="shared" si="173"/>
        <v/>
      </c>
      <c r="AN970" t="str">
        <f t="shared" si="174"/>
        <v>Mervis,Matt*hCHN</v>
      </c>
      <c r="AO970" t="str">
        <f>IF(ISERROR(VLOOKUP(SUBSTITUTE(SUBSTITUTE(AN970,"*","~*"),"+","~+"),playerChgs!G$2:H$400,2,FALSE)),"",VLOOKUP(SUBSTITUTE(SUBSTITUTE(AN970,"*","~*"),"+","~+"),playerChgs!G$2:H$400,2,FALSE))</f>
        <v/>
      </c>
      <c r="AP970" t="str">
        <f t="shared" si="175"/>
        <v>Mervis,Matt*hCHN</v>
      </c>
    </row>
    <row r="971" spans="1:42" x14ac:dyDescent="0.4">
      <c r="A971" t="str">
        <f t="shared" si="165"/>
        <v/>
      </c>
      <c r="B971" s="3" t="str">
        <f>IF(copyYourOldExportHere!I971="x",IF(copyYourOldExportHere!A971="","",copyYourOldExportHere!A971),"")</f>
        <v/>
      </c>
      <c r="C971" s="3" t="str">
        <f>IF(copyYourOldExportHere!I971="x",IF(copyYourOldExportHere!C971="","",copyYourOldExportHere!C971),"")</f>
        <v/>
      </c>
      <c r="D971" s="3" t="str">
        <f>IF(copyYourOldExportHere!I971="x",IF(copyYourOldExportHere!D971="","",copyYourOldExportHere!D971),"")</f>
        <v/>
      </c>
      <c r="E971" s="3" t="str">
        <f>IF(copyYourOldExportHere!I971="x",IF(copyYourOldExportHere!E971="","",copyYourOldExportHere!E971),"")</f>
        <v/>
      </c>
      <c r="F971" s="3" t="str">
        <f>IF(copyYourOldExportHere!I971="x",IF(copyYourOldExportHere!F971="","",copyYourOldExportHere!F971),"")</f>
        <v/>
      </c>
      <c r="G971" s="3" t="str">
        <f>IF(copyYourOldExportHere!I971="x",IF(copyYourOldExportHere!G971="","",copyYourOldExportHere!G971),"")</f>
        <v/>
      </c>
      <c r="H971" s="3" t="str">
        <f>IF(copyYourOldExportHere!I971="x",IF(copyYourOldExportHere!H971="","",copyYourOldExportHere!H971),"")</f>
        <v/>
      </c>
      <c r="I971" s="3" t="str">
        <f>IF(copyYourOldExportHere!I971="x",IF(copyYourOldExportHere!I971="","",copyYourOldExportHere!I971),"")</f>
        <v/>
      </c>
      <c r="J971" s="3" t="str">
        <f>IF(copyYourOldExportHere!I971="x",IF(copyYourOldExportHere!J971="","",copyYourOldExportHere!J971),"")</f>
        <v/>
      </c>
      <c r="K971" s="3" t="str">
        <f>IF(copyYourOldExportHere!I971="x",IF(copyYourOldExportHere!K971="","",copyYourOldExportHere!K971),"")</f>
        <v/>
      </c>
      <c r="L971" s="3" t="str">
        <f>IF(copyYourOldExportHere!I971="x",IF(copyYourOldExportHere!L971="","",copyYourOldExportHere!L971),"")</f>
        <v/>
      </c>
      <c r="M971" s="3" t="str">
        <f>IF(copyYourOldExportHere!I971="x",IF(copyYourOldExportHere!M971="","",copyYourOldExportHere!M971),"")</f>
        <v/>
      </c>
      <c r="N971" s="3" t="str">
        <f>IF(copyYourOldExportHere!I971="x",IF(copyYourOldExportHere!N971="","",copyYourOldExportHere!N971),"")</f>
        <v/>
      </c>
      <c r="O971" s="3" t="str">
        <f>IF(copyYourOldExportHere!I971="x",IF(copyYourOldExportHere!O971="","",copyYourOldExportHere!O971),"")</f>
        <v/>
      </c>
      <c r="P971" s="3" t="str">
        <f>IF(copyYourOldExportHere!I971="x",IF(copyYourOldExportHere!P971="","",copyYourOldExportHere!P971),"")</f>
        <v/>
      </c>
      <c r="R971" s="4">
        <v>970</v>
      </c>
      <c r="S971" s="4"/>
      <c r="T971" s="4" t="s">
        <v>71</v>
      </c>
      <c r="U971" s="4"/>
      <c r="V971" s="4" t="s">
        <v>1981</v>
      </c>
      <c r="W971" s="4" t="s">
        <v>21</v>
      </c>
      <c r="X971" s="4">
        <v>57</v>
      </c>
      <c r="Y971" s="4" t="s">
        <v>66</v>
      </c>
      <c r="Z971" s="4" t="str">
        <f t="shared" si="166"/>
        <v/>
      </c>
      <c r="AA971" s="4" t="str">
        <f t="shared" si="167"/>
        <v/>
      </c>
      <c r="AB971" s="4" t="str">
        <f t="shared" si="168"/>
        <v/>
      </c>
      <c r="AC971" s="4" t="str">
        <f t="shared" si="169"/>
        <v/>
      </c>
      <c r="AD971" s="4" t="str">
        <f t="shared" si="170"/>
        <v/>
      </c>
      <c r="AE971" s="4" t="str">
        <f t="shared" si="171"/>
        <v/>
      </c>
      <c r="AF971" s="4" t="str">
        <f t="shared" si="172"/>
        <v/>
      </c>
      <c r="AG971" s="4" t="str">
        <f t="shared" si="173"/>
        <v/>
      </c>
      <c r="AN971" t="str">
        <f t="shared" si="174"/>
        <v>Meyer,MaxpMMN</v>
      </c>
      <c r="AO971" t="str">
        <f>IF(ISERROR(VLOOKUP(SUBSTITUTE(SUBSTITUTE(AN971,"*","~*"),"+","~+"),playerChgs!G$2:H$400,2,FALSE)),"",VLOOKUP(SUBSTITUTE(SUBSTITUTE(AN971,"*","~*"),"+","~+"),playerChgs!G$2:H$400,2,FALSE))</f>
        <v/>
      </c>
      <c r="AP971" t="str">
        <f t="shared" si="175"/>
        <v>Meyer,MaxpMMN</v>
      </c>
    </row>
    <row r="972" spans="1:42" x14ac:dyDescent="0.4">
      <c r="A972" t="str">
        <f t="shared" si="165"/>
        <v/>
      </c>
      <c r="B972" s="3" t="str">
        <f>IF(copyYourOldExportHere!I972="x",IF(copyYourOldExportHere!A972="","",copyYourOldExportHere!A972),"")</f>
        <v/>
      </c>
      <c r="C972" s="3" t="str">
        <f>IF(copyYourOldExportHere!I972="x",IF(copyYourOldExportHere!C972="","",copyYourOldExportHere!C972),"")</f>
        <v/>
      </c>
      <c r="D972" s="3" t="str">
        <f>IF(copyYourOldExportHere!I972="x",IF(copyYourOldExportHere!D972="","",copyYourOldExportHere!D972),"")</f>
        <v/>
      </c>
      <c r="E972" s="3" t="str">
        <f>IF(copyYourOldExportHere!I972="x",IF(copyYourOldExportHere!E972="","",copyYourOldExportHere!E972),"")</f>
        <v/>
      </c>
      <c r="F972" s="3" t="str">
        <f>IF(copyYourOldExportHere!I972="x",IF(copyYourOldExportHere!F972="","",copyYourOldExportHere!F972),"")</f>
        <v/>
      </c>
      <c r="G972" s="3" t="str">
        <f>IF(copyYourOldExportHere!I972="x",IF(copyYourOldExportHere!G972="","",copyYourOldExportHere!G972),"")</f>
        <v/>
      </c>
      <c r="H972" s="3" t="str">
        <f>IF(copyYourOldExportHere!I972="x",IF(copyYourOldExportHere!H972="","",copyYourOldExportHere!H972),"")</f>
        <v/>
      </c>
      <c r="I972" s="3" t="str">
        <f>IF(copyYourOldExportHere!I972="x",IF(copyYourOldExportHere!I972="","",copyYourOldExportHere!I972),"")</f>
        <v/>
      </c>
      <c r="J972" s="3" t="str">
        <f>IF(copyYourOldExportHere!I972="x",IF(copyYourOldExportHere!J972="","",copyYourOldExportHere!J972),"")</f>
        <v/>
      </c>
      <c r="K972" s="3" t="str">
        <f>IF(copyYourOldExportHere!I972="x",IF(copyYourOldExportHere!K972="","",copyYourOldExportHere!K972),"")</f>
        <v/>
      </c>
      <c r="L972" s="3" t="str">
        <f>IF(copyYourOldExportHere!I972="x",IF(copyYourOldExportHere!L972="","",copyYourOldExportHere!L972),"")</f>
        <v/>
      </c>
      <c r="M972" s="3" t="str">
        <f>IF(copyYourOldExportHere!I972="x",IF(copyYourOldExportHere!M972="","",copyYourOldExportHere!M972),"")</f>
        <v/>
      </c>
      <c r="N972" s="3" t="str">
        <f>IF(copyYourOldExportHere!I972="x",IF(copyYourOldExportHere!N972="","",copyYourOldExportHere!N972),"")</f>
        <v/>
      </c>
      <c r="O972" s="3" t="str">
        <f>IF(copyYourOldExportHere!I972="x",IF(copyYourOldExportHere!O972="","",copyYourOldExportHere!O972),"")</f>
        <v/>
      </c>
      <c r="P972" s="3" t="str">
        <f>IF(copyYourOldExportHere!I972="x",IF(copyYourOldExportHere!P972="","",copyYourOldExportHere!P972),"")</f>
        <v/>
      </c>
      <c r="R972" s="4">
        <v>971</v>
      </c>
      <c r="S972" s="4"/>
      <c r="T972" s="4" t="s">
        <v>72</v>
      </c>
      <c r="U972" s="4"/>
      <c r="V972" s="4" t="s">
        <v>670</v>
      </c>
      <c r="W972" s="4" t="s">
        <v>26</v>
      </c>
      <c r="X972" s="4">
        <v>461</v>
      </c>
      <c r="Y972" s="4" t="s">
        <v>1244</v>
      </c>
      <c r="Z972" s="4" t="str">
        <f t="shared" si="166"/>
        <v/>
      </c>
      <c r="AA972" s="4" t="str">
        <f t="shared" si="167"/>
        <v/>
      </c>
      <c r="AB972" s="4" t="str">
        <f t="shared" si="168"/>
        <v/>
      </c>
      <c r="AC972" s="4" t="str">
        <f t="shared" si="169"/>
        <v/>
      </c>
      <c r="AD972" s="4" t="str">
        <f t="shared" si="170"/>
        <v/>
      </c>
      <c r="AE972" s="4" t="str">
        <f t="shared" si="171"/>
        <v/>
      </c>
      <c r="AF972" s="4" t="str">
        <f t="shared" si="172"/>
        <v/>
      </c>
      <c r="AG972" s="4" t="str">
        <f t="shared" si="173"/>
        <v/>
      </c>
      <c r="AN972" t="str">
        <f t="shared" si="174"/>
        <v>Meyers,JakehHOA</v>
      </c>
      <c r="AO972" t="str">
        <f>IF(ISERROR(VLOOKUP(SUBSTITUTE(SUBSTITUTE(AN972,"*","~*"),"+","~+"),playerChgs!G$2:H$400,2,FALSE)),"",VLOOKUP(SUBSTITUTE(SUBSTITUTE(AN972,"*","~*"),"+","~+"),playerChgs!G$2:H$400,2,FALSE))</f>
        <v/>
      </c>
      <c r="AP972" t="str">
        <f t="shared" si="175"/>
        <v>Meyers,JakehHOA</v>
      </c>
    </row>
    <row r="973" spans="1:42" x14ac:dyDescent="0.4">
      <c r="A973" t="str">
        <f t="shared" si="165"/>
        <v/>
      </c>
      <c r="B973" s="3" t="str">
        <f>IF(copyYourOldExportHere!I973="x",IF(copyYourOldExportHere!A973="","",copyYourOldExportHere!A973),"")</f>
        <v/>
      </c>
      <c r="C973" s="3" t="str">
        <f>IF(copyYourOldExportHere!I973="x",IF(copyYourOldExportHere!C973="","",copyYourOldExportHere!C973),"")</f>
        <v/>
      </c>
      <c r="D973" s="3" t="str">
        <f>IF(copyYourOldExportHere!I973="x",IF(copyYourOldExportHere!D973="","",copyYourOldExportHere!D973),"")</f>
        <v/>
      </c>
      <c r="E973" s="3" t="str">
        <f>IF(copyYourOldExportHere!I973="x",IF(copyYourOldExportHere!E973="","",copyYourOldExportHere!E973),"")</f>
        <v/>
      </c>
      <c r="F973" s="3" t="str">
        <f>IF(copyYourOldExportHere!I973="x",IF(copyYourOldExportHere!F973="","",copyYourOldExportHere!F973),"")</f>
        <v/>
      </c>
      <c r="G973" s="3" t="str">
        <f>IF(copyYourOldExportHere!I973="x",IF(copyYourOldExportHere!G973="","",copyYourOldExportHere!G973),"")</f>
        <v/>
      </c>
      <c r="H973" s="3" t="str">
        <f>IF(copyYourOldExportHere!I973="x",IF(copyYourOldExportHere!H973="","",copyYourOldExportHere!H973),"")</f>
        <v/>
      </c>
      <c r="I973" s="3" t="str">
        <f>IF(copyYourOldExportHere!I973="x",IF(copyYourOldExportHere!I973="","",copyYourOldExportHere!I973),"")</f>
        <v/>
      </c>
      <c r="J973" s="3" t="str">
        <f>IF(copyYourOldExportHere!I973="x",IF(copyYourOldExportHere!J973="","",copyYourOldExportHere!J973),"")</f>
        <v/>
      </c>
      <c r="K973" s="3" t="str">
        <f>IF(copyYourOldExportHere!I973="x",IF(copyYourOldExportHere!K973="","",copyYourOldExportHere!K973),"")</f>
        <v/>
      </c>
      <c r="L973" s="3" t="str">
        <f>IF(copyYourOldExportHere!I973="x",IF(copyYourOldExportHere!L973="","",copyYourOldExportHere!L973),"")</f>
        <v/>
      </c>
      <c r="M973" s="3" t="str">
        <f>IF(copyYourOldExportHere!I973="x",IF(copyYourOldExportHere!M973="","",copyYourOldExportHere!M973),"")</f>
        <v/>
      </c>
      <c r="N973" s="3" t="str">
        <f>IF(copyYourOldExportHere!I973="x",IF(copyYourOldExportHere!N973="","",copyYourOldExportHere!N973),"")</f>
        <v/>
      </c>
      <c r="O973" s="3" t="str">
        <f>IF(copyYourOldExportHere!I973="x",IF(copyYourOldExportHere!O973="","",copyYourOldExportHere!O973),"")</f>
        <v/>
      </c>
      <c r="P973" s="3" t="str">
        <f>IF(copyYourOldExportHere!I973="x",IF(copyYourOldExportHere!P973="","",copyYourOldExportHere!P973),"")</f>
        <v/>
      </c>
      <c r="R973" s="4">
        <v>972</v>
      </c>
      <c r="S973" s="4"/>
      <c r="T973" s="4" t="s">
        <v>42</v>
      </c>
      <c r="U973" s="4"/>
      <c r="V973" s="4" t="s">
        <v>671</v>
      </c>
      <c r="W973" s="4" t="s">
        <v>21</v>
      </c>
      <c r="X973" s="4">
        <v>172</v>
      </c>
      <c r="Y973" s="4" t="s">
        <v>64</v>
      </c>
      <c r="Z973" s="4" t="str">
        <f t="shared" si="166"/>
        <v/>
      </c>
      <c r="AA973" s="4" t="str">
        <f t="shared" si="167"/>
        <v/>
      </c>
      <c r="AB973" s="4" t="str">
        <f t="shared" si="168"/>
        <v/>
      </c>
      <c r="AC973" s="4" t="str">
        <f t="shared" si="169"/>
        <v/>
      </c>
      <c r="AD973" s="4" t="str">
        <f t="shared" si="170"/>
        <v/>
      </c>
      <c r="AE973" s="4" t="str">
        <f t="shared" si="171"/>
        <v/>
      </c>
      <c r="AF973" s="4" t="str">
        <f t="shared" si="172"/>
        <v/>
      </c>
      <c r="AG973" s="4" t="str">
        <f t="shared" si="173"/>
        <v/>
      </c>
      <c r="AN973" t="str">
        <f t="shared" si="174"/>
        <v>Mikolas,MilespSLN</v>
      </c>
      <c r="AO973" t="str">
        <f>IF(ISERROR(VLOOKUP(SUBSTITUTE(SUBSTITUTE(AN973,"*","~*"),"+","~+"),playerChgs!G$2:H$400,2,FALSE)),"",VLOOKUP(SUBSTITUTE(SUBSTITUTE(AN973,"*","~*"),"+","~+"),playerChgs!G$2:H$400,2,FALSE))</f>
        <v/>
      </c>
      <c r="AP973" t="str">
        <f t="shared" si="175"/>
        <v>Mikolas,MilespSLN</v>
      </c>
    </row>
    <row r="974" spans="1:42" x14ac:dyDescent="0.4">
      <c r="A974" t="str">
        <f t="shared" si="165"/>
        <v/>
      </c>
      <c r="B974" s="3" t="str">
        <f>IF(copyYourOldExportHere!I974="x",IF(copyYourOldExportHere!A974="","",copyYourOldExportHere!A974),"")</f>
        <v/>
      </c>
      <c r="C974" s="3" t="str">
        <f>IF(copyYourOldExportHere!I974="x",IF(copyYourOldExportHere!C974="","",copyYourOldExportHere!C974),"")</f>
        <v/>
      </c>
      <c r="D974" s="3" t="str">
        <f>IF(copyYourOldExportHere!I974="x",IF(copyYourOldExportHere!D974="","",copyYourOldExportHere!D974),"")</f>
        <v/>
      </c>
      <c r="E974" s="3" t="str">
        <f>IF(copyYourOldExportHere!I974="x",IF(copyYourOldExportHere!E974="","",copyYourOldExportHere!E974),"")</f>
        <v/>
      </c>
      <c r="F974" s="3" t="str">
        <f>IF(copyYourOldExportHere!I974="x",IF(copyYourOldExportHere!F974="","",copyYourOldExportHere!F974),"")</f>
        <v/>
      </c>
      <c r="G974" s="3" t="str">
        <f>IF(copyYourOldExportHere!I974="x",IF(copyYourOldExportHere!G974="","",copyYourOldExportHere!G974),"")</f>
        <v/>
      </c>
      <c r="H974" s="3" t="str">
        <f>IF(copyYourOldExportHere!I974="x",IF(copyYourOldExportHere!H974="","",copyYourOldExportHere!H974),"")</f>
        <v/>
      </c>
      <c r="I974" s="3" t="str">
        <f>IF(copyYourOldExportHere!I974="x",IF(copyYourOldExportHere!I974="","",copyYourOldExportHere!I974),"")</f>
        <v/>
      </c>
      <c r="J974" s="3" t="str">
        <f>IF(copyYourOldExportHere!I974="x",IF(copyYourOldExportHere!J974="","",copyYourOldExportHere!J974),"")</f>
        <v/>
      </c>
      <c r="K974" s="3" t="str">
        <f>IF(copyYourOldExportHere!I974="x",IF(copyYourOldExportHere!K974="","",copyYourOldExportHere!K974),"")</f>
        <v/>
      </c>
      <c r="L974" s="3" t="str">
        <f>IF(copyYourOldExportHere!I974="x",IF(copyYourOldExportHere!L974="","",copyYourOldExportHere!L974),"")</f>
        <v/>
      </c>
      <c r="M974" s="3" t="str">
        <f>IF(copyYourOldExportHere!I974="x",IF(copyYourOldExportHere!M974="","",copyYourOldExportHere!M974),"")</f>
        <v/>
      </c>
      <c r="N974" s="3" t="str">
        <f>IF(copyYourOldExportHere!I974="x",IF(copyYourOldExportHere!N974="","",copyYourOldExportHere!N974),"")</f>
        <v/>
      </c>
      <c r="O974" s="3" t="str">
        <f>IF(copyYourOldExportHere!I974="x",IF(copyYourOldExportHere!O974="","",copyYourOldExportHere!O974),"")</f>
        <v/>
      </c>
      <c r="P974" s="3" t="str">
        <f>IF(copyYourOldExportHere!I974="x",IF(copyYourOldExportHere!P974="","",copyYourOldExportHere!P974),"")</f>
        <v/>
      </c>
      <c r="R974" s="4">
        <v>973</v>
      </c>
      <c r="S974" s="4" t="s">
        <v>12</v>
      </c>
      <c r="T974" s="4" t="s">
        <v>29</v>
      </c>
      <c r="U974" s="4"/>
      <c r="V974" s="4" t="s">
        <v>158</v>
      </c>
      <c r="W974" s="4" t="s">
        <v>21</v>
      </c>
      <c r="X974" s="4">
        <v>7</v>
      </c>
      <c r="Y974" s="4" t="s">
        <v>320</v>
      </c>
      <c r="Z974" s="4" t="str">
        <f t="shared" si="166"/>
        <v/>
      </c>
      <c r="AA974" s="4" t="str">
        <f t="shared" si="167"/>
        <v/>
      </c>
      <c r="AB974" s="4" t="str">
        <f t="shared" si="168"/>
        <v/>
      </c>
      <c r="AC974" s="4" t="str">
        <f t="shared" si="169"/>
        <v/>
      </c>
      <c r="AD974" s="4" t="str">
        <f t="shared" si="170"/>
        <v/>
      </c>
      <c r="AE974" s="4" t="str">
        <f t="shared" si="171"/>
        <v/>
      </c>
      <c r="AF974" s="4" t="str">
        <f t="shared" si="172"/>
        <v/>
      </c>
      <c r="AG974" s="4" t="str">
        <f t="shared" si="173"/>
        <v/>
      </c>
      <c r="AN974" t="str">
        <f t="shared" si="174"/>
        <v>Miley,Wade*pMLN</v>
      </c>
      <c r="AO974" t="str">
        <f>IF(ISERROR(VLOOKUP(SUBSTITUTE(SUBSTITUTE(AN974,"*","~*"),"+","~+"),playerChgs!G$2:H$400,2,FALSE)),"",VLOOKUP(SUBSTITUTE(SUBSTITUTE(AN974,"*","~*"),"+","~+"),playerChgs!G$2:H$400,2,FALSE))</f>
        <v/>
      </c>
      <c r="AP974" t="str">
        <f t="shared" si="175"/>
        <v>Miley,Wade*pMLN</v>
      </c>
    </row>
    <row r="975" spans="1:42" x14ac:dyDescent="0.4">
      <c r="A975" t="str">
        <f t="shared" si="165"/>
        <v/>
      </c>
      <c r="B975" s="3" t="str">
        <f>IF(copyYourOldExportHere!I975="x",IF(copyYourOldExportHere!A975="","",copyYourOldExportHere!A975),"")</f>
        <v/>
      </c>
      <c r="C975" s="3" t="str">
        <f>IF(copyYourOldExportHere!I975="x",IF(copyYourOldExportHere!C975="","",copyYourOldExportHere!C975),"")</f>
        <v/>
      </c>
      <c r="D975" s="3" t="str">
        <f>IF(copyYourOldExportHere!I975="x",IF(copyYourOldExportHere!D975="","",copyYourOldExportHere!D975),"")</f>
        <v/>
      </c>
      <c r="E975" s="3" t="str">
        <f>IF(copyYourOldExportHere!I975="x",IF(copyYourOldExportHere!E975="","",copyYourOldExportHere!E975),"")</f>
        <v/>
      </c>
      <c r="F975" s="3" t="str">
        <f>IF(copyYourOldExportHere!I975="x",IF(copyYourOldExportHere!F975="","",copyYourOldExportHere!F975),"")</f>
        <v/>
      </c>
      <c r="G975" s="3" t="str">
        <f>IF(copyYourOldExportHere!I975="x",IF(copyYourOldExportHere!G975="","",copyYourOldExportHere!G975),"")</f>
        <v/>
      </c>
      <c r="H975" s="3" t="str">
        <f>IF(copyYourOldExportHere!I975="x",IF(copyYourOldExportHere!H975="","",copyYourOldExportHere!H975),"")</f>
        <v/>
      </c>
      <c r="I975" s="3" t="str">
        <f>IF(copyYourOldExportHere!I975="x",IF(copyYourOldExportHere!I975="","",copyYourOldExportHere!I975),"")</f>
        <v/>
      </c>
      <c r="J975" s="3" t="str">
        <f>IF(copyYourOldExportHere!I975="x",IF(copyYourOldExportHere!J975="","",copyYourOldExportHere!J975),"")</f>
        <v/>
      </c>
      <c r="K975" s="3" t="str">
        <f>IF(copyYourOldExportHere!I975="x",IF(copyYourOldExportHere!K975="","",copyYourOldExportHere!K975),"")</f>
        <v/>
      </c>
      <c r="L975" s="3" t="str">
        <f>IF(copyYourOldExportHere!I975="x",IF(copyYourOldExportHere!L975="","",copyYourOldExportHere!L975),"")</f>
        <v/>
      </c>
      <c r="M975" s="3" t="str">
        <f>IF(copyYourOldExportHere!I975="x",IF(copyYourOldExportHere!M975="","",copyYourOldExportHere!M975),"")</f>
        <v/>
      </c>
      <c r="N975" s="3" t="str">
        <f>IF(copyYourOldExportHere!I975="x",IF(copyYourOldExportHere!N975="","",copyYourOldExportHere!N975),"")</f>
        <v/>
      </c>
      <c r="O975" s="3" t="str">
        <f>IF(copyYourOldExportHere!I975="x",IF(copyYourOldExportHere!O975="","",copyYourOldExportHere!O975),"")</f>
        <v/>
      </c>
      <c r="P975" s="3" t="str">
        <f>IF(copyYourOldExportHere!I975="x",IF(copyYourOldExportHere!P975="","",copyYourOldExportHere!P975),"")</f>
        <v/>
      </c>
      <c r="R975" s="4">
        <v>974</v>
      </c>
      <c r="S975" s="4"/>
      <c r="T975" s="4" t="s">
        <v>32</v>
      </c>
      <c r="U975" s="4"/>
      <c r="V975" s="4" t="s">
        <v>1982</v>
      </c>
      <c r="W975" s="4" t="s">
        <v>26</v>
      </c>
      <c r="X975" s="4">
        <v>57</v>
      </c>
      <c r="Y975" s="4" t="s">
        <v>1983</v>
      </c>
      <c r="Z975" s="4" t="str">
        <f t="shared" si="166"/>
        <v/>
      </c>
      <c r="AA975" s="4" t="str">
        <f t="shared" si="167"/>
        <v/>
      </c>
      <c r="AB975" s="4" t="str">
        <f t="shared" si="168"/>
        <v/>
      </c>
      <c r="AC975" s="4" t="str">
        <f t="shared" si="169"/>
        <v/>
      </c>
      <c r="AD975" s="4" t="str">
        <f t="shared" si="170"/>
        <v/>
      </c>
      <c r="AE975" s="4" t="str">
        <f t="shared" si="171"/>
        <v/>
      </c>
      <c r="AF975" s="4" t="str">
        <f t="shared" si="172"/>
        <v/>
      </c>
      <c r="AG975" s="4" t="str">
        <f t="shared" si="173"/>
        <v/>
      </c>
      <c r="AN975" t="str">
        <f t="shared" si="174"/>
        <v>Millas,Drew+hWAN</v>
      </c>
      <c r="AO975" t="str">
        <f>IF(ISERROR(VLOOKUP(SUBSTITUTE(SUBSTITUTE(AN975,"*","~*"),"+","~+"),playerChgs!G$2:H$400,2,FALSE)),"",VLOOKUP(SUBSTITUTE(SUBSTITUTE(AN975,"*","~*"),"+","~+"),playerChgs!G$2:H$400,2,FALSE))</f>
        <v/>
      </c>
      <c r="AP975" t="str">
        <f t="shared" si="175"/>
        <v>Millas,Drew+hWAN</v>
      </c>
    </row>
    <row r="976" spans="1:42" x14ac:dyDescent="0.4">
      <c r="A976" t="str">
        <f t="shared" si="165"/>
        <v/>
      </c>
      <c r="B976" s="3" t="str">
        <f>IF(copyYourOldExportHere!I976="x",IF(copyYourOldExportHere!A976="","",copyYourOldExportHere!A976),"")</f>
        <v/>
      </c>
      <c r="C976" s="3" t="str">
        <f>IF(copyYourOldExportHere!I976="x",IF(copyYourOldExportHere!C976="","",copyYourOldExportHere!C976),"")</f>
        <v/>
      </c>
      <c r="D976" s="3" t="str">
        <f>IF(copyYourOldExportHere!I976="x",IF(copyYourOldExportHere!D976="","",copyYourOldExportHere!D976),"")</f>
        <v/>
      </c>
      <c r="E976" s="3" t="str">
        <f>IF(copyYourOldExportHere!I976="x",IF(copyYourOldExportHere!E976="","",copyYourOldExportHere!E976),"")</f>
        <v/>
      </c>
      <c r="F976" s="3" t="str">
        <f>IF(copyYourOldExportHere!I976="x",IF(copyYourOldExportHere!F976="","",copyYourOldExportHere!F976),"")</f>
        <v/>
      </c>
      <c r="G976" s="3" t="str">
        <f>IF(copyYourOldExportHere!I976="x",IF(copyYourOldExportHere!G976="","",copyYourOldExportHere!G976),"")</f>
        <v/>
      </c>
      <c r="H976" s="3" t="str">
        <f>IF(copyYourOldExportHere!I976="x",IF(copyYourOldExportHere!H976="","",copyYourOldExportHere!H976),"")</f>
        <v/>
      </c>
      <c r="I976" s="3" t="str">
        <f>IF(copyYourOldExportHere!I976="x",IF(copyYourOldExportHere!I976="","",copyYourOldExportHere!I976),"")</f>
        <v/>
      </c>
      <c r="J976" s="3" t="str">
        <f>IF(copyYourOldExportHere!I976="x",IF(copyYourOldExportHere!J976="","",copyYourOldExportHere!J976),"")</f>
        <v/>
      </c>
      <c r="K976" s="3" t="str">
        <f>IF(copyYourOldExportHere!I976="x",IF(copyYourOldExportHere!K976="","",copyYourOldExportHere!K976),"")</f>
        <v/>
      </c>
      <c r="L976" s="3" t="str">
        <f>IF(copyYourOldExportHere!I976="x",IF(copyYourOldExportHere!L976="","",copyYourOldExportHere!L976),"")</f>
        <v/>
      </c>
      <c r="M976" s="3" t="str">
        <f>IF(copyYourOldExportHere!I976="x",IF(copyYourOldExportHere!M976="","",copyYourOldExportHere!M976),"")</f>
        <v/>
      </c>
      <c r="N976" s="3" t="str">
        <f>IF(copyYourOldExportHere!I976="x",IF(copyYourOldExportHere!N976="","",copyYourOldExportHere!N976),"")</f>
        <v/>
      </c>
      <c r="O976" s="3" t="str">
        <f>IF(copyYourOldExportHere!I976="x",IF(copyYourOldExportHere!O976="","",copyYourOldExportHere!O976),"")</f>
        <v/>
      </c>
      <c r="P976" s="3" t="str">
        <f>IF(copyYourOldExportHere!I976="x",IF(copyYourOldExportHere!P976="","",copyYourOldExportHere!P976),"")</f>
        <v/>
      </c>
      <c r="R976" s="4">
        <v>975</v>
      </c>
      <c r="S976" s="4"/>
      <c r="T976" s="4" t="s">
        <v>40</v>
      </c>
      <c r="U976" s="4"/>
      <c r="V976" s="4" t="s">
        <v>1172</v>
      </c>
      <c r="W976" s="4" t="s">
        <v>21</v>
      </c>
      <c r="X976" s="4">
        <v>180</v>
      </c>
      <c r="Y976" s="4" t="s">
        <v>64</v>
      </c>
      <c r="Z976" s="4" t="str">
        <f t="shared" si="166"/>
        <v/>
      </c>
      <c r="AA976" s="4" t="str">
        <f t="shared" si="167"/>
        <v/>
      </c>
      <c r="AB976" s="4" t="str">
        <f t="shared" si="168"/>
        <v/>
      </c>
      <c r="AC976" s="4" t="str">
        <f t="shared" si="169"/>
        <v/>
      </c>
      <c r="AD976" s="4" t="str">
        <f t="shared" si="170"/>
        <v/>
      </c>
      <c r="AE976" s="4" t="str">
        <f t="shared" si="171"/>
        <v/>
      </c>
      <c r="AF976" s="4" t="str">
        <f t="shared" si="172"/>
        <v/>
      </c>
      <c r="AG976" s="4" t="str">
        <f t="shared" si="173"/>
        <v/>
      </c>
      <c r="AN976" t="str">
        <f t="shared" si="174"/>
        <v>Miller,BrycepSEA</v>
      </c>
      <c r="AO976" t="str">
        <f>IF(ISERROR(VLOOKUP(SUBSTITUTE(SUBSTITUTE(AN976,"*","~*"),"+","~+"),playerChgs!G$2:H$400,2,FALSE)),"",VLOOKUP(SUBSTITUTE(SUBSTITUTE(AN976,"*","~*"),"+","~+"),playerChgs!G$2:H$400,2,FALSE))</f>
        <v/>
      </c>
      <c r="AP976" t="str">
        <f t="shared" si="175"/>
        <v>Miller,BrycepSEA</v>
      </c>
    </row>
    <row r="977" spans="1:42" x14ac:dyDescent="0.4">
      <c r="A977" t="str">
        <f t="shared" si="165"/>
        <v/>
      </c>
      <c r="B977" s="3" t="str">
        <f>IF(copyYourOldExportHere!I977="x",IF(copyYourOldExportHere!A977="","",copyYourOldExportHere!A977),"")</f>
        <v/>
      </c>
      <c r="C977" s="3" t="str">
        <f>IF(copyYourOldExportHere!I977="x",IF(copyYourOldExportHere!C977="","",copyYourOldExportHere!C977),"")</f>
        <v/>
      </c>
      <c r="D977" s="3" t="str">
        <f>IF(copyYourOldExportHere!I977="x",IF(copyYourOldExportHere!D977="","",copyYourOldExportHere!D977),"")</f>
        <v/>
      </c>
      <c r="E977" s="3" t="str">
        <f>IF(copyYourOldExportHere!I977="x",IF(copyYourOldExportHere!E977="","",copyYourOldExportHere!E977),"")</f>
        <v/>
      </c>
      <c r="F977" s="3" t="str">
        <f>IF(copyYourOldExportHere!I977="x",IF(copyYourOldExportHere!F977="","",copyYourOldExportHere!F977),"")</f>
        <v/>
      </c>
      <c r="G977" s="3" t="str">
        <f>IF(copyYourOldExportHere!I977="x",IF(copyYourOldExportHere!G977="","",copyYourOldExportHere!G977),"")</f>
        <v/>
      </c>
      <c r="H977" s="3" t="str">
        <f>IF(copyYourOldExportHere!I977="x",IF(copyYourOldExportHere!H977="","",copyYourOldExportHere!H977),"")</f>
        <v/>
      </c>
      <c r="I977" s="3" t="str">
        <f>IF(copyYourOldExportHere!I977="x",IF(copyYourOldExportHere!I977="","",copyYourOldExportHere!I977),"")</f>
        <v/>
      </c>
      <c r="J977" s="3" t="str">
        <f>IF(copyYourOldExportHere!I977="x",IF(copyYourOldExportHere!J977="","",copyYourOldExportHere!J977),"")</f>
        <v/>
      </c>
      <c r="K977" s="3" t="str">
        <f>IF(copyYourOldExportHere!I977="x",IF(copyYourOldExportHere!K977="","",copyYourOldExportHere!K977),"")</f>
        <v/>
      </c>
      <c r="L977" s="3" t="str">
        <f>IF(copyYourOldExportHere!I977="x",IF(copyYourOldExportHere!L977="","",copyYourOldExportHere!L977),"")</f>
        <v/>
      </c>
      <c r="M977" s="3" t="str">
        <f>IF(copyYourOldExportHere!I977="x",IF(copyYourOldExportHere!M977="","",copyYourOldExportHere!M977),"")</f>
        <v/>
      </c>
      <c r="N977" s="3" t="str">
        <f>IF(copyYourOldExportHere!I977="x",IF(copyYourOldExportHere!N977="","",copyYourOldExportHere!N977),"")</f>
        <v/>
      </c>
      <c r="O977" s="3" t="str">
        <f>IF(copyYourOldExportHere!I977="x",IF(copyYourOldExportHere!O977="","",copyYourOldExportHere!O977),"")</f>
        <v/>
      </c>
      <c r="P977" s="3" t="str">
        <f>IF(copyYourOldExportHere!I977="x",IF(copyYourOldExportHere!P977="","",copyYourOldExportHere!P977),"")</f>
        <v/>
      </c>
      <c r="R977" s="4">
        <v>976</v>
      </c>
      <c r="S977" s="4"/>
      <c r="T977" s="4" t="s">
        <v>28</v>
      </c>
      <c r="U977" s="4"/>
      <c r="V977" s="4" t="s">
        <v>1173</v>
      </c>
      <c r="W977" s="4" t="s">
        <v>21</v>
      </c>
      <c r="X977" s="4">
        <v>56</v>
      </c>
      <c r="Y977" s="4" t="s">
        <v>320</v>
      </c>
      <c r="Z977" s="4" t="str">
        <f t="shared" si="166"/>
        <v/>
      </c>
      <c r="AA977" s="4" t="str">
        <f t="shared" si="167"/>
        <v/>
      </c>
      <c r="AB977" s="4" t="str">
        <f t="shared" si="168"/>
        <v/>
      </c>
      <c r="AC977" s="4" t="str">
        <f t="shared" si="169"/>
        <v/>
      </c>
      <c r="AD977" s="4" t="str">
        <f t="shared" si="170"/>
        <v/>
      </c>
      <c r="AE977" s="4" t="str">
        <f t="shared" si="171"/>
        <v/>
      </c>
      <c r="AF977" s="4" t="str">
        <f t="shared" si="172"/>
        <v/>
      </c>
      <c r="AG977" s="4" t="str">
        <f t="shared" si="173"/>
        <v/>
      </c>
      <c r="AN977" t="str">
        <f t="shared" si="174"/>
        <v>Miller,BobbypLAN</v>
      </c>
      <c r="AO977" t="str">
        <f>IF(ISERROR(VLOOKUP(SUBSTITUTE(SUBSTITUTE(AN977,"*","~*"),"+","~+"),playerChgs!G$2:H$400,2,FALSE)),"",VLOOKUP(SUBSTITUTE(SUBSTITUTE(AN977,"*","~*"),"+","~+"),playerChgs!G$2:H$400,2,FALSE))</f>
        <v/>
      </c>
      <c r="AP977" t="str">
        <f t="shared" si="175"/>
        <v>Miller,BobbypLAN</v>
      </c>
    </row>
    <row r="978" spans="1:42" x14ac:dyDescent="0.4">
      <c r="A978" t="str">
        <f t="shared" si="165"/>
        <v/>
      </c>
      <c r="B978" s="3" t="str">
        <f>IF(copyYourOldExportHere!I978="x",IF(copyYourOldExportHere!A978="","",copyYourOldExportHere!A978),"")</f>
        <v/>
      </c>
      <c r="C978" s="3" t="str">
        <f>IF(copyYourOldExportHere!I978="x",IF(copyYourOldExportHere!C978="","",copyYourOldExportHere!C978),"")</f>
        <v/>
      </c>
      <c r="D978" s="3" t="str">
        <f>IF(copyYourOldExportHere!I978="x",IF(copyYourOldExportHere!D978="","",copyYourOldExportHere!D978),"")</f>
        <v/>
      </c>
      <c r="E978" s="3" t="str">
        <f>IF(copyYourOldExportHere!I978="x",IF(copyYourOldExportHere!E978="","",copyYourOldExportHere!E978),"")</f>
        <v/>
      </c>
      <c r="F978" s="3" t="str">
        <f>IF(copyYourOldExportHere!I978="x",IF(copyYourOldExportHere!F978="","",copyYourOldExportHere!F978),"")</f>
        <v/>
      </c>
      <c r="G978" s="3" t="str">
        <f>IF(copyYourOldExportHere!I978="x",IF(copyYourOldExportHere!G978="","",copyYourOldExportHere!G978),"")</f>
        <v/>
      </c>
      <c r="H978" s="3" t="str">
        <f>IF(copyYourOldExportHere!I978="x",IF(copyYourOldExportHere!H978="","",copyYourOldExportHere!H978),"")</f>
        <v/>
      </c>
      <c r="I978" s="3" t="str">
        <f>IF(copyYourOldExportHere!I978="x",IF(copyYourOldExportHere!I978="","",copyYourOldExportHere!I978),"")</f>
        <v/>
      </c>
      <c r="J978" s="3" t="str">
        <f>IF(copyYourOldExportHere!I978="x",IF(copyYourOldExportHere!J978="","",copyYourOldExportHere!J978),"")</f>
        <v/>
      </c>
      <c r="K978" s="3" t="str">
        <f>IF(copyYourOldExportHere!I978="x",IF(copyYourOldExportHere!K978="","",copyYourOldExportHere!K978),"")</f>
        <v/>
      </c>
      <c r="L978" s="3" t="str">
        <f>IF(copyYourOldExportHere!I978="x",IF(copyYourOldExportHere!L978="","",copyYourOldExportHere!L978),"")</f>
        <v/>
      </c>
      <c r="M978" s="3" t="str">
        <f>IF(copyYourOldExportHere!I978="x",IF(copyYourOldExportHere!M978="","",copyYourOldExportHere!M978),"")</f>
        <v/>
      </c>
      <c r="N978" s="3" t="str">
        <f>IF(copyYourOldExportHere!I978="x",IF(copyYourOldExportHere!N978="","",copyYourOldExportHere!N978),"")</f>
        <v/>
      </c>
      <c r="O978" s="3" t="str">
        <f>IF(copyYourOldExportHere!I978="x",IF(copyYourOldExportHere!O978="","",copyYourOldExportHere!O978),"")</f>
        <v/>
      </c>
      <c r="P978" s="3" t="str">
        <f>IF(copyYourOldExportHere!I978="x",IF(copyYourOldExportHere!P978="","",copyYourOldExportHere!P978),"")</f>
        <v/>
      </c>
      <c r="R978" s="4">
        <v>977</v>
      </c>
      <c r="S978" s="4"/>
      <c r="T978" s="4" t="s">
        <v>27</v>
      </c>
      <c r="U978" s="4"/>
      <c r="V978" s="4" t="s">
        <v>1984</v>
      </c>
      <c r="W978" s="4" t="s">
        <v>21</v>
      </c>
      <c r="X978" s="4">
        <v>67</v>
      </c>
      <c r="Y978" s="4" t="s">
        <v>328</v>
      </c>
      <c r="Z978" s="4" t="str">
        <f t="shared" si="166"/>
        <v/>
      </c>
      <c r="AA978" s="4" t="str">
        <f t="shared" si="167"/>
        <v/>
      </c>
      <c r="AB978" s="4" t="str">
        <f t="shared" si="168"/>
        <v/>
      </c>
      <c r="AC978" s="4" t="str">
        <f t="shared" si="169"/>
        <v/>
      </c>
      <c r="AD978" s="4" t="str">
        <f t="shared" si="170"/>
        <v/>
      </c>
      <c r="AE978" s="4" t="str">
        <f t="shared" si="171"/>
        <v/>
      </c>
      <c r="AF978" s="4" t="str">
        <f t="shared" si="172"/>
        <v/>
      </c>
      <c r="AG978" s="4" t="str">
        <f t="shared" si="173"/>
        <v/>
      </c>
      <c r="AN978" t="str">
        <f t="shared" si="174"/>
        <v>Miller,Erik*pSFN</v>
      </c>
      <c r="AO978" t="str">
        <f>IF(ISERROR(VLOOKUP(SUBSTITUTE(SUBSTITUTE(AN978,"*","~*"),"+","~+"),playerChgs!G$2:H$400,2,FALSE)),"",VLOOKUP(SUBSTITUTE(SUBSTITUTE(AN978,"*","~*"),"+","~+"),playerChgs!G$2:H$400,2,FALSE))</f>
        <v/>
      </c>
      <c r="AP978" t="str">
        <f t="shared" si="175"/>
        <v>Miller,Erik*pSFN</v>
      </c>
    </row>
    <row r="979" spans="1:42" x14ac:dyDescent="0.4">
      <c r="A979" t="str">
        <f t="shared" si="165"/>
        <v/>
      </c>
      <c r="B979" s="3" t="str">
        <f>IF(copyYourOldExportHere!I979="x",IF(copyYourOldExportHere!A979="","",copyYourOldExportHere!A979),"")</f>
        <v/>
      </c>
      <c r="C979" s="3" t="str">
        <f>IF(copyYourOldExportHere!I979="x",IF(copyYourOldExportHere!C979="","",copyYourOldExportHere!C979),"")</f>
        <v/>
      </c>
      <c r="D979" s="3" t="str">
        <f>IF(copyYourOldExportHere!I979="x",IF(copyYourOldExportHere!D979="","",copyYourOldExportHere!D979),"")</f>
        <v/>
      </c>
      <c r="E979" s="3" t="str">
        <f>IF(copyYourOldExportHere!I979="x",IF(copyYourOldExportHere!E979="","",copyYourOldExportHere!E979),"")</f>
        <v/>
      </c>
      <c r="F979" s="3" t="str">
        <f>IF(copyYourOldExportHere!I979="x",IF(copyYourOldExportHere!F979="","",copyYourOldExportHere!F979),"")</f>
        <v/>
      </c>
      <c r="G979" s="3" t="str">
        <f>IF(copyYourOldExportHere!I979="x",IF(copyYourOldExportHere!G979="","",copyYourOldExportHere!G979),"")</f>
        <v/>
      </c>
      <c r="H979" s="3" t="str">
        <f>IF(copyYourOldExportHere!I979="x",IF(copyYourOldExportHere!H979="","",copyYourOldExportHere!H979),"")</f>
        <v/>
      </c>
      <c r="I979" s="3" t="str">
        <f>IF(copyYourOldExportHere!I979="x",IF(copyYourOldExportHere!I979="","",copyYourOldExportHere!I979),"")</f>
        <v/>
      </c>
      <c r="J979" s="3" t="str">
        <f>IF(copyYourOldExportHere!I979="x",IF(copyYourOldExportHere!J979="","",copyYourOldExportHere!J979),"")</f>
        <v/>
      </c>
      <c r="K979" s="3" t="str">
        <f>IF(copyYourOldExportHere!I979="x",IF(copyYourOldExportHere!K979="","",copyYourOldExportHere!K979),"")</f>
        <v/>
      </c>
      <c r="L979" s="3" t="str">
        <f>IF(copyYourOldExportHere!I979="x",IF(copyYourOldExportHere!L979="","",copyYourOldExportHere!L979),"")</f>
        <v/>
      </c>
      <c r="M979" s="3" t="str">
        <f>IF(copyYourOldExportHere!I979="x",IF(copyYourOldExportHere!M979="","",copyYourOldExportHere!M979),"")</f>
        <v/>
      </c>
      <c r="N979" s="3" t="str">
        <f>IF(copyYourOldExportHere!I979="x",IF(copyYourOldExportHere!N979="","",copyYourOldExportHere!N979),"")</f>
        <v/>
      </c>
      <c r="O979" s="3" t="str">
        <f>IF(copyYourOldExportHere!I979="x",IF(copyYourOldExportHere!O979="","",copyYourOldExportHere!O979),"")</f>
        <v/>
      </c>
      <c r="P979" s="3" t="str">
        <f>IF(copyYourOldExportHere!I979="x",IF(copyYourOldExportHere!P979="","",copyYourOldExportHere!P979),"")</f>
        <v/>
      </c>
      <c r="R979" s="4">
        <v>978</v>
      </c>
      <c r="S979" s="4"/>
      <c r="T979" s="4" t="s">
        <v>44</v>
      </c>
      <c r="U979" s="4"/>
      <c r="V979" s="4" t="s">
        <v>1174</v>
      </c>
      <c r="W979" s="4" t="s">
        <v>21</v>
      </c>
      <c r="X979" s="4">
        <v>65</v>
      </c>
      <c r="Y979" s="4" t="s">
        <v>70</v>
      </c>
      <c r="Z979" s="4" t="str">
        <f t="shared" si="166"/>
        <v/>
      </c>
      <c r="AA979" s="4" t="str">
        <f t="shared" si="167"/>
        <v/>
      </c>
      <c r="AB979" s="4" t="str">
        <f t="shared" si="168"/>
        <v/>
      </c>
      <c r="AC979" s="4" t="str">
        <f t="shared" si="169"/>
        <v/>
      </c>
      <c r="AD979" s="4" t="str">
        <f t="shared" si="170"/>
        <v/>
      </c>
      <c r="AE979" s="4" t="str">
        <f t="shared" si="171"/>
        <v/>
      </c>
      <c r="AF979" s="4" t="str">
        <f t="shared" si="172"/>
        <v/>
      </c>
      <c r="AG979" s="4" t="str">
        <f t="shared" si="173"/>
        <v/>
      </c>
      <c r="AN979" t="str">
        <f t="shared" si="174"/>
        <v>Miller,MasonpOAA</v>
      </c>
      <c r="AO979" t="str">
        <f>IF(ISERROR(VLOOKUP(SUBSTITUTE(SUBSTITUTE(AN979,"*","~*"),"+","~+"),playerChgs!G$2:H$400,2,FALSE)),"",VLOOKUP(SUBSTITUTE(SUBSTITUTE(AN979,"*","~*"),"+","~+"),playerChgs!G$2:H$400,2,FALSE))</f>
        <v/>
      </c>
      <c r="AP979" t="str">
        <f t="shared" si="175"/>
        <v>Miller,MasonpOAA</v>
      </c>
    </row>
    <row r="980" spans="1:42" x14ac:dyDescent="0.4">
      <c r="A980" t="str">
        <f t="shared" si="165"/>
        <v/>
      </c>
      <c r="B980" s="3" t="str">
        <f>IF(copyYourOldExportHere!I980="x",IF(copyYourOldExportHere!A980="","",copyYourOldExportHere!A980),"")</f>
        <v/>
      </c>
      <c r="C980" s="3" t="str">
        <f>IF(copyYourOldExportHere!I980="x",IF(copyYourOldExportHere!C980="","",copyYourOldExportHere!C980),"")</f>
        <v/>
      </c>
      <c r="D980" s="3" t="str">
        <f>IF(copyYourOldExportHere!I980="x",IF(copyYourOldExportHere!D980="","",copyYourOldExportHere!D980),"")</f>
        <v/>
      </c>
      <c r="E980" s="3" t="str">
        <f>IF(copyYourOldExportHere!I980="x",IF(copyYourOldExportHere!E980="","",copyYourOldExportHere!E980),"")</f>
        <v/>
      </c>
      <c r="F980" s="3" t="str">
        <f>IF(copyYourOldExportHere!I980="x",IF(copyYourOldExportHere!F980="","",copyYourOldExportHere!F980),"")</f>
        <v/>
      </c>
      <c r="G980" s="3" t="str">
        <f>IF(copyYourOldExportHere!I980="x",IF(copyYourOldExportHere!G980="","",copyYourOldExportHere!G980),"")</f>
        <v/>
      </c>
      <c r="H980" s="3" t="str">
        <f>IF(copyYourOldExportHere!I980="x",IF(copyYourOldExportHere!H980="","",copyYourOldExportHere!H980),"")</f>
        <v/>
      </c>
      <c r="I980" s="3" t="str">
        <f>IF(copyYourOldExportHere!I980="x",IF(copyYourOldExportHere!I980="","",copyYourOldExportHere!I980),"")</f>
        <v/>
      </c>
      <c r="J980" s="3" t="str">
        <f>IF(copyYourOldExportHere!I980="x",IF(copyYourOldExportHere!J980="","",copyYourOldExportHere!J980),"")</f>
        <v/>
      </c>
      <c r="K980" s="3" t="str">
        <f>IF(copyYourOldExportHere!I980="x",IF(copyYourOldExportHere!K980="","",copyYourOldExportHere!K980),"")</f>
        <v/>
      </c>
      <c r="L980" s="3" t="str">
        <f>IF(copyYourOldExportHere!I980="x",IF(copyYourOldExportHere!L980="","",copyYourOldExportHere!L980),"")</f>
        <v/>
      </c>
      <c r="M980" s="3" t="str">
        <f>IF(copyYourOldExportHere!I980="x",IF(copyYourOldExportHere!M980="","",copyYourOldExportHere!M980),"")</f>
        <v/>
      </c>
      <c r="N980" s="3" t="str">
        <f>IF(copyYourOldExportHere!I980="x",IF(copyYourOldExportHere!N980="","",copyYourOldExportHere!N980),"")</f>
        <v/>
      </c>
      <c r="O980" s="3" t="str">
        <f>IF(copyYourOldExportHere!I980="x",IF(copyYourOldExportHere!O980="","",copyYourOldExportHere!O980),"")</f>
        <v/>
      </c>
      <c r="P980" s="3" t="str">
        <f>IF(copyYourOldExportHere!I980="x",IF(copyYourOldExportHere!P980="","",copyYourOldExportHere!P980),"")</f>
        <v/>
      </c>
      <c r="R980" s="4">
        <v>979</v>
      </c>
      <c r="S980" s="4" t="s">
        <v>12</v>
      </c>
      <c r="T980" s="4" t="s">
        <v>29</v>
      </c>
      <c r="U980" s="4"/>
      <c r="V980" s="4" t="s">
        <v>672</v>
      </c>
      <c r="W980" s="4" t="s">
        <v>26</v>
      </c>
      <c r="X980" s="4">
        <v>27</v>
      </c>
      <c r="Y980" s="4" t="s">
        <v>1985</v>
      </c>
      <c r="Z980" s="4" t="str">
        <f t="shared" si="166"/>
        <v/>
      </c>
      <c r="AA980" s="4" t="str">
        <f t="shared" si="167"/>
        <v/>
      </c>
      <c r="AB980" s="4" t="str">
        <f t="shared" si="168"/>
        <v/>
      </c>
      <c r="AC980" s="4" t="str">
        <f t="shared" si="169"/>
        <v/>
      </c>
      <c r="AD980" s="4" t="str">
        <f t="shared" si="170"/>
        <v/>
      </c>
      <c r="AE980" s="4" t="str">
        <f t="shared" si="171"/>
        <v/>
      </c>
      <c r="AF980" s="4" t="str">
        <f t="shared" si="172"/>
        <v/>
      </c>
      <c r="AG980" s="4" t="str">
        <f t="shared" si="173"/>
        <v/>
      </c>
      <c r="AN980" t="str">
        <f t="shared" si="174"/>
        <v>Miller,OwenhMLN</v>
      </c>
      <c r="AO980" t="str">
        <f>IF(ISERROR(VLOOKUP(SUBSTITUTE(SUBSTITUTE(AN980,"*","~*"),"+","~+"),playerChgs!G$2:H$400,2,FALSE)),"",VLOOKUP(SUBSTITUTE(SUBSTITUTE(AN980,"*","~*"),"+","~+"),playerChgs!G$2:H$400,2,FALSE))</f>
        <v/>
      </c>
      <c r="AP980" t="str">
        <f t="shared" si="175"/>
        <v>Miller,OwenhMLN</v>
      </c>
    </row>
    <row r="981" spans="1:42" x14ac:dyDescent="0.4">
      <c r="A981" t="str">
        <f t="shared" si="165"/>
        <v/>
      </c>
      <c r="B981" s="3" t="str">
        <f>IF(copyYourOldExportHere!I981="x",IF(copyYourOldExportHere!A981="","",copyYourOldExportHere!A981),"")</f>
        <v/>
      </c>
      <c r="C981" s="3" t="str">
        <f>IF(copyYourOldExportHere!I981="x",IF(copyYourOldExportHere!C981="","",copyYourOldExportHere!C981),"")</f>
        <v/>
      </c>
      <c r="D981" s="3" t="str">
        <f>IF(copyYourOldExportHere!I981="x",IF(copyYourOldExportHere!D981="","",copyYourOldExportHere!D981),"")</f>
        <v/>
      </c>
      <c r="E981" s="3" t="str">
        <f>IF(copyYourOldExportHere!I981="x",IF(copyYourOldExportHere!E981="","",copyYourOldExportHere!E981),"")</f>
        <v/>
      </c>
      <c r="F981" s="3" t="str">
        <f>IF(copyYourOldExportHere!I981="x",IF(copyYourOldExportHere!F981="","",copyYourOldExportHere!F981),"")</f>
        <v/>
      </c>
      <c r="G981" s="3" t="str">
        <f>IF(copyYourOldExportHere!I981="x",IF(copyYourOldExportHere!G981="","",copyYourOldExportHere!G981),"")</f>
        <v/>
      </c>
      <c r="H981" s="3" t="str">
        <f>IF(copyYourOldExportHere!I981="x",IF(copyYourOldExportHere!H981="","",copyYourOldExportHere!H981),"")</f>
        <v/>
      </c>
      <c r="I981" s="3" t="str">
        <f>IF(copyYourOldExportHere!I981="x",IF(copyYourOldExportHere!I981="","",copyYourOldExportHere!I981),"")</f>
        <v/>
      </c>
      <c r="J981" s="3" t="str">
        <f>IF(copyYourOldExportHere!I981="x",IF(copyYourOldExportHere!J981="","",copyYourOldExportHere!J981),"")</f>
        <v/>
      </c>
      <c r="K981" s="3" t="str">
        <f>IF(copyYourOldExportHere!I981="x",IF(copyYourOldExportHere!K981="","",copyYourOldExportHere!K981),"")</f>
        <v/>
      </c>
      <c r="L981" s="3" t="str">
        <f>IF(copyYourOldExportHere!I981="x",IF(copyYourOldExportHere!L981="","",copyYourOldExportHere!L981),"")</f>
        <v/>
      </c>
      <c r="M981" s="3" t="str">
        <f>IF(copyYourOldExportHere!I981="x",IF(copyYourOldExportHere!M981="","",copyYourOldExportHere!M981),"")</f>
        <v/>
      </c>
      <c r="N981" s="3" t="str">
        <f>IF(copyYourOldExportHere!I981="x",IF(copyYourOldExportHere!N981="","",copyYourOldExportHere!N981),"")</f>
        <v/>
      </c>
      <c r="O981" s="3" t="str">
        <f>IF(copyYourOldExportHere!I981="x",IF(copyYourOldExportHere!O981="","",copyYourOldExportHere!O981),"")</f>
        <v/>
      </c>
      <c r="P981" s="3" t="str">
        <f>IF(copyYourOldExportHere!I981="x",IF(copyYourOldExportHere!P981="","",copyYourOldExportHere!P981),"")</f>
        <v/>
      </c>
      <c r="R981" s="4">
        <v>980</v>
      </c>
      <c r="S981" s="4" t="s">
        <v>12</v>
      </c>
      <c r="T981" s="4" t="s">
        <v>50</v>
      </c>
      <c r="U981" s="4"/>
      <c r="V981" s="4" t="s">
        <v>1986</v>
      </c>
      <c r="W981" s="4" t="s">
        <v>21</v>
      </c>
      <c r="X981" s="4">
        <v>13</v>
      </c>
      <c r="Y981" s="4" t="s">
        <v>59</v>
      </c>
      <c r="Z981" s="4" t="str">
        <f t="shared" si="166"/>
        <v/>
      </c>
      <c r="AA981" s="4" t="str">
        <f t="shared" si="167"/>
        <v/>
      </c>
      <c r="AB981" s="4" t="str">
        <f t="shared" si="168"/>
        <v/>
      </c>
      <c r="AC981" s="4" t="str">
        <f t="shared" si="169"/>
        <v/>
      </c>
      <c r="AD981" s="4" t="str">
        <f t="shared" si="170"/>
        <v/>
      </c>
      <c r="AE981" s="4" t="str">
        <f t="shared" si="171"/>
        <v/>
      </c>
      <c r="AF981" s="4" t="str">
        <f t="shared" si="172"/>
        <v/>
      </c>
      <c r="AG981" s="4" t="str">
        <f t="shared" si="173"/>
        <v/>
      </c>
      <c r="AN981" t="str">
        <f t="shared" si="174"/>
        <v>Miller,RyanpLAA</v>
      </c>
      <c r="AO981" t="str">
        <f>IF(ISERROR(VLOOKUP(SUBSTITUTE(SUBSTITUTE(AN981,"*","~*"),"+","~+"),playerChgs!G$2:H$400,2,FALSE)),"",VLOOKUP(SUBSTITUTE(SUBSTITUTE(AN981,"*","~*"),"+","~+"),playerChgs!G$2:H$400,2,FALSE))</f>
        <v/>
      </c>
      <c r="AP981" t="str">
        <f t="shared" si="175"/>
        <v>Miller,RyanpLAA</v>
      </c>
    </row>
    <row r="982" spans="1:42" x14ac:dyDescent="0.4">
      <c r="A982" t="str">
        <f t="shared" si="165"/>
        <v/>
      </c>
      <c r="B982" s="3" t="str">
        <f>IF(copyYourOldExportHere!I982="x",IF(copyYourOldExportHere!A982="","",copyYourOldExportHere!A982),"")</f>
        <v/>
      </c>
      <c r="C982" s="3" t="str">
        <f>IF(copyYourOldExportHere!I982="x",IF(copyYourOldExportHere!C982="","",copyYourOldExportHere!C982),"")</f>
        <v/>
      </c>
      <c r="D982" s="3" t="str">
        <f>IF(copyYourOldExportHere!I982="x",IF(copyYourOldExportHere!D982="","",copyYourOldExportHere!D982),"")</f>
        <v/>
      </c>
      <c r="E982" s="3" t="str">
        <f>IF(copyYourOldExportHere!I982="x",IF(copyYourOldExportHere!E982="","",copyYourOldExportHere!E982),"")</f>
        <v/>
      </c>
      <c r="F982" s="3" t="str">
        <f>IF(copyYourOldExportHere!I982="x",IF(copyYourOldExportHere!F982="","",copyYourOldExportHere!F982),"")</f>
        <v/>
      </c>
      <c r="G982" s="3" t="str">
        <f>IF(copyYourOldExportHere!I982="x",IF(copyYourOldExportHere!G982="","",copyYourOldExportHere!G982),"")</f>
        <v/>
      </c>
      <c r="H982" s="3" t="str">
        <f>IF(copyYourOldExportHere!I982="x",IF(copyYourOldExportHere!H982="","",copyYourOldExportHere!H982),"")</f>
        <v/>
      </c>
      <c r="I982" s="3" t="str">
        <f>IF(copyYourOldExportHere!I982="x",IF(copyYourOldExportHere!I982="","",copyYourOldExportHere!I982),"")</f>
        <v/>
      </c>
      <c r="J982" s="3" t="str">
        <f>IF(copyYourOldExportHere!I982="x",IF(copyYourOldExportHere!J982="","",copyYourOldExportHere!J982),"")</f>
        <v/>
      </c>
      <c r="K982" s="3" t="str">
        <f>IF(copyYourOldExportHere!I982="x",IF(copyYourOldExportHere!K982="","",copyYourOldExportHere!K982),"")</f>
        <v/>
      </c>
      <c r="L982" s="3" t="str">
        <f>IF(copyYourOldExportHere!I982="x",IF(copyYourOldExportHere!L982="","",copyYourOldExportHere!L982),"")</f>
        <v/>
      </c>
      <c r="M982" s="3" t="str">
        <f>IF(copyYourOldExportHere!I982="x",IF(copyYourOldExportHere!M982="","",copyYourOldExportHere!M982),"")</f>
        <v/>
      </c>
      <c r="N982" s="3" t="str">
        <f>IF(copyYourOldExportHere!I982="x",IF(copyYourOldExportHere!N982="","",copyYourOldExportHere!N982),"")</f>
        <v/>
      </c>
      <c r="O982" s="3" t="str">
        <f>IF(copyYourOldExportHere!I982="x",IF(copyYourOldExportHere!O982="","",copyYourOldExportHere!O982),"")</f>
        <v/>
      </c>
      <c r="P982" s="3" t="str">
        <f>IF(copyYourOldExportHere!I982="x",IF(copyYourOldExportHere!P982="","",copyYourOldExportHere!P982),"")</f>
        <v/>
      </c>
      <c r="R982" s="4">
        <v>981</v>
      </c>
      <c r="S982" s="4"/>
      <c r="T982" s="4" t="s">
        <v>47</v>
      </c>
      <c r="U982" s="4"/>
      <c r="V982" s="4" t="s">
        <v>673</v>
      </c>
      <c r="W982" s="4" t="s">
        <v>21</v>
      </c>
      <c r="X982" s="4">
        <v>56</v>
      </c>
      <c r="Y982" s="4" t="s">
        <v>0</v>
      </c>
      <c r="Z982" s="4" t="str">
        <f t="shared" si="166"/>
        <v/>
      </c>
      <c r="AA982" s="4" t="str">
        <f t="shared" si="167"/>
        <v/>
      </c>
      <c r="AB982" s="4" t="str">
        <f t="shared" si="168"/>
        <v/>
      </c>
      <c r="AC982" s="4" t="str">
        <f t="shared" si="169"/>
        <v/>
      </c>
      <c r="AD982" s="4" t="str">
        <f t="shared" si="170"/>
        <v/>
      </c>
      <c r="AE982" s="4" t="str">
        <f t="shared" si="171"/>
        <v/>
      </c>
      <c r="AF982" s="4" t="str">
        <f t="shared" si="172"/>
        <v/>
      </c>
      <c r="AG982" s="4" t="str">
        <f t="shared" si="173"/>
        <v/>
      </c>
      <c r="AN982" t="str">
        <f t="shared" si="174"/>
        <v>Miller,ShelbypDEA</v>
      </c>
      <c r="AO982" t="str">
        <f>IF(ISERROR(VLOOKUP(SUBSTITUTE(SUBSTITUTE(AN982,"*","~*"),"+","~+"),playerChgs!G$2:H$400,2,FALSE)),"",VLOOKUP(SUBSTITUTE(SUBSTITUTE(AN982,"*","~*"),"+","~+"),playerChgs!G$2:H$400,2,FALSE))</f>
        <v>Miller,ShelbypLAN</v>
      </c>
      <c r="AP982" t="str">
        <f t="shared" si="175"/>
        <v>Miller,ShelbypLAN</v>
      </c>
    </row>
    <row r="983" spans="1:42" x14ac:dyDescent="0.4">
      <c r="A983" t="str">
        <f t="shared" si="165"/>
        <v/>
      </c>
      <c r="B983" s="3" t="str">
        <f>IF(copyYourOldExportHere!I983="x",IF(copyYourOldExportHere!A983="","",copyYourOldExportHere!A983),"")</f>
        <v/>
      </c>
      <c r="C983" s="3" t="str">
        <f>IF(copyYourOldExportHere!I983="x",IF(copyYourOldExportHere!C983="","",copyYourOldExportHere!C983),"")</f>
        <v/>
      </c>
      <c r="D983" s="3" t="str">
        <f>IF(copyYourOldExportHere!I983="x",IF(copyYourOldExportHere!D983="","",copyYourOldExportHere!D983),"")</f>
        <v/>
      </c>
      <c r="E983" s="3" t="str">
        <f>IF(copyYourOldExportHere!I983="x",IF(copyYourOldExportHere!E983="","",copyYourOldExportHere!E983),"")</f>
        <v/>
      </c>
      <c r="F983" s="3" t="str">
        <f>IF(copyYourOldExportHere!I983="x",IF(copyYourOldExportHere!F983="","",copyYourOldExportHere!F983),"")</f>
        <v/>
      </c>
      <c r="G983" s="3" t="str">
        <f>IF(copyYourOldExportHere!I983="x",IF(copyYourOldExportHere!G983="","",copyYourOldExportHere!G983),"")</f>
        <v/>
      </c>
      <c r="H983" s="3" t="str">
        <f>IF(copyYourOldExportHere!I983="x",IF(copyYourOldExportHere!H983="","",copyYourOldExportHere!H983),"")</f>
        <v/>
      </c>
      <c r="I983" s="3" t="str">
        <f>IF(copyYourOldExportHere!I983="x",IF(copyYourOldExportHere!I983="","",copyYourOldExportHere!I983),"")</f>
        <v/>
      </c>
      <c r="J983" s="3" t="str">
        <f>IF(copyYourOldExportHere!I983="x",IF(copyYourOldExportHere!J983="","",copyYourOldExportHere!J983),"")</f>
        <v/>
      </c>
      <c r="K983" s="3" t="str">
        <f>IF(copyYourOldExportHere!I983="x",IF(copyYourOldExportHere!K983="","",copyYourOldExportHere!K983),"")</f>
        <v/>
      </c>
      <c r="L983" s="3" t="str">
        <f>IF(copyYourOldExportHere!I983="x",IF(copyYourOldExportHere!L983="","",copyYourOldExportHere!L983),"")</f>
        <v/>
      </c>
      <c r="M983" s="3" t="str">
        <f>IF(copyYourOldExportHere!I983="x",IF(copyYourOldExportHere!M983="","",copyYourOldExportHere!M983),"")</f>
        <v/>
      </c>
      <c r="N983" s="3" t="str">
        <f>IF(copyYourOldExportHere!I983="x",IF(copyYourOldExportHere!N983="","",copyYourOldExportHere!N983),"")</f>
        <v/>
      </c>
      <c r="O983" s="3" t="str">
        <f>IF(copyYourOldExportHere!I983="x",IF(copyYourOldExportHere!O983="","",copyYourOldExportHere!O983),"")</f>
        <v/>
      </c>
      <c r="P983" s="3" t="str">
        <f>IF(copyYourOldExportHere!I983="x",IF(copyYourOldExportHere!P983="","",copyYourOldExportHere!P983),"")</f>
        <v/>
      </c>
      <c r="R983" s="4">
        <v>982</v>
      </c>
      <c r="S983" s="4"/>
      <c r="T983" s="4" t="s">
        <v>23</v>
      </c>
      <c r="U983" s="4"/>
      <c r="V983" s="4" t="s">
        <v>868</v>
      </c>
      <c r="W983" s="4" t="s">
        <v>21</v>
      </c>
      <c r="X983" s="4">
        <v>62</v>
      </c>
      <c r="Y983" s="4" t="s">
        <v>63</v>
      </c>
      <c r="Z983" s="4" t="str">
        <f t="shared" si="166"/>
        <v/>
      </c>
      <c r="AA983" s="4" t="str">
        <f t="shared" si="167"/>
        <v/>
      </c>
      <c r="AB983" s="4" t="str">
        <f t="shared" si="168"/>
        <v/>
      </c>
      <c r="AC983" s="4" t="str">
        <f t="shared" si="169"/>
        <v/>
      </c>
      <c r="AD983" s="4" t="str">
        <f t="shared" si="170"/>
        <v/>
      </c>
      <c r="AE983" s="4" t="str">
        <f t="shared" si="171"/>
        <v/>
      </c>
      <c r="AF983" s="4" t="str">
        <f t="shared" si="172"/>
        <v/>
      </c>
      <c r="AG983" s="4" t="str">
        <f t="shared" si="173"/>
        <v/>
      </c>
      <c r="AN983" t="str">
        <f t="shared" si="174"/>
        <v>Miller,TysonpCHN</v>
      </c>
      <c r="AO983" t="str">
        <f>IF(ISERROR(VLOOKUP(SUBSTITUTE(SUBSTITUTE(AN983,"*","~*"),"+","~+"),playerChgs!G$2:H$400,2,FALSE)),"",VLOOKUP(SUBSTITUTE(SUBSTITUTE(AN983,"*","~*"),"+","~+"),playerChgs!G$2:H$400,2,FALSE))</f>
        <v>Miller,TysonpLAN</v>
      </c>
      <c r="AP983" t="str">
        <f t="shared" si="175"/>
        <v>Miller,TysonpLAN</v>
      </c>
    </row>
    <row r="984" spans="1:42" x14ac:dyDescent="0.4">
      <c r="A984" t="str">
        <f t="shared" si="165"/>
        <v/>
      </c>
      <c r="B984" s="3" t="str">
        <f>IF(copyYourOldExportHere!I984="x",IF(copyYourOldExportHere!A984="","",copyYourOldExportHere!A984),"")</f>
        <v/>
      </c>
      <c r="C984" s="3" t="str">
        <f>IF(copyYourOldExportHere!I984="x",IF(copyYourOldExportHere!C984="","",copyYourOldExportHere!C984),"")</f>
        <v/>
      </c>
      <c r="D984" s="3" t="str">
        <f>IF(copyYourOldExportHere!I984="x",IF(copyYourOldExportHere!D984="","",copyYourOldExportHere!D984),"")</f>
        <v/>
      </c>
      <c r="E984" s="3" t="str">
        <f>IF(copyYourOldExportHere!I984="x",IF(copyYourOldExportHere!E984="","",copyYourOldExportHere!E984),"")</f>
        <v/>
      </c>
      <c r="F984" s="3" t="str">
        <f>IF(copyYourOldExportHere!I984="x",IF(copyYourOldExportHere!F984="","",copyYourOldExportHere!F984),"")</f>
        <v/>
      </c>
      <c r="G984" s="3" t="str">
        <f>IF(copyYourOldExportHere!I984="x",IF(copyYourOldExportHere!G984="","",copyYourOldExportHere!G984),"")</f>
        <v/>
      </c>
      <c r="H984" s="3" t="str">
        <f>IF(copyYourOldExportHere!I984="x",IF(copyYourOldExportHere!H984="","",copyYourOldExportHere!H984),"")</f>
        <v/>
      </c>
      <c r="I984" s="3" t="str">
        <f>IF(copyYourOldExportHere!I984="x",IF(copyYourOldExportHere!I984="","",copyYourOldExportHere!I984),"")</f>
        <v/>
      </c>
      <c r="J984" s="3" t="str">
        <f>IF(copyYourOldExportHere!I984="x",IF(copyYourOldExportHere!J984="","",copyYourOldExportHere!J984),"")</f>
        <v/>
      </c>
      <c r="K984" s="3" t="str">
        <f>IF(copyYourOldExportHere!I984="x",IF(copyYourOldExportHere!K984="","",copyYourOldExportHere!K984),"")</f>
        <v/>
      </c>
      <c r="L984" s="3" t="str">
        <f>IF(copyYourOldExportHere!I984="x",IF(copyYourOldExportHere!L984="","",copyYourOldExportHere!L984),"")</f>
        <v/>
      </c>
      <c r="M984" s="3" t="str">
        <f>IF(copyYourOldExportHere!I984="x",IF(copyYourOldExportHere!M984="","",copyYourOldExportHere!M984),"")</f>
        <v/>
      </c>
      <c r="N984" s="3" t="str">
        <f>IF(copyYourOldExportHere!I984="x",IF(copyYourOldExportHere!N984="","",copyYourOldExportHere!N984),"")</f>
        <v/>
      </c>
      <c r="O984" s="3" t="str">
        <f>IF(copyYourOldExportHere!I984="x",IF(copyYourOldExportHere!O984="","",copyYourOldExportHere!O984),"")</f>
        <v/>
      </c>
      <c r="P984" s="3" t="str">
        <f>IF(copyYourOldExportHere!I984="x",IF(copyYourOldExportHere!P984="","",copyYourOldExportHere!P984),"")</f>
        <v/>
      </c>
      <c r="R984" s="4">
        <v>983</v>
      </c>
      <c r="S984" s="4" t="s">
        <v>13</v>
      </c>
      <c r="T984" s="4" t="s">
        <v>23</v>
      </c>
      <c r="U984" s="4"/>
      <c r="V984" s="4" t="s">
        <v>868</v>
      </c>
      <c r="W984" s="4" t="s">
        <v>21</v>
      </c>
      <c r="X984" s="4">
        <v>50</v>
      </c>
      <c r="Y984" s="4" t="s">
        <v>63</v>
      </c>
      <c r="Z984" s="4" t="str">
        <f t="shared" si="166"/>
        <v/>
      </c>
      <c r="AA984" s="4" t="str">
        <f t="shared" si="167"/>
        <v/>
      </c>
      <c r="AB984" s="4" t="str">
        <f t="shared" si="168"/>
        <v/>
      </c>
      <c r="AC984" s="4" t="str">
        <f t="shared" si="169"/>
        <v/>
      </c>
      <c r="AD984" s="4" t="str">
        <f t="shared" si="170"/>
        <v/>
      </c>
      <c r="AE984" s="4" t="str">
        <f t="shared" si="171"/>
        <v/>
      </c>
      <c r="AF984" s="4" t="str">
        <f t="shared" si="172"/>
        <v/>
      </c>
      <c r="AG984" s="4" t="str">
        <f t="shared" si="173"/>
        <v/>
      </c>
      <c r="AN984" t="str">
        <f t="shared" si="174"/>
        <v>Miller,TysonpCHN</v>
      </c>
      <c r="AO984" t="str">
        <f>IF(ISERROR(VLOOKUP(SUBSTITUTE(SUBSTITUTE(AN984,"*","~*"),"+","~+"),playerChgs!G$2:H$400,2,FALSE)),"",VLOOKUP(SUBSTITUTE(SUBSTITUTE(AN984,"*","~*"),"+","~+"),playerChgs!G$2:H$400,2,FALSE))</f>
        <v>Miller,TysonpLAN</v>
      </c>
      <c r="AP984" t="str">
        <f t="shared" si="175"/>
        <v>Miller,TysonpLAN</v>
      </c>
    </row>
    <row r="985" spans="1:42" x14ac:dyDescent="0.4">
      <c r="A985" t="str">
        <f t="shared" si="165"/>
        <v/>
      </c>
      <c r="B985" s="3" t="str">
        <f>IF(copyYourOldExportHere!I985="x",IF(copyYourOldExportHere!A985="","",copyYourOldExportHere!A985),"")</f>
        <v/>
      </c>
      <c r="C985" s="3" t="str">
        <f>IF(copyYourOldExportHere!I985="x",IF(copyYourOldExportHere!C985="","",copyYourOldExportHere!C985),"")</f>
        <v/>
      </c>
      <c r="D985" s="3" t="str">
        <f>IF(copyYourOldExportHere!I985="x",IF(copyYourOldExportHere!D985="","",copyYourOldExportHere!D985),"")</f>
        <v/>
      </c>
      <c r="E985" s="3" t="str">
        <f>IF(copyYourOldExportHere!I985="x",IF(copyYourOldExportHere!E985="","",copyYourOldExportHere!E985),"")</f>
        <v/>
      </c>
      <c r="F985" s="3" t="str">
        <f>IF(copyYourOldExportHere!I985="x",IF(copyYourOldExportHere!F985="","",copyYourOldExportHere!F985),"")</f>
        <v/>
      </c>
      <c r="G985" s="3" t="str">
        <f>IF(copyYourOldExportHere!I985="x",IF(copyYourOldExportHere!G985="","",copyYourOldExportHere!G985),"")</f>
        <v/>
      </c>
      <c r="H985" s="3" t="str">
        <f>IF(copyYourOldExportHere!I985="x",IF(copyYourOldExportHere!H985="","",copyYourOldExportHere!H985),"")</f>
        <v/>
      </c>
      <c r="I985" s="3" t="str">
        <f>IF(copyYourOldExportHere!I985="x",IF(copyYourOldExportHere!I985="","",copyYourOldExportHere!I985),"")</f>
        <v/>
      </c>
      <c r="J985" s="3" t="str">
        <f>IF(copyYourOldExportHere!I985="x",IF(copyYourOldExportHere!J985="","",copyYourOldExportHere!J985),"")</f>
        <v/>
      </c>
      <c r="K985" s="3" t="str">
        <f>IF(copyYourOldExportHere!I985="x",IF(copyYourOldExportHere!K985="","",copyYourOldExportHere!K985),"")</f>
        <v/>
      </c>
      <c r="L985" s="3" t="str">
        <f>IF(copyYourOldExportHere!I985="x",IF(copyYourOldExportHere!L985="","",copyYourOldExportHere!L985),"")</f>
        <v/>
      </c>
      <c r="M985" s="3" t="str">
        <f>IF(copyYourOldExportHere!I985="x",IF(copyYourOldExportHere!M985="","",copyYourOldExportHere!M985),"")</f>
        <v/>
      </c>
      <c r="N985" s="3" t="str">
        <f>IF(copyYourOldExportHere!I985="x",IF(copyYourOldExportHere!N985="","",copyYourOldExportHere!N985),"")</f>
        <v/>
      </c>
      <c r="O985" s="3" t="str">
        <f>IF(copyYourOldExportHere!I985="x",IF(copyYourOldExportHere!O985="","",copyYourOldExportHere!O985),"")</f>
        <v/>
      </c>
      <c r="P985" s="3" t="str">
        <f>IF(copyYourOldExportHere!I985="x",IF(copyYourOldExportHere!P985="","",copyYourOldExportHere!P985),"")</f>
        <v/>
      </c>
      <c r="R985" s="4">
        <v>984</v>
      </c>
      <c r="S985" s="4" t="s">
        <v>13</v>
      </c>
      <c r="T985" s="4" t="s">
        <v>40</v>
      </c>
      <c r="U985" s="4"/>
      <c r="V985" s="4" t="s">
        <v>868</v>
      </c>
      <c r="W985" s="4" t="s">
        <v>21</v>
      </c>
      <c r="X985" s="4">
        <v>12</v>
      </c>
      <c r="Y985" s="4" t="s">
        <v>57</v>
      </c>
      <c r="Z985" s="4" t="str">
        <f t="shared" si="166"/>
        <v/>
      </c>
      <c r="AA985" s="4" t="str">
        <f t="shared" si="167"/>
        <v/>
      </c>
      <c r="AB985" s="4" t="str">
        <f t="shared" si="168"/>
        <v/>
      </c>
      <c r="AC985" s="4" t="str">
        <f t="shared" si="169"/>
        <v/>
      </c>
      <c r="AD985" s="4" t="str">
        <f t="shared" si="170"/>
        <v/>
      </c>
      <c r="AE985" s="4" t="str">
        <f t="shared" si="171"/>
        <v/>
      </c>
      <c r="AF985" s="4" t="str">
        <f t="shared" si="172"/>
        <v/>
      </c>
      <c r="AG985" s="4" t="str">
        <f t="shared" si="173"/>
        <v/>
      </c>
      <c r="AN985" t="str">
        <f t="shared" si="174"/>
        <v>Miller,TysonpSEA</v>
      </c>
      <c r="AO985" t="str">
        <f>IF(ISERROR(VLOOKUP(SUBSTITUTE(SUBSTITUTE(AN985,"*","~*"),"+","~+"),playerChgs!G$2:H$400,2,FALSE)),"",VLOOKUP(SUBSTITUTE(SUBSTITUTE(AN985,"*","~*"),"+","~+"),playerChgs!G$2:H$400,2,FALSE))</f>
        <v/>
      </c>
      <c r="AP985" t="str">
        <f t="shared" si="175"/>
        <v>Miller,TysonpSEA</v>
      </c>
    </row>
    <row r="986" spans="1:42" x14ac:dyDescent="0.4">
      <c r="A986" t="str">
        <f t="shared" si="165"/>
        <v/>
      </c>
      <c r="B986" s="3" t="str">
        <f>IF(copyYourOldExportHere!I986="x",IF(copyYourOldExportHere!A986="","",copyYourOldExportHere!A986),"")</f>
        <v/>
      </c>
      <c r="C986" s="3" t="str">
        <f>IF(copyYourOldExportHere!I986="x",IF(copyYourOldExportHere!C986="","",copyYourOldExportHere!C986),"")</f>
        <v/>
      </c>
      <c r="D986" s="3" t="str">
        <f>IF(copyYourOldExportHere!I986="x",IF(copyYourOldExportHere!D986="","",copyYourOldExportHere!D986),"")</f>
        <v/>
      </c>
      <c r="E986" s="3" t="str">
        <f>IF(copyYourOldExportHere!I986="x",IF(copyYourOldExportHere!E986="","",copyYourOldExportHere!E986),"")</f>
        <v/>
      </c>
      <c r="F986" s="3" t="str">
        <f>IF(copyYourOldExportHere!I986="x",IF(copyYourOldExportHere!F986="","",copyYourOldExportHere!F986),"")</f>
        <v/>
      </c>
      <c r="G986" s="3" t="str">
        <f>IF(copyYourOldExportHere!I986="x",IF(copyYourOldExportHere!G986="","",copyYourOldExportHere!G986),"")</f>
        <v/>
      </c>
      <c r="H986" s="3" t="str">
        <f>IF(copyYourOldExportHere!I986="x",IF(copyYourOldExportHere!H986="","",copyYourOldExportHere!H986),"")</f>
        <v/>
      </c>
      <c r="I986" s="3" t="str">
        <f>IF(copyYourOldExportHere!I986="x",IF(copyYourOldExportHere!I986="","",copyYourOldExportHere!I986),"")</f>
        <v/>
      </c>
      <c r="J986" s="3" t="str">
        <f>IF(copyYourOldExportHere!I986="x",IF(copyYourOldExportHere!J986="","",copyYourOldExportHere!J986),"")</f>
        <v/>
      </c>
      <c r="K986" s="3" t="str">
        <f>IF(copyYourOldExportHere!I986="x",IF(copyYourOldExportHere!K986="","",copyYourOldExportHere!K986),"")</f>
        <v/>
      </c>
      <c r="L986" s="3" t="str">
        <f>IF(copyYourOldExportHere!I986="x",IF(copyYourOldExportHere!L986="","",copyYourOldExportHere!L986),"")</f>
        <v/>
      </c>
      <c r="M986" s="3" t="str">
        <f>IF(copyYourOldExportHere!I986="x",IF(copyYourOldExportHere!M986="","",copyYourOldExportHere!M986),"")</f>
        <v/>
      </c>
      <c r="N986" s="3" t="str">
        <f>IF(copyYourOldExportHere!I986="x",IF(copyYourOldExportHere!N986="","",copyYourOldExportHere!N986),"")</f>
        <v/>
      </c>
      <c r="O986" s="3" t="str">
        <f>IF(copyYourOldExportHere!I986="x",IF(copyYourOldExportHere!O986="","",copyYourOldExportHere!O986),"")</f>
        <v/>
      </c>
      <c r="P986" s="3" t="str">
        <f>IF(copyYourOldExportHere!I986="x",IF(copyYourOldExportHere!P986="","",copyYourOldExportHere!P986),"")</f>
        <v/>
      </c>
      <c r="R986" s="4">
        <v>985</v>
      </c>
      <c r="S986" s="4"/>
      <c r="T986" s="4" t="s">
        <v>29</v>
      </c>
      <c r="U986" s="4"/>
      <c r="V986" s="4" t="s">
        <v>270</v>
      </c>
      <c r="W986" s="4" t="s">
        <v>21</v>
      </c>
      <c r="X986" s="4">
        <v>65</v>
      </c>
      <c r="Y986" s="4" t="s">
        <v>63</v>
      </c>
      <c r="Z986" s="4" t="str">
        <f t="shared" si="166"/>
        <v/>
      </c>
      <c r="AA986" s="4" t="str">
        <f t="shared" si="167"/>
        <v/>
      </c>
      <c r="AB986" s="4" t="str">
        <f t="shared" si="168"/>
        <v/>
      </c>
      <c r="AC986" s="4" t="str">
        <f t="shared" si="169"/>
        <v/>
      </c>
      <c r="AD986" s="4" t="str">
        <f t="shared" si="170"/>
        <v/>
      </c>
      <c r="AE986" s="4" t="str">
        <f t="shared" si="171"/>
        <v/>
      </c>
      <c r="AF986" s="4" t="str">
        <f t="shared" si="172"/>
        <v/>
      </c>
      <c r="AG986" s="4" t="str">
        <f t="shared" si="173"/>
        <v/>
      </c>
      <c r="AN986" t="str">
        <f t="shared" si="174"/>
        <v>Milner,Hoby*pMLN</v>
      </c>
      <c r="AO986" t="str">
        <f>IF(ISERROR(VLOOKUP(SUBSTITUTE(SUBSTITUTE(AN986,"*","~*"),"+","~+"),playerChgs!G$2:H$400,2,FALSE)),"",VLOOKUP(SUBSTITUTE(SUBSTITUTE(AN986,"*","~*"),"+","~+"),playerChgs!G$2:H$400,2,FALSE))</f>
        <v/>
      </c>
      <c r="AP986" t="str">
        <f t="shared" si="175"/>
        <v>Milner,Hoby*pMLN</v>
      </c>
    </row>
    <row r="987" spans="1:42" x14ac:dyDescent="0.4">
      <c r="A987" t="str">
        <f t="shared" si="165"/>
        <v/>
      </c>
      <c r="B987" s="3" t="str">
        <f>IF(copyYourOldExportHere!I987="x",IF(copyYourOldExportHere!A987="","",copyYourOldExportHere!A987),"")</f>
        <v/>
      </c>
      <c r="C987" s="3" t="str">
        <f>IF(copyYourOldExportHere!I987="x",IF(copyYourOldExportHere!C987="","",copyYourOldExportHere!C987),"")</f>
        <v/>
      </c>
      <c r="D987" s="3" t="str">
        <f>IF(copyYourOldExportHere!I987="x",IF(copyYourOldExportHere!D987="","",copyYourOldExportHere!D987),"")</f>
        <v/>
      </c>
      <c r="E987" s="3" t="str">
        <f>IF(copyYourOldExportHere!I987="x",IF(copyYourOldExportHere!E987="","",copyYourOldExportHere!E987),"")</f>
        <v/>
      </c>
      <c r="F987" s="3" t="str">
        <f>IF(copyYourOldExportHere!I987="x",IF(copyYourOldExportHere!F987="","",copyYourOldExportHere!F987),"")</f>
        <v/>
      </c>
      <c r="G987" s="3" t="str">
        <f>IF(copyYourOldExportHere!I987="x",IF(copyYourOldExportHere!G987="","",copyYourOldExportHere!G987),"")</f>
        <v/>
      </c>
      <c r="H987" s="3" t="str">
        <f>IF(copyYourOldExportHere!I987="x",IF(copyYourOldExportHere!H987="","",copyYourOldExportHere!H987),"")</f>
        <v/>
      </c>
      <c r="I987" s="3" t="str">
        <f>IF(copyYourOldExportHere!I987="x",IF(copyYourOldExportHere!I987="","",copyYourOldExportHere!I987),"")</f>
        <v/>
      </c>
      <c r="J987" s="3" t="str">
        <f>IF(copyYourOldExportHere!I987="x",IF(copyYourOldExportHere!J987="","",copyYourOldExportHere!J987),"")</f>
        <v/>
      </c>
      <c r="K987" s="3" t="str">
        <f>IF(copyYourOldExportHere!I987="x",IF(copyYourOldExportHere!K987="","",copyYourOldExportHere!K987),"")</f>
        <v/>
      </c>
      <c r="L987" s="3" t="str">
        <f>IF(copyYourOldExportHere!I987="x",IF(copyYourOldExportHere!L987="","",copyYourOldExportHere!L987),"")</f>
        <v/>
      </c>
      <c r="M987" s="3" t="str">
        <f>IF(copyYourOldExportHere!I987="x",IF(copyYourOldExportHere!M987="","",copyYourOldExportHere!M987),"")</f>
        <v/>
      </c>
      <c r="N987" s="3" t="str">
        <f>IF(copyYourOldExportHere!I987="x",IF(copyYourOldExportHere!N987="","",copyYourOldExportHere!N987),"")</f>
        <v/>
      </c>
      <c r="O987" s="3" t="str">
        <f>IF(copyYourOldExportHere!I987="x",IF(copyYourOldExportHere!O987="","",copyYourOldExportHere!O987),"")</f>
        <v/>
      </c>
      <c r="P987" s="3" t="str">
        <f>IF(copyYourOldExportHere!I987="x",IF(copyYourOldExportHere!P987="","",copyYourOldExportHere!P987),"")</f>
        <v/>
      </c>
      <c r="R987" s="4">
        <v>986</v>
      </c>
      <c r="S987" s="4"/>
      <c r="T987" s="4" t="s">
        <v>35</v>
      </c>
      <c r="U987" s="4"/>
      <c r="V987" s="4" t="s">
        <v>271</v>
      </c>
      <c r="W987" s="4" t="s">
        <v>21</v>
      </c>
      <c r="X987" s="4">
        <v>34</v>
      </c>
      <c r="Y987" s="4" t="s">
        <v>63</v>
      </c>
      <c r="Z987" s="4" t="str">
        <f t="shared" si="166"/>
        <v/>
      </c>
      <c r="AA987" s="4" t="str">
        <f t="shared" si="167"/>
        <v/>
      </c>
      <c r="AB987" s="4" t="str">
        <f t="shared" si="168"/>
        <v/>
      </c>
      <c r="AC987" s="4" t="str">
        <f t="shared" si="169"/>
        <v/>
      </c>
      <c r="AD987" s="4" t="str">
        <f t="shared" si="170"/>
        <v/>
      </c>
      <c r="AE987" s="4" t="str">
        <f t="shared" si="171"/>
        <v/>
      </c>
      <c r="AF987" s="4" t="str">
        <f t="shared" si="172"/>
        <v/>
      </c>
      <c r="AG987" s="4" t="str">
        <f t="shared" si="173"/>
        <v/>
      </c>
      <c r="AN987" t="str">
        <f t="shared" si="174"/>
        <v>Minter,A.J.*pATN</v>
      </c>
      <c r="AO987" t="str">
        <f>IF(ISERROR(VLOOKUP(SUBSTITUTE(SUBSTITUTE(AN987,"*","~*"),"+","~+"),playerChgs!G$2:H$400,2,FALSE)),"",VLOOKUP(SUBSTITUTE(SUBSTITUTE(AN987,"*","~*"),"+","~+"),playerChgs!G$2:H$400,2,FALSE))</f>
        <v/>
      </c>
      <c r="AP987" t="str">
        <f t="shared" si="175"/>
        <v>Minter,A.J.*pATN</v>
      </c>
    </row>
    <row r="988" spans="1:42" x14ac:dyDescent="0.4">
      <c r="A988" t="str">
        <f t="shared" si="165"/>
        <v/>
      </c>
      <c r="B988" s="3" t="str">
        <f>IF(copyYourOldExportHere!I988="x",IF(copyYourOldExportHere!A988="","",copyYourOldExportHere!A988),"")</f>
        <v/>
      </c>
      <c r="C988" s="3" t="str">
        <f>IF(copyYourOldExportHere!I988="x",IF(copyYourOldExportHere!C988="","",copyYourOldExportHere!C988),"")</f>
        <v/>
      </c>
      <c r="D988" s="3" t="str">
        <f>IF(copyYourOldExportHere!I988="x",IF(copyYourOldExportHere!D988="","",copyYourOldExportHere!D988),"")</f>
        <v/>
      </c>
      <c r="E988" s="3" t="str">
        <f>IF(copyYourOldExportHere!I988="x",IF(copyYourOldExportHere!E988="","",copyYourOldExportHere!E988),"")</f>
        <v/>
      </c>
      <c r="F988" s="3" t="str">
        <f>IF(copyYourOldExportHere!I988="x",IF(copyYourOldExportHere!F988="","",copyYourOldExportHere!F988),"")</f>
        <v/>
      </c>
      <c r="G988" s="3" t="str">
        <f>IF(copyYourOldExportHere!I988="x",IF(copyYourOldExportHere!G988="","",copyYourOldExportHere!G988),"")</f>
        <v/>
      </c>
      <c r="H988" s="3" t="str">
        <f>IF(copyYourOldExportHere!I988="x",IF(copyYourOldExportHere!H988="","",copyYourOldExportHere!H988),"")</f>
        <v/>
      </c>
      <c r="I988" s="3" t="str">
        <f>IF(copyYourOldExportHere!I988="x",IF(copyYourOldExportHere!I988="","",copyYourOldExportHere!I988),"")</f>
        <v/>
      </c>
      <c r="J988" s="3" t="str">
        <f>IF(copyYourOldExportHere!I988="x",IF(copyYourOldExportHere!J988="","",copyYourOldExportHere!J988),"")</f>
        <v/>
      </c>
      <c r="K988" s="3" t="str">
        <f>IF(copyYourOldExportHere!I988="x",IF(copyYourOldExportHere!K988="","",copyYourOldExportHere!K988),"")</f>
        <v/>
      </c>
      <c r="L988" s="3" t="str">
        <f>IF(copyYourOldExportHere!I988="x",IF(copyYourOldExportHere!L988="","",copyYourOldExportHere!L988),"")</f>
        <v/>
      </c>
      <c r="M988" s="3" t="str">
        <f>IF(copyYourOldExportHere!I988="x",IF(copyYourOldExportHere!M988="","",copyYourOldExportHere!M988),"")</f>
        <v/>
      </c>
      <c r="N988" s="3" t="str">
        <f>IF(copyYourOldExportHere!I988="x",IF(copyYourOldExportHere!N988="","",copyYourOldExportHere!N988),"")</f>
        <v/>
      </c>
      <c r="O988" s="3" t="str">
        <f>IF(copyYourOldExportHere!I988="x",IF(copyYourOldExportHere!O988="","",copyYourOldExportHere!O988),"")</f>
        <v/>
      </c>
      <c r="P988" s="3" t="str">
        <f>IF(copyYourOldExportHere!I988="x",IF(copyYourOldExportHere!P988="","",copyYourOldExportHere!P988),"")</f>
        <v/>
      </c>
      <c r="R988" s="4">
        <v>987</v>
      </c>
      <c r="S988" s="4"/>
      <c r="T988" s="4" t="s">
        <v>41</v>
      </c>
      <c r="U988" s="4"/>
      <c r="V988" s="4" t="s">
        <v>869</v>
      </c>
      <c r="W988" s="4" t="s">
        <v>26</v>
      </c>
      <c r="X988" s="4">
        <v>401</v>
      </c>
      <c r="Y988" s="4" t="s">
        <v>1987</v>
      </c>
      <c r="Z988" s="4" t="str">
        <f t="shared" si="166"/>
        <v/>
      </c>
      <c r="AA988" s="4" t="str">
        <f t="shared" si="167"/>
        <v/>
      </c>
      <c r="AB988" s="4" t="str">
        <f t="shared" si="168"/>
        <v/>
      </c>
      <c r="AC988" s="4" t="str">
        <f t="shared" si="169"/>
        <v/>
      </c>
      <c r="AD988" s="4" t="str">
        <f t="shared" si="170"/>
        <v/>
      </c>
      <c r="AE988" s="4" t="str">
        <f t="shared" si="171"/>
        <v/>
      </c>
      <c r="AF988" s="4" t="str">
        <f t="shared" si="172"/>
        <v/>
      </c>
      <c r="AG988" s="4" t="str">
        <f t="shared" si="173"/>
        <v/>
      </c>
      <c r="AN988" t="str">
        <f t="shared" si="174"/>
        <v>Miranda,JosehMNA</v>
      </c>
      <c r="AO988" t="str">
        <f>IF(ISERROR(VLOOKUP(SUBSTITUTE(SUBSTITUTE(AN988,"*","~*"),"+","~+"),playerChgs!G$2:H$400,2,FALSE)),"",VLOOKUP(SUBSTITUTE(SUBSTITUTE(AN988,"*","~*"),"+","~+"),playerChgs!G$2:H$400,2,FALSE))</f>
        <v/>
      </c>
      <c r="AP988" t="str">
        <f t="shared" si="175"/>
        <v>Miranda,JosehMNA</v>
      </c>
    </row>
    <row r="989" spans="1:42" x14ac:dyDescent="0.4">
      <c r="A989" t="str">
        <f t="shared" si="165"/>
        <v/>
      </c>
      <c r="B989" s="3" t="str">
        <f>IF(copyYourOldExportHere!I989="x",IF(copyYourOldExportHere!A989="","",copyYourOldExportHere!A989),"")</f>
        <v/>
      </c>
      <c r="C989" s="3" t="str">
        <f>IF(copyYourOldExportHere!I989="x",IF(copyYourOldExportHere!C989="","",copyYourOldExportHere!C989),"")</f>
        <v/>
      </c>
      <c r="D989" s="3" t="str">
        <f>IF(copyYourOldExportHere!I989="x",IF(copyYourOldExportHere!D989="","",copyYourOldExportHere!D989),"")</f>
        <v/>
      </c>
      <c r="E989" s="3" t="str">
        <f>IF(copyYourOldExportHere!I989="x",IF(copyYourOldExportHere!E989="","",copyYourOldExportHere!E989),"")</f>
        <v/>
      </c>
      <c r="F989" s="3" t="str">
        <f>IF(copyYourOldExportHere!I989="x",IF(copyYourOldExportHere!F989="","",copyYourOldExportHere!F989),"")</f>
        <v/>
      </c>
      <c r="G989" s="3" t="str">
        <f>IF(copyYourOldExportHere!I989="x",IF(copyYourOldExportHere!G989="","",copyYourOldExportHere!G989),"")</f>
        <v/>
      </c>
      <c r="H989" s="3" t="str">
        <f>IF(copyYourOldExportHere!I989="x",IF(copyYourOldExportHere!H989="","",copyYourOldExportHere!H989),"")</f>
        <v/>
      </c>
      <c r="I989" s="3" t="str">
        <f>IF(copyYourOldExportHere!I989="x",IF(copyYourOldExportHere!I989="","",copyYourOldExportHere!I989),"")</f>
        <v/>
      </c>
      <c r="J989" s="3" t="str">
        <f>IF(copyYourOldExportHere!I989="x",IF(copyYourOldExportHere!J989="","",copyYourOldExportHere!J989),"")</f>
        <v/>
      </c>
      <c r="K989" s="3" t="str">
        <f>IF(copyYourOldExportHere!I989="x",IF(copyYourOldExportHere!K989="","",copyYourOldExportHere!K989),"")</f>
        <v/>
      </c>
      <c r="L989" s="3" t="str">
        <f>IF(copyYourOldExportHere!I989="x",IF(copyYourOldExportHere!L989="","",copyYourOldExportHere!L989),"")</f>
        <v/>
      </c>
      <c r="M989" s="3" t="str">
        <f>IF(copyYourOldExportHere!I989="x",IF(copyYourOldExportHere!M989="","",copyYourOldExportHere!M989),"")</f>
        <v/>
      </c>
      <c r="N989" s="3" t="str">
        <f>IF(copyYourOldExportHere!I989="x",IF(copyYourOldExportHere!N989="","",copyYourOldExportHere!N989),"")</f>
        <v/>
      </c>
      <c r="O989" s="3" t="str">
        <f>IF(copyYourOldExportHere!I989="x",IF(copyYourOldExportHere!O989="","",copyYourOldExportHere!O989),"")</f>
        <v/>
      </c>
      <c r="P989" s="3" t="str">
        <f>IF(copyYourOldExportHere!I989="x",IF(copyYourOldExportHere!P989="","",copyYourOldExportHere!P989),"")</f>
        <v/>
      </c>
      <c r="R989" s="4">
        <v>988</v>
      </c>
      <c r="S989" s="4" t="s">
        <v>12</v>
      </c>
      <c r="T989" s="4" t="s">
        <v>43</v>
      </c>
      <c r="U989" s="4"/>
      <c r="V989" s="4" t="s">
        <v>546</v>
      </c>
      <c r="W989" s="4" t="s">
        <v>21</v>
      </c>
      <c r="X989" s="4">
        <v>1</v>
      </c>
      <c r="Y989" s="4" t="s">
        <v>59</v>
      </c>
      <c r="Z989" s="4" t="str">
        <f t="shared" si="166"/>
        <v/>
      </c>
      <c r="AA989" s="4" t="str">
        <f t="shared" si="167"/>
        <v/>
      </c>
      <c r="AB989" s="4" t="str">
        <f t="shared" si="168"/>
        <v/>
      </c>
      <c r="AC989" s="4" t="str">
        <f t="shared" si="169"/>
        <v/>
      </c>
      <c r="AD989" s="4" t="str">
        <f t="shared" si="170"/>
        <v/>
      </c>
      <c r="AE989" s="4" t="str">
        <f t="shared" si="171"/>
        <v/>
      </c>
      <c r="AF989" s="4" t="str">
        <f t="shared" si="172"/>
        <v/>
      </c>
      <c r="AG989" s="4" t="str">
        <f t="shared" si="173"/>
        <v/>
      </c>
      <c r="AN989" t="str">
        <f t="shared" si="174"/>
        <v>Misiewicz,Anthony*pNYA</v>
      </c>
      <c r="AO989" t="str">
        <f>IF(ISERROR(VLOOKUP(SUBSTITUTE(SUBSTITUTE(AN989,"*","~*"),"+","~+"),playerChgs!G$2:H$400,2,FALSE)),"",VLOOKUP(SUBSTITUTE(SUBSTITUTE(AN989,"*","~*"),"+","~+"),playerChgs!G$2:H$400,2,FALSE))</f>
        <v/>
      </c>
      <c r="AP989" t="str">
        <f t="shared" si="175"/>
        <v>Misiewicz,Anthony*pNYA</v>
      </c>
    </row>
    <row r="990" spans="1:42" x14ac:dyDescent="0.4">
      <c r="A990" t="str">
        <f t="shared" si="165"/>
        <v/>
      </c>
      <c r="B990" s="3" t="str">
        <f>IF(copyYourOldExportHere!I990="x",IF(copyYourOldExportHere!A990="","",copyYourOldExportHere!A990),"")</f>
        <v/>
      </c>
      <c r="C990" s="3" t="str">
        <f>IF(copyYourOldExportHere!I990="x",IF(copyYourOldExportHere!C990="","",copyYourOldExportHere!C990),"")</f>
        <v/>
      </c>
      <c r="D990" s="3" t="str">
        <f>IF(copyYourOldExportHere!I990="x",IF(copyYourOldExportHere!D990="","",copyYourOldExportHere!D990),"")</f>
        <v/>
      </c>
      <c r="E990" s="3" t="str">
        <f>IF(copyYourOldExportHere!I990="x",IF(copyYourOldExportHere!E990="","",copyYourOldExportHere!E990),"")</f>
        <v/>
      </c>
      <c r="F990" s="3" t="str">
        <f>IF(copyYourOldExportHere!I990="x",IF(copyYourOldExportHere!F990="","",copyYourOldExportHere!F990),"")</f>
        <v/>
      </c>
      <c r="G990" s="3" t="str">
        <f>IF(copyYourOldExportHere!I990="x",IF(copyYourOldExportHere!G990="","",copyYourOldExportHere!G990),"")</f>
        <v/>
      </c>
      <c r="H990" s="3" t="str">
        <f>IF(copyYourOldExportHere!I990="x",IF(copyYourOldExportHere!H990="","",copyYourOldExportHere!H990),"")</f>
        <v/>
      </c>
      <c r="I990" s="3" t="str">
        <f>IF(copyYourOldExportHere!I990="x",IF(copyYourOldExportHere!I990="","",copyYourOldExportHere!I990),"")</f>
        <v/>
      </c>
      <c r="J990" s="3" t="str">
        <f>IF(copyYourOldExportHere!I990="x",IF(copyYourOldExportHere!J990="","",copyYourOldExportHere!J990),"")</f>
        <v/>
      </c>
      <c r="K990" s="3" t="str">
        <f>IF(copyYourOldExportHere!I990="x",IF(copyYourOldExportHere!K990="","",copyYourOldExportHere!K990),"")</f>
        <v/>
      </c>
      <c r="L990" s="3" t="str">
        <f>IF(copyYourOldExportHere!I990="x",IF(copyYourOldExportHere!L990="","",copyYourOldExportHere!L990),"")</f>
        <v/>
      </c>
      <c r="M990" s="3" t="str">
        <f>IF(copyYourOldExportHere!I990="x",IF(copyYourOldExportHere!M990="","",copyYourOldExportHere!M990),"")</f>
        <v/>
      </c>
      <c r="N990" s="3" t="str">
        <f>IF(copyYourOldExportHere!I990="x",IF(copyYourOldExportHere!N990="","",copyYourOldExportHere!N990),"")</f>
        <v/>
      </c>
      <c r="O990" s="3" t="str">
        <f>IF(copyYourOldExportHere!I990="x",IF(copyYourOldExportHere!O990="","",copyYourOldExportHere!O990),"")</f>
        <v/>
      </c>
      <c r="P990" s="3" t="str">
        <f>IF(copyYourOldExportHere!I990="x",IF(copyYourOldExportHere!P990="","",copyYourOldExportHere!P990),"")</f>
        <v/>
      </c>
      <c r="R990" s="4">
        <v>989</v>
      </c>
      <c r="S990" s="4" t="s">
        <v>12</v>
      </c>
      <c r="T990" s="4" t="s">
        <v>46</v>
      </c>
      <c r="U990" s="4"/>
      <c r="V990" s="4" t="s">
        <v>1988</v>
      </c>
      <c r="W990" s="4" t="s">
        <v>26</v>
      </c>
      <c r="X990" s="4">
        <v>15</v>
      </c>
      <c r="Y990" s="4" t="s">
        <v>1989</v>
      </c>
      <c r="Z990" s="4" t="str">
        <f t="shared" si="166"/>
        <v/>
      </c>
      <c r="AA990" s="4" t="str">
        <f t="shared" si="167"/>
        <v/>
      </c>
      <c r="AB990" s="4" t="str">
        <f t="shared" si="168"/>
        <v/>
      </c>
      <c r="AC990" s="4" t="str">
        <f t="shared" si="169"/>
        <v/>
      </c>
      <c r="AD990" s="4" t="str">
        <f t="shared" si="170"/>
        <v/>
      </c>
      <c r="AE990" s="4" t="str">
        <f t="shared" si="171"/>
        <v/>
      </c>
      <c r="AF990" s="4" t="str">
        <f t="shared" si="172"/>
        <v/>
      </c>
      <c r="AG990" s="4" t="str">
        <f t="shared" si="173"/>
        <v/>
      </c>
      <c r="AN990" t="str">
        <f t="shared" si="174"/>
        <v>Misner,Kameron*hTBA</v>
      </c>
      <c r="AO990" t="str">
        <f>IF(ISERROR(VLOOKUP(SUBSTITUTE(SUBSTITUTE(AN990,"*","~*"),"+","~+"),playerChgs!G$2:H$400,2,FALSE)),"",VLOOKUP(SUBSTITUTE(SUBSTITUTE(AN990,"*","~*"),"+","~+"),playerChgs!G$2:H$400,2,FALSE))</f>
        <v/>
      </c>
      <c r="AP990" t="str">
        <f t="shared" si="175"/>
        <v>Misner,Kameron*hTBA</v>
      </c>
    </row>
    <row r="991" spans="1:42" x14ac:dyDescent="0.4">
      <c r="A991" t="str">
        <f t="shared" si="165"/>
        <v/>
      </c>
      <c r="B991" s="3" t="str">
        <f>IF(copyYourOldExportHere!I991="x",IF(copyYourOldExportHere!A991="","",copyYourOldExportHere!A991),"")</f>
        <v/>
      </c>
      <c r="C991" s="3" t="str">
        <f>IF(copyYourOldExportHere!I991="x",IF(copyYourOldExportHere!C991="","",copyYourOldExportHere!C991),"")</f>
        <v/>
      </c>
      <c r="D991" s="3" t="str">
        <f>IF(copyYourOldExportHere!I991="x",IF(copyYourOldExportHere!D991="","",copyYourOldExportHere!D991),"")</f>
        <v/>
      </c>
      <c r="E991" s="3" t="str">
        <f>IF(copyYourOldExportHere!I991="x",IF(copyYourOldExportHere!E991="","",copyYourOldExportHere!E991),"")</f>
        <v/>
      </c>
      <c r="F991" s="3" t="str">
        <f>IF(copyYourOldExportHere!I991="x",IF(copyYourOldExportHere!F991="","",copyYourOldExportHere!F991),"")</f>
        <v/>
      </c>
      <c r="G991" s="3" t="str">
        <f>IF(copyYourOldExportHere!I991="x",IF(copyYourOldExportHere!G991="","",copyYourOldExportHere!G991),"")</f>
        <v/>
      </c>
      <c r="H991" s="3" t="str">
        <f>IF(copyYourOldExportHere!I991="x",IF(copyYourOldExportHere!H991="","",copyYourOldExportHere!H991),"")</f>
        <v/>
      </c>
      <c r="I991" s="3" t="str">
        <f>IF(copyYourOldExportHere!I991="x",IF(copyYourOldExportHere!I991="","",copyYourOldExportHere!I991),"")</f>
        <v/>
      </c>
      <c r="J991" s="3" t="str">
        <f>IF(copyYourOldExportHere!I991="x",IF(copyYourOldExportHere!J991="","",copyYourOldExportHere!J991),"")</f>
        <v/>
      </c>
      <c r="K991" s="3" t="str">
        <f>IF(copyYourOldExportHere!I991="x",IF(copyYourOldExportHere!K991="","",copyYourOldExportHere!K991),"")</f>
        <v/>
      </c>
      <c r="L991" s="3" t="str">
        <f>IF(copyYourOldExportHere!I991="x",IF(copyYourOldExportHere!L991="","",copyYourOldExportHere!L991),"")</f>
        <v/>
      </c>
      <c r="M991" s="3" t="str">
        <f>IF(copyYourOldExportHere!I991="x",IF(copyYourOldExportHere!M991="","",copyYourOldExportHere!M991),"")</f>
        <v/>
      </c>
      <c r="N991" s="3" t="str">
        <f>IF(copyYourOldExportHere!I991="x",IF(copyYourOldExportHere!N991="","",copyYourOldExportHere!N991),"")</f>
        <v/>
      </c>
      <c r="O991" s="3" t="str">
        <f>IF(copyYourOldExportHere!I991="x",IF(copyYourOldExportHere!O991="","",copyYourOldExportHere!O991),"")</f>
        <v/>
      </c>
      <c r="P991" s="3" t="str">
        <f>IF(copyYourOldExportHere!I991="x",IF(copyYourOldExportHere!P991="","",copyYourOldExportHere!P991),"")</f>
        <v/>
      </c>
      <c r="R991" s="4">
        <v>990</v>
      </c>
      <c r="S991" s="4"/>
      <c r="T991" s="4" t="s">
        <v>29</v>
      </c>
      <c r="U991" s="4"/>
      <c r="V991" s="4" t="s">
        <v>870</v>
      </c>
      <c r="W991" s="4" t="s">
        <v>26</v>
      </c>
      <c r="X991" s="4">
        <v>196</v>
      </c>
      <c r="Y991" s="4" t="s">
        <v>1990</v>
      </c>
      <c r="Z991" s="4" t="str">
        <f t="shared" si="166"/>
        <v/>
      </c>
      <c r="AA991" s="4" t="str">
        <f t="shared" si="167"/>
        <v/>
      </c>
      <c r="AB991" s="4" t="str">
        <f t="shared" si="168"/>
        <v/>
      </c>
      <c r="AC991" s="4" t="str">
        <f t="shared" si="169"/>
        <v/>
      </c>
      <c r="AD991" s="4" t="str">
        <f t="shared" si="170"/>
        <v/>
      </c>
      <c r="AE991" s="4" t="str">
        <f t="shared" si="171"/>
        <v/>
      </c>
      <c r="AF991" s="4" t="str">
        <f t="shared" si="172"/>
        <v/>
      </c>
      <c r="AG991" s="4" t="str">
        <f t="shared" si="173"/>
        <v/>
      </c>
      <c r="AN991" t="str">
        <f t="shared" si="174"/>
        <v>Mitchell,Garrett*hMLN</v>
      </c>
      <c r="AO991" t="str">
        <f>IF(ISERROR(VLOOKUP(SUBSTITUTE(SUBSTITUTE(AN991,"*","~*"),"+","~+"),playerChgs!G$2:H$400,2,FALSE)),"",VLOOKUP(SUBSTITUTE(SUBSTITUTE(AN991,"*","~*"),"+","~+"),playerChgs!G$2:H$400,2,FALSE))</f>
        <v/>
      </c>
      <c r="AP991" t="str">
        <f t="shared" si="175"/>
        <v>Mitchell,Garrett*hMLN</v>
      </c>
    </row>
    <row r="992" spans="1:42" x14ac:dyDescent="0.4">
      <c r="A992" t="str">
        <f t="shared" si="165"/>
        <v/>
      </c>
      <c r="B992" s="3" t="str">
        <f>IF(copyYourOldExportHere!I992="x",IF(copyYourOldExportHere!A992="","",copyYourOldExportHere!A992),"")</f>
        <v/>
      </c>
      <c r="C992" s="3" t="str">
        <f>IF(copyYourOldExportHere!I992="x",IF(copyYourOldExportHere!C992="","",copyYourOldExportHere!C992),"")</f>
        <v/>
      </c>
      <c r="D992" s="3" t="str">
        <f>IF(copyYourOldExportHere!I992="x",IF(copyYourOldExportHere!D992="","",copyYourOldExportHere!D992),"")</f>
        <v/>
      </c>
      <c r="E992" s="3" t="str">
        <f>IF(copyYourOldExportHere!I992="x",IF(copyYourOldExportHere!E992="","",copyYourOldExportHere!E992),"")</f>
        <v/>
      </c>
      <c r="F992" s="3" t="str">
        <f>IF(copyYourOldExportHere!I992="x",IF(copyYourOldExportHere!F992="","",copyYourOldExportHere!F992),"")</f>
        <v/>
      </c>
      <c r="G992" s="3" t="str">
        <f>IF(copyYourOldExportHere!I992="x",IF(copyYourOldExportHere!G992="","",copyYourOldExportHere!G992),"")</f>
        <v/>
      </c>
      <c r="H992" s="3" t="str">
        <f>IF(copyYourOldExportHere!I992="x",IF(copyYourOldExportHere!H992="","",copyYourOldExportHere!H992),"")</f>
        <v/>
      </c>
      <c r="I992" s="3" t="str">
        <f>IF(copyYourOldExportHere!I992="x",IF(copyYourOldExportHere!I992="","",copyYourOldExportHere!I992),"")</f>
        <v/>
      </c>
      <c r="J992" s="3" t="str">
        <f>IF(copyYourOldExportHere!I992="x",IF(copyYourOldExportHere!J992="","",copyYourOldExportHere!J992),"")</f>
        <v/>
      </c>
      <c r="K992" s="3" t="str">
        <f>IF(copyYourOldExportHere!I992="x",IF(copyYourOldExportHere!K992="","",copyYourOldExportHere!K992),"")</f>
        <v/>
      </c>
      <c r="L992" s="3" t="str">
        <f>IF(copyYourOldExportHere!I992="x",IF(copyYourOldExportHere!L992="","",copyYourOldExportHere!L992),"")</f>
        <v/>
      </c>
      <c r="M992" s="3" t="str">
        <f>IF(copyYourOldExportHere!I992="x",IF(copyYourOldExportHere!M992="","",copyYourOldExportHere!M992),"")</f>
        <v/>
      </c>
      <c r="N992" s="3" t="str">
        <f>IF(copyYourOldExportHere!I992="x",IF(copyYourOldExportHere!N992="","",copyYourOldExportHere!N992),"")</f>
        <v/>
      </c>
      <c r="O992" s="3" t="str">
        <f>IF(copyYourOldExportHere!I992="x",IF(copyYourOldExportHere!O992="","",copyYourOldExportHere!O992),"")</f>
        <v/>
      </c>
      <c r="P992" s="3" t="str">
        <f>IF(copyYourOldExportHere!I992="x",IF(copyYourOldExportHere!P992="","",copyYourOldExportHere!P992),"")</f>
        <v/>
      </c>
      <c r="R992" s="4">
        <v>991</v>
      </c>
      <c r="S992" s="4"/>
      <c r="T992" s="4" t="s">
        <v>47</v>
      </c>
      <c r="U992" s="4"/>
      <c r="V992" s="4" t="s">
        <v>1991</v>
      </c>
      <c r="W992" s="4" t="s">
        <v>21</v>
      </c>
      <c r="X992" s="4">
        <v>102</v>
      </c>
      <c r="Y992" s="4" t="s">
        <v>62</v>
      </c>
      <c r="Z992" s="4" t="str">
        <f t="shared" si="166"/>
        <v/>
      </c>
      <c r="AA992" s="4" t="str">
        <f t="shared" si="167"/>
        <v/>
      </c>
      <c r="AB992" s="4" t="str">
        <f t="shared" si="168"/>
        <v/>
      </c>
      <c r="AC992" s="4" t="str">
        <f t="shared" si="169"/>
        <v/>
      </c>
      <c r="AD992" s="4" t="str">
        <f t="shared" si="170"/>
        <v/>
      </c>
      <c r="AE992" s="4" t="str">
        <f t="shared" si="171"/>
        <v/>
      </c>
      <c r="AF992" s="4" t="str">
        <f t="shared" si="172"/>
        <v/>
      </c>
      <c r="AG992" s="4" t="str">
        <f t="shared" si="173"/>
        <v/>
      </c>
      <c r="AN992" t="str">
        <f t="shared" si="174"/>
        <v>Mize,CaseypDEA</v>
      </c>
      <c r="AO992" t="str">
        <f>IF(ISERROR(VLOOKUP(SUBSTITUTE(SUBSTITUTE(AN992,"*","~*"),"+","~+"),playerChgs!G$2:H$400,2,FALSE)),"",VLOOKUP(SUBSTITUTE(SUBSTITUTE(AN992,"*","~*"),"+","~+"),playerChgs!G$2:H$400,2,FALSE))</f>
        <v/>
      </c>
      <c r="AP992" t="str">
        <f t="shared" si="175"/>
        <v>Mize,CaseypDEA</v>
      </c>
    </row>
    <row r="993" spans="1:42" x14ac:dyDescent="0.4">
      <c r="A993" t="str">
        <f t="shared" si="165"/>
        <v/>
      </c>
      <c r="B993" s="3" t="str">
        <f>IF(copyYourOldExportHere!I993="x",IF(copyYourOldExportHere!A993="","",copyYourOldExportHere!A993),"")</f>
        <v/>
      </c>
      <c r="C993" s="3" t="str">
        <f>IF(copyYourOldExportHere!I993="x",IF(copyYourOldExportHere!C993="","",copyYourOldExportHere!C993),"")</f>
        <v/>
      </c>
      <c r="D993" s="3" t="str">
        <f>IF(copyYourOldExportHere!I993="x",IF(copyYourOldExportHere!D993="","",copyYourOldExportHere!D993),"")</f>
        <v/>
      </c>
      <c r="E993" s="3" t="str">
        <f>IF(copyYourOldExportHere!I993="x",IF(copyYourOldExportHere!E993="","",copyYourOldExportHere!E993),"")</f>
        <v/>
      </c>
      <c r="F993" s="3" t="str">
        <f>IF(copyYourOldExportHere!I993="x",IF(copyYourOldExportHere!F993="","",copyYourOldExportHere!F993),"")</f>
        <v/>
      </c>
      <c r="G993" s="3" t="str">
        <f>IF(copyYourOldExportHere!I993="x",IF(copyYourOldExportHere!G993="","",copyYourOldExportHere!G993),"")</f>
        <v/>
      </c>
      <c r="H993" s="3" t="str">
        <f>IF(copyYourOldExportHere!I993="x",IF(copyYourOldExportHere!H993="","",copyYourOldExportHere!H993),"")</f>
        <v/>
      </c>
      <c r="I993" s="3" t="str">
        <f>IF(copyYourOldExportHere!I993="x",IF(copyYourOldExportHere!I993="","",copyYourOldExportHere!I993),"")</f>
        <v/>
      </c>
      <c r="J993" s="3" t="str">
        <f>IF(copyYourOldExportHere!I993="x",IF(copyYourOldExportHere!J993="","",copyYourOldExportHere!J993),"")</f>
        <v/>
      </c>
      <c r="K993" s="3" t="str">
        <f>IF(copyYourOldExportHere!I993="x",IF(copyYourOldExportHere!K993="","",copyYourOldExportHere!K993),"")</f>
        <v/>
      </c>
      <c r="L993" s="3" t="str">
        <f>IF(copyYourOldExportHere!I993="x",IF(copyYourOldExportHere!L993="","",copyYourOldExportHere!L993),"")</f>
        <v/>
      </c>
      <c r="M993" s="3" t="str">
        <f>IF(copyYourOldExportHere!I993="x",IF(copyYourOldExportHere!M993="","",copyYourOldExportHere!M993),"")</f>
        <v/>
      </c>
      <c r="N993" s="3" t="str">
        <f>IF(copyYourOldExportHere!I993="x",IF(copyYourOldExportHere!N993="","",copyYourOldExportHere!N993),"")</f>
        <v/>
      </c>
      <c r="O993" s="3" t="str">
        <f>IF(copyYourOldExportHere!I993="x",IF(copyYourOldExportHere!O993="","",copyYourOldExportHere!O993),"")</f>
        <v/>
      </c>
      <c r="P993" s="3" t="str">
        <f>IF(copyYourOldExportHere!I993="x",IF(copyYourOldExportHere!P993="","",copyYourOldExportHere!P993),"")</f>
        <v/>
      </c>
      <c r="R993" s="4">
        <v>992</v>
      </c>
      <c r="S993" s="4"/>
      <c r="T993" s="4" t="s">
        <v>31</v>
      </c>
      <c r="U993" s="4"/>
      <c r="V993" s="4" t="s">
        <v>1175</v>
      </c>
      <c r="W993" s="4" t="s">
        <v>21</v>
      </c>
      <c r="X993" s="4">
        <v>51</v>
      </c>
      <c r="Y993" s="4" t="s">
        <v>328</v>
      </c>
      <c r="Z993" s="4" t="str">
        <f t="shared" si="166"/>
        <v/>
      </c>
      <c r="AA993" s="4" t="str">
        <f t="shared" si="167"/>
        <v/>
      </c>
      <c r="AB993" s="4" t="str">
        <f t="shared" si="168"/>
        <v/>
      </c>
      <c r="AC993" s="4" t="str">
        <f t="shared" si="169"/>
        <v/>
      </c>
      <c r="AD993" s="4" t="str">
        <f t="shared" si="170"/>
        <v/>
      </c>
      <c r="AE993" s="4" t="str">
        <f t="shared" si="171"/>
        <v/>
      </c>
      <c r="AF993" s="4" t="str">
        <f t="shared" si="172"/>
        <v/>
      </c>
      <c r="AG993" s="4" t="str">
        <f t="shared" si="173"/>
        <v/>
      </c>
      <c r="AN993" t="str">
        <f t="shared" si="174"/>
        <v>Mlodzinski,CarmenpPIN</v>
      </c>
      <c r="AO993" t="str">
        <f>IF(ISERROR(VLOOKUP(SUBSTITUTE(SUBSTITUTE(AN993,"*","~*"),"+","~+"),playerChgs!G$2:H$400,2,FALSE)),"",VLOOKUP(SUBSTITUTE(SUBSTITUTE(AN993,"*","~*"),"+","~+"),playerChgs!G$2:H$400,2,FALSE))</f>
        <v/>
      </c>
      <c r="AP993" t="str">
        <f t="shared" si="175"/>
        <v>Mlodzinski,CarmenpPIN</v>
      </c>
    </row>
    <row r="994" spans="1:42" x14ac:dyDescent="0.4">
      <c r="A994" t="str">
        <f t="shared" si="165"/>
        <v/>
      </c>
      <c r="B994" s="3" t="str">
        <f>IF(copyYourOldExportHere!I994="x",IF(copyYourOldExportHere!A994="","",copyYourOldExportHere!A994),"")</f>
        <v/>
      </c>
      <c r="C994" s="3" t="str">
        <f>IF(copyYourOldExportHere!I994="x",IF(copyYourOldExportHere!C994="","",copyYourOldExportHere!C994),"")</f>
        <v/>
      </c>
      <c r="D994" s="3" t="str">
        <f>IF(copyYourOldExportHere!I994="x",IF(copyYourOldExportHere!D994="","",copyYourOldExportHere!D994),"")</f>
        <v/>
      </c>
      <c r="E994" s="3" t="str">
        <f>IF(copyYourOldExportHere!I994="x",IF(copyYourOldExportHere!E994="","",copyYourOldExportHere!E994),"")</f>
        <v/>
      </c>
      <c r="F994" s="3" t="str">
        <f>IF(copyYourOldExportHere!I994="x",IF(copyYourOldExportHere!F994="","",copyYourOldExportHere!F994),"")</f>
        <v/>
      </c>
      <c r="G994" s="3" t="str">
        <f>IF(copyYourOldExportHere!I994="x",IF(copyYourOldExportHere!G994="","",copyYourOldExportHere!G994),"")</f>
        <v/>
      </c>
      <c r="H994" s="3" t="str">
        <f>IF(copyYourOldExportHere!I994="x",IF(copyYourOldExportHere!H994="","",copyYourOldExportHere!H994),"")</f>
        <v/>
      </c>
      <c r="I994" s="3" t="str">
        <f>IF(copyYourOldExportHere!I994="x",IF(copyYourOldExportHere!I994="","",copyYourOldExportHere!I994),"")</f>
        <v/>
      </c>
      <c r="J994" s="3" t="str">
        <f>IF(copyYourOldExportHere!I994="x",IF(copyYourOldExportHere!J994="","",copyYourOldExportHere!J994),"")</f>
        <v/>
      </c>
      <c r="K994" s="3" t="str">
        <f>IF(copyYourOldExportHere!I994="x",IF(copyYourOldExportHere!K994="","",copyYourOldExportHere!K994),"")</f>
        <v/>
      </c>
      <c r="L994" s="3" t="str">
        <f>IF(copyYourOldExportHere!I994="x",IF(copyYourOldExportHere!L994="","",copyYourOldExportHere!L994),"")</f>
        <v/>
      </c>
      <c r="M994" s="3" t="str">
        <f>IF(copyYourOldExportHere!I994="x",IF(copyYourOldExportHere!M994="","",copyYourOldExportHere!M994),"")</f>
        <v/>
      </c>
      <c r="N994" s="3" t="str">
        <f>IF(copyYourOldExportHere!I994="x",IF(copyYourOldExportHere!N994="","",copyYourOldExportHere!N994),"")</f>
        <v/>
      </c>
      <c r="O994" s="3" t="str">
        <f>IF(copyYourOldExportHere!I994="x",IF(copyYourOldExportHere!O994="","",copyYourOldExportHere!O994),"")</f>
        <v/>
      </c>
      <c r="P994" s="3" t="str">
        <f>IF(copyYourOldExportHere!I994="x",IF(copyYourOldExportHere!P994="","",copyYourOldExportHere!P994),"")</f>
        <v/>
      </c>
      <c r="R994" s="4">
        <v>993</v>
      </c>
      <c r="S994" s="4"/>
      <c r="T994" s="4" t="s">
        <v>45</v>
      </c>
      <c r="U994" s="4"/>
      <c r="V994" s="4" t="s">
        <v>1992</v>
      </c>
      <c r="W994" s="4" t="s">
        <v>21</v>
      </c>
      <c r="X994" s="4">
        <v>60</v>
      </c>
      <c r="Y994" s="4" t="s">
        <v>57</v>
      </c>
      <c r="Z994" s="4" t="str">
        <f t="shared" si="166"/>
        <v/>
      </c>
      <c r="AA994" s="4" t="str">
        <f t="shared" si="167"/>
        <v/>
      </c>
      <c r="AB994" s="4" t="str">
        <f t="shared" si="168"/>
        <v/>
      </c>
      <c r="AC994" s="4" t="str">
        <f t="shared" si="169"/>
        <v/>
      </c>
      <c r="AD994" s="4" t="str">
        <f t="shared" si="170"/>
        <v/>
      </c>
      <c r="AE994" s="4" t="str">
        <f t="shared" si="171"/>
        <v/>
      </c>
      <c r="AF994" s="4" t="str">
        <f t="shared" si="172"/>
        <v/>
      </c>
      <c r="AG994" s="4" t="str">
        <f t="shared" si="173"/>
        <v/>
      </c>
      <c r="AN994" t="str">
        <f t="shared" si="174"/>
        <v>Molina,AnthonypCON</v>
      </c>
      <c r="AO994" t="str">
        <f>IF(ISERROR(VLOOKUP(SUBSTITUTE(SUBSTITUTE(AN994,"*","~*"),"+","~+"),playerChgs!G$2:H$400,2,FALSE)),"",VLOOKUP(SUBSTITUTE(SUBSTITUTE(AN994,"*","~*"),"+","~+"),playerChgs!G$2:H$400,2,FALSE))</f>
        <v/>
      </c>
      <c r="AP994" t="str">
        <f t="shared" si="175"/>
        <v>Molina,AnthonypCON</v>
      </c>
    </row>
    <row r="995" spans="1:42" x14ac:dyDescent="0.4">
      <c r="A995" t="str">
        <f t="shared" si="165"/>
        <v/>
      </c>
      <c r="B995" s="3" t="str">
        <f>IF(copyYourOldExportHere!I995="x",IF(copyYourOldExportHere!A995="","",copyYourOldExportHere!A995),"")</f>
        <v/>
      </c>
      <c r="C995" s="3" t="str">
        <f>IF(copyYourOldExportHere!I995="x",IF(copyYourOldExportHere!C995="","",copyYourOldExportHere!C995),"")</f>
        <v/>
      </c>
      <c r="D995" s="3" t="str">
        <f>IF(copyYourOldExportHere!I995="x",IF(copyYourOldExportHere!D995="","",copyYourOldExportHere!D995),"")</f>
        <v/>
      </c>
      <c r="E995" s="3" t="str">
        <f>IF(copyYourOldExportHere!I995="x",IF(copyYourOldExportHere!E995="","",copyYourOldExportHere!E995),"")</f>
        <v/>
      </c>
      <c r="F995" s="3" t="str">
        <f>IF(copyYourOldExportHere!I995="x",IF(copyYourOldExportHere!F995="","",copyYourOldExportHere!F995),"")</f>
        <v/>
      </c>
      <c r="G995" s="3" t="str">
        <f>IF(copyYourOldExportHere!I995="x",IF(copyYourOldExportHere!G995="","",copyYourOldExportHere!G995),"")</f>
        <v/>
      </c>
      <c r="H995" s="3" t="str">
        <f>IF(copyYourOldExportHere!I995="x",IF(copyYourOldExportHere!H995="","",copyYourOldExportHere!H995),"")</f>
        <v/>
      </c>
      <c r="I995" s="3" t="str">
        <f>IF(copyYourOldExportHere!I995="x",IF(copyYourOldExportHere!I995="","",copyYourOldExportHere!I995),"")</f>
        <v/>
      </c>
      <c r="J995" s="3" t="str">
        <f>IF(copyYourOldExportHere!I995="x",IF(copyYourOldExportHere!J995="","",copyYourOldExportHere!J995),"")</f>
        <v/>
      </c>
      <c r="K995" s="3" t="str">
        <f>IF(copyYourOldExportHere!I995="x",IF(copyYourOldExportHere!K995="","",copyYourOldExportHere!K995),"")</f>
        <v/>
      </c>
      <c r="L995" s="3" t="str">
        <f>IF(copyYourOldExportHere!I995="x",IF(copyYourOldExportHere!L995="","",copyYourOldExportHere!L995),"")</f>
        <v/>
      </c>
      <c r="M995" s="3" t="str">
        <f>IF(copyYourOldExportHere!I995="x",IF(copyYourOldExportHere!M995="","",copyYourOldExportHere!M995),"")</f>
        <v/>
      </c>
      <c r="N995" s="3" t="str">
        <f>IF(copyYourOldExportHere!I995="x",IF(copyYourOldExportHere!N995="","",copyYourOldExportHere!N995),"")</f>
        <v/>
      </c>
      <c r="O995" s="3" t="str">
        <f>IF(copyYourOldExportHere!I995="x",IF(copyYourOldExportHere!O995="","",copyYourOldExportHere!O995),"")</f>
        <v/>
      </c>
      <c r="P995" s="3" t="str">
        <f>IF(copyYourOldExportHere!I995="x",IF(copyYourOldExportHere!P995="","",copyYourOldExportHere!P995),"")</f>
        <v/>
      </c>
      <c r="R995" s="4">
        <v>994</v>
      </c>
      <c r="S995" s="4"/>
      <c r="T995" s="4" t="s">
        <v>33</v>
      </c>
      <c r="U995" s="4"/>
      <c r="V995" s="4" t="s">
        <v>674</v>
      </c>
      <c r="W995" s="4" t="s">
        <v>21</v>
      </c>
      <c r="X995" s="4">
        <v>38</v>
      </c>
      <c r="Y995" s="4" t="s">
        <v>59</v>
      </c>
      <c r="Z995" s="4" t="str">
        <f t="shared" si="166"/>
        <v/>
      </c>
      <c r="AA995" s="4" t="str">
        <f t="shared" si="167"/>
        <v/>
      </c>
      <c r="AB995" s="4" t="str">
        <f t="shared" si="168"/>
        <v/>
      </c>
      <c r="AC995" s="4" t="str">
        <f t="shared" si="169"/>
        <v/>
      </c>
      <c r="AD995" s="4" t="str">
        <f t="shared" si="170"/>
        <v/>
      </c>
      <c r="AE995" s="4" t="str">
        <f t="shared" si="171"/>
        <v/>
      </c>
      <c r="AF995" s="4" t="str">
        <f t="shared" si="172"/>
        <v/>
      </c>
      <c r="AG995" s="4" t="str">
        <f t="shared" si="173"/>
        <v/>
      </c>
      <c r="AN995" t="str">
        <f t="shared" si="174"/>
        <v>Moll,Sam*pCIN</v>
      </c>
      <c r="AO995" t="str">
        <f>IF(ISERROR(VLOOKUP(SUBSTITUTE(SUBSTITUTE(AN995,"*","~*"),"+","~+"),playerChgs!G$2:H$400,2,FALSE)),"",VLOOKUP(SUBSTITUTE(SUBSTITUTE(AN995,"*","~*"),"+","~+"),playerChgs!G$2:H$400,2,FALSE))</f>
        <v/>
      </c>
      <c r="AP995" t="str">
        <f t="shared" si="175"/>
        <v>Moll,Sam*pCIN</v>
      </c>
    </row>
    <row r="996" spans="1:42" x14ac:dyDescent="0.4">
      <c r="A996" t="str">
        <f t="shared" si="165"/>
        <v/>
      </c>
      <c r="B996" s="3" t="str">
        <f>IF(copyYourOldExportHere!I996="x",IF(copyYourOldExportHere!A996="","",copyYourOldExportHere!A996),"")</f>
        <v/>
      </c>
      <c r="C996" s="3" t="str">
        <f>IF(copyYourOldExportHere!I996="x",IF(copyYourOldExportHere!C996="","",copyYourOldExportHere!C996),"")</f>
        <v/>
      </c>
      <c r="D996" s="3" t="str">
        <f>IF(copyYourOldExportHere!I996="x",IF(copyYourOldExportHere!D996="","",copyYourOldExportHere!D996),"")</f>
        <v/>
      </c>
      <c r="E996" s="3" t="str">
        <f>IF(copyYourOldExportHere!I996="x",IF(copyYourOldExportHere!E996="","",copyYourOldExportHere!E996),"")</f>
        <v/>
      </c>
      <c r="F996" s="3" t="str">
        <f>IF(copyYourOldExportHere!I996="x",IF(copyYourOldExportHere!F996="","",copyYourOldExportHere!F996),"")</f>
        <v/>
      </c>
      <c r="G996" s="3" t="str">
        <f>IF(copyYourOldExportHere!I996="x",IF(copyYourOldExportHere!G996="","",copyYourOldExportHere!G996),"")</f>
        <v/>
      </c>
      <c r="H996" s="3" t="str">
        <f>IF(copyYourOldExportHere!I996="x",IF(copyYourOldExportHere!H996="","",copyYourOldExportHere!H996),"")</f>
        <v/>
      </c>
      <c r="I996" s="3" t="str">
        <f>IF(copyYourOldExportHere!I996="x",IF(copyYourOldExportHere!I996="","",copyYourOldExportHere!I996),"")</f>
        <v/>
      </c>
      <c r="J996" s="3" t="str">
        <f>IF(copyYourOldExportHere!I996="x",IF(copyYourOldExportHere!J996="","",copyYourOldExportHere!J996),"")</f>
        <v/>
      </c>
      <c r="K996" s="3" t="str">
        <f>IF(copyYourOldExportHere!I996="x",IF(copyYourOldExportHere!K996="","",copyYourOldExportHere!K996),"")</f>
        <v/>
      </c>
      <c r="L996" s="3" t="str">
        <f>IF(copyYourOldExportHere!I996="x",IF(copyYourOldExportHere!L996="","",copyYourOldExportHere!L996),"")</f>
        <v/>
      </c>
      <c r="M996" s="3" t="str">
        <f>IF(copyYourOldExportHere!I996="x",IF(copyYourOldExportHere!M996="","",copyYourOldExportHere!M996),"")</f>
        <v/>
      </c>
      <c r="N996" s="3" t="str">
        <f>IF(copyYourOldExportHere!I996="x",IF(copyYourOldExportHere!N996="","",copyYourOldExportHere!N996),"")</f>
        <v/>
      </c>
      <c r="O996" s="3" t="str">
        <f>IF(copyYourOldExportHere!I996="x",IF(copyYourOldExportHere!O996="","",copyYourOldExportHere!O996),"")</f>
        <v/>
      </c>
      <c r="P996" s="3" t="str">
        <f>IF(copyYourOldExportHere!I996="x",IF(copyYourOldExportHere!P996="","",copyYourOldExportHere!P996),"")</f>
        <v/>
      </c>
      <c r="R996" s="4">
        <v>995</v>
      </c>
      <c r="S996" s="4"/>
      <c r="T996" s="4" t="s">
        <v>29</v>
      </c>
      <c r="U996" s="4"/>
      <c r="V996" s="4" t="s">
        <v>1176</v>
      </c>
      <c r="W996" s="4" t="s">
        <v>26</v>
      </c>
      <c r="X996" s="4">
        <v>125</v>
      </c>
      <c r="Y996" s="4" t="s">
        <v>1993</v>
      </c>
      <c r="Z996" s="4" t="str">
        <f t="shared" si="166"/>
        <v/>
      </c>
      <c r="AA996" s="4" t="str">
        <f t="shared" si="167"/>
        <v/>
      </c>
      <c r="AB996" s="4" t="str">
        <f t="shared" si="168"/>
        <v/>
      </c>
      <c r="AC996" s="4" t="str">
        <f t="shared" si="169"/>
        <v/>
      </c>
      <c r="AD996" s="4" t="str">
        <f t="shared" si="170"/>
        <v/>
      </c>
      <c r="AE996" s="4" t="str">
        <f t="shared" si="171"/>
        <v/>
      </c>
      <c r="AF996" s="4" t="str">
        <f t="shared" si="172"/>
        <v/>
      </c>
      <c r="AG996" s="4" t="str">
        <f t="shared" si="173"/>
        <v/>
      </c>
      <c r="AN996" t="str">
        <f t="shared" si="174"/>
        <v>Monasterio,AndruwhMLN</v>
      </c>
      <c r="AO996" t="str">
        <f>IF(ISERROR(VLOOKUP(SUBSTITUTE(SUBSTITUTE(AN996,"*","~*"),"+","~+"),playerChgs!G$2:H$400,2,FALSE)),"",VLOOKUP(SUBSTITUTE(SUBSTITUTE(AN996,"*","~*"),"+","~+"),playerChgs!G$2:H$400,2,FALSE))</f>
        <v/>
      </c>
      <c r="AP996" t="str">
        <f t="shared" si="175"/>
        <v>Monasterio,AndruwhMLN</v>
      </c>
    </row>
    <row r="997" spans="1:42" x14ac:dyDescent="0.4">
      <c r="A997" t="str">
        <f t="shared" si="165"/>
        <v/>
      </c>
      <c r="B997" s="3" t="str">
        <f>IF(copyYourOldExportHere!I997="x",IF(copyYourOldExportHere!A997="","",copyYourOldExportHere!A997),"")</f>
        <v/>
      </c>
      <c r="C997" s="3" t="str">
        <f>IF(copyYourOldExportHere!I997="x",IF(copyYourOldExportHere!C997="","",copyYourOldExportHere!C997),"")</f>
        <v/>
      </c>
      <c r="D997" s="3" t="str">
        <f>IF(copyYourOldExportHere!I997="x",IF(copyYourOldExportHere!D997="","",copyYourOldExportHere!D997),"")</f>
        <v/>
      </c>
      <c r="E997" s="3" t="str">
        <f>IF(copyYourOldExportHere!I997="x",IF(copyYourOldExportHere!E997="","",copyYourOldExportHere!E997),"")</f>
        <v/>
      </c>
      <c r="F997" s="3" t="str">
        <f>IF(copyYourOldExportHere!I997="x",IF(copyYourOldExportHere!F997="","",copyYourOldExportHere!F997),"")</f>
        <v/>
      </c>
      <c r="G997" s="3" t="str">
        <f>IF(copyYourOldExportHere!I997="x",IF(copyYourOldExportHere!G997="","",copyYourOldExportHere!G997),"")</f>
        <v/>
      </c>
      <c r="H997" s="3" t="str">
        <f>IF(copyYourOldExportHere!I997="x",IF(copyYourOldExportHere!H997="","",copyYourOldExportHere!H997),"")</f>
        <v/>
      </c>
      <c r="I997" s="3" t="str">
        <f>IF(copyYourOldExportHere!I997="x",IF(copyYourOldExportHere!I997="","",copyYourOldExportHere!I997),"")</f>
        <v/>
      </c>
      <c r="J997" s="3" t="str">
        <f>IF(copyYourOldExportHere!I997="x",IF(copyYourOldExportHere!J997="","",copyYourOldExportHere!J997),"")</f>
        <v/>
      </c>
      <c r="K997" s="3" t="str">
        <f>IF(copyYourOldExportHere!I997="x",IF(copyYourOldExportHere!K997="","",copyYourOldExportHere!K997),"")</f>
        <v/>
      </c>
      <c r="L997" s="3" t="str">
        <f>IF(copyYourOldExportHere!I997="x",IF(copyYourOldExportHere!L997="","",copyYourOldExportHere!L997),"")</f>
        <v/>
      </c>
      <c r="M997" s="3" t="str">
        <f>IF(copyYourOldExportHere!I997="x",IF(copyYourOldExportHere!M997="","",copyYourOldExportHere!M997),"")</f>
        <v/>
      </c>
      <c r="N997" s="3" t="str">
        <f>IF(copyYourOldExportHere!I997="x",IF(copyYourOldExportHere!N997="","",copyYourOldExportHere!N997),"")</f>
        <v/>
      </c>
      <c r="O997" s="3" t="str">
        <f>IF(copyYourOldExportHere!I997="x",IF(copyYourOldExportHere!O997="","",copyYourOldExportHere!O997),"")</f>
        <v/>
      </c>
      <c r="P997" s="3" t="str">
        <f>IF(copyYourOldExportHere!I997="x",IF(copyYourOldExportHere!P997="","",copyYourOldExportHere!P997),"")</f>
        <v/>
      </c>
      <c r="R997" s="4">
        <v>996</v>
      </c>
      <c r="S997" s="4" t="s">
        <v>12</v>
      </c>
      <c r="T997" s="4" t="s">
        <v>22</v>
      </c>
      <c r="U997" s="4"/>
      <c r="V997" s="4" t="s">
        <v>1994</v>
      </c>
      <c r="W997" s="4" t="s">
        <v>26</v>
      </c>
      <c r="X997" s="4">
        <v>40</v>
      </c>
      <c r="Y997" s="4" t="s">
        <v>1995</v>
      </c>
      <c r="Z997" s="4" t="str">
        <f t="shared" si="166"/>
        <v/>
      </c>
      <c r="AA997" s="4" t="str">
        <f t="shared" si="167"/>
        <v/>
      </c>
      <c r="AB997" s="4" t="str">
        <f t="shared" si="168"/>
        <v/>
      </c>
      <c r="AC997" s="4" t="str">
        <f t="shared" si="169"/>
        <v/>
      </c>
      <c r="AD997" s="4" t="str">
        <f t="shared" si="170"/>
        <v/>
      </c>
      <c r="AE997" s="4" t="str">
        <f t="shared" si="171"/>
        <v/>
      </c>
      <c r="AF997" s="4" t="str">
        <f t="shared" si="172"/>
        <v/>
      </c>
      <c r="AG997" s="4" t="str">
        <f t="shared" si="173"/>
        <v/>
      </c>
      <c r="AN997" t="str">
        <f t="shared" si="174"/>
        <v>Moncada,Yoan+hCHA</v>
      </c>
      <c r="AO997" t="str">
        <f>IF(ISERROR(VLOOKUP(SUBSTITUTE(SUBSTITUTE(AN997,"*","~*"),"+","~+"),playerChgs!G$2:H$400,2,FALSE)),"",VLOOKUP(SUBSTITUTE(SUBSTITUTE(AN997,"*","~*"),"+","~+"),playerChgs!G$2:H$400,2,FALSE))</f>
        <v/>
      </c>
      <c r="AP997" t="str">
        <f t="shared" si="175"/>
        <v>Moncada,Yoan+hCHA</v>
      </c>
    </row>
    <row r="998" spans="1:42" x14ac:dyDescent="0.4">
      <c r="A998" t="str">
        <f t="shared" si="165"/>
        <v/>
      </c>
      <c r="B998" s="3" t="str">
        <f>IF(copyYourOldExportHere!I998="x",IF(copyYourOldExportHere!A998="","",copyYourOldExportHere!A998),"")</f>
        <v/>
      </c>
      <c r="C998" s="3" t="str">
        <f>IF(copyYourOldExportHere!I998="x",IF(copyYourOldExportHere!C998="","",copyYourOldExportHere!C998),"")</f>
        <v/>
      </c>
      <c r="D998" s="3" t="str">
        <f>IF(copyYourOldExportHere!I998="x",IF(copyYourOldExportHere!D998="","",copyYourOldExportHere!D998),"")</f>
        <v/>
      </c>
      <c r="E998" s="3" t="str">
        <f>IF(copyYourOldExportHere!I998="x",IF(copyYourOldExportHere!E998="","",copyYourOldExportHere!E998),"")</f>
        <v/>
      </c>
      <c r="F998" s="3" t="str">
        <f>IF(copyYourOldExportHere!I998="x",IF(copyYourOldExportHere!F998="","",copyYourOldExportHere!F998),"")</f>
        <v/>
      </c>
      <c r="G998" s="3" t="str">
        <f>IF(copyYourOldExportHere!I998="x",IF(copyYourOldExportHere!G998="","",copyYourOldExportHere!G998),"")</f>
        <v/>
      </c>
      <c r="H998" s="3" t="str">
        <f>IF(copyYourOldExportHere!I998="x",IF(copyYourOldExportHere!H998="","",copyYourOldExportHere!H998),"")</f>
        <v/>
      </c>
      <c r="I998" s="3" t="str">
        <f>IF(copyYourOldExportHere!I998="x",IF(copyYourOldExportHere!I998="","",copyYourOldExportHere!I998),"")</f>
        <v/>
      </c>
      <c r="J998" s="3" t="str">
        <f>IF(copyYourOldExportHere!I998="x",IF(copyYourOldExportHere!J998="","",copyYourOldExportHere!J998),"")</f>
        <v/>
      </c>
      <c r="K998" s="3" t="str">
        <f>IF(copyYourOldExportHere!I998="x",IF(copyYourOldExportHere!K998="","",copyYourOldExportHere!K998),"")</f>
        <v/>
      </c>
      <c r="L998" s="3" t="str">
        <f>IF(copyYourOldExportHere!I998="x",IF(copyYourOldExportHere!L998="","",copyYourOldExportHere!L998),"")</f>
        <v/>
      </c>
      <c r="M998" s="3" t="str">
        <f>IF(copyYourOldExportHere!I998="x",IF(copyYourOldExportHere!M998="","",copyYourOldExportHere!M998),"")</f>
        <v/>
      </c>
      <c r="N998" s="3" t="str">
        <f>IF(copyYourOldExportHere!I998="x",IF(copyYourOldExportHere!N998="","",copyYourOldExportHere!N998),"")</f>
        <v/>
      </c>
      <c r="O998" s="3" t="str">
        <f>IF(copyYourOldExportHere!I998="x",IF(copyYourOldExportHere!O998="","",copyYourOldExportHere!O998),"")</f>
        <v/>
      </c>
      <c r="P998" s="3" t="str">
        <f>IF(copyYourOldExportHere!I998="x",IF(copyYourOldExportHere!P998="","",copyYourOldExportHere!P998),"")</f>
        <v/>
      </c>
      <c r="R998" s="4">
        <v>997</v>
      </c>
      <c r="S998" s="4"/>
      <c r="T998" s="4" t="s">
        <v>50</v>
      </c>
      <c r="U998" s="4"/>
      <c r="V998" s="4" t="s">
        <v>547</v>
      </c>
      <c r="W998" s="4" t="s">
        <v>26</v>
      </c>
      <c r="X998" s="4">
        <v>392</v>
      </c>
      <c r="Y998" s="4" t="s">
        <v>1996</v>
      </c>
      <c r="Z998" s="4" t="str">
        <f t="shared" si="166"/>
        <v/>
      </c>
      <c r="AA998" s="4" t="str">
        <f t="shared" si="167"/>
        <v/>
      </c>
      <c r="AB998" s="4" t="str">
        <f t="shared" si="168"/>
        <v/>
      </c>
      <c r="AC998" s="4" t="str">
        <f t="shared" si="169"/>
        <v/>
      </c>
      <c r="AD998" s="4" t="str">
        <f t="shared" si="170"/>
        <v/>
      </c>
      <c r="AE998" s="4" t="str">
        <f t="shared" si="171"/>
        <v/>
      </c>
      <c r="AF998" s="4" t="str">
        <f t="shared" si="172"/>
        <v/>
      </c>
      <c r="AG998" s="4" t="str">
        <f t="shared" si="173"/>
        <v/>
      </c>
      <c r="AN998" t="str">
        <f t="shared" si="174"/>
        <v>Moniak,Mickey*hLAA</v>
      </c>
      <c r="AO998" t="str">
        <f>IF(ISERROR(VLOOKUP(SUBSTITUTE(SUBSTITUTE(AN998,"*","~*"),"+","~+"),playerChgs!G$2:H$400,2,FALSE)),"",VLOOKUP(SUBSTITUTE(SUBSTITUTE(AN998,"*","~*"),"+","~+"),playerChgs!G$2:H$400,2,FALSE))</f>
        <v/>
      </c>
      <c r="AP998" t="str">
        <f t="shared" si="175"/>
        <v>Moniak,Mickey*hLAA</v>
      </c>
    </row>
    <row r="999" spans="1:42" x14ac:dyDescent="0.4">
      <c r="A999" t="str">
        <f t="shared" si="165"/>
        <v/>
      </c>
      <c r="B999" s="3" t="str">
        <f>IF(copyYourOldExportHere!I999="x",IF(copyYourOldExportHere!A999="","",copyYourOldExportHere!A999),"")</f>
        <v/>
      </c>
      <c r="C999" s="3" t="str">
        <f>IF(copyYourOldExportHere!I999="x",IF(copyYourOldExportHere!C999="","",copyYourOldExportHere!C999),"")</f>
        <v/>
      </c>
      <c r="D999" s="3" t="str">
        <f>IF(copyYourOldExportHere!I999="x",IF(copyYourOldExportHere!D999="","",copyYourOldExportHere!D999),"")</f>
        <v/>
      </c>
      <c r="E999" s="3" t="str">
        <f>IF(copyYourOldExportHere!I999="x",IF(copyYourOldExportHere!E999="","",copyYourOldExportHere!E999),"")</f>
        <v/>
      </c>
      <c r="F999" s="3" t="str">
        <f>IF(copyYourOldExportHere!I999="x",IF(copyYourOldExportHere!F999="","",copyYourOldExportHere!F999),"")</f>
        <v/>
      </c>
      <c r="G999" s="3" t="str">
        <f>IF(copyYourOldExportHere!I999="x",IF(copyYourOldExportHere!G999="","",copyYourOldExportHere!G999),"")</f>
        <v/>
      </c>
      <c r="H999" s="3" t="str">
        <f>IF(copyYourOldExportHere!I999="x",IF(copyYourOldExportHere!H999="","",copyYourOldExportHere!H999),"")</f>
        <v/>
      </c>
      <c r="I999" s="3" t="str">
        <f>IF(copyYourOldExportHere!I999="x",IF(copyYourOldExportHere!I999="","",copyYourOldExportHere!I999),"")</f>
        <v/>
      </c>
      <c r="J999" s="3" t="str">
        <f>IF(copyYourOldExportHere!I999="x",IF(copyYourOldExportHere!J999="","",copyYourOldExportHere!J999),"")</f>
        <v/>
      </c>
      <c r="K999" s="3" t="str">
        <f>IF(copyYourOldExportHere!I999="x",IF(copyYourOldExportHere!K999="","",copyYourOldExportHere!K999),"")</f>
        <v/>
      </c>
      <c r="L999" s="3" t="str">
        <f>IF(copyYourOldExportHere!I999="x",IF(copyYourOldExportHere!L999="","",copyYourOldExportHere!L999),"")</f>
        <v/>
      </c>
      <c r="M999" s="3" t="str">
        <f>IF(copyYourOldExportHere!I999="x",IF(copyYourOldExportHere!M999="","",copyYourOldExportHere!M999),"")</f>
        <v/>
      </c>
      <c r="N999" s="3" t="str">
        <f>IF(copyYourOldExportHere!I999="x",IF(copyYourOldExportHere!N999="","",copyYourOldExportHere!N999),"")</f>
        <v/>
      </c>
      <c r="O999" s="3" t="str">
        <f>IF(copyYourOldExportHere!I999="x",IF(copyYourOldExportHere!O999="","",copyYourOldExportHere!O999),"")</f>
        <v/>
      </c>
      <c r="P999" s="3" t="str">
        <f>IF(copyYourOldExportHere!I999="x",IF(copyYourOldExportHere!P999="","",copyYourOldExportHere!P999),"")</f>
        <v/>
      </c>
      <c r="R999" s="4">
        <v>998</v>
      </c>
      <c r="S999" s="4"/>
      <c r="T999" s="4" t="s">
        <v>29</v>
      </c>
      <c r="U999" s="4"/>
      <c r="V999" s="4" t="s">
        <v>159</v>
      </c>
      <c r="W999" s="4" t="s">
        <v>21</v>
      </c>
      <c r="X999" s="4">
        <v>151</v>
      </c>
      <c r="Y999" s="4" t="s">
        <v>66</v>
      </c>
      <c r="Z999" s="4" t="str">
        <f t="shared" si="166"/>
        <v/>
      </c>
      <c r="AA999" s="4" t="str">
        <f t="shared" si="167"/>
        <v/>
      </c>
      <c r="AB999" s="4" t="str">
        <f t="shared" si="168"/>
        <v/>
      </c>
      <c r="AC999" s="4" t="str">
        <f t="shared" si="169"/>
        <v/>
      </c>
      <c r="AD999" s="4" t="str">
        <f t="shared" si="170"/>
        <v/>
      </c>
      <c r="AE999" s="4" t="str">
        <f t="shared" si="171"/>
        <v/>
      </c>
      <c r="AF999" s="4" t="str">
        <f t="shared" si="172"/>
        <v/>
      </c>
      <c r="AG999" s="4" t="str">
        <f t="shared" si="173"/>
        <v/>
      </c>
      <c r="AN999" t="str">
        <f t="shared" si="174"/>
        <v>Montas,FrankiepMLN</v>
      </c>
      <c r="AO999" t="str">
        <f>IF(ISERROR(VLOOKUP(SUBSTITUTE(SUBSTITUTE(AN999,"*","~*"),"+","~+"),playerChgs!G$2:H$400,2,FALSE)),"",VLOOKUP(SUBSTITUTE(SUBSTITUTE(AN999,"*","~*"),"+","~+"),playerChgs!G$2:H$400,2,FALSE))</f>
        <v>Montas,FrankiepNYA</v>
      </c>
      <c r="AP999" t="str">
        <f t="shared" si="175"/>
        <v>Montas,FrankiepNYA</v>
      </c>
    </row>
    <row r="1000" spans="1:42" x14ac:dyDescent="0.4">
      <c r="A1000" t="str">
        <f t="shared" si="165"/>
        <v/>
      </c>
      <c r="B1000" s="3" t="str">
        <f>IF(copyYourOldExportHere!I1000="x",IF(copyYourOldExportHere!A1000="","",copyYourOldExportHere!A1000),"")</f>
        <v/>
      </c>
      <c r="C1000" s="3" t="str">
        <f>IF(copyYourOldExportHere!I1000="x",IF(copyYourOldExportHere!C1000="","",copyYourOldExportHere!C1000),"")</f>
        <v/>
      </c>
      <c r="D1000" s="3" t="str">
        <f>IF(copyYourOldExportHere!I1000="x",IF(copyYourOldExportHere!D1000="","",copyYourOldExportHere!D1000),"")</f>
        <v/>
      </c>
      <c r="E1000" s="3" t="str">
        <f>IF(copyYourOldExportHere!I1000="x",IF(copyYourOldExportHere!E1000="","",copyYourOldExportHere!E1000),"")</f>
        <v/>
      </c>
      <c r="F1000" s="3" t="str">
        <f>IF(copyYourOldExportHere!I1000="x",IF(copyYourOldExportHere!F1000="","",copyYourOldExportHere!F1000),"")</f>
        <v/>
      </c>
      <c r="G1000" s="3" t="str">
        <f>IF(copyYourOldExportHere!I1000="x",IF(copyYourOldExportHere!G1000="","",copyYourOldExportHere!G1000),"")</f>
        <v/>
      </c>
      <c r="H1000" s="3" t="str">
        <f>IF(copyYourOldExportHere!I1000="x",IF(copyYourOldExportHere!H1000="","",copyYourOldExportHere!H1000),"")</f>
        <v/>
      </c>
      <c r="I1000" s="3" t="str">
        <f>IF(copyYourOldExportHere!I1000="x",IF(copyYourOldExportHere!I1000="","",copyYourOldExportHere!I1000),"")</f>
        <v/>
      </c>
      <c r="J1000" s="3" t="str">
        <f>IF(copyYourOldExportHere!I1000="x",IF(copyYourOldExportHere!J1000="","",copyYourOldExportHere!J1000),"")</f>
        <v/>
      </c>
      <c r="K1000" s="3" t="str">
        <f>IF(copyYourOldExportHere!I1000="x",IF(copyYourOldExportHere!K1000="","",copyYourOldExportHere!K1000),"")</f>
        <v/>
      </c>
      <c r="L1000" s="3" t="str">
        <f>IF(copyYourOldExportHere!I1000="x",IF(copyYourOldExportHere!L1000="","",copyYourOldExportHere!L1000),"")</f>
        <v/>
      </c>
      <c r="M1000" s="3" t="str">
        <f>IF(copyYourOldExportHere!I1000="x",IF(copyYourOldExportHere!M1000="","",copyYourOldExportHere!M1000),"")</f>
        <v/>
      </c>
      <c r="N1000" s="3" t="str">
        <f>IF(copyYourOldExportHere!I1000="x",IF(copyYourOldExportHere!N1000="","",copyYourOldExportHere!N1000),"")</f>
        <v/>
      </c>
      <c r="O1000" s="3" t="str">
        <f>IF(copyYourOldExportHere!I1000="x",IF(copyYourOldExportHere!O1000="","",copyYourOldExportHere!O1000),"")</f>
        <v/>
      </c>
      <c r="P1000" s="3" t="str">
        <f>IF(copyYourOldExportHere!I1000="x",IF(copyYourOldExportHere!P1000="","",copyYourOldExportHere!P1000),"")</f>
        <v/>
      </c>
      <c r="R1000" s="4">
        <v>999</v>
      </c>
      <c r="S1000" s="4"/>
      <c r="T1000" s="4" t="s">
        <v>45</v>
      </c>
      <c r="U1000" s="4"/>
      <c r="V1000" s="4" t="s">
        <v>871</v>
      </c>
      <c r="W1000" s="4" t="s">
        <v>26</v>
      </c>
      <c r="X1000" s="4">
        <v>224</v>
      </c>
      <c r="Y1000" s="4" t="s">
        <v>369</v>
      </c>
      <c r="Z1000" s="4" t="str">
        <f t="shared" si="166"/>
        <v/>
      </c>
      <c r="AA1000" s="4" t="str">
        <f t="shared" si="167"/>
        <v/>
      </c>
      <c r="AB1000" s="4" t="str">
        <f t="shared" si="168"/>
        <v/>
      </c>
      <c r="AC1000" s="4" t="str">
        <f t="shared" si="169"/>
        <v/>
      </c>
      <c r="AD1000" s="4" t="str">
        <f t="shared" si="170"/>
        <v/>
      </c>
      <c r="AE1000" s="4" t="str">
        <f t="shared" si="171"/>
        <v/>
      </c>
      <c r="AF1000" s="4" t="str">
        <f t="shared" si="172"/>
        <v/>
      </c>
      <c r="AG1000" s="4" t="str">
        <f t="shared" si="173"/>
        <v/>
      </c>
      <c r="AN1000" t="str">
        <f t="shared" si="174"/>
        <v>Montero,ElehurishCON</v>
      </c>
      <c r="AO1000" t="str">
        <f>IF(ISERROR(VLOOKUP(SUBSTITUTE(SUBSTITUTE(AN1000,"*","~*"),"+","~+"),playerChgs!G$2:H$400,2,FALSE)),"",VLOOKUP(SUBSTITUTE(SUBSTITUTE(AN1000,"*","~*"),"+","~+"),playerChgs!G$2:H$400,2,FALSE))</f>
        <v/>
      </c>
      <c r="AP1000" t="str">
        <f t="shared" si="175"/>
        <v>Montero,ElehurishCON</v>
      </c>
    </row>
    <row r="1001" spans="1:42" x14ac:dyDescent="0.4">
      <c r="A1001" t="str">
        <f t="shared" si="165"/>
        <v/>
      </c>
      <c r="B1001" s="3" t="str">
        <f>IF(copyYourOldExportHere!I1001="x",IF(copyYourOldExportHere!A1001="","",copyYourOldExportHere!A1001),"")</f>
        <v/>
      </c>
      <c r="C1001" s="3" t="str">
        <f>IF(copyYourOldExportHere!I1001="x",IF(copyYourOldExportHere!C1001="","",copyYourOldExportHere!C1001),"")</f>
        <v/>
      </c>
      <c r="D1001" s="3" t="str">
        <f>IF(copyYourOldExportHere!I1001="x",IF(copyYourOldExportHere!D1001="","",copyYourOldExportHere!D1001),"")</f>
        <v/>
      </c>
      <c r="E1001" s="3" t="str">
        <f>IF(copyYourOldExportHere!I1001="x",IF(copyYourOldExportHere!E1001="","",copyYourOldExportHere!E1001),"")</f>
        <v/>
      </c>
      <c r="F1001" s="3" t="str">
        <f>IF(copyYourOldExportHere!I1001="x",IF(copyYourOldExportHere!F1001="","",copyYourOldExportHere!F1001),"")</f>
        <v/>
      </c>
      <c r="G1001" s="3" t="str">
        <f>IF(copyYourOldExportHere!I1001="x",IF(copyYourOldExportHere!G1001="","",copyYourOldExportHere!G1001),"")</f>
        <v/>
      </c>
      <c r="H1001" s="3" t="str">
        <f>IF(copyYourOldExportHere!I1001="x",IF(copyYourOldExportHere!H1001="","",copyYourOldExportHere!H1001),"")</f>
        <v/>
      </c>
      <c r="I1001" s="3" t="str">
        <f>IF(copyYourOldExportHere!I1001="x",IF(copyYourOldExportHere!I1001="","",copyYourOldExportHere!I1001),"")</f>
        <v/>
      </c>
      <c r="J1001" s="3" t="str">
        <f>IF(copyYourOldExportHere!I1001="x",IF(copyYourOldExportHere!J1001="","",copyYourOldExportHere!J1001),"")</f>
        <v/>
      </c>
      <c r="K1001" s="3" t="str">
        <f>IF(copyYourOldExportHere!I1001="x",IF(copyYourOldExportHere!K1001="","",copyYourOldExportHere!K1001),"")</f>
        <v/>
      </c>
      <c r="L1001" s="3" t="str">
        <f>IF(copyYourOldExportHere!I1001="x",IF(copyYourOldExportHere!L1001="","",copyYourOldExportHere!L1001),"")</f>
        <v/>
      </c>
      <c r="M1001" s="3" t="str">
        <f>IF(copyYourOldExportHere!I1001="x",IF(copyYourOldExportHere!M1001="","",copyYourOldExportHere!M1001),"")</f>
        <v/>
      </c>
      <c r="N1001" s="3" t="str">
        <f>IF(copyYourOldExportHere!I1001="x",IF(copyYourOldExportHere!N1001="","",copyYourOldExportHere!N1001),"")</f>
        <v/>
      </c>
      <c r="O1001" s="3" t="str">
        <f>IF(copyYourOldExportHere!I1001="x",IF(copyYourOldExportHere!O1001="","",copyYourOldExportHere!O1001),"")</f>
        <v/>
      </c>
      <c r="P1001" s="3" t="str">
        <f>IF(copyYourOldExportHere!I1001="x",IF(copyYourOldExportHere!P1001="","",copyYourOldExportHere!P1001),"")</f>
        <v/>
      </c>
      <c r="R1001" s="4">
        <v>1000</v>
      </c>
      <c r="S1001" s="4"/>
      <c r="T1001" s="4" t="s">
        <v>47</v>
      </c>
      <c r="U1001" s="4"/>
      <c r="V1001" s="4" t="s">
        <v>1997</v>
      </c>
      <c r="W1001" s="4" t="s">
        <v>21</v>
      </c>
      <c r="X1001" s="4">
        <v>98</v>
      </c>
      <c r="Y1001" s="4" t="s">
        <v>1</v>
      </c>
      <c r="Z1001" s="4" t="str">
        <f t="shared" si="166"/>
        <v/>
      </c>
      <c r="AA1001" s="4" t="str">
        <f t="shared" si="167"/>
        <v/>
      </c>
      <c r="AB1001" s="4" t="str">
        <f t="shared" si="168"/>
        <v/>
      </c>
      <c r="AC1001" s="4" t="str">
        <f t="shared" si="169"/>
        <v/>
      </c>
      <c r="AD1001" s="4" t="str">
        <f t="shared" si="170"/>
        <v/>
      </c>
      <c r="AE1001" s="4" t="str">
        <f t="shared" si="171"/>
        <v/>
      </c>
      <c r="AF1001" s="4" t="str">
        <f t="shared" si="172"/>
        <v/>
      </c>
      <c r="AG1001" s="4" t="str">
        <f t="shared" si="173"/>
        <v/>
      </c>
      <c r="AN1001" t="str">
        <f t="shared" si="174"/>
        <v>Montero,KeiderpDEA</v>
      </c>
      <c r="AO1001" t="str">
        <f>IF(ISERROR(VLOOKUP(SUBSTITUTE(SUBSTITUTE(AN1001,"*","~*"),"+","~+"),playerChgs!G$2:H$400,2,FALSE)),"",VLOOKUP(SUBSTITUTE(SUBSTITUTE(AN1001,"*","~*"),"+","~+"),playerChgs!G$2:H$400,2,FALSE))</f>
        <v/>
      </c>
      <c r="AP1001" t="str">
        <f t="shared" si="175"/>
        <v>Montero,KeiderpDEA</v>
      </c>
    </row>
    <row r="1002" spans="1:42" x14ac:dyDescent="0.4">
      <c r="A1002" t="str">
        <f t="shared" si="165"/>
        <v/>
      </c>
      <c r="B1002" s="3" t="str">
        <f>IF(copyYourOldExportHere!I1002="x",IF(copyYourOldExportHere!A1002="","",copyYourOldExportHere!A1002),"")</f>
        <v/>
      </c>
      <c r="C1002" s="3" t="str">
        <f>IF(copyYourOldExportHere!I1002="x",IF(copyYourOldExportHere!C1002="","",copyYourOldExportHere!C1002),"")</f>
        <v/>
      </c>
      <c r="D1002" s="3" t="str">
        <f>IF(copyYourOldExportHere!I1002="x",IF(copyYourOldExportHere!D1002="","",copyYourOldExportHere!D1002),"")</f>
        <v/>
      </c>
      <c r="E1002" s="3" t="str">
        <f>IF(copyYourOldExportHere!I1002="x",IF(copyYourOldExportHere!E1002="","",copyYourOldExportHere!E1002),"")</f>
        <v/>
      </c>
      <c r="F1002" s="3" t="str">
        <f>IF(copyYourOldExportHere!I1002="x",IF(copyYourOldExportHere!F1002="","",copyYourOldExportHere!F1002),"")</f>
        <v/>
      </c>
      <c r="G1002" s="3" t="str">
        <f>IF(copyYourOldExportHere!I1002="x",IF(copyYourOldExportHere!G1002="","",copyYourOldExportHere!G1002),"")</f>
        <v/>
      </c>
      <c r="H1002" s="3" t="str">
        <f>IF(copyYourOldExportHere!I1002="x",IF(copyYourOldExportHere!H1002="","",copyYourOldExportHere!H1002),"")</f>
        <v/>
      </c>
      <c r="I1002" s="3" t="str">
        <f>IF(copyYourOldExportHere!I1002="x",IF(copyYourOldExportHere!I1002="","",copyYourOldExportHere!I1002),"")</f>
        <v/>
      </c>
      <c r="J1002" s="3" t="str">
        <f>IF(copyYourOldExportHere!I1002="x",IF(copyYourOldExportHere!J1002="","",copyYourOldExportHere!J1002),"")</f>
        <v/>
      </c>
      <c r="K1002" s="3" t="str">
        <f>IF(copyYourOldExportHere!I1002="x",IF(copyYourOldExportHere!K1002="","",copyYourOldExportHere!K1002),"")</f>
        <v/>
      </c>
      <c r="L1002" s="3" t="str">
        <f>IF(copyYourOldExportHere!I1002="x",IF(copyYourOldExportHere!L1002="","",copyYourOldExportHere!L1002),"")</f>
        <v/>
      </c>
      <c r="M1002" s="3" t="str">
        <f>IF(copyYourOldExportHere!I1002="x",IF(copyYourOldExportHere!M1002="","",copyYourOldExportHere!M1002),"")</f>
        <v/>
      </c>
      <c r="N1002" s="3" t="str">
        <f>IF(copyYourOldExportHere!I1002="x",IF(copyYourOldExportHere!N1002="","",copyYourOldExportHere!N1002),"")</f>
        <v/>
      </c>
      <c r="O1002" s="3" t="str">
        <f>IF(copyYourOldExportHere!I1002="x",IF(copyYourOldExportHere!O1002="","",copyYourOldExportHere!O1002),"")</f>
        <v/>
      </c>
      <c r="P1002" s="3" t="str">
        <f>IF(copyYourOldExportHere!I1002="x",IF(copyYourOldExportHere!P1002="","",copyYourOldExportHere!P1002),"")</f>
        <v/>
      </c>
      <c r="R1002" s="4">
        <v>1001</v>
      </c>
      <c r="S1002" s="4"/>
      <c r="T1002" s="4" t="s">
        <v>72</v>
      </c>
      <c r="U1002" s="4"/>
      <c r="V1002" s="4" t="s">
        <v>449</v>
      </c>
      <c r="W1002" s="4" t="s">
        <v>21</v>
      </c>
      <c r="X1002" s="4">
        <v>38</v>
      </c>
      <c r="Y1002" s="4" t="s">
        <v>59</v>
      </c>
      <c r="Z1002" s="4" t="str">
        <f t="shared" si="166"/>
        <v/>
      </c>
      <c r="AA1002" s="4" t="str">
        <f t="shared" si="167"/>
        <v/>
      </c>
      <c r="AB1002" s="4" t="str">
        <f t="shared" si="168"/>
        <v/>
      </c>
      <c r="AC1002" s="4" t="str">
        <f t="shared" si="169"/>
        <v/>
      </c>
      <c r="AD1002" s="4" t="str">
        <f t="shared" si="170"/>
        <v/>
      </c>
      <c r="AE1002" s="4" t="str">
        <f t="shared" si="171"/>
        <v/>
      </c>
      <c r="AF1002" s="4" t="str">
        <f t="shared" si="172"/>
        <v/>
      </c>
      <c r="AG1002" s="4" t="str">
        <f t="shared" si="173"/>
        <v/>
      </c>
      <c r="AN1002" t="str">
        <f t="shared" si="174"/>
        <v>Montero,RafaelpHOA</v>
      </c>
      <c r="AO1002" t="str">
        <f>IF(ISERROR(VLOOKUP(SUBSTITUTE(SUBSTITUTE(AN1002,"*","~*"),"+","~+"),playerChgs!G$2:H$400,2,FALSE)),"",VLOOKUP(SUBSTITUTE(SUBSTITUTE(AN1002,"*","~*"),"+","~+"),playerChgs!G$2:H$400,2,FALSE))</f>
        <v/>
      </c>
      <c r="AP1002" t="str">
        <f t="shared" si="175"/>
        <v>Montero,RafaelpHOA</v>
      </c>
    </row>
    <row r="1003" spans="1:42" x14ac:dyDescent="0.4">
      <c r="A1003" t="str">
        <f t="shared" si="165"/>
        <v/>
      </c>
      <c r="B1003" s="3" t="str">
        <f>IF(copyYourOldExportHere!I1003="x",IF(copyYourOldExportHere!A1003="","",copyYourOldExportHere!A1003),"")</f>
        <v/>
      </c>
      <c r="C1003" s="3" t="str">
        <f>IF(copyYourOldExportHere!I1003="x",IF(copyYourOldExportHere!C1003="","",copyYourOldExportHere!C1003),"")</f>
        <v/>
      </c>
      <c r="D1003" s="3" t="str">
        <f>IF(copyYourOldExportHere!I1003="x",IF(copyYourOldExportHere!D1003="","",copyYourOldExportHere!D1003),"")</f>
        <v/>
      </c>
      <c r="E1003" s="3" t="str">
        <f>IF(copyYourOldExportHere!I1003="x",IF(copyYourOldExportHere!E1003="","",copyYourOldExportHere!E1003),"")</f>
        <v/>
      </c>
      <c r="F1003" s="3" t="str">
        <f>IF(copyYourOldExportHere!I1003="x",IF(copyYourOldExportHere!F1003="","",copyYourOldExportHere!F1003),"")</f>
        <v/>
      </c>
      <c r="G1003" s="3" t="str">
        <f>IF(copyYourOldExportHere!I1003="x",IF(copyYourOldExportHere!G1003="","",copyYourOldExportHere!G1003),"")</f>
        <v/>
      </c>
      <c r="H1003" s="3" t="str">
        <f>IF(copyYourOldExportHere!I1003="x",IF(copyYourOldExportHere!H1003="","",copyYourOldExportHere!H1003),"")</f>
        <v/>
      </c>
      <c r="I1003" s="3" t="str">
        <f>IF(copyYourOldExportHere!I1003="x",IF(copyYourOldExportHere!I1003="","",copyYourOldExportHere!I1003),"")</f>
        <v/>
      </c>
      <c r="J1003" s="3" t="str">
        <f>IF(copyYourOldExportHere!I1003="x",IF(copyYourOldExportHere!J1003="","",copyYourOldExportHere!J1003),"")</f>
        <v/>
      </c>
      <c r="K1003" s="3" t="str">
        <f>IF(copyYourOldExportHere!I1003="x",IF(copyYourOldExportHere!K1003="","",copyYourOldExportHere!K1003),"")</f>
        <v/>
      </c>
      <c r="L1003" s="3" t="str">
        <f>IF(copyYourOldExportHere!I1003="x",IF(copyYourOldExportHere!L1003="","",copyYourOldExportHere!L1003),"")</f>
        <v/>
      </c>
      <c r="M1003" s="3" t="str">
        <f>IF(copyYourOldExportHere!I1003="x",IF(copyYourOldExportHere!M1003="","",copyYourOldExportHere!M1003),"")</f>
        <v/>
      </c>
      <c r="N1003" s="3" t="str">
        <f>IF(copyYourOldExportHere!I1003="x",IF(copyYourOldExportHere!N1003="","",copyYourOldExportHere!N1003),"")</f>
        <v/>
      </c>
      <c r="O1003" s="3" t="str">
        <f>IF(copyYourOldExportHere!I1003="x",IF(copyYourOldExportHere!O1003="","",copyYourOldExportHere!O1003),"")</f>
        <v/>
      </c>
      <c r="P1003" s="3" t="str">
        <f>IF(copyYourOldExportHere!I1003="x",IF(copyYourOldExportHere!P1003="","",copyYourOldExportHere!P1003),"")</f>
        <v/>
      </c>
      <c r="R1003" s="4">
        <v>1002</v>
      </c>
      <c r="S1003" s="4"/>
      <c r="T1003" s="4" t="s">
        <v>30</v>
      </c>
      <c r="U1003" s="4"/>
      <c r="V1003" s="4" t="s">
        <v>272</v>
      </c>
      <c r="W1003" s="4" t="s">
        <v>21</v>
      </c>
      <c r="X1003" s="4">
        <v>117</v>
      </c>
      <c r="Y1003" s="4" t="s">
        <v>9</v>
      </c>
      <c r="Z1003" s="4" t="str">
        <f t="shared" si="166"/>
        <v/>
      </c>
      <c r="AA1003" s="4" t="str">
        <f t="shared" si="167"/>
        <v/>
      </c>
      <c r="AB1003" s="4" t="str">
        <f t="shared" si="168"/>
        <v/>
      </c>
      <c r="AC1003" s="4" t="str">
        <f t="shared" si="169"/>
        <v/>
      </c>
      <c r="AD1003" s="4" t="str">
        <f t="shared" si="170"/>
        <v/>
      </c>
      <c r="AE1003" s="4" t="str">
        <f t="shared" si="171"/>
        <v/>
      </c>
      <c r="AF1003" s="4" t="str">
        <f t="shared" si="172"/>
        <v/>
      </c>
      <c r="AG1003" s="4" t="str">
        <f t="shared" si="173"/>
        <v/>
      </c>
      <c r="AN1003" t="str">
        <f t="shared" si="174"/>
        <v>Montgomery,Jordan*pARN</v>
      </c>
      <c r="AO1003" t="str">
        <f>IF(ISERROR(VLOOKUP(SUBSTITUTE(SUBSTITUTE(AN1003,"*","~*"),"+","~+"),playerChgs!G$2:H$400,2,FALSE)),"",VLOOKUP(SUBSTITUTE(SUBSTITUTE(AN1003,"*","~*"),"+","~+"),playerChgs!G$2:H$400,2,FALSE))</f>
        <v/>
      </c>
      <c r="AP1003" t="str">
        <f t="shared" si="175"/>
        <v>Montgomery,Jordan*pARN</v>
      </c>
    </row>
    <row r="1004" spans="1:42" x14ac:dyDescent="0.4">
      <c r="A1004" t="str">
        <f t="shared" si="165"/>
        <v/>
      </c>
      <c r="B1004" s="3" t="str">
        <f>IF(copyYourOldExportHere!I1004="x",IF(copyYourOldExportHere!A1004="","",copyYourOldExportHere!A1004),"")</f>
        <v/>
      </c>
      <c r="C1004" s="3" t="str">
        <f>IF(copyYourOldExportHere!I1004="x",IF(copyYourOldExportHere!C1004="","",copyYourOldExportHere!C1004),"")</f>
        <v/>
      </c>
      <c r="D1004" s="3" t="str">
        <f>IF(copyYourOldExportHere!I1004="x",IF(copyYourOldExportHere!D1004="","",copyYourOldExportHere!D1004),"")</f>
        <v/>
      </c>
      <c r="E1004" s="3" t="str">
        <f>IF(copyYourOldExportHere!I1004="x",IF(copyYourOldExportHere!E1004="","",copyYourOldExportHere!E1004),"")</f>
        <v/>
      </c>
      <c r="F1004" s="3" t="str">
        <f>IF(copyYourOldExportHere!I1004="x",IF(copyYourOldExportHere!F1004="","",copyYourOldExportHere!F1004),"")</f>
        <v/>
      </c>
      <c r="G1004" s="3" t="str">
        <f>IF(copyYourOldExportHere!I1004="x",IF(copyYourOldExportHere!G1004="","",copyYourOldExportHere!G1004),"")</f>
        <v/>
      </c>
      <c r="H1004" s="3" t="str">
        <f>IF(copyYourOldExportHere!I1004="x",IF(copyYourOldExportHere!H1004="","",copyYourOldExportHere!H1004),"")</f>
        <v/>
      </c>
      <c r="I1004" s="3" t="str">
        <f>IF(copyYourOldExportHere!I1004="x",IF(copyYourOldExportHere!I1004="","",copyYourOldExportHere!I1004),"")</f>
        <v/>
      </c>
      <c r="J1004" s="3" t="str">
        <f>IF(copyYourOldExportHere!I1004="x",IF(copyYourOldExportHere!J1004="","",copyYourOldExportHere!J1004),"")</f>
        <v/>
      </c>
      <c r="K1004" s="3" t="str">
        <f>IF(copyYourOldExportHere!I1004="x",IF(copyYourOldExportHere!K1004="","",copyYourOldExportHere!K1004),"")</f>
        <v/>
      </c>
      <c r="L1004" s="3" t="str">
        <f>IF(copyYourOldExportHere!I1004="x",IF(copyYourOldExportHere!L1004="","",copyYourOldExportHere!L1004),"")</f>
        <v/>
      </c>
      <c r="M1004" s="3" t="str">
        <f>IF(copyYourOldExportHere!I1004="x",IF(copyYourOldExportHere!M1004="","",copyYourOldExportHere!M1004),"")</f>
        <v/>
      </c>
      <c r="N1004" s="3" t="str">
        <f>IF(copyYourOldExportHere!I1004="x",IF(copyYourOldExportHere!N1004="","",copyYourOldExportHere!N1004),"")</f>
        <v/>
      </c>
      <c r="O1004" s="3" t="str">
        <f>IF(copyYourOldExportHere!I1004="x",IF(copyYourOldExportHere!O1004="","",copyYourOldExportHere!O1004),"")</f>
        <v/>
      </c>
      <c r="P1004" s="3" t="str">
        <f>IF(copyYourOldExportHere!I1004="x",IF(copyYourOldExportHere!P1004="","",copyYourOldExportHere!P1004),"")</f>
        <v/>
      </c>
      <c r="R1004" s="4">
        <v>1003</v>
      </c>
      <c r="S1004" s="4" t="s">
        <v>12</v>
      </c>
      <c r="T1004" s="4" t="s">
        <v>46</v>
      </c>
      <c r="U1004" s="4"/>
      <c r="V1004" s="4" t="s">
        <v>1998</v>
      </c>
      <c r="W1004" s="4" t="s">
        <v>21</v>
      </c>
      <c r="X1004" s="4">
        <v>10</v>
      </c>
      <c r="Y1004" s="4" t="s">
        <v>59</v>
      </c>
      <c r="Z1004" s="4" t="str">
        <f t="shared" si="166"/>
        <v/>
      </c>
      <c r="AA1004" s="4" t="str">
        <f t="shared" si="167"/>
        <v/>
      </c>
      <c r="AB1004" s="4" t="str">
        <f t="shared" si="168"/>
        <v/>
      </c>
      <c r="AC1004" s="4" t="str">
        <f t="shared" si="169"/>
        <v/>
      </c>
      <c r="AD1004" s="4" t="str">
        <f t="shared" si="170"/>
        <v/>
      </c>
      <c r="AE1004" s="4" t="str">
        <f t="shared" si="171"/>
        <v/>
      </c>
      <c r="AF1004" s="4" t="str">
        <f t="shared" si="172"/>
        <v/>
      </c>
      <c r="AG1004" s="4" t="str">
        <f t="shared" si="173"/>
        <v/>
      </c>
      <c r="AN1004" t="str">
        <f t="shared" si="174"/>
        <v>Montgomery,Mason*pTBA</v>
      </c>
      <c r="AO1004" t="str">
        <f>IF(ISERROR(VLOOKUP(SUBSTITUTE(SUBSTITUTE(AN1004,"*","~*"),"+","~+"),playerChgs!G$2:H$400,2,FALSE)),"",VLOOKUP(SUBSTITUTE(SUBSTITUTE(AN1004,"*","~*"),"+","~+"),playerChgs!G$2:H$400,2,FALSE))</f>
        <v/>
      </c>
      <c r="AP1004" t="str">
        <f t="shared" si="175"/>
        <v>Montgomery,Mason*pTBA</v>
      </c>
    </row>
    <row r="1005" spans="1:42" x14ac:dyDescent="0.4">
      <c r="A1005" t="str">
        <f t="shared" si="165"/>
        <v/>
      </c>
      <c r="B1005" s="3" t="str">
        <f>IF(copyYourOldExportHere!I1005="x",IF(copyYourOldExportHere!A1005="","",copyYourOldExportHere!A1005),"")</f>
        <v/>
      </c>
      <c r="C1005" s="3" t="str">
        <f>IF(copyYourOldExportHere!I1005="x",IF(copyYourOldExportHere!C1005="","",copyYourOldExportHere!C1005),"")</f>
        <v/>
      </c>
      <c r="D1005" s="3" t="str">
        <f>IF(copyYourOldExportHere!I1005="x",IF(copyYourOldExportHere!D1005="","",copyYourOldExportHere!D1005),"")</f>
        <v/>
      </c>
      <c r="E1005" s="3" t="str">
        <f>IF(copyYourOldExportHere!I1005="x",IF(copyYourOldExportHere!E1005="","",copyYourOldExportHere!E1005),"")</f>
        <v/>
      </c>
      <c r="F1005" s="3" t="str">
        <f>IF(copyYourOldExportHere!I1005="x",IF(copyYourOldExportHere!F1005="","",copyYourOldExportHere!F1005),"")</f>
        <v/>
      </c>
      <c r="G1005" s="3" t="str">
        <f>IF(copyYourOldExportHere!I1005="x",IF(copyYourOldExportHere!G1005="","",copyYourOldExportHere!G1005),"")</f>
        <v/>
      </c>
      <c r="H1005" s="3" t="str">
        <f>IF(copyYourOldExportHere!I1005="x",IF(copyYourOldExportHere!H1005="","",copyYourOldExportHere!H1005),"")</f>
        <v/>
      </c>
      <c r="I1005" s="3" t="str">
        <f>IF(copyYourOldExportHere!I1005="x",IF(copyYourOldExportHere!I1005="","",copyYourOldExportHere!I1005),"")</f>
        <v/>
      </c>
      <c r="J1005" s="3" t="str">
        <f>IF(copyYourOldExportHere!I1005="x",IF(copyYourOldExportHere!J1005="","",copyYourOldExportHere!J1005),"")</f>
        <v/>
      </c>
      <c r="K1005" s="3" t="str">
        <f>IF(copyYourOldExportHere!I1005="x",IF(copyYourOldExportHere!K1005="","",copyYourOldExportHere!K1005),"")</f>
        <v/>
      </c>
      <c r="L1005" s="3" t="str">
        <f>IF(copyYourOldExportHere!I1005="x",IF(copyYourOldExportHere!L1005="","",copyYourOldExportHere!L1005),"")</f>
        <v/>
      </c>
      <c r="M1005" s="3" t="str">
        <f>IF(copyYourOldExportHere!I1005="x",IF(copyYourOldExportHere!M1005="","",copyYourOldExportHere!M1005),"")</f>
        <v/>
      </c>
      <c r="N1005" s="3" t="str">
        <f>IF(copyYourOldExportHere!I1005="x",IF(copyYourOldExportHere!N1005="","",copyYourOldExportHere!N1005),"")</f>
        <v/>
      </c>
      <c r="O1005" s="3" t="str">
        <f>IF(copyYourOldExportHere!I1005="x",IF(copyYourOldExportHere!O1005="","",copyYourOldExportHere!O1005),"")</f>
        <v/>
      </c>
      <c r="P1005" s="3" t="str">
        <f>IF(copyYourOldExportHere!I1005="x",IF(copyYourOldExportHere!P1005="","",copyYourOldExportHere!P1005),"")</f>
        <v/>
      </c>
      <c r="R1005" s="4">
        <v>1004</v>
      </c>
      <c r="S1005" s="4"/>
      <c r="T1005" s="4" t="s">
        <v>40</v>
      </c>
      <c r="U1005" s="4"/>
      <c r="V1005" s="4" t="s">
        <v>450</v>
      </c>
      <c r="W1005" s="4" t="s">
        <v>26</v>
      </c>
      <c r="X1005" s="4">
        <v>368</v>
      </c>
      <c r="Y1005" s="4" t="s">
        <v>1999</v>
      </c>
      <c r="Z1005" s="4" t="str">
        <f t="shared" si="166"/>
        <v/>
      </c>
      <c r="AA1005" s="4" t="str">
        <f t="shared" si="167"/>
        <v/>
      </c>
      <c r="AB1005" s="4" t="str">
        <f t="shared" si="168"/>
        <v/>
      </c>
      <c r="AC1005" s="4" t="str">
        <f t="shared" si="169"/>
        <v/>
      </c>
      <c r="AD1005" s="4" t="str">
        <f t="shared" si="170"/>
        <v/>
      </c>
      <c r="AE1005" s="4" t="str">
        <f t="shared" si="171"/>
        <v/>
      </c>
      <c r="AF1005" s="4" t="str">
        <f t="shared" si="172"/>
        <v/>
      </c>
      <c r="AG1005" s="4" t="str">
        <f t="shared" si="173"/>
        <v/>
      </c>
      <c r="AN1005" t="str">
        <f t="shared" si="174"/>
        <v>Moore,DylanhSEA</v>
      </c>
      <c r="AO1005" t="str">
        <f>IF(ISERROR(VLOOKUP(SUBSTITUTE(SUBSTITUTE(AN1005,"*","~*"),"+","~+"),playerChgs!G$2:H$400,2,FALSE)),"",VLOOKUP(SUBSTITUTE(SUBSTITUTE(AN1005,"*","~*"),"+","~+"),playerChgs!G$2:H$400,2,FALSE))</f>
        <v/>
      </c>
      <c r="AP1005" t="str">
        <f t="shared" si="175"/>
        <v>Moore,DylanhSEA</v>
      </c>
    </row>
    <row r="1006" spans="1:42" x14ac:dyDescent="0.4">
      <c r="A1006" t="str">
        <f t="shared" si="165"/>
        <v/>
      </c>
      <c r="B1006" s="3" t="str">
        <f>IF(copyYourOldExportHere!I1006="x",IF(copyYourOldExportHere!A1006="","",copyYourOldExportHere!A1006),"")</f>
        <v/>
      </c>
      <c r="C1006" s="3" t="str">
        <f>IF(copyYourOldExportHere!I1006="x",IF(copyYourOldExportHere!C1006="","",copyYourOldExportHere!C1006),"")</f>
        <v/>
      </c>
      <c r="D1006" s="3" t="str">
        <f>IF(copyYourOldExportHere!I1006="x",IF(copyYourOldExportHere!D1006="","",copyYourOldExportHere!D1006),"")</f>
        <v/>
      </c>
      <c r="E1006" s="3" t="str">
        <f>IF(copyYourOldExportHere!I1006="x",IF(copyYourOldExportHere!E1006="","",copyYourOldExportHere!E1006),"")</f>
        <v/>
      </c>
      <c r="F1006" s="3" t="str">
        <f>IF(copyYourOldExportHere!I1006="x",IF(copyYourOldExportHere!F1006="","",copyYourOldExportHere!F1006),"")</f>
        <v/>
      </c>
      <c r="G1006" s="3" t="str">
        <f>IF(copyYourOldExportHere!I1006="x",IF(copyYourOldExportHere!G1006="","",copyYourOldExportHere!G1006),"")</f>
        <v/>
      </c>
      <c r="H1006" s="3" t="str">
        <f>IF(copyYourOldExportHere!I1006="x",IF(copyYourOldExportHere!H1006="","",copyYourOldExportHere!H1006),"")</f>
        <v/>
      </c>
      <c r="I1006" s="3" t="str">
        <f>IF(copyYourOldExportHere!I1006="x",IF(copyYourOldExportHere!I1006="","",copyYourOldExportHere!I1006),"")</f>
        <v/>
      </c>
      <c r="J1006" s="3" t="str">
        <f>IF(copyYourOldExportHere!I1006="x",IF(copyYourOldExportHere!J1006="","",copyYourOldExportHere!J1006),"")</f>
        <v/>
      </c>
      <c r="K1006" s="3" t="str">
        <f>IF(copyYourOldExportHere!I1006="x",IF(copyYourOldExportHere!K1006="","",copyYourOldExportHere!K1006),"")</f>
        <v/>
      </c>
      <c r="L1006" s="3" t="str">
        <f>IF(copyYourOldExportHere!I1006="x",IF(copyYourOldExportHere!L1006="","",copyYourOldExportHere!L1006),"")</f>
        <v/>
      </c>
      <c r="M1006" s="3" t="str">
        <f>IF(copyYourOldExportHere!I1006="x",IF(copyYourOldExportHere!M1006="","",copyYourOldExportHere!M1006),"")</f>
        <v/>
      </c>
      <c r="N1006" s="3" t="str">
        <f>IF(copyYourOldExportHere!I1006="x",IF(copyYourOldExportHere!N1006="","",copyYourOldExportHere!N1006),"")</f>
        <v/>
      </c>
      <c r="O1006" s="3" t="str">
        <f>IF(copyYourOldExportHere!I1006="x",IF(copyYourOldExportHere!O1006="","",copyYourOldExportHere!O1006),"")</f>
        <v/>
      </c>
      <c r="P1006" s="3" t="str">
        <f>IF(copyYourOldExportHere!I1006="x",IF(copyYourOldExportHere!P1006="","",copyYourOldExportHere!P1006),"")</f>
        <v/>
      </c>
      <c r="R1006" s="4">
        <v>1005</v>
      </c>
      <c r="S1006" s="4"/>
      <c r="T1006" s="4" t="s">
        <v>50</v>
      </c>
      <c r="U1006" s="4"/>
      <c r="V1006" s="4" t="s">
        <v>675</v>
      </c>
      <c r="W1006" s="4" t="s">
        <v>21</v>
      </c>
      <c r="X1006" s="4">
        <v>48</v>
      </c>
      <c r="Y1006" s="4" t="s">
        <v>63</v>
      </c>
      <c r="Z1006" s="4" t="str">
        <f t="shared" si="166"/>
        <v/>
      </c>
      <c r="AA1006" s="4" t="str">
        <f t="shared" si="167"/>
        <v/>
      </c>
      <c r="AB1006" s="4" t="str">
        <f t="shared" si="168"/>
        <v/>
      </c>
      <c r="AC1006" s="4" t="str">
        <f t="shared" si="169"/>
        <v/>
      </c>
      <c r="AD1006" s="4" t="str">
        <f t="shared" si="170"/>
        <v/>
      </c>
      <c r="AE1006" s="4" t="str">
        <f t="shared" si="171"/>
        <v/>
      </c>
      <c r="AF1006" s="4" t="str">
        <f t="shared" si="172"/>
        <v/>
      </c>
      <c r="AG1006" s="4" t="str">
        <f t="shared" si="173"/>
        <v/>
      </c>
      <c r="AN1006" t="str">
        <f t="shared" si="174"/>
        <v>Moore,Matt*pLAA</v>
      </c>
      <c r="AO1006" t="str">
        <f>IF(ISERROR(VLOOKUP(SUBSTITUTE(SUBSTITUTE(AN1006,"*","~*"),"+","~+"),playerChgs!G$2:H$400,2,FALSE)),"",VLOOKUP(SUBSTITUTE(SUBSTITUTE(AN1006,"*","~*"),"+","~+"),playerChgs!G$2:H$400,2,FALSE))</f>
        <v/>
      </c>
      <c r="AP1006" t="str">
        <f t="shared" si="175"/>
        <v>Moore,Matt*pLAA</v>
      </c>
    </row>
    <row r="1007" spans="1:42" x14ac:dyDescent="0.4">
      <c r="A1007" t="str">
        <f t="shared" si="165"/>
        <v/>
      </c>
      <c r="B1007" s="3" t="str">
        <f>IF(copyYourOldExportHere!I1007="x",IF(copyYourOldExportHere!A1007="","",copyYourOldExportHere!A1007),"")</f>
        <v/>
      </c>
      <c r="C1007" s="3" t="str">
        <f>IF(copyYourOldExportHere!I1007="x",IF(copyYourOldExportHere!C1007="","",copyYourOldExportHere!C1007),"")</f>
        <v/>
      </c>
      <c r="D1007" s="3" t="str">
        <f>IF(copyYourOldExportHere!I1007="x",IF(copyYourOldExportHere!D1007="","",copyYourOldExportHere!D1007),"")</f>
        <v/>
      </c>
      <c r="E1007" s="3" t="str">
        <f>IF(copyYourOldExportHere!I1007="x",IF(copyYourOldExportHere!E1007="","",copyYourOldExportHere!E1007),"")</f>
        <v/>
      </c>
      <c r="F1007" s="3" t="str">
        <f>IF(copyYourOldExportHere!I1007="x",IF(copyYourOldExportHere!F1007="","",copyYourOldExportHere!F1007),"")</f>
        <v/>
      </c>
      <c r="G1007" s="3" t="str">
        <f>IF(copyYourOldExportHere!I1007="x",IF(copyYourOldExportHere!G1007="","",copyYourOldExportHere!G1007),"")</f>
        <v/>
      </c>
      <c r="H1007" s="3" t="str">
        <f>IF(copyYourOldExportHere!I1007="x",IF(copyYourOldExportHere!H1007="","",copyYourOldExportHere!H1007),"")</f>
        <v/>
      </c>
      <c r="I1007" s="3" t="str">
        <f>IF(copyYourOldExportHere!I1007="x",IF(copyYourOldExportHere!I1007="","",copyYourOldExportHere!I1007),"")</f>
        <v/>
      </c>
      <c r="J1007" s="3" t="str">
        <f>IF(copyYourOldExportHere!I1007="x",IF(copyYourOldExportHere!J1007="","",copyYourOldExportHere!J1007),"")</f>
        <v/>
      </c>
      <c r="K1007" s="3" t="str">
        <f>IF(copyYourOldExportHere!I1007="x",IF(copyYourOldExportHere!K1007="","",copyYourOldExportHere!K1007),"")</f>
        <v/>
      </c>
      <c r="L1007" s="3" t="str">
        <f>IF(copyYourOldExportHere!I1007="x",IF(copyYourOldExportHere!L1007="","",copyYourOldExportHere!L1007),"")</f>
        <v/>
      </c>
      <c r="M1007" s="3" t="str">
        <f>IF(copyYourOldExportHere!I1007="x",IF(copyYourOldExportHere!M1007="","",copyYourOldExportHere!M1007),"")</f>
        <v/>
      </c>
      <c r="N1007" s="3" t="str">
        <f>IF(copyYourOldExportHere!I1007="x",IF(copyYourOldExportHere!N1007="","",copyYourOldExportHere!N1007),"")</f>
        <v/>
      </c>
      <c r="O1007" s="3" t="str">
        <f>IF(copyYourOldExportHere!I1007="x",IF(copyYourOldExportHere!O1007="","",copyYourOldExportHere!O1007),"")</f>
        <v/>
      </c>
      <c r="P1007" s="3" t="str">
        <f>IF(copyYourOldExportHere!I1007="x",IF(copyYourOldExportHere!P1007="","",copyYourOldExportHere!P1007),"")</f>
        <v/>
      </c>
      <c r="R1007" s="4">
        <v>1006</v>
      </c>
      <c r="S1007" s="4"/>
      <c r="T1007" s="4" t="s">
        <v>25</v>
      </c>
      <c r="U1007" s="4"/>
      <c r="V1007" s="4" t="s">
        <v>1177</v>
      </c>
      <c r="W1007" s="4" t="s">
        <v>21</v>
      </c>
      <c r="X1007" s="4">
        <v>64</v>
      </c>
      <c r="Y1007" s="4" t="s">
        <v>0</v>
      </c>
      <c r="Z1007" s="4" t="str">
        <f t="shared" si="166"/>
        <v/>
      </c>
      <c r="AA1007" s="4" t="str">
        <f t="shared" si="167"/>
        <v/>
      </c>
      <c r="AB1007" s="4" t="str">
        <f t="shared" si="168"/>
        <v/>
      </c>
      <c r="AC1007" s="4" t="str">
        <f t="shared" si="169"/>
        <v/>
      </c>
      <c r="AD1007" s="4" t="str">
        <f t="shared" si="170"/>
        <v/>
      </c>
      <c r="AE1007" s="4" t="str">
        <f t="shared" si="171"/>
        <v/>
      </c>
      <c r="AF1007" s="4" t="str">
        <f t="shared" si="172"/>
        <v/>
      </c>
      <c r="AG1007" s="4" t="str">
        <f t="shared" si="173"/>
        <v/>
      </c>
      <c r="AN1007" t="str">
        <f t="shared" si="174"/>
        <v>Morejon,Adrian*pSDN</v>
      </c>
      <c r="AO1007" t="str">
        <f>IF(ISERROR(VLOOKUP(SUBSTITUTE(SUBSTITUTE(AN1007,"*","~*"),"+","~+"),playerChgs!G$2:H$400,2,FALSE)),"",VLOOKUP(SUBSTITUTE(SUBSTITUTE(AN1007,"*","~*"),"+","~+"),playerChgs!G$2:H$400,2,FALSE))</f>
        <v/>
      </c>
      <c r="AP1007" t="str">
        <f t="shared" si="175"/>
        <v>Morejon,Adrian*pSDN</v>
      </c>
    </row>
    <row r="1008" spans="1:42" x14ac:dyDescent="0.4">
      <c r="A1008" t="str">
        <f t="shared" si="165"/>
        <v/>
      </c>
      <c r="B1008" s="3" t="str">
        <f>IF(copyYourOldExportHere!I1008="x",IF(copyYourOldExportHere!A1008="","",copyYourOldExportHere!A1008),"")</f>
        <v/>
      </c>
      <c r="C1008" s="3" t="str">
        <f>IF(copyYourOldExportHere!I1008="x",IF(copyYourOldExportHere!C1008="","",copyYourOldExportHere!C1008),"")</f>
        <v/>
      </c>
      <c r="D1008" s="3" t="str">
        <f>IF(copyYourOldExportHere!I1008="x",IF(copyYourOldExportHere!D1008="","",copyYourOldExportHere!D1008),"")</f>
        <v/>
      </c>
      <c r="E1008" s="3" t="str">
        <f>IF(copyYourOldExportHere!I1008="x",IF(copyYourOldExportHere!E1008="","",copyYourOldExportHere!E1008),"")</f>
        <v/>
      </c>
      <c r="F1008" s="3" t="str">
        <f>IF(copyYourOldExportHere!I1008="x",IF(copyYourOldExportHere!F1008="","",copyYourOldExportHere!F1008),"")</f>
        <v/>
      </c>
      <c r="G1008" s="3" t="str">
        <f>IF(copyYourOldExportHere!I1008="x",IF(copyYourOldExportHere!G1008="","",copyYourOldExportHere!G1008),"")</f>
        <v/>
      </c>
      <c r="H1008" s="3" t="str">
        <f>IF(copyYourOldExportHere!I1008="x",IF(copyYourOldExportHere!H1008="","",copyYourOldExportHere!H1008),"")</f>
        <v/>
      </c>
      <c r="I1008" s="3" t="str">
        <f>IF(copyYourOldExportHere!I1008="x",IF(copyYourOldExportHere!I1008="","",copyYourOldExportHere!I1008),"")</f>
        <v/>
      </c>
      <c r="J1008" s="3" t="str">
        <f>IF(copyYourOldExportHere!I1008="x",IF(copyYourOldExportHere!J1008="","",copyYourOldExportHere!J1008),"")</f>
        <v/>
      </c>
      <c r="K1008" s="3" t="str">
        <f>IF(copyYourOldExportHere!I1008="x",IF(copyYourOldExportHere!K1008="","",copyYourOldExportHere!K1008),"")</f>
        <v/>
      </c>
      <c r="L1008" s="3" t="str">
        <f>IF(copyYourOldExportHere!I1008="x",IF(copyYourOldExportHere!L1008="","",copyYourOldExportHere!L1008),"")</f>
        <v/>
      </c>
      <c r="M1008" s="3" t="str">
        <f>IF(copyYourOldExportHere!I1008="x",IF(copyYourOldExportHere!M1008="","",copyYourOldExportHere!M1008),"")</f>
        <v/>
      </c>
      <c r="N1008" s="3" t="str">
        <f>IF(copyYourOldExportHere!I1008="x",IF(copyYourOldExportHere!N1008="","",copyYourOldExportHere!N1008),"")</f>
        <v/>
      </c>
      <c r="O1008" s="3" t="str">
        <f>IF(copyYourOldExportHere!I1008="x",IF(copyYourOldExportHere!O1008="","",copyYourOldExportHere!O1008),"")</f>
        <v/>
      </c>
      <c r="P1008" s="3" t="str">
        <f>IF(copyYourOldExportHere!I1008="x",IF(copyYourOldExportHere!P1008="","",copyYourOldExportHere!P1008),"")</f>
        <v/>
      </c>
      <c r="R1008" s="4">
        <v>1007</v>
      </c>
      <c r="S1008" s="4"/>
      <c r="T1008" s="4" t="s">
        <v>46</v>
      </c>
      <c r="U1008" s="4"/>
      <c r="V1008" s="4" t="s">
        <v>872</v>
      </c>
      <c r="W1008" s="4" t="s">
        <v>26</v>
      </c>
      <c r="X1008" s="4">
        <v>535</v>
      </c>
      <c r="Y1008" s="4" t="s">
        <v>2000</v>
      </c>
      <c r="Z1008" s="4" t="str">
        <f t="shared" si="166"/>
        <v/>
      </c>
      <c r="AA1008" s="4" t="str">
        <f t="shared" si="167"/>
        <v/>
      </c>
      <c r="AB1008" s="4" t="str">
        <f t="shared" si="168"/>
        <v/>
      </c>
      <c r="AC1008" s="4" t="str">
        <f t="shared" si="169"/>
        <v/>
      </c>
      <c r="AD1008" s="4" t="str">
        <f t="shared" si="170"/>
        <v/>
      </c>
      <c r="AE1008" s="4" t="str">
        <f t="shared" si="171"/>
        <v/>
      </c>
      <c r="AF1008" s="4" t="str">
        <f t="shared" si="172"/>
        <v/>
      </c>
      <c r="AG1008" s="4" t="str">
        <f t="shared" si="173"/>
        <v/>
      </c>
      <c r="AN1008" t="str">
        <f t="shared" si="174"/>
        <v>Morel,ChristopherhTBA</v>
      </c>
      <c r="AO1008" t="str">
        <f>IF(ISERROR(VLOOKUP(SUBSTITUTE(SUBSTITUTE(AN1008,"*","~*"),"+","~+"),playerChgs!G$2:H$400,2,FALSE)),"",VLOOKUP(SUBSTITUTE(SUBSTITUTE(AN1008,"*","~*"),"+","~+"),playerChgs!G$2:H$400,2,FALSE))</f>
        <v>Morel,ChristopherhCHN</v>
      </c>
      <c r="AP1008" t="str">
        <f t="shared" si="175"/>
        <v>Morel,ChristopherhCHN</v>
      </c>
    </row>
    <row r="1009" spans="1:42" x14ac:dyDescent="0.4">
      <c r="A1009" t="str">
        <f t="shared" si="165"/>
        <v/>
      </c>
      <c r="B1009" s="3" t="str">
        <f>IF(copyYourOldExportHere!I1009="x",IF(copyYourOldExportHere!A1009="","",copyYourOldExportHere!A1009),"")</f>
        <v/>
      </c>
      <c r="C1009" s="3" t="str">
        <f>IF(copyYourOldExportHere!I1009="x",IF(copyYourOldExportHere!C1009="","",copyYourOldExportHere!C1009),"")</f>
        <v/>
      </c>
      <c r="D1009" s="3" t="str">
        <f>IF(copyYourOldExportHere!I1009="x",IF(copyYourOldExportHere!D1009="","",copyYourOldExportHere!D1009),"")</f>
        <v/>
      </c>
      <c r="E1009" s="3" t="str">
        <f>IF(copyYourOldExportHere!I1009="x",IF(copyYourOldExportHere!E1009="","",copyYourOldExportHere!E1009),"")</f>
        <v/>
      </c>
      <c r="F1009" s="3" t="str">
        <f>IF(copyYourOldExportHere!I1009="x",IF(copyYourOldExportHere!F1009="","",copyYourOldExportHere!F1009),"")</f>
        <v/>
      </c>
      <c r="G1009" s="3" t="str">
        <f>IF(copyYourOldExportHere!I1009="x",IF(copyYourOldExportHere!G1009="","",copyYourOldExportHere!G1009),"")</f>
        <v/>
      </c>
      <c r="H1009" s="3" t="str">
        <f>IF(copyYourOldExportHere!I1009="x",IF(copyYourOldExportHere!H1009="","",copyYourOldExportHere!H1009),"")</f>
        <v/>
      </c>
      <c r="I1009" s="3" t="str">
        <f>IF(copyYourOldExportHere!I1009="x",IF(copyYourOldExportHere!I1009="","",copyYourOldExportHere!I1009),"")</f>
        <v/>
      </c>
      <c r="J1009" s="3" t="str">
        <f>IF(copyYourOldExportHere!I1009="x",IF(copyYourOldExportHere!J1009="","",copyYourOldExportHere!J1009),"")</f>
        <v/>
      </c>
      <c r="K1009" s="3" t="str">
        <f>IF(copyYourOldExportHere!I1009="x",IF(copyYourOldExportHere!K1009="","",copyYourOldExportHere!K1009),"")</f>
        <v/>
      </c>
      <c r="L1009" s="3" t="str">
        <f>IF(copyYourOldExportHere!I1009="x",IF(copyYourOldExportHere!L1009="","",copyYourOldExportHere!L1009),"")</f>
        <v/>
      </c>
      <c r="M1009" s="3" t="str">
        <f>IF(copyYourOldExportHere!I1009="x",IF(copyYourOldExportHere!M1009="","",copyYourOldExportHere!M1009),"")</f>
        <v/>
      </c>
      <c r="N1009" s="3" t="str">
        <f>IF(copyYourOldExportHere!I1009="x",IF(copyYourOldExportHere!N1009="","",copyYourOldExportHere!N1009),"")</f>
        <v/>
      </c>
      <c r="O1009" s="3" t="str">
        <f>IF(copyYourOldExportHere!I1009="x",IF(copyYourOldExportHere!O1009="","",copyYourOldExportHere!O1009),"")</f>
        <v/>
      </c>
      <c r="P1009" s="3" t="str">
        <f>IF(copyYourOldExportHere!I1009="x",IF(copyYourOldExportHere!P1009="","",copyYourOldExportHere!P1009),"")</f>
        <v/>
      </c>
      <c r="R1009" s="4">
        <v>1008</v>
      </c>
      <c r="S1009" s="4" t="s">
        <v>13</v>
      </c>
      <c r="T1009" s="4" t="s">
        <v>23</v>
      </c>
      <c r="U1009" s="4"/>
      <c r="V1009" s="4" t="s">
        <v>872</v>
      </c>
      <c r="W1009" s="4" t="s">
        <v>26</v>
      </c>
      <c r="X1009" s="4">
        <v>362</v>
      </c>
      <c r="Y1009" s="4" t="s">
        <v>2001</v>
      </c>
      <c r="Z1009" s="4" t="str">
        <f t="shared" si="166"/>
        <v/>
      </c>
      <c r="AA1009" s="4" t="str">
        <f t="shared" si="167"/>
        <v/>
      </c>
      <c r="AB1009" s="4" t="str">
        <f t="shared" si="168"/>
        <v/>
      </c>
      <c r="AC1009" s="4" t="str">
        <f t="shared" si="169"/>
        <v/>
      </c>
      <c r="AD1009" s="4" t="str">
        <f t="shared" si="170"/>
        <v/>
      </c>
      <c r="AE1009" s="4" t="str">
        <f t="shared" si="171"/>
        <v/>
      </c>
      <c r="AF1009" s="4" t="str">
        <f t="shared" si="172"/>
        <v/>
      </c>
      <c r="AG1009" s="4" t="str">
        <f t="shared" si="173"/>
        <v/>
      </c>
      <c r="AN1009" t="str">
        <f t="shared" si="174"/>
        <v>Morel,ChristopherhCHN</v>
      </c>
      <c r="AO1009" t="str">
        <f>IF(ISERROR(VLOOKUP(SUBSTITUTE(SUBSTITUTE(AN1009,"*","~*"),"+","~+"),playerChgs!G$2:H$400,2,FALSE)),"",VLOOKUP(SUBSTITUTE(SUBSTITUTE(AN1009,"*","~*"),"+","~+"),playerChgs!G$2:H$400,2,FALSE))</f>
        <v/>
      </c>
      <c r="AP1009" t="str">
        <f t="shared" si="175"/>
        <v>Morel,ChristopherhCHN</v>
      </c>
    </row>
    <row r="1010" spans="1:42" x14ac:dyDescent="0.4">
      <c r="A1010" t="str">
        <f t="shared" si="165"/>
        <v/>
      </c>
      <c r="B1010" s="3" t="str">
        <f>IF(copyYourOldExportHere!I1010="x",IF(copyYourOldExportHere!A1010="","",copyYourOldExportHere!A1010),"")</f>
        <v/>
      </c>
      <c r="C1010" s="3" t="str">
        <f>IF(copyYourOldExportHere!I1010="x",IF(copyYourOldExportHere!C1010="","",copyYourOldExportHere!C1010),"")</f>
        <v/>
      </c>
      <c r="D1010" s="3" t="str">
        <f>IF(copyYourOldExportHere!I1010="x",IF(copyYourOldExportHere!D1010="","",copyYourOldExportHere!D1010),"")</f>
        <v/>
      </c>
      <c r="E1010" s="3" t="str">
        <f>IF(copyYourOldExportHere!I1010="x",IF(copyYourOldExportHere!E1010="","",copyYourOldExportHere!E1010),"")</f>
        <v/>
      </c>
      <c r="F1010" s="3" t="str">
        <f>IF(copyYourOldExportHere!I1010="x",IF(copyYourOldExportHere!F1010="","",copyYourOldExportHere!F1010),"")</f>
        <v/>
      </c>
      <c r="G1010" s="3" t="str">
        <f>IF(copyYourOldExportHere!I1010="x",IF(copyYourOldExportHere!G1010="","",copyYourOldExportHere!G1010),"")</f>
        <v/>
      </c>
      <c r="H1010" s="3" t="str">
        <f>IF(copyYourOldExportHere!I1010="x",IF(copyYourOldExportHere!H1010="","",copyYourOldExportHere!H1010),"")</f>
        <v/>
      </c>
      <c r="I1010" s="3" t="str">
        <f>IF(copyYourOldExportHere!I1010="x",IF(copyYourOldExportHere!I1010="","",copyYourOldExportHere!I1010),"")</f>
        <v/>
      </c>
      <c r="J1010" s="3" t="str">
        <f>IF(copyYourOldExportHere!I1010="x",IF(copyYourOldExportHere!J1010="","",copyYourOldExportHere!J1010),"")</f>
        <v/>
      </c>
      <c r="K1010" s="3" t="str">
        <f>IF(copyYourOldExportHere!I1010="x",IF(copyYourOldExportHere!K1010="","",copyYourOldExportHere!K1010),"")</f>
        <v/>
      </c>
      <c r="L1010" s="3" t="str">
        <f>IF(copyYourOldExportHere!I1010="x",IF(copyYourOldExportHere!L1010="","",copyYourOldExportHere!L1010),"")</f>
        <v/>
      </c>
      <c r="M1010" s="3" t="str">
        <f>IF(copyYourOldExportHere!I1010="x",IF(copyYourOldExportHere!M1010="","",copyYourOldExportHere!M1010),"")</f>
        <v/>
      </c>
      <c r="N1010" s="3" t="str">
        <f>IF(copyYourOldExportHere!I1010="x",IF(copyYourOldExportHere!N1010="","",copyYourOldExportHere!N1010),"")</f>
        <v/>
      </c>
      <c r="O1010" s="3" t="str">
        <f>IF(copyYourOldExportHere!I1010="x",IF(copyYourOldExportHere!O1010="","",copyYourOldExportHere!O1010),"")</f>
        <v/>
      </c>
      <c r="P1010" s="3" t="str">
        <f>IF(copyYourOldExportHere!I1010="x",IF(copyYourOldExportHere!P1010="","",copyYourOldExportHere!P1010),"")</f>
        <v/>
      </c>
      <c r="R1010" s="4">
        <v>1009</v>
      </c>
      <c r="S1010" s="4" t="s">
        <v>13</v>
      </c>
      <c r="T1010" s="4" t="s">
        <v>46</v>
      </c>
      <c r="U1010" s="4"/>
      <c r="V1010" s="4" t="s">
        <v>872</v>
      </c>
      <c r="W1010" s="4" t="s">
        <v>26</v>
      </c>
      <c r="X1010" s="4">
        <v>173</v>
      </c>
      <c r="Y1010" s="4" t="s">
        <v>2002</v>
      </c>
      <c r="Z1010" s="4" t="str">
        <f t="shared" si="166"/>
        <v/>
      </c>
      <c r="AA1010" s="4" t="str">
        <f t="shared" si="167"/>
        <v/>
      </c>
      <c r="AB1010" s="4" t="str">
        <f t="shared" si="168"/>
        <v/>
      </c>
      <c r="AC1010" s="4" t="str">
        <f t="shared" si="169"/>
        <v/>
      </c>
      <c r="AD1010" s="4" t="str">
        <f t="shared" si="170"/>
        <v/>
      </c>
      <c r="AE1010" s="4" t="str">
        <f t="shared" si="171"/>
        <v/>
      </c>
      <c r="AF1010" s="4" t="str">
        <f t="shared" si="172"/>
        <v/>
      </c>
      <c r="AG1010" s="4" t="str">
        <f t="shared" si="173"/>
        <v/>
      </c>
      <c r="AN1010" t="str">
        <f t="shared" si="174"/>
        <v>Morel,ChristopherhTBA</v>
      </c>
      <c r="AO1010" t="str">
        <f>IF(ISERROR(VLOOKUP(SUBSTITUTE(SUBSTITUTE(AN1010,"*","~*"),"+","~+"),playerChgs!G$2:H$400,2,FALSE)),"",VLOOKUP(SUBSTITUTE(SUBSTITUTE(AN1010,"*","~*"),"+","~+"),playerChgs!G$2:H$400,2,FALSE))</f>
        <v>Morel,ChristopherhCHN</v>
      </c>
      <c r="AP1010" t="str">
        <f t="shared" si="175"/>
        <v>Morel,ChristopherhCHN</v>
      </c>
    </row>
    <row r="1011" spans="1:42" x14ac:dyDescent="0.4">
      <c r="A1011" t="str">
        <f t="shared" si="165"/>
        <v/>
      </c>
      <c r="B1011" s="3" t="str">
        <f>IF(copyYourOldExportHere!I1011="x",IF(copyYourOldExportHere!A1011="","",copyYourOldExportHere!A1011),"")</f>
        <v/>
      </c>
      <c r="C1011" s="3" t="str">
        <f>IF(copyYourOldExportHere!I1011="x",IF(copyYourOldExportHere!C1011="","",copyYourOldExportHere!C1011),"")</f>
        <v/>
      </c>
      <c r="D1011" s="3" t="str">
        <f>IF(copyYourOldExportHere!I1011="x",IF(copyYourOldExportHere!D1011="","",copyYourOldExportHere!D1011),"")</f>
        <v/>
      </c>
      <c r="E1011" s="3" t="str">
        <f>IF(copyYourOldExportHere!I1011="x",IF(copyYourOldExportHere!E1011="","",copyYourOldExportHere!E1011),"")</f>
        <v/>
      </c>
      <c r="F1011" s="3" t="str">
        <f>IF(copyYourOldExportHere!I1011="x",IF(copyYourOldExportHere!F1011="","",copyYourOldExportHere!F1011),"")</f>
        <v/>
      </c>
      <c r="G1011" s="3" t="str">
        <f>IF(copyYourOldExportHere!I1011="x",IF(copyYourOldExportHere!G1011="","",copyYourOldExportHere!G1011),"")</f>
        <v/>
      </c>
      <c r="H1011" s="3" t="str">
        <f>IF(copyYourOldExportHere!I1011="x",IF(copyYourOldExportHere!H1011="","",copyYourOldExportHere!H1011),"")</f>
        <v/>
      </c>
      <c r="I1011" s="3" t="str">
        <f>IF(copyYourOldExportHere!I1011="x",IF(copyYourOldExportHere!I1011="","",copyYourOldExportHere!I1011),"")</f>
        <v/>
      </c>
      <c r="J1011" s="3" t="str">
        <f>IF(copyYourOldExportHere!I1011="x",IF(copyYourOldExportHere!J1011="","",copyYourOldExportHere!J1011),"")</f>
        <v/>
      </c>
      <c r="K1011" s="3" t="str">
        <f>IF(copyYourOldExportHere!I1011="x",IF(copyYourOldExportHere!K1011="","",copyYourOldExportHere!K1011),"")</f>
        <v/>
      </c>
      <c r="L1011" s="3" t="str">
        <f>IF(copyYourOldExportHere!I1011="x",IF(copyYourOldExportHere!L1011="","",copyYourOldExportHere!L1011),"")</f>
        <v/>
      </c>
      <c r="M1011" s="3" t="str">
        <f>IF(copyYourOldExportHere!I1011="x",IF(copyYourOldExportHere!M1011="","",copyYourOldExportHere!M1011),"")</f>
        <v/>
      </c>
      <c r="N1011" s="3" t="str">
        <f>IF(copyYourOldExportHere!I1011="x",IF(copyYourOldExportHere!N1011="","",copyYourOldExportHere!N1011),"")</f>
        <v/>
      </c>
      <c r="O1011" s="3" t="str">
        <f>IF(copyYourOldExportHere!I1011="x",IF(copyYourOldExportHere!O1011="","",copyYourOldExportHere!O1011),"")</f>
        <v/>
      </c>
      <c r="P1011" s="3" t="str">
        <f>IF(copyYourOldExportHere!I1011="x",IF(copyYourOldExportHere!P1011="","",copyYourOldExportHere!P1011),"")</f>
        <v/>
      </c>
      <c r="R1011" s="4">
        <v>1010</v>
      </c>
      <c r="S1011" s="4"/>
      <c r="T1011" s="4" t="s">
        <v>30</v>
      </c>
      <c r="U1011" s="4"/>
      <c r="V1011" s="4" t="s">
        <v>873</v>
      </c>
      <c r="W1011" s="4" t="s">
        <v>26</v>
      </c>
      <c r="X1011" s="4">
        <v>305</v>
      </c>
      <c r="Y1011" s="4" t="s">
        <v>2003</v>
      </c>
      <c r="Z1011" s="4" t="str">
        <f t="shared" si="166"/>
        <v/>
      </c>
      <c r="AA1011" s="4" t="str">
        <f t="shared" si="167"/>
        <v/>
      </c>
      <c r="AB1011" s="4" t="str">
        <f t="shared" si="168"/>
        <v/>
      </c>
      <c r="AC1011" s="4" t="str">
        <f t="shared" si="169"/>
        <v/>
      </c>
      <c r="AD1011" s="4" t="str">
        <f t="shared" si="170"/>
        <v/>
      </c>
      <c r="AE1011" s="4" t="str">
        <f t="shared" si="171"/>
        <v/>
      </c>
      <c r="AF1011" s="4" t="str">
        <f t="shared" si="172"/>
        <v/>
      </c>
      <c r="AG1011" s="4" t="str">
        <f t="shared" si="173"/>
        <v/>
      </c>
      <c r="AN1011" t="str">
        <f t="shared" si="174"/>
        <v>Moreno,GabrielhARN</v>
      </c>
      <c r="AO1011" t="str">
        <f>IF(ISERROR(VLOOKUP(SUBSTITUTE(SUBSTITUTE(AN1011,"*","~*"),"+","~+"),playerChgs!G$2:H$400,2,FALSE)),"",VLOOKUP(SUBSTITUTE(SUBSTITUTE(AN1011,"*","~*"),"+","~+"),playerChgs!G$2:H$400,2,FALSE))</f>
        <v/>
      </c>
      <c r="AP1011" t="str">
        <f t="shared" si="175"/>
        <v>Moreno,GabrielhARN</v>
      </c>
    </row>
    <row r="1012" spans="1:42" x14ac:dyDescent="0.4">
      <c r="A1012" t="str">
        <f t="shared" si="165"/>
        <v/>
      </c>
      <c r="B1012" s="3" t="str">
        <f>IF(copyYourOldExportHere!I1012="x",IF(copyYourOldExportHere!A1012="","",copyYourOldExportHere!A1012),"")</f>
        <v/>
      </c>
      <c r="C1012" s="3" t="str">
        <f>IF(copyYourOldExportHere!I1012="x",IF(copyYourOldExportHere!C1012="","",copyYourOldExportHere!C1012),"")</f>
        <v/>
      </c>
      <c r="D1012" s="3" t="str">
        <f>IF(copyYourOldExportHere!I1012="x",IF(copyYourOldExportHere!D1012="","",copyYourOldExportHere!D1012),"")</f>
        <v/>
      </c>
      <c r="E1012" s="3" t="str">
        <f>IF(copyYourOldExportHere!I1012="x",IF(copyYourOldExportHere!E1012="","",copyYourOldExportHere!E1012),"")</f>
        <v/>
      </c>
      <c r="F1012" s="3" t="str">
        <f>IF(copyYourOldExportHere!I1012="x",IF(copyYourOldExportHere!F1012="","",copyYourOldExportHere!F1012),"")</f>
        <v/>
      </c>
      <c r="G1012" s="3" t="str">
        <f>IF(copyYourOldExportHere!I1012="x",IF(copyYourOldExportHere!G1012="","",copyYourOldExportHere!G1012),"")</f>
        <v/>
      </c>
      <c r="H1012" s="3" t="str">
        <f>IF(copyYourOldExportHere!I1012="x",IF(copyYourOldExportHere!H1012="","",copyYourOldExportHere!H1012),"")</f>
        <v/>
      </c>
      <c r="I1012" s="3" t="str">
        <f>IF(copyYourOldExportHere!I1012="x",IF(copyYourOldExportHere!I1012="","",copyYourOldExportHere!I1012),"")</f>
        <v/>
      </c>
      <c r="J1012" s="3" t="str">
        <f>IF(copyYourOldExportHere!I1012="x",IF(copyYourOldExportHere!J1012="","",copyYourOldExportHere!J1012),"")</f>
        <v/>
      </c>
      <c r="K1012" s="3" t="str">
        <f>IF(copyYourOldExportHere!I1012="x",IF(copyYourOldExportHere!K1012="","",copyYourOldExportHere!K1012),"")</f>
        <v/>
      </c>
      <c r="L1012" s="3" t="str">
        <f>IF(copyYourOldExportHere!I1012="x",IF(copyYourOldExportHere!L1012="","",copyYourOldExportHere!L1012),"")</f>
        <v/>
      </c>
      <c r="M1012" s="3" t="str">
        <f>IF(copyYourOldExportHere!I1012="x",IF(copyYourOldExportHere!M1012="","",copyYourOldExportHere!M1012),"")</f>
        <v/>
      </c>
      <c r="N1012" s="3" t="str">
        <f>IF(copyYourOldExportHere!I1012="x",IF(copyYourOldExportHere!N1012="","",copyYourOldExportHere!N1012),"")</f>
        <v/>
      </c>
      <c r="O1012" s="3" t="str">
        <f>IF(copyYourOldExportHere!I1012="x",IF(copyYourOldExportHere!O1012="","",copyYourOldExportHere!O1012),"")</f>
        <v/>
      </c>
      <c r="P1012" s="3" t="str">
        <f>IF(copyYourOldExportHere!I1012="x",IF(copyYourOldExportHere!P1012="","",copyYourOldExportHere!P1012),"")</f>
        <v/>
      </c>
      <c r="R1012" s="4">
        <v>1011</v>
      </c>
      <c r="S1012" s="4"/>
      <c r="T1012" s="4" t="s">
        <v>39</v>
      </c>
      <c r="U1012" s="4"/>
      <c r="V1012" s="4" t="s">
        <v>676</v>
      </c>
      <c r="W1012" s="4" t="s">
        <v>21</v>
      </c>
      <c r="X1012" s="4">
        <v>42</v>
      </c>
      <c r="Y1012" s="4" t="s">
        <v>57</v>
      </c>
      <c r="Z1012" s="4" t="str">
        <f t="shared" si="166"/>
        <v/>
      </c>
      <c r="AA1012" s="4" t="str">
        <f t="shared" si="167"/>
        <v/>
      </c>
      <c r="AB1012" s="4" t="str">
        <f t="shared" si="168"/>
        <v/>
      </c>
      <c r="AC1012" s="4" t="str">
        <f t="shared" si="169"/>
        <v/>
      </c>
      <c r="AD1012" s="4" t="str">
        <f t="shared" si="170"/>
        <v/>
      </c>
      <c r="AE1012" s="4" t="str">
        <f t="shared" si="171"/>
        <v/>
      </c>
      <c r="AF1012" s="4" t="str">
        <f t="shared" si="172"/>
        <v/>
      </c>
      <c r="AG1012" s="4" t="str">
        <f t="shared" si="173"/>
        <v/>
      </c>
      <c r="AN1012" t="str">
        <f t="shared" si="174"/>
        <v>Morgan,ElipCLA</v>
      </c>
      <c r="AO1012" t="str">
        <f>IF(ISERROR(VLOOKUP(SUBSTITUTE(SUBSTITUTE(AN1012,"*","~*"),"+","~+"),playerChgs!G$2:H$400,2,FALSE)),"",VLOOKUP(SUBSTITUTE(SUBSTITUTE(AN1012,"*","~*"),"+","~+"),playerChgs!G$2:H$400,2,FALSE))</f>
        <v/>
      </c>
      <c r="AP1012" t="str">
        <f t="shared" si="175"/>
        <v>Morgan,ElipCLA</v>
      </c>
    </row>
    <row r="1013" spans="1:42" x14ac:dyDescent="0.4">
      <c r="A1013" t="str">
        <f t="shared" si="165"/>
        <v/>
      </c>
      <c r="B1013" s="3" t="str">
        <f>IF(copyYourOldExportHere!I1013="x",IF(copyYourOldExportHere!A1013="","",copyYourOldExportHere!A1013),"")</f>
        <v/>
      </c>
      <c r="C1013" s="3" t="str">
        <f>IF(copyYourOldExportHere!I1013="x",IF(copyYourOldExportHere!C1013="","",copyYourOldExportHere!C1013),"")</f>
        <v/>
      </c>
      <c r="D1013" s="3" t="str">
        <f>IF(copyYourOldExportHere!I1013="x",IF(copyYourOldExportHere!D1013="","",copyYourOldExportHere!D1013),"")</f>
        <v/>
      </c>
      <c r="E1013" s="3" t="str">
        <f>IF(copyYourOldExportHere!I1013="x",IF(copyYourOldExportHere!E1013="","",copyYourOldExportHere!E1013),"")</f>
        <v/>
      </c>
      <c r="F1013" s="3" t="str">
        <f>IF(copyYourOldExportHere!I1013="x",IF(copyYourOldExportHere!F1013="","",copyYourOldExportHere!F1013),"")</f>
        <v/>
      </c>
      <c r="G1013" s="3" t="str">
        <f>IF(copyYourOldExportHere!I1013="x",IF(copyYourOldExportHere!G1013="","",copyYourOldExportHere!G1013),"")</f>
        <v/>
      </c>
      <c r="H1013" s="3" t="str">
        <f>IF(copyYourOldExportHere!I1013="x",IF(copyYourOldExportHere!H1013="","",copyYourOldExportHere!H1013),"")</f>
        <v/>
      </c>
      <c r="I1013" s="3" t="str">
        <f>IF(copyYourOldExportHere!I1013="x",IF(copyYourOldExportHere!I1013="","",copyYourOldExportHere!I1013),"")</f>
        <v/>
      </c>
      <c r="J1013" s="3" t="str">
        <f>IF(copyYourOldExportHere!I1013="x",IF(copyYourOldExportHere!J1013="","",copyYourOldExportHere!J1013),"")</f>
        <v/>
      </c>
      <c r="K1013" s="3" t="str">
        <f>IF(copyYourOldExportHere!I1013="x",IF(copyYourOldExportHere!K1013="","",copyYourOldExportHere!K1013),"")</f>
        <v/>
      </c>
      <c r="L1013" s="3" t="str">
        <f>IF(copyYourOldExportHere!I1013="x",IF(copyYourOldExportHere!L1013="","",copyYourOldExportHere!L1013),"")</f>
        <v/>
      </c>
      <c r="M1013" s="3" t="str">
        <f>IF(copyYourOldExportHere!I1013="x",IF(copyYourOldExportHere!M1013="","",copyYourOldExportHere!M1013),"")</f>
        <v/>
      </c>
      <c r="N1013" s="3" t="str">
        <f>IF(copyYourOldExportHere!I1013="x",IF(copyYourOldExportHere!N1013="","",copyYourOldExportHere!N1013),"")</f>
        <v/>
      </c>
      <c r="O1013" s="3" t="str">
        <f>IF(copyYourOldExportHere!I1013="x",IF(copyYourOldExportHere!O1013="","",copyYourOldExportHere!O1013),"")</f>
        <v/>
      </c>
      <c r="P1013" s="3" t="str">
        <f>IF(copyYourOldExportHere!I1013="x",IF(copyYourOldExportHere!P1013="","",copyYourOldExportHere!P1013),"")</f>
        <v/>
      </c>
      <c r="R1013" s="4">
        <v>1012</v>
      </c>
      <c r="S1013" s="4"/>
      <c r="T1013" s="4" t="s">
        <v>35</v>
      </c>
      <c r="U1013" s="4"/>
      <c r="V1013" s="4" t="s">
        <v>160</v>
      </c>
      <c r="W1013" s="4" t="s">
        <v>21</v>
      </c>
      <c r="X1013" s="4">
        <v>165</v>
      </c>
      <c r="Y1013" s="4" t="s">
        <v>64</v>
      </c>
      <c r="Z1013" s="4" t="str">
        <f t="shared" si="166"/>
        <v/>
      </c>
      <c r="AA1013" s="4" t="str">
        <f t="shared" si="167"/>
        <v/>
      </c>
      <c r="AB1013" s="4" t="str">
        <f t="shared" si="168"/>
        <v/>
      </c>
      <c r="AC1013" s="4" t="str">
        <f t="shared" si="169"/>
        <v/>
      </c>
      <c r="AD1013" s="4" t="str">
        <f t="shared" si="170"/>
        <v/>
      </c>
      <c r="AE1013" s="4" t="str">
        <f t="shared" si="171"/>
        <v/>
      </c>
      <c r="AF1013" s="4" t="str">
        <f t="shared" si="172"/>
        <v/>
      </c>
      <c r="AG1013" s="4" t="str">
        <f t="shared" si="173"/>
        <v/>
      </c>
      <c r="AN1013" t="str">
        <f t="shared" si="174"/>
        <v>Morton,CharliepATN</v>
      </c>
      <c r="AO1013" t="str">
        <f>IF(ISERROR(VLOOKUP(SUBSTITUTE(SUBSTITUTE(AN1013,"*","~*"),"+","~+"),playerChgs!G$2:H$400,2,FALSE)),"",VLOOKUP(SUBSTITUTE(SUBSTITUTE(AN1013,"*","~*"),"+","~+"),playerChgs!G$2:H$400,2,FALSE))</f>
        <v/>
      </c>
      <c r="AP1013" t="str">
        <f t="shared" si="175"/>
        <v>Morton,CharliepATN</v>
      </c>
    </row>
    <row r="1014" spans="1:42" x14ac:dyDescent="0.4">
      <c r="A1014" t="str">
        <f t="shared" si="165"/>
        <v/>
      </c>
      <c r="B1014" s="3" t="str">
        <f>IF(copyYourOldExportHere!I1014="x",IF(copyYourOldExportHere!A1014="","",copyYourOldExportHere!A1014),"")</f>
        <v/>
      </c>
      <c r="C1014" s="3" t="str">
        <f>IF(copyYourOldExportHere!I1014="x",IF(copyYourOldExportHere!C1014="","",copyYourOldExportHere!C1014),"")</f>
        <v/>
      </c>
      <c r="D1014" s="3" t="str">
        <f>IF(copyYourOldExportHere!I1014="x",IF(copyYourOldExportHere!D1014="","",copyYourOldExportHere!D1014),"")</f>
        <v/>
      </c>
      <c r="E1014" s="3" t="str">
        <f>IF(copyYourOldExportHere!I1014="x",IF(copyYourOldExportHere!E1014="","",copyYourOldExportHere!E1014),"")</f>
        <v/>
      </c>
      <c r="F1014" s="3" t="str">
        <f>IF(copyYourOldExportHere!I1014="x",IF(copyYourOldExportHere!F1014="","",copyYourOldExportHere!F1014),"")</f>
        <v/>
      </c>
      <c r="G1014" s="3" t="str">
        <f>IF(copyYourOldExportHere!I1014="x",IF(copyYourOldExportHere!G1014="","",copyYourOldExportHere!G1014),"")</f>
        <v/>
      </c>
      <c r="H1014" s="3" t="str">
        <f>IF(copyYourOldExportHere!I1014="x",IF(copyYourOldExportHere!H1014="","",copyYourOldExportHere!H1014),"")</f>
        <v/>
      </c>
      <c r="I1014" s="3" t="str">
        <f>IF(copyYourOldExportHere!I1014="x",IF(copyYourOldExportHere!I1014="","",copyYourOldExportHere!I1014),"")</f>
        <v/>
      </c>
      <c r="J1014" s="3" t="str">
        <f>IF(copyYourOldExportHere!I1014="x",IF(copyYourOldExportHere!J1014="","",copyYourOldExportHere!J1014),"")</f>
        <v/>
      </c>
      <c r="K1014" s="3" t="str">
        <f>IF(copyYourOldExportHere!I1014="x",IF(copyYourOldExportHere!K1014="","",copyYourOldExportHere!K1014),"")</f>
        <v/>
      </c>
      <c r="L1014" s="3" t="str">
        <f>IF(copyYourOldExportHere!I1014="x",IF(copyYourOldExportHere!L1014="","",copyYourOldExportHere!L1014),"")</f>
        <v/>
      </c>
      <c r="M1014" s="3" t="str">
        <f>IF(copyYourOldExportHere!I1014="x",IF(copyYourOldExportHere!M1014="","",copyYourOldExportHere!M1014),"")</f>
        <v/>
      </c>
      <c r="N1014" s="3" t="str">
        <f>IF(copyYourOldExportHere!I1014="x",IF(copyYourOldExportHere!N1014="","",copyYourOldExportHere!N1014),"")</f>
        <v/>
      </c>
      <c r="O1014" s="3" t="str">
        <f>IF(copyYourOldExportHere!I1014="x",IF(copyYourOldExportHere!O1014="","",copyYourOldExportHere!O1014),"")</f>
        <v/>
      </c>
      <c r="P1014" s="3" t="str">
        <f>IF(copyYourOldExportHere!I1014="x",IF(copyYourOldExportHere!P1014="","",copyYourOldExportHere!P1014),"")</f>
        <v/>
      </c>
      <c r="R1014" s="4">
        <v>1013</v>
      </c>
      <c r="S1014" s="4"/>
      <c r="T1014" s="4" t="s">
        <v>34</v>
      </c>
      <c r="U1014" s="4"/>
      <c r="V1014" s="4" t="s">
        <v>548</v>
      </c>
      <c r="W1014" s="4" t="s">
        <v>26</v>
      </c>
      <c r="X1014" s="4">
        <v>473</v>
      </c>
      <c r="Y1014" s="4" t="s">
        <v>1099</v>
      </c>
      <c r="Z1014" s="4" t="str">
        <f t="shared" si="166"/>
        <v/>
      </c>
      <c r="AA1014" s="4" t="str">
        <f t="shared" si="167"/>
        <v/>
      </c>
      <c r="AB1014" s="4" t="str">
        <f t="shared" si="168"/>
        <v/>
      </c>
      <c r="AC1014" s="4" t="str">
        <f t="shared" si="169"/>
        <v/>
      </c>
      <c r="AD1014" s="4" t="str">
        <f t="shared" si="170"/>
        <v/>
      </c>
      <c r="AE1014" s="4" t="str">
        <f t="shared" si="171"/>
        <v/>
      </c>
      <c r="AF1014" s="4" t="str">
        <f t="shared" si="172"/>
        <v/>
      </c>
      <c r="AG1014" s="4" t="str">
        <f t="shared" si="173"/>
        <v/>
      </c>
      <c r="AN1014" t="str">
        <f t="shared" si="174"/>
        <v>Mountcastle,RyanhBAA</v>
      </c>
      <c r="AO1014" t="str">
        <f>IF(ISERROR(VLOOKUP(SUBSTITUTE(SUBSTITUTE(AN1014,"*","~*"),"+","~+"),playerChgs!G$2:H$400,2,FALSE)),"",VLOOKUP(SUBSTITUTE(SUBSTITUTE(AN1014,"*","~*"),"+","~+"),playerChgs!G$2:H$400,2,FALSE))</f>
        <v/>
      </c>
      <c r="AP1014" t="str">
        <f t="shared" si="175"/>
        <v>Mountcastle,RyanhBAA</v>
      </c>
    </row>
    <row r="1015" spans="1:42" x14ac:dyDescent="0.4">
      <c r="A1015" t="str">
        <f t="shared" si="165"/>
        <v/>
      </c>
      <c r="B1015" s="3" t="str">
        <f>IF(copyYourOldExportHere!I1015="x",IF(copyYourOldExportHere!A1015="","",copyYourOldExportHere!A1015),"")</f>
        <v/>
      </c>
      <c r="C1015" s="3" t="str">
        <f>IF(copyYourOldExportHere!I1015="x",IF(copyYourOldExportHere!C1015="","",copyYourOldExportHere!C1015),"")</f>
        <v/>
      </c>
      <c r="D1015" s="3" t="str">
        <f>IF(copyYourOldExportHere!I1015="x",IF(copyYourOldExportHere!D1015="","",copyYourOldExportHere!D1015),"")</f>
        <v/>
      </c>
      <c r="E1015" s="3" t="str">
        <f>IF(copyYourOldExportHere!I1015="x",IF(copyYourOldExportHere!E1015="","",copyYourOldExportHere!E1015),"")</f>
        <v/>
      </c>
      <c r="F1015" s="3" t="str">
        <f>IF(copyYourOldExportHere!I1015="x",IF(copyYourOldExportHere!F1015="","",copyYourOldExportHere!F1015),"")</f>
        <v/>
      </c>
      <c r="G1015" s="3" t="str">
        <f>IF(copyYourOldExportHere!I1015="x",IF(copyYourOldExportHere!G1015="","",copyYourOldExportHere!G1015),"")</f>
        <v/>
      </c>
      <c r="H1015" s="3" t="str">
        <f>IF(copyYourOldExportHere!I1015="x",IF(copyYourOldExportHere!H1015="","",copyYourOldExportHere!H1015),"")</f>
        <v/>
      </c>
      <c r="I1015" s="3" t="str">
        <f>IF(copyYourOldExportHere!I1015="x",IF(copyYourOldExportHere!I1015="","",copyYourOldExportHere!I1015),"")</f>
        <v/>
      </c>
      <c r="J1015" s="3" t="str">
        <f>IF(copyYourOldExportHere!I1015="x",IF(copyYourOldExportHere!J1015="","",copyYourOldExportHere!J1015),"")</f>
        <v/>
      </c>
      <c r="K1015" s="3" t="str">
        <f>IF(copyYourOldExportHere!I1015="x",IF(copyYourOldExportHere!K1015="","",copyYourOldExportHere!K1015),"")</f>
        <v/>
      </c>
      <c r="L1015" s="3" t="str">
        <f>IF(copyYourOldExportHere!I1015="x",IF(copyYourOldExportHere!L1015="","",copyYourOldExportHere!L1015),"")</f>
        <v/>
      </c>
      <c r="M1015" s="3" t="str">
        <f>IF(copyYourOldExportHere!I1015="x",IF(copyYourOldExportHere!M1015="","",copyYourOldExportHere!M1015),"")</f>
        <v/>
      </c>
      <c r="N1015" s="3" t="str">
        <f>IF(copyYourOldExportHere!I1015="x",IF(copyYourOldExportHere!N1015="","",copyYourOldExportHere!N1015),"")</f>
        <v/>
      </c>
      <c r="O1015" s="3" t="str">
        <f>IF(copyYourOldExportHere!I1015="x",IF(copyYourOldExportHere!O1015="","",copyYourOldExportHere!O1015),"")</f>
        <v/>
      </c>
      <c r="P1015" s="3" t="str">
        <f>IF(copyYourOldExportHere!I1015="x",IF(copyYourOldExportHere!P1015="","",copyYourOldExportHere!P1015),"")</f>
        <v/>
      </c>
      <c r="R1015" s="4">
        <v>1014</v>
      </c>
      <c r="S1015" s="4"/>
      <c r="T1015" s="4" t="s">
        <v>44</v>
      </c>
      <c r="U1015" s="4"/>
      <c r="V1015" s="4" t="s">
        <v>677</v>
      </c>
      <c r="W1015" s="4" t="s">
        <v>21</v>
      </c>
      <c r="X1015" s="4">
        <v>49</v>
      </c>
      <c r="Y1015" s="4" t="s">
        <v>68</v>
      </c>
      <c r="Z1015" s="4" t="str">
        <f t="shared" si="166"/>
        <v/>
      </c>
      <c r="AA1015" s="4" t="str">
        <f t="shared" si="167"/>
        <v/>
      </c>
      <c r="AB1015" s="4" t="str">
        <f t="shared" si="168"/>
        <v/>
      </c>
      <c r="AC1015" s="4" t="str">
        <f t="shared" si="169"/>
        <v/>
      </c>
      <c r="AD1015" s="4" t="str">
        <f t="shared" si="170"/>
        <v/>
      </c>
      <c r="AE1015" s="4" t="str">
        <f t="shared" si="171"/>
        <v/>
      </c>
      <c r="AF1015" s="4" t="str">
        <f t="shared" si="172"/>
        <v/>
      </c>
      <c r="AG1015" s="4" t="str">
        <f t="shared" si="173"/>
        <v/>
      </c>
      <c r="AN1015" t="str">
        <f t="shared" si="174"/>
        <v>Muller,Kyle*pOAA</v>
      </c>
      <c r="AO1015" t="str">
        <f>IF(ISERROR(VLOOKUP(SUBSTITUTE(SUBSTITUTE(AN1015,"*","~*"),"+","~+"),playerChgs!G$2:H$400,2,FALSE)),"",VLOOKUP(SUBSTITUTE(SUBSTITUTE(AN1015,"*","~*"),"+","~+"),playerChgs!G$2:H$400,2,FALSE))</f>
        <v/>
      </c>
      <c r="AP1015" t="str">
        <f t="shared" si="175"/>
        <v>Muller,Kyle*pOAA</v>
      </c>
    </row>
    <row r="1016" spans="1:42" x14ac:dyDescent="0.4">
      <c r="A1016" t="str">
        <f t="shared" si="165"/>
        <v/>
      </c>
      <c r="B1016" s="3" t="str">
        <f>IF(copyYourOldExportHere!I1016="x",IF(copyYourOldExportHere!A1016="","",copyYourOldExportHere!A1016),"")</f>
        <v/>
      </c>
      <c r="C1016" s="3" t="str">
        <f>IF(copyYourOldExportHere!I1016="x",IF(copyYourOldExportHere!C1016="","",copyYourOldExportHere!C1016),"")</f>
        <v/>
      </c>
      <c r="D1016" s="3" t="str">
        <f>IF(copyYourOldExportHere!I1016="x",IF(copyYourOldExportHere!D1016="","",copyYourOldExportHere!D1016),"")</f>
        <v/>
      </c>
      <c r="E1016" s="3" t="str">
        <f>IF(copyYourOldExportHere!I1016="x",IF(copyYourOldExportHere!E1016="","",copyYourOldExportHere!E1016),"")</f>
        <v/>
      </c>
      <c r="F1016" s="3" t="str">
        <f>IF(copyYourOldExportHere!I1016="x",IF(copyYourOldExportHere!F1016="","",copyYourOldExportHere!F1016),"")</f>
        <v/>
      </c>
      <c r="G1016" s="3" t="str">
        <f>IF(copyYourOldExportHere!I1016="x",IF(copyYourOldExportHere!G1016="","",copyYourOldExportHere!G1016),"")</f>
        <v/>
      </c>
      <c r="H1016" s="3" t="str">
        <f>IF(copyYourOldExportHere!I1016="x",IF(copyYourOldExportHere!H1016="","",copyYourOldExportHere!H1016),"")</f>
        <v/>
      </c>
      <c r="I1016" s="3" t="str">
        <f>IF(copyYourOldExportHere!I1016="x",IF(copyYourOldExportHere!I1016="","",copyYourOldExportHere!I1016),"")</f>
        <v/>
      </c>
      <c r="J1016" s="3" t="str">
        <f>IF(copyYourOldExportHere!I1016="x",IF(copyYourOldExportHere!J1016="","",copyYourOldExportHere!J1016),"")</f>
        <v/>
      </c>
      <c r="K1016" s="3" t="str">
        <f>IF(copyYourOldExportHere!I1016="x",IF(copyYourOldExportHere!K1016="","",copyYourOldExportHere!K1016),"")</f>
        <v/>
      </c>
      <c r="L1016" s="3" t="str">
        <f>IF(copyYourOldExportHere!I1016="x",IF(copyYourOldExportHere!L1016="","",copyYourOldExportHere!L1016),"")</f>
        <v/>
      </c>
      <c r="M1016" s="3" t="str">
        <f>IF(copyYourOldExportHere!I1016="x",IF(copyYourOldExportHere!M1016="","",copyYourOldExportHere!M1016),"")</f>
        <v/>
      </c>
      <c r="N1016" s="3" t="str">
        <f>IF(copyYourOldExportHere!I1016="x",IF(copyYourOldExportHere!N1016="","",copyYourOldExportHere!N1016),"")</f>
        <v/>
      </c>
      <c r="O1016" s="3" t="str">
        <f>IF(copyYourOldExportHere!I1016="x",IF(copyYourOldExportHere!O1016="","",copyYourOldExportHere!O1016),"")</f>
        <v/>
      </c>
      <c r="P1016" s="3" t="str">
        <f>IF(copyYourOldExportHere!I1016="x",IF(copyYourOldExportHere!P1016="","",copyYourOldExportHere!P1016),"")</f>
        <v/>
      </c>
      <c r="R1016" s="4">
        <v>1015</v>
      </c>
      <c r="S1016" s="4"/>
      <c r="T1016" s="4" t="s">
        <v>34</v>
      </c>
      <c r="U1016" s="4"/>
      <c r="V1016" s="4" t="s">
        <v>678</v>
      </c>
      <c r="W1016" s="4" t="s">
        <v>26</v>
      </c>
      <c r="X1016" s="4">
        <v>444</v>
      </c>
      <c r="Y1016" s="4" t="s">
        <v>2004</v>
      </c>
      <c r="Z1016" s="4" t="str">
        <f t="shared" si="166"/>
        <v/>
      </c>
      <c r="AA1016" s="4" t="str">
        <f t="shared" si="167"/>
        <v/>
      </c>
      <c r="AB1016" s="4" t="str">
        <f t="shared" si="168"/>
        <v/>
      </c>
      <c r="AC1016" s="4" t="str">
        <f t="shared" si="169"/>
        <v/>
      </c>
      <c r="AD1016" s="4" t="str">
        <f t="shared" si="170"/>
        <v/>
      </c>
      <c r="AE1016" s="4" t="str">
        <f t="shared" si="171"/>
        <v/>
      </c>
      <c r="AF1016" s="4" t="str">
        <f t="shared" si="172"/>
        <v/>
      </c>
      <c r="AG1016" s="4" t="str">
        <f t="shared" si="173"/>
        <v/>
      </c>
      <c r="AN1016" t="str">
        <f t="shared" si="174"/>
        <v>Mullins,Cedric*hBAA</v>
      </c>
      <c r="AO1016" t="str">
        <f>IF(ISERROR(VLOOKUP(SUBSTITUTE(SUBSTITUTE(AN1016,"*","~*"),"+","~+"),playerChgs!G$2:H$400,2,FALSE)),"",VLOOKUP(SUBSTITUTE(SUBSTITUTE(AN1016,"*","~*"),"+","~+"),playerChgs!G$2:H$400,2,FALSE))</f>
        <v/>
      </c>
      <c r="AP1016" t="str">
        <f t="shared" si="175"/>
        <v>Mullins,Cedric*hBAA</v>
      </c>
    </row>
    <row r="1017" spans="1:42" x14ac:dyDescent="0.4">
      <c r="A1017" t="str">
        <f t="shared" si="165"/>
        <v/>
      </c>
      <c r="B1017" s="3" t="str">
        <f>IF(copyYourOldExportHere!I1017="x",IF(copyYourOldExportHere!A1017="","",copyYourOldExportHere!A1017),"")</f>
        <v/>
      </c>
      <c r="C1017" s="3" t="str">
        <f>IF(copyYourOldExportHere!I1017="x",IF(copyYourOldExportHere!C1017="","",copyYourOldExportHere!C1017),"")</f>
        <v/>
      </c>
      <c r="D1017" s="3" t="str">
        <f>IF(copyYourOldExportHere!I1017="x",IF(copyYourOldExportHere!D1017="","",copyYourOldExportHere!D1017),"")</f>
        <v/>
      </c>
      <c r="E1017" s="3" t="str">
        <f>IF(copyYourOldExportHere!I1017="x",IF(copyYourOldExportHere!E1017="","",copyYourOldExportHere!E1017),"")</f>
        <v/>
      </c>
      <c r="F1017" s="3" t="str">
        <f>IF(copyYourOldExportHere!I1017="x",IF(copyYourOldExportHere!F1017="","",copyYourOldExportHere!F1017),"")</f>
        <v/>
      </c>
      <c r="G1017" s="3" t="str">
        <f>IF(copyYourOldExportHere!I1017="x",IF(copyYourOldExportHere!G1017="","",copyYourOldExportHere!G1017),"")</f>
        <v/>
      </c>
      <c r="H1017" s="3" t="str">
        <f>IF(copyYourOldExportHere!I1017="x",IF(copyYourOldExportHere!H1017="","",copyYourOldExportHere!H1017),"")</f>
        <v/>
      </c>
      <c r="I1017" s="3" t="str">
        <f>IF(copyYourOldExportHere!I1017="x",IF(copyYourOldExportHere!I1017="","",copyYourOldExportHere!I1017),"")</f>
        <v/>
      </c>
      <c r="J1017" s="3" t="str">
        <f>IF(copyYourOldExportHere!I1017="x",IF(copyYourOldExportHere!J1017="","",copyYourOldExportHere!J1017),"")</f>
        <v/>
      </c>
      <c r="K1017" s="3" t="str">
        <f>IF(copyYourOldExportHere!I1017="x",IF(copyYourOldExportHere!K1017="","",copyYourOldExportHere!K1017),"")</f>
        <v/>
      </c>
      <c r="L1017" s="3" t="str">
        <f>IF(copyYourOldExportHere!I1017="x",IF(copyYourOldExportHere!L1017="","",copyYourOldExportHere!L1017),"")</f>
        <v/>
      </c>
      <c r="M1017" s="3" t="str">
        <f>IF(copyYourOldExportHere!I1017="x",IF(copyYourOldExportHere!M1017="","",copyYourOldExportHere!M1017),"")</f>
        <v/>
      </c>
      <c r="N1017" s="3" t="str">
        <f>IF(copyYourOldExportHere!I1017="x",IF(copyYourOldExportHere!N1017="","",copyYourOldExportHere!N1017),"")</f>
        <v/>
      </c>
      <c r="O1017" s="3" t="str">
        <f>IF(copyYourOldExportHere!I1017="x",IF(copyYourOldExportHere!O1017="","",copyYourOldExportHere!O1017),"")</f>
        <v/>
      </c>
      <c r="P1017" s="3" t="str">
        <f>IF(copyYourOldExportHere!I1017="x",IF(copyYourOldExportHere!P1017="","",copyYourOldExportHere!P1017),"")</f>
        <v/>
      </c>
      <c r="R1017" s="4">
        <v>1016</v>
      </c>
      <c r="S1017" s="4"/>
      <c r="T1017" s="4" t="s">
        <v>28</v>
      </c>
      <c r="U1017" s="4"/>
      <c r="V1017" s="4" t="s">
        <v>361</v>
      </c>
      <c r="W1017" s="4" t="s">
        <v>26</v>
      </c>
      <c r="X1017" s="4">
        <v>237</v>
      </c>
      <c r="Y1017" s="4" t="s">
        <v>2005</v>
      </c>
      <c r="Z1017" s="4" t="str">
        <f t="shared" si="166"/>
        <v/>
      </c>
      <c r="AA1017" s="4" t="str">
        <f t="shared" si="167"/>
        <v/>
      </c>
      <c r="AB1017" s="4" t="str">
        <f t="shared" si="168"/>
        <v/>
      </c>
      <c r="AC1017" s="4" t="str">
        <f t="shared" si="169"/>
        <v/>
      </c>
      <c r="AD1017" s="4" t="str">
        <f t="shared" si="170"/>
        <v/>
      </c>
      <c r="AE1017" s="4" t="str">
        <f t="shared" si="171"/>
        <v/>
      </c>
      <c r="AF1017" s="4" t="str">
        <f t="shared" si="172"/>
        <v/>
      </c>
      <c r="AG1017" s="4" t="str">
        <f t="shared" si="173"/>
        <v/>
      </c>
      <c r="AN1017" t="str">
        <f t="shared" si="174"/>
        <v>Muncy,Max*hLAN</v>
      </c>
      <c r="AO1017" t="str">
        <f>IF(ISERROR(VLOOKUP(SUBSTITUTE(SUBSTITUTE(AN1017,"*","~*"),"+","~+"),playerChgs!G$2:H$400,2,FALSE)),"",VLOOKUP(SUBSTITUTE(SUBSTITUTE(AN1017,"*","~*"),"+","~+"),playerChgs!G$2:H$400,2,FALSE))</f>
        <v/>
      </c>
      <c r="AP1017" t="str">
        <f t="shared" si="175"/>
        <v>Muncy,Max*hLAN</v>
      </c>
    </row>
    <row r="1018" spans="1:42" x14ac:dyDescent="0.4">
      <c r="A1018" t="str">
        <f t="shared" si="165"/>
        <v/>
      </c>
      <c r="B1018" s="3" t="str">
        <f>IF(copyYourOldExportHere!I1018="x",IF(copyYourOldExportHere!A1018="","",copyYourOldExportHere!A1018),"")</f>
        <v/>
      </c>
      <c r="C1018" s="3" t="str">
        <f>IF(copyYourOldExportHere!I1018="x",IF(copyYourOldExportHere!C1018="","",copyYourOldExportHere!C1018),"")</f>
        <v/>
      </c>
      <c r="D1018" s="3" t="str">
        <f>IF(copyYourOldExportHere!I1018="x",IF(copyYourOldExportHere!D1018="","",copyYourOldExportHere!D1018),"")</f>
        <v/>
      </c>
      <c r="E1018" s="3" t="str">
        <f>IF(copyYourOldExportHere!I1018="x",IF(copyYourOldExportHere!E1018="","",copyYourOldExportHere!E1018),"")</f>
        <v/>
      </c>
      <c r="F1018" s="3" t="str">
        <f>IF(copyYourOldExportHere!I1018="x",IF(copyYourOldExportHere!F1018="","",copyYourOldExportHere!F1018),"")</f>
        <v/>
      </c>
      <c r="G1018" s="3" t="str">
        <f>IF(copyYourOldExportHere!I1018="x",IF(copyYourOldExportHere!G1018="","",copyYourOldExportHere!G1018),"")</f>
        <v/>
      </c>
      <c r="H1018" s="3" t="str">
        <f>IF(copyYourOldExportHere!I1018="x",IF(copyYourOldExportHere!H1018="","",copyYourOldExportHere!H1018),"")</f>
        <v/>
      </c>
      <c r="I1018" s="3" t="str">
        <f>IF(copyYourOldExportHere!I1018="x",IF(copyYourOldExportHere!I1018="","",copyYourOldExportHere!I1018),"")</f>
        <v/>
      </c>
      <c r="J1018" s="3" t="str">
        <f>IF(copyYourOldExportHere!I1018="x",IF(copyYourOldExportHere!J1018="","",copyYourOldExportHere!J1018),"")</f>
        <v/>
      </c>
      <c r="K1018" s="3" t="str">
        <f>IF(copyYourOldExportHere!I1018="x",IF(copyYourOldExportHere!K1018="","",copyYourOldExportHere!K1018),"")</f>
        <v/>
      </c>
      <c r="L1018" s="3" t="str">
        <f>IF(copyYourOldExportHere!I1018="x",IF(copyYourOldExportHere!L1018="","",copyYourOldExportHere!L1018),"")</f>
        <v/>
      </c>
      <c r="M1018" s="3" t="str">
        <f>IF(copyYourOldExportHere!I1018="x",IF(copyYourOldExportHere!M1018="","",copyYourOldExportHere!M1018),"")</f>
        <v/>
      </c>
      <c r="N1018" s="3" t="str">
        <f>IF(copyYourOldExportHere!I1018="x",IF(copyYourOldExportHere!N1018="","",copyYourOldExportHere!N1018),"")</f>
        <v/>
      </c>
      <c r="O1018" s="3" t="str">
        <f>IF(copyYourOldExportHere!I1018="x",IF(copyYourOldExportHere!O1018="","",copyYourOldExportHere!O1018),"")</f>
        <v/>
      </c>
      <c r="P1018" s="3" t="str">
        <f>IF(copyYourOldExportHere!I1018="x",IF(copyYourOldExportHere!P1018="","",copyYourOldExportHere!P1018),"")</f>
        <v/>
      </c>
      <c r="R1018" s="4">
        <v>1017</v>
      </c>
      <c r="S1018" s="4"/>
      <c r="T1018" s="4" t="s">
        <v>40</v>
      </c>
      <c r="U1018" s="4"/>
      <c r="V1018" s="4" t="s">
        <v>679</v>
      </c>
      <c r="W1018" s="4" t="s">
        <v>21</v>
      </c>
      <c r="X1018" s="4">
        <v>59</v>
      </c>
      <c r="Y1018" s="4" t="s">
        <v>58</v>
      </c>
      <c r="Z1018" s="4" t="str">
        <f t="shared" si="166"/>
        <v/>
      </c>
      <c r="AA1018" s="4" t="str">
        <f t="shared" si="167"/>
        <v/>
      </c>
      <c r="AB1018" s="4" t="str">
        <f t="shared" si="168"/>
        <v/>
      </c>
      <c r="AC1018" s="4" t="str">
        <f t="shared" si="169"/>
        <v/>
      </c>
      <c r="AD1018" s="4" t="str">
        <f t="shared" si="170"/>
        <v/>
      </c>
      <c r="AE1018" s="4" t="str">
        <f t="shared" si="171"/>
        <v/>
      </c>
      <c r="AF1018" s="4" t="str">
        <f t="shared" si="172"/>
        <v/>
      </c>
      <c r="AG1018" s="4" t="str">
        <f t="shared" si="173"/>
        <v/>
      </c>
      <c r="AN1018" t="str">
        <f t="shared" si="174"/>
        <v>Munoz,AndrespSEA</v>
      </c>
      <c r="AO1018" t="str">
        <f>IF(ISERROR(VLOOKUP(SUBSTITUTE(SUBSTITUTE(AN1018,"*","~*"),"+","~+"),playerChgs!G$2:H$400,2,FALSE)),"",VLOOKUP(SUBSTITUTE(SUBSTITUTE(AN1018,"*","~*"),"+","~+"),playerChgs!G$2:H$400,2,FALSE))</f>
        <v/>
      </c>
      <c r="AP1018" t="str">
        <f t="shared" si="175"/>
        <v>Munoz,AndrespSEA</v>
      </c>
    </row>
    <row r="1019" spans="1:42" x14ac:dyDescent="0.4">
      <c r="A1019" t="str">
        <f t="shared" si="165"/>
        <v/>
      </c>
      <c r="B1019" s="3" t="str">
        <f>IF(copyYourOldExportHere!I1019="x",IF(copyYourOldExportHere!A1019="","",copyYourOldExportHere!A1019),"")</f>
        <v/>
      </c>
      <c r="C1019" s="3" t="str">
        <f>IF(copyYourOldExportHere!I1019="x",IF(copyYourOldExportHere!C1019="","",copyYourOldExportHere!C1019),"")</f>
        <v/>
      </c>
      <c r="D1019" s="3" t="str">
        <f>IF(copyYourOldExportHere!I1019="x",IF(copyYourOldExportHere!D1019="","",copyYourOldExportHere!D1019),"")</f>
        <v/>
      </c>
      <c r="E1019" s="3" t="str">
        <f>IF(copyYourOldExportHere!I1019="x",IF(copyYourOldExportHere!E1019="","",copyYourOldExportHere!E1019),"")</f>
        <v/>
      </c>
      <c r="F1019" s="3" t="str">
        <f>IF(copyYourOldExportHere!I1019="x",IF(copyYourOldExportHere!F1019="","",copyYourOldExportHere!F1019),"")</f>
        <v/>
      </c>
      <c r="G1019" s="3" t="str">
        <f>IF(copyYourOldExportHere!I1019="x",IF(copyYourOldExportHere!G1019="","",copyYourOldExportHere!G1019),"")</f>
        <v/>
      </c>
      <c r="H1019" s="3" t="str">
        <f>IF(copyYourOldExportHere!I1019="x",IF(copyYourOldExportHere!H1019="","",copyYourOldExportHere!H1019),"")</f>
        <v/>
      </c>
      <c r="I1019" s="3" t="str">
        <f>IF(copyYourOldExportHere!I1019="x",IF(copyYourOldExportHere!I1019="","",copyYourOldExportHere!I1019),"")</f>
        <v/>
      </c>
      <c r="J1019" s="3" t="str">
        <f>IF(copyYourOldExportHere!I1019="x",IF(copyYourOldExportHere!J1019="","",copyYourOldExportHere!J1019),"")</f>
        <v/>
      </c>
      <c r="K1019" s="3" t="str">
        <f>IF(copyYourOldExportHere!I1019="x",IF(copyYourOldExportHere!K1019="","",copyYourOldExportHere!K1019),"")</f>
        <v/>
      </c>
      <c r="L1019" s="3" t="str">
        <f>IF(copyYourOldExportHere!I1019="x",IF(copyYourOldExportHere!L1019="","",copyYourOldExportHere!L1019),"")</f>
        <v/>
      </c>
      <c r="M1019" s="3" t="str">
        <f>IF(copyYourOldExportHere!I1019="x",IF(copyYourOldExportHere!M1019="","",copyYourOldExportHere!M1019),"")</f>
        <v/>
      </c>
      <c r="N1019" s="3" t="str">
        <f>IF(copyYourOldExportHere!I1019="x",IF(copyYourOldExportHere!N1019="","",copyYourOldExportHere!N1019),"")</f>
        <v/>
      </c>
      <c r="O1019" s="3" t="str">
        <f>IF(copyYourOldExportHere!I1019="x",IF(copyYourOldExportHere!O1019="","",copyYourOldExportHere!O1019),"")</f>
        <v/>
      </c>
      <c r="P1019" s="3" t="str">
        <f>IF(copyYourOldExportHere!I1019="x",IF(copyYourOldExportHere!P1019="","",copyYourOldExportHere!P1019),"")</f>
        <v/>
      </c>
      <c r="R1019" s="4">
        <v>1018</v>
      </c>
      <c r="S1019" s="4"/>
      <c r="T1019" s="4" t="s">
        <v>71</v>
      </c>
      <c r="U1019" s="4"/>
      <c r="V1019" s="4" t="s">
        <v>2006</v>
      </c>
      <c r="W1019" s="4" t="s">
        <v>21</v>
      </c>
      <c r="X1019" s="4">
        <v>83</v>
      </c>
      <c r="Y1019" s="4" t="s">
        <v>66</v>
      </c>
      <c r="Z1019" s="4" t="str">
        <f t="shared" si="166"/>
        <v/>
      </c>
      <c r="AA1019" s="4" t="str">
        <f t="shared" si="167"/>
        <v/>
      </c>
      <c r="AB1019" s="4" t="str">
        <f t="shared" si="168"/>
        <v/>
      </c>
      <c r="AC1019" s="4" t="str">
        <f t="shared" si="169"/>
        <v/>
      </c>
      <c r="AD1019" s="4" t="str">
        <f t="shared" si="170"/>
        <v/>
      </c>
      <c r="AE1019" s="4" t="str">
        <f t="shared" si="171"/>
        <v/>
      </c>
      <c r="AF1019" s="4" t="str">
        <f t="shared" si="172"/>
        <v/>
      </c>
      <c r="AG1019" s="4" t="str">
        <f t="shared" si="173"/>
        <v/>
      </c>
      <c r="AN1019" t="str">
        <f t="shared" si="174"/>
        <v>Munoz,RodderypMMN</v>
      </c>
      <c r="AO1019" t="str">
        <f>IF(ISERROR(VLOOKUP(SUBSTITUTE(SUBSTITUTE(AN1019,"*","~*"),"+","~+"),playerChgs!G$2:H$400,2,FALSE)),"",VLOOKUP(SUBSTITUTE(SUBSTITUTE(AN1019,"*","~*"),"+","~+"),playerChgs!G$2:H$400,2,FALSE))</f>
        <v/>
      </c>
      <c r="AP1019" t="str">
        <f t="shared" si="175"/>
        <v>Munoz,RodderypMMN</v>
      </c>
    </row>
    <row r="1020" spans="1:42" x14ac:dyDescent="0.4">
      <c r="A1020" t="str">
        <f t="shared" si="165"/>
        <v/>
      </c>
      <c r="B1020" s="3" t="str">
        <f>IF(copyYourOldExportHere!I1020="x",IF(copyYourOldExportHere!A1020="","",copyYourOldExportHere!A1020),"")</f>
        <v/>
      </c>
      <c r="C1020" s="3" t="str">
        <f>IF(copyYourOldExportHere!I1020="x",IF(copyYourOldExportHere!C1020="","",copyYourOldExportHere!C1020),"")</f>
        <v/>
      </c>
      <c r="D1020" s="3" t="str">
        <f>IF(copyYourOldExportHere!I1020="x",IF(copyYourOldExportHere!D1020="","",copyYourOldExportHere!D1020),"")</f>
        <v/>
      </c>
      <c r="E1020" s="3" t="str">
        <f>IF(copyYourOldExportHere!I1020="x",IF(copyYourOldExportHere!E1020="","",copyYourOldExportHere!E1020),"")</f>
        <v/>
      </c>
      <c r="F1020" s="3" t="str">
        <f>IF(copyYourOldExportHere!I1020="x",IF(copyYourOldExportHere!F1020="","",copyYourOldExportHere!F1020),"")</f>
        <v/>
      </c>
      <c r="G1020" s="3" t="str">
        <f>IF(copyYourOldExportHere!I1020="x",IF(copyYourOldExportHere!G1020="","",copyYourOldExportHere!G1020),"")</f>
        <v/>
      </c>
      <c r="H1020" s="3" t="str">
        <f>IF(copyYourOldExportHere!I1020="x",IF(copyYourOldExportHere!H1020="","",copyYourOldExportHere!H1020),"")</f>
        <v/>
      </c>
      <c r="I1020" s="3" t="str">
        <f>IF(copyYourOldExportHere!I1020="x",IF(copyYourOldExportHere!I1020="","",copyYourOldExportHere!I1020),"")</f>
        <v/>
      </c>
      <c r="J1020" s="3" t="str">
        <f>IF(copyYourOldExportHere!I1020="x",IF(copyYourOldExportHere!J1020="","",copyYourOldExportHere!J1020),"")</f>
        <v/>
      </c>
      <c r="K1020" s="3" t="str">
        <f>IF(copyYourOldExportHere!I1020="x",IF(copyYourOldExportHere!K1020="","",copyYourOldExportHere!K1020),"")</f>
        <v/>
      </c>
      <c r="L1020" s="3" t="str">
        <f>IF(copyYourOldExportHere!I1020="x",IF(copyYourOldExportHere!L1020="","",copyYourOldExportHere!L1020),"")</f>
        <v/>
      </c>
      <c r="M1020" s="3" t="str">
        <f>IF(copyYourOldExportHere!I1020="x",IF(copyYourOldExportHere!M1020="","",copyYourOldExportHere!M1020),"")</f>
        <v/>
      </c>
      <c r="N1020" s="3" t="str">
        <f>IF(copyYourOldExportHere!I1020="x",IF(copyYourOldExportHere!N1020="","",copyYourOldExportHere!N1020),"")</f>
        <v/>
      </c>
      <c r="O1020" s="3" t="str">
        <f>IF(copyYourOldExportHere!I1020="x",IF(copyYourOldExportHere!O1020="","",copyYourOldExportHere!O1020),"")</f>
        <v/>
      </c>
      <c r="P1020" s="3" t="str">
        <f>IF(copyYourOldExportHere!I1020="x",IF(copyYourOldExportHere!P1020="","",copyYourOldExportHere!P1020),"")</f>
        <v/>
      </c>
      <c r="R1020" s="4">
        <v>1019</v>
      </c>
      <c r="S1020" s="4"/>
      <c r="T1020" s="4" t="s">
        <v>35</v>
      </c>
      <c r="U1020" s="4"/>
      <c r="V1020" s="4" t="s">
        <v>451</v>
      </c>
      <c r="W1020" s="4" t="s">
        <v>26</v>
      </c>
      <c r="X1020" s="4">
        <v>233</v>
      </c>
      <c r="Y1020" s="4" t="s">
        <v>2007</v>
      </c>
      <c r="Z1020" s="4" t="str">
        <f t="shared" si="166"/>
        <v/>
      </c>
      <c r="AA1020" s="4" t="str">
        <f t="shared" si="167"/>
        <v/>
      </c>
      <c r="AB1020" s="4" t="str">
        <f t="shared" si="168"/>
        <v/>
      </c>
      <c r="AC1020" s="4" t="str">
        <f t="shared" si="169"/>
        <v/>
      </c>
      <c r="AD1020" s="4" t="str">
        <f t="shared" si="170"/>
        <v/>
      </c>
      <c r="AE1020" s="4" t="str">
        <f t="shared" si="171"/>
        <v/>
      </c>
      <c r="AF1020" s="4" t="str">
        <f t="shared" si="172"/>
        <v/>
      </c>
      <c r="AG1020" s="4" t="str">
        <f t="shared" si="173"/>
        <v/>
      </c>
      <c r="AN1020" t="str">
        <f t="shared" si="174"/>
        <v>Murphy,SeanhATN</v>
      </c>
      <c r="AO1020" t="str">
        <f>IF(ISERROR(VLOOKUP(SUBSTITUTE(SUBSTITUTE(AN1020,"*","~*"),"+","~+"),playerChgs!G$2:H$400,2,FALSE)),"",VLOOKUP(SUBSTITUTE(SUBSTITUTE(AN1020,"*","~*"),"+","~+"),playerChgs!G$2:H$400,2,FALSE))</f>
        <v/>
      </c>
      <c r="AP1020" t="str">
        <f t="shared" si="175"/>
        <v>Murphy,SeanhATN</v>
      </c>
    </row>
    <row r="1021" spans="1:42" x14ac:dyDescent="0.4">
      <c r="A1021" t="str">
        <f t="shared" si="165"/>
        <v/>
      </c>
      <c r="B1021" s="3" t="str">
        <f>IF(copyYourOldExportHere!I1021="x",IF(copyYourOldExportHere!A1021="","",copyYourOldExportHere!A1021),"")</f>
        <v/>
      </c>
      <c r="C1021" s="3" t="str">
        <f>IF(copyYourOldExportHere!I1021="x",IF(copyYourOldExportHere!C1021="","",copyYourOldExportHere!C1021),"")</f>
        <v/>
      </c>
      <c r="D1021" s="3" t="str">
        <f>IF(copyYourOldExportHere!I1021="x",IF(copyYourOldExportHere!D1021="","",copyYourOldExportHere!D1021),"")</f>
        <v/>
      </c>
      <c r="E1021" s="3" t="str">
        <f>IF(copyYourOldExportHere!I1021="x",IF(copyYourOldExportHere!E1021="","",copyYourOldExportHere!E1021),"")</f>
        <v/>
      </c>
      <c r="F1021" s="3" t="str">
        <f>IF(copyYourOldExportHere!I1021="x",IF(copyYourOldExportHere!F1021="","",copyYourOldExportHere!F1021),"")</f>
        <v/>
      </c>
      <c r="G1021" s="3" t="str">
        <f>IF(copyYourOldExportHere!I1021="x",IF(copyYourOldExportHere!G1021="","",copyYourOldExportHere!G1021),"")</f>
        <v/>
      </c>
      <c r="H1021" s="3" t="str">
        <f>IF(copyYourOldExportHere!I1021="x",IF(copyYourOldExportHere!H1021="","",copyYourOldExportHere!H1021),"")</f>
        <v/>
      </c>
      <c r="I1021" s="3" t="str">
        <f>IF(copyYourOldExportHere!I1021="x",IF(copyYourOldExportHere!I1021="","",copyYourOldExportHere!I1021),"")</f>
        <v/>
      </c>
      <c r="J1021" s="3" t="str">
        <f>IF(copyYourOldExportHere!I1021="x",IF(copyYourOldExportHere!J1021="","",copyYourOldExportHere!J1021),"")</f>
        <v/>
      </c>
      <c r="K1021" s="3" t="str">
        <f>IF(copyYourOldExportHere!I1021="x",IF(copyYourOldExportHere!K1021="","",copyYourOldExportHere!K1021),"")</f>
        <v/>
      </c>
      <c r="L1021" s="3" t="str">
        <f>IF(copyYourOldExportHere!I1021="x",IF(copyYourOldExportHere!L1021="","",copyYourOldExportHere!L1021),"")</f>
        <v/>
      </c>
      <c r="M1021" s="3" t="str">
        <f>IF(copyYourOldExportHere!I1021="x",IF(copyYourOldExportHere!M1021="","",copyYourOldExportHere!M1021),"")</f>
        <v/>
      </c>
      <c r="N1021" s="3" t="str">
        <f>IF(copyYourOldExportHere!I1021="x",IF(copyYourOldExportHere!N1021="","",copyYourOldExportHere!N1021),"")</f>
        <v/>
      </c>
      <c r="O1021" s="3" t="str">
        <f>IF(copyYourOldExportHere!I1021="x",IF(copyYourOldExportHere!O1021="","",copyYourOldExportHere!O1021),"")</f>
        <v/>
      </c>
      <c r="P1021" s="3" t="str">
        <f>IF(copyYourOldExportHere!I1021="x",IF(copyYourOldExportHere!P1021="","",copyYourOldExportHere!P1021),"")</f>
        <v/>
      </c>
      <c r="R1021" s="4">
        <v>1020</v>
      </c>
      <c r="S1021" s="4" t="s">
        <v>12</v>
      </c>
      <c r="T1021" s="4" t="s">
        <v>27</v>
      </c>
      <c r="U1021" s="4"/>
      <c r="V1021" s="4" t="s">
        <v>680</v>
      </c>
      <c r="W1021" s="4" t="s">
        <v>26</v>
      </c>
      <c r="X1021" s="4">
        <v>34</v>
      </c>
      <c r="Y1021" s="4" t="s">
        <v>2008</v>
      </c>
      <c r="Z1021" s="4" t="str">
        <f t="shared" si="166"/>
        <v/>
      </c>
      <c r="AA1021" s="4" t="str">
        <f t="shared" si="167"/>
        <v/>
      </c>
      <c r="AB1021" s="4" t="str">
        <f t="shared" si="168"/>
        <v/>
      </c>
      <c r="AC1021" s="4" t="str">
        <f t="shared" si="169"/>
        <v/>
      </c>
      <c r="AD1021" s="4" t="str">
        <f t="shared" si="170"/>
        <v/>
      </c>
      <c r="AE1021" s="4" t="str">
        <f t="shared" si="171"/>
        <v/>
      </c>
      <c r="AF1021" s="4" t="str">
        <f t="shared" si="172"/>
        <v/>
      </c>
      <c r="AG1021" s="4" t="str">
        <f t="shared" si="173"/>
        <v/>
      </c>
      <c r="AN1021" t="str">
        <f t="shared" si="174"/>
        <v>Murphy,TomhSFN</v>
      </c>
      <c r="AO1021" t="str">
        <f>IF(ISERROR(VLOOKUP(SUBSTITUTE(SUBSTITUTE(AN1021,"*","~*"),"+","~+"),playerChgs!G$2:H$400,2,FALSE)),"",VLOOKUP(SUBSTITUTE(SUBSTITUTE(AN1021,"*","~*"),"+","~+"),playerChgs!G$2:H$400,2,FALSE))</f>
        <v>Murphy,TomhSEA</v>
      </c>
      <c r="AP1021" t="str">
        <f t="shared" si="175"/>
        <v>Murphy,TomhSEA</v>
      </c>
    </row>
    <row r="1022" spans="1:42" x14ac:dyDescent="0.4">
      <c r="A1022" t="str">
        <f t="shared" si="165"/>
        <v/>
      </c>
      <c r="B1022" s="3" t="str">
        <f>IF(copyYourOldExportHere!I1022="x",IF(copyYourOldExportHere!A1022="","",copyYourOldExportHere!A1022),"")</f>
        <v/>
      </c>
      <c r="C1022" s="3" t="str">
        <f>IF(copyYourOldExportHere!I1022="x",IF(copyYourOldExportHere!C1022="","",copyYourOldExportHere!C1022),"")</f>
        <v/>
      </c>
      <c r="D1022" s="3" t="str">
        <f>IF(copyYourOldExportHere!I1022="x",IF(copyYourOldExportHere!D1022="","",copyYourOldExportHere!D1022),"")</f>
        <v/>
      </c>
      <c r="E1022" s="3" t="str">
        <f>IF(copyYourOldExportHere!I1022="x",IF(copyYourOldExportHere!E1022="","",copyYourOldExportHere!E1022),"")</f>
        <v/>
      </c>
      <c r="F1022" s="3" t="str">
        <f>IF(copyYourOldExportHere!I1022="x",IF(copyYourOldExportHere!F1022="","",copyYourOldExportHere!F1022),"")</f>
        <v/>
      </c>
      <c r="G1022" s="3" t="str">
        <f>IF(copyYourOldExportHere!I1022="x",IF(copyYourOldExportHere!G1022="","",copyYourOldExportHere!G1022),"")</f>
        <v/>
      </c>
      <c r="H1022" s="3" t="str">
        <f>IF(copyYourOldExportHere!I1022="x",IF(copyYourOldExportHere!H1022="","",copyYourOldExportHere!H1022),"")</f>
        <v/>
      </c>
      <c r="I1022" s="3" t="str">
        <f>IF(copyYourOldExportHere!I1022="x",IF(copyYourOldExportHere!I1022="","",copyYourOldExportHere!I1022),"")</f>
        <v/>
      </c>
      <c r="J1022" s="3" t="str">
        <f>IF(copyYourOldExportHere!I1022="x",IF(copyYourOldExportHere!J1022="","",copyYourOldExportHere!J1022),"")</f>
        <v/>
      </c>
      <c r="K1022" s="3" t="str">
        <f>IF(copyYourOldExportHere!I1022="x",IF(copyYourOldExportHere!K1022="","",copyYourOldExportHere!K1022),"")</f>
        <v/>
      </c>
      <c r="L1022" s="3" t="str">
        <f>IF(copyYourOldExportHere!I1022="x",IF(copyYourOldExportHere!L1022="","",copyYourOldExportHere!L1022),"")</f>
        <v/>
      </c>
      <c r="M1022" s="3" t="str">
        <f>IF(copyYourOldExportHere!I1022="x",IF(copyYourOldExportHere!M1022="","",copyYourOldExportHere!M1022),"")</f>
        <v/>
      </c>
      <c r="N1022" s="3" t="str">
        <f>IF(copyYourOldExportHere!I1022="x",IF(copyYourOldExportHere!N1022="","",copyYourOldExportHere!N1022),"")</f>
        <v/>
      </c>
      <c r="O1022" s="3" t="str">
        <f>IF(copyYourOldExportHere!I1022="x",IF(copyYourOldExportHere!O1022="","",copyYourOldExportHere!O1022),"")</f>
        <v/>
      </c>
      <c r="P1022" s="3" t="str">
        <f>IF(copyYourOldExportHere!I1022="x",IF(copyYourOldExportHere!P1022="","",copyYourOldExportHere!P1022),"")</f>
        <v/>
      </c>
      <c r="R1022" s="4">
        <v>1021</v>
      </c>
      <c r="S1022" s="4"/>
      <c r="T1022" s="4" t="s">
        <v>25</v>
      </c>
      <c r="U1022" s="4"/>
      <c r="V1022" s="4" t="s">
        <v>273</v>
      </c>
      <c r="W1022" s="4" t="s">
        <v>21</v>
      </c>
      <c r="X1022" s="4">
        <v>100</v>
      </c>
      <c r="Y1022" s="4" t="s">
        <v>64</v>
      </c>
      <c r="Z1022" s="4" t="str">
        <f t="shared" si="166"/>
        <v/>
      </c>
      <c r="AA1022" s="4" t="str">
        <f t="shared" si="167"/>
        <v/>
      </c>
      <c r="AB1022" s="4" t="str">
        <f t="shared" si="168"/>
        <v/>
      </c>
      <c r="AC1022" s="4" t="str">
        <f t="shared" si="169"/>
        <v/>
      </c>
      <c r="AD1022" s="4" t="str">
        <f t="shared" si="170"/>
        <v/>
      </c>
      <c r="AE1022" s="4" t="str">
        <f t="shared" si="171"/>
        <v/>
      </c>
      <c r="AF1022" s="4" t="str">
        <f t="shared" si="172"/>
        <v/>
      </c>
      <c r="AG1022" s="4" t="str">
        <f t="shared" si="173"/>
        <v/>
      </c>
      <c r="AN1022" t="str">
        <f t="shared" si="174"/>
        <v>Musgrove,JoepSDN</v>
      </c>
      <c r="AO1022" t="str">
        <f>IF(ISERROR(VLOOKUP(SUBSTITUTE(SUBSTITUTE(AN1022,"*","~*"),"+","~+"),playerChgs!G$2:H$400,2,FALSE)),"",VLOOKUP(SUBSTITUTE(SUBSTITUTE(AN1022,"*","~*"),"+","~+"),playerChgs!G$2:H$400,2,FALSE))</f>
        <v/>
      </c>
      <c r="AP1022" t="str">
        <f t="shared" si="175"/>
        <v>Musgrove,JoepSDN</v>
      </c>
    </row>
    <row r="1023" spans="1:42" x14ac:dyDescent="0.4">
      <c r="A1023" t="str">
        <f t="shared" si="165"/>
        <v/>
      </c>
      <c r="B1023" s="3" t="str">
        <f>IF(copyYourOldExportHere!I1023="x",IF(copyYourOldExportHere!A1023="","",copyYourOldExportHere!A1023),"")</f>
        <v/>
      </c>
      <c r="C1023" s="3" t="str">
        <f>IF(copyYourOldExportHere!I1023="x",IF(copyYourOldExportHere!C1023="","",copyYourOldExportHere!C1023),"")</f>
        <v/>
      </c>
      <c r="D1023" s="3" t="str">
        <f>IF(copyYourOldExportHere!I1023="x",IF(copyYourOldExportHere!D1023="","",copyYourOldExportHere!D1023),"")</f>
        <v/>
      </c>
      <c r="E1023" s="3" t="str">
        <f>IF(copyYourOldExportHere!I1023="x",IF(copyYourOldExportHere!E1023="","",copyYourOldExportHere!E1023),"")</f>
        <v/>
      </c>
      <c r="F1023" s="3" t="str">
        <f>IF(copyYourOldExportHere!I1023="x",IF(copyYourOldExportHere!F1023="","",copyYourOldExportHere!F1023),"")</f>
        <v/>
      </c>
      <c r="G1023" s="3" t="str">
        <f>IF(copyYourOldExportHere!I1023="x",IF(copyYourOldExportHere!G1023="","",copyYourOldExportHere!G1023),"")</f>
        <v/>
      </c>
      <c r="H1023" s="3" t="str">
        <f>IF(copyYourOldExportHere!I1023="x",IF(copyYourOldExportHere!H1023="","",copyYourOldExportHere!H1023),"")</f>
        <v/>
      </c>
      <c r="I1023" s="3" t="str">
        <f>IF(copyYourOldExportHere!I1023="x",IF(copyYourOldExportHere!I1023="","",copyYourOldExportHere!I1023),"")</f>
        <v/>
      </c>
      <c r="J1023" s="3" t="str">
        <f>IF(copyYourOldExportHere!I1023="x",IF(copyYourOldExportHere!J1023="","",copyYourOldExportHere!J1023),"")</f>
        <v/>
      </c>
      <c r="K1023" s="3" t="str">
        <f>IF(copyYourOldExportHere!I1023="x",IF(copyYourOldExportHere!K1023="","",copyYourOldExportHere!K1023),"")</f>
        <v/>
      </c>
      <c r="L1023" s="3" t="str">
        <f>IF(copyYourOldExportHere!I1023="x",IF(copyYourOldExportHere!L1023="","",copyYourOldExportHere!L1023),"")</f>
        <v/>
      </c>
      <c r="M1023" s="3" t="str">
        <f>IF(copyYourOldExportHere!I1023="x",IF(copyYourOldExportHere!M1023="","",copyYourOldExportHere!M1023),"")</f>
        <v/>
      </c>
      <c r="N1023" s="3" t="str">
        <f>IF(copyYourOldExportHere!I1023="x",IF(copyYourOldExportHere!N1023="","",copyYourOldExportHere!N1023),"")</f>
        <v/>
      </c>
      <c r="O1023" s="3" t="str">
        <f>IF(copyYourOldExportHere!I1023="x",IF(copyYourOldExportHere!O1023="","",copyYourOldExportHere!O1023),"")</f>
        <v/>
      </c>
      <c r="P1023" s="3" t="str">
        <f>IF(copyYourOldExportHere!I1023="x",IF(copyYourOldExportHere!P1023="","",copyYourOldExportHere!P1023),"")</f>
        <v/>
      </c>
      <c r="R1023" s="4">
        <v>1022</v>
      </c>
      <c r="S1023" s="4" t="s">
        <v>12</v>
      </c>
      <c r="T1023" s="4" t="s">
        <v>72</v>
      </c>
      <c r="U1023" s="4"/>
      <c r="V1023" s="4" t="s">
        <v>874</v>
      </c>
      <c r="W1023" s="4" t="s">
        <v>21</v>
      </c>
      <c r="X1023" s="4">
        <v>11</v>
      </c>
      <c r="Y1023" s="4" t="s">
        <v>59</v>
      </c>
      <c r="Z1023" s="4" t="str">
        <f t="shared" si="166"/>
        <v/>
      </c>
      <c r="AA1023" s="4" t="str">
        <f t="shared" si="167"/>
        <v/>
      </c>
      <c r="AB1023" s="4" t="str">
        <f t="shared" si="168"/>
        <v/>
      </c>
      <c r="AC1023" s="4" t="str">
        <f t="shared" si="169"/>
        <v/>
      </c>
      <c r="AD1023" s="4" t="str">
        <f t="shared" si="170"/>
        <v/>
      </c>
      <c r="AE1023" s="4" t="str">
        <f t="shared" si="171"/>
        <v/>
      </c>
      <c r="AF1023" s="4" t="str">
        <f t="shared" si="172"/>
        <v/>
      </c>
      <c r="AG1023" s="4" t="str">
        <f t="shared" si="173"/>
        <v/>
      </c>
      <c r="AN1023" t="str">
        <f t="shared" si="174"/>
        <v>Mushinski,Parker*pHOA</v>
      </c>
      <c r="AO1023" t="str">
        <f>IF(ISERROR(VLOOKUP(SUBSTITUTE(SUBSTITUTE(AN1023,"*","~*"),"+","~+"),playerChgs!G$2:H$400,2,FALSE)),"",VLOOKUP(SUBSTITUTE(SUBSTITUTE(AN1023,"*","~*"),"+","~+"),playerChgs!G$2:H$400,2,FALSE))</f>
        <v/>
      </c>
      <c r="AP1023" t="str">
        <f t="shared" si="175"/>
        <v>Mushinski,Parker*pHOA</v>
      </c>
    </row>
    <row r="1024" spans="1:42" x14ac:dyDescent="0.4">
      <c r="A1024" t="str">
        <f t="shared" si="165"/>
        <v/>
      </c>
      <c r="B1024" s="3" t="str">
        <f>IF(copyYourOldExportHere!I1024="x",IF(copyYourOldExportHere!A1024="","",copyYourOldExportHere!A1024),"")</f>
        <v/>
      </c>
      <c r="C1024" s="3" t="str">
        <f>IF(copyYourOldExportHere!I1024="x",IF(copyYourOldExportHere!C1024="","",copyYourOldExportHere!C1024),"")</f>
        <v/>
      </c>
      <c r="D1024" s="3" t="str">
        <f>IF(copyYourOldExportHere!I1024="x",IF(copyYourOldExportHere!D1024="","",copyYourOldExportHere!D1024),"")</f>
        <v/>
      </c>
      <c r="E1024" s="3" t="str">
        <f>IF(copyYourOldExportHere!I1024="x",IF(copyYourOldExportHere!E1024="","",copyYourOldExportHere!E1024),"")</f>
        <v/>
      </c>
      <c r="F1024" s="3" t="str">
        <f>IF(copyYourOldExportHere!I1024="x",IF(copyYourOldExportHere!F1024="","",copyYourOldExportHere!F1024),"")</f>
        <v/>
      </c>
      <c r="G1024" s="3" t="str">
        <f>IF(copyYourOldExportHere!I1024="x",IF(copyYourOldExportHere!G1024="","",copyYourOldExportHere!G1024),"")</f>
        <v/>
      </c>
      <c r="H1024" s="3" t="str">
        <f>IF(copyYourOldExportHere!I1024="x",IF(copyYourOldExportHere!H1024="","",copyYourOldExportHere!H1024),"")</f>
        <v/>
      </c>
      <c r="I1024" s="3" t="str">
        <f>IF(copyYourOldExportHere!I1024="x",IF(copyYourOldExportHere!I1024="","",copyYourOldExportHere!I1024),"")</f>
        <v/>
      </c>
      <c r="J1024" s="3" t="str">
        <f>IF(copyYourOldExportHere!I1024="x",IF(copyYourOldExportHere!J1024="","",copyYourOldExportHere!J1024),"")</f>
        <v/>
      </c>
      <c r="K1024" s="3" t="str">
        <f>IF(copyYourOldExportHere!I1024="x",IF(copyYourOldExportHere!K1024="","",copyYourOldExportHere!K1024),"")</f>
        <v/>
      </c>
      <c r="L1024" s="3" t="str">
        <f>IF(copyYourOldExportHere!I1024="x",IF(copyYourOldExportHere!L1024="","",copyYourOldExportHere!L1024),"")</f>
        <v/>
      </c>
      <c r="M1024" s="3" t="str">
        <f>IF(copyYourOldExportHere!I1024="x",IF(copyYourOldExportHere!M1024="","",copyYourOldExportHere!M1024),"")</f>
        <v/>
      </c>
      <c r="N1024" s="3" t="str">
        <f>IF(copyYourOldExportHere!I1024="x",IF(copyYourOldExportHere!N1024="","",copyYourOldExportHere!N1024),"")</f>
        <v/>
      </c>
      <c r="O1024" s="3" t="str">
        <f>IF(copyYourOldExportHere!I1024="x",IF(copyYourOldExportHere!O1024="","",copyYourOldExportHere!O1024),"")</f>
        <v/>
      </c>
      <c r="P1024" s="3" t="str">
        <f>IF(copyYourOldExportHere!I1024="x",IF(copyYourOldExportHere!P1024="","",copyYourOldExportHere!P1024),"")</f>
        <v/>
      </c>
      <c r="R1024" s="4">
        <v>1023</v>
      </c>
      <c r="S1024" s="4"/>
      <c r="T1024" s="4" t="s">
        <v>71</v>
      </c>
      <c r="U1024" s="4"/>
      <c r="V1024" s="4" t="s">
        <v>1179</v>
      </c>
      <c r="W1024" s="4" t="s">
        <v>26</v>
      </c>
      <c r="X1024" s="4">
        <v>95</v>
      </c>
      <c r="Y1024" s="4" t="s">
        <v>2009</v>
      </c>
      <c r="Z1024" s="4" t="str">
        <f t="shared" si="166"/>
        <v/>
      </c>
      <c r="AA1024" s="4" t="str">
        <f t="shared" si="167"/>
        <v/>
      </c>
      <c r="AB1024" s="4" t="str">
        <f t="shared" si="168"/>
        <v/>
      </c>
      <c r="AC1024" s="4" t="str">
        <f t="shared" si="169"/>
        <v/>
      </c>
      <c r="AD1024" s="4" t="str">
        <f t="shared" si="170"/>
        <v/>
      </c>
      <c r="AE1024" s="4" t="str">
        <f t="shared" si="171"/>
        <v/>
      </c>
      <c r="AF1024" s="4" t="str">
        <f t="shared" si="172"/>
        <v/>
      </c>
      <c r="AG1024" s="4" t="str">
        <f t="shared" si="173"/>
        <v/>
      </c>
      <c r="AN1024" t="str">
        <f t="shared" si="174"/>
        <v>Myers,DanehMMN</v>
      </c>
      <c r="AO1024" t="str">
        <f>IF(ISERROR(VLOOKUP(SUBSTITUTE(SUBSTITUTE(AN1024,"*","~*"),"+","~+"),playerChgs!G$2:H$400,2,FALSE)),"",VLOOKUP(SUBSTITUTE(SUBSTITUTE(AN1024,"*","~*"),"+","~+"),playerChgs!G$2:H$400,2,FALSE))</f>
        <v/>
      </c>
      <c r="AP1024" t="str">
        <f t="shared" si="175"/>
        <v>Myers,DanehMMN</v>
      </c>
    </row>
    <row r="1025" spans="1:42" x14ac:dyDescent="0.4">
      <c r="A1025" t="str">
        <f t="shared" si="165"/>
        <v/>
      </c>
      <c r="B1025" s="3" t="str">
        <f>IF(copyYourOldExportHere!I1025="x",IF(copyYourOldExportHere!A1025="","",copyYourOldExportHere!A1025),"")</f>
        <v/>
      </c>
      <c r="C1025" s="3" t="str">
        <f>IF(copyYourOldExportHere!I1025="x",IF(copyYourOldExportHere!C1025="","",copyYourOldExportHere!C1025),"")</f>
        <v/>
      </c>
      <c r="D1025" s="3" t="str">
        <f>IF(copyYourOldExportHere!I1025="x",IF(copyYourOldExportHere!D1025="","",copyYourOldExportHere!D1025),"")</f>
        <v/>
      </c>
      <c r="E1025" s="3" t="str">
        <f>IF(copyYourOldExportHere!I1025="x",IF(copyYourOldExportHere!E1025="","",copyYourOldExportHere!E1025),"")</f>
        <v/>
      </c>
      <c r="F1025" s="3" t="str">
        <f>IF(copyYourOldExportHere!I1025="x",IF(copyYourOldExportHere!F1025="","",copyYourOldExportHere!F1025),"")</f>
        <v/>
      </c>
      <c r="G1025" s="3" t="str">
        <f>IF(copyYourOldExportHere!I1025="x",IF(copyYourOldExportHere!G1025="","",copyYourOldExportHere!G1025),"")</f>
        <v/>
      </c>
      <c r="H1025" s="3" t="str">
        <f>IF(copyYourOldExportHere!I1025="x",IF(copyYourOldExportHere!H1025="","",copyYourOldExportHere!H1025),"")</f>
        <v/>
      </c>
      <c r="I1025" s="3" t="str">
        <f>IF(copyYourOldExportHere!I1025="x",IF(copyYourOldExportHere!I1025="","",copyYourOldExportHere!I1025),"")</f>
        <v/>
      </c>
      <c r="J1025" s="3" t="str">
        <f>IF(copyYourOldExportHere!I1025="x",IF(copyYourOldExportHere!J1025="","",copyYourOldExportHere!J1025),"")</f>
        <v/>
      </c>
      <c r="K1025" s="3" t="str">
        <f>IF(copyYourOldExportHere!I1025="x",IF(copyYourOldExportHere!K1025="","",copyYourOldExportHere!K1025),"")</f>
        <v/>
      </c>
      <c r="L1025" s="3" t="str">
        <f>IF(copyYourOldExportHere!I1025="x",IF(copyYourOldExportHere!L1025="","",copyYourOldExportHere!L1025),"")</f>
        <v/>
      </c>
      <c r="M1025" s="3" t="str">
        <f>IF(copyYourOldExportHere!I1025="x",IF(copyYourOldExportHere!M1025="","",copyYourOldExportHere!M1025),"")</f>
        <v/>
      </c>
      <c r="N1025" s="3" t="str">
        <f>IF(copyYourOldExportHere!I1025="x",IF(copyYourOldExportHere!N1025="","",copyYourOldExportHere!N1025),"")</f>
        <v/>
      </c>
      <c r="O1025" s="3" t="str">
        <f>IF(copyYourOldExportHere!I1025="x",IF(copyYourOldExportHere!O1025="","",copyYourOldExportHere!O1025),"")</f>
        <v/>
      </c>
      <c r="P1025" s="3" t="str">
        <f>IF(copyYourOldExportHere!I1025="x",IF(copyYourOldExportHere!P1025="","",copyYourOldExportHere!P1025),"")</f>
        <v/>
      </c>
      <c r="R1025" s="4">
        <v>1024</v>
      </c>
      <c r="S1025" s="4"/>
      <c r="T1025" s="4" t="s">
        <v>29</v>
      </c>
      <c r="U1025" s="4"/>
      <c r="V1025" s="4" t="s">
        <v>2010</v>
      </c>
      <c r="W1025" s="4" t="s">
        <v>21</v>
      </c>
      <c r="X1025" s="4">
        <v>138</v>
      </c>
      <c r="Y1025" s="4" t="s">
        <v>62</v>
      </c>
      <c r="Z1025" s="4" t="str">
        <f t="shared" si="166"/>
        <v/>
      </c>
      <c r="AA1025" s="4" t="str">
        <f t="shared" si="167"/>
        <v/>
      </c>
      <c r="AB1025" s="4" t="str">
        <f t="shared" si="168"/>
        <v/>
      </c>
      <c r="AC1025" s="4" t="str">
        <f t="shared" si="169"/>
        <v/>
      </c>
      <c r="AD1025" s="4" t="str">
        <f t="shared" si="170"/>
        <v/>
      </c>
      <c r="AE1025" s="4" t="str">
        <f t="shared" si="171"/>
        <v/>
      </c>
      <c r="AF1025" s="4" t="str">
        <f t="shared" si="172"/>
        <v/>
      </c>
      <c r="AG1025" s="4" t="str">
        <f t="shared" si="173"/>
        <v/>
      </c>
      <c r="AN1025" t="str">
        <f t="shared" si="174"/>
        <v>Myers,TobiaspMLN</v>
      </c>
      <c r="AO1025" t="str">
        <f>IF(ISERROR(VLOOKUP(SUBSTITUTE(SUBSTITUTE(AN1025,"*","~*"),"+","~+"),playerChgs!G$2:H$400,2,FALSE)),"",VLOOKUP(SUBSTITUTE(SUBSTITUTE(AN1025,"*","~*"),"+","~+"),playerChgs!G$2:H$400,2,FALSE))</f>
        <v/>
      </c>
      <c r="AP1025" t="str">
        <f t="shared" si="175"/>
        <v>Myers,TobiaspMLN</v>
      </c>
    </row>
    <row r="1026" spans="1:42" x14ac:dyDescent="0.4">
      <c r="A1026" t="str">
        <f t="shared" si="165"/>
        <v/>
      </c>
      <c r="B1026" s="3" t="str">
        <f>IF(copyYourOldExportHere!I1026="x",IF(copyYourOldExportHere!A1026="","",copyYourOldExportHere!A1026),"")</f>
        <v/>
      </c>
      <c r="C1026" s="3" t="str">
        <f>IF(copyYourOldExportHere!I1026="x",IF(copyYourOldExportHere!C1026="","",copyYourOldExportHere!C1026),"")</f>
        <v/>
      </c>
      <c r="D1026" s="3" t="str">
        <f>IF(copyYourOldExportHere!I1026="x",IF(copyYourOldExportHere!D1026="","",copyYourOldExportHere!D1026),"")</f>
        <v/>
      </c>
      <c r="E1026" s="3" t="str">
        <f>IF(copyYourOldExportHere!I1026="x",IF(copyYourOldExportHere!E1026="","",copyYourOldExportHere!E1026),"")</f>
        <v/>
      </c>
      <c r="F1026" s="3" t="str">
        <f>IF(copyYourOldExportHere!I1026="x",IF(copyYourOldExportHere!F1026="","",copyYourOldExportHere!F1026),"")</f>
        <v/>
      </c>
      <c r="G1026" s="3" t="str">
        <f>IF(copyYourOldExportHere!I1026="x",IF(copyYourOldExportHere!G1026="","",copyYourOldExportHere!G1026),"")</f>
        <v/>
      </c>
      <c r="H1026" s="3" t="str">
        <f>IF(copyYourOldExportHere!I1026="x",IF(copyYourOldExportHere!H1026="","",copyYourOldExportHere!H1026),"")</f>
        <v/>
      </c>
      <c r="I1026" s="3" t="str">
        <f>IF(copyYourOldExportHere!I1026="x",IF(copyYourOldExportHere!I1026="","",copyYourOldExportHere!I1026),"")</f>
        <v/>
      </c>
      <c r="J1026" s="3" t="str">
        <f>IF(copyYourOldExportHere!I1026="x",IF(copyYourOldExportHere!J1026="","",copyYourOldExportHere!J1026),"")</f>
        <v/>
      </c>
      <c r="K1026" s="3" t="str">
        <f>IF(copyYourOldExportHere!I1026="x",IF(copyYourOldExportHere!K1026="","",copyYourOldExportHere!K1026),"")</f>
        <v/>
      </c>
      <c r="L1026" s="3" t="str">
        <f>IF(copyYourOldExportHere!I1026="x",IF(copyYourOldExportHere!L1026="","",copyYourOldExportHere!L1026),"")</f>
        <v/>
      </c>
      <c r="M1026" s="3" t="str">
        <f>IF(copyYourOldExportHere!I1026="x",IF(copyYourOldExportHere!M1026="","",copyYourOldExportHere!M1026),"")</f>
        <v/>
      </c>
      <c r="N1026" s="3" t="str">
        <f>IF(copyYourOldExportHere!I1026="x",IF(copyYourOldExportHere!N1026="","",copyYourOldExportHere!N1026),"")</f>
        <v/>
      </c>
      <c r="O1026" s="3" t="str">
        <f>IF(copyYourOldExportHere!I1026="x",IF(copyYourOldExportHere!O1026="","",copyYourOldExportHere!O1026),"")</f>
        <v/>
      </c>
      <c r="P1026" s="3" t="str">
        <f>IF(copyYourOldExportHere!I1026="x",IF(copyYourOldExportHere!P1026="","",copyYourOldExportHere!P1026),"")</f>
        <v/>
      </c>
      <c r="R1026" s="4">
        <v>1025</v>
      </c>
      <c r="S1026" s="4"/>
      <c r="T1026" s="4" t="s">
        <v>48</v>
      </c>
      <c r="U1026" s="4"/>
      <c r="V1026" s="4" t="s">
        <v>2011</v>
      </c>
      <c r="W1026" s="4" t="s">
        <v>21</v>
      </c>
      <c r="X1026" s="4">
        <v>22</v>
      </c>
      <c r="Y1026" s="4" t="s">
        <v>59</v>
      </c>
      <c r="Z1026" s="4" t="str">
        <f t="shared" si="166"/>
        <v/>
      </c>
      <c r="AA1026" s="4" t="str">
        <f t="shared" si="167"/>
        <v/>
      </c>
      <c r="AB1026" s="4" t="str">
        <f t="shared" si="168"/>
        <v/>
      </c>
      <c r="AC1026" s="4" t="str">
        <f t="shared" si="169"/>
        <v/>
      </c>
      <c r="AD1026" s="4" t="str">
        <f t="shared" si="170"/>
        <v/>
      </c>
      <c r="AE1026" s="4" t="str">
        <f t="shared" si="171"/>
        <v/>
      </c>
      <c r="AF1026" s="4" t="str">
        <f t="shared" si="172"/>
        <v/>
      </c>
      <c r="AG1026" s="4" t="str">
        <f t="shared" si="173"/>
        <v/>
      </c>
      <c r="AN1026" t="str">
        <f t="shared" si="174"/>
        <v>Nance,TommypTOA</v>
      </c>
      <c r="AO1026" t="str">
        <f>IF(ISERROR(VLOOKUP(SUBSTITUTE(SUBSTITUTE(AN1026,"*","~*"),"+","~+"),playerChgs!G$2:H$400,2,FALSE)),"",VLOOKUP(SUBSTITUTE(SUBSTITUTE(AN1026,"*","~*"),"+","~+"),playerChgs!G$2:H$400,2,FALSE))</f>
        <v/>
      </c>
      <c r="AP1026" t="str">
        <f t="shared" si="175"/>
        <v>Nance,TommypTOA</v>
      </c>
    </row>
    <row r="1027" spans="1:42" x14ac:dyDescent="0.4">
      <c r="A1027" t="str">
        <f t="shared" ref="A1027:A1090" si="176">E1027&amp;F1027&amp;C1027</f>
        <v/>
      </c>
      <c r="B1027" s="3" t="str">
        <f>IF(copyYourOldExportHere!I1027="x",IF(copyYourOldExportHere!A1027="","",copyYourOldExportHere!A1027),"")</f>
        <v/>
      </c>
      <c r="C1027" s="3" t="str">
        <f>IF(copyYourOldExportHere!I1027="x",IF(copyYourOldExportHere!C1027="","",copyYourOldExportHere!C1027),"")</f>
        <v/>
      </c>
      <c r="D1027" s="3" t="str">
        <f>IF(copyYourOldExportHere!I1027="x",IF(copyYourOldExportHere!D1027="","",copyYourOldExportHere!D1027),"")</f>
        <v/>
      </c>
      <c r="E1027" s="3" t="str">
        <f>IF(copyYourOldExportHere!I1027="x",IF(copyYourOldExportHere!E1027="","",copyYourOldExportHere!E1027),"")</f>
        <v/>
      </c>
      <c r="F1027" s="3" t="str">
        <f>IF(copyYourOldExportHere!I1027="x",IF(copyYourOldExportHere!F1027="","",copyYourOldExportHere!F1027),"")</f>
        <v/>
      </c>
      <c r="G1027" s="3" t="str">
        <f>IF(copyYourOldExportHere!I1027="x",IF(copyYourOldExportHere!G1027="","",copyYourOldExportHere!G1027),"")</f>
        <v/>
      </c>
      <c r="H1027" s="3" t="str">
        <f>IF(copyYourOldExportHere!I1027="x",IF(copyYourOldExportHere!H1027="","",copyYourOldExportHere!H1027),"")</f>
        <v/>
      </c>
      <c r="I1027" s="3" t="str">
        <f>IF(copyYourOldExportHere!I1027="x",IF(copyYourOldExportHere!I1027="","",copyYourOldExportHere!I1027),"")</f>
        <v/>
      </c>
      <c r="J1027" s="3" t="str">
        <f>IF(copyYourOldExportHere!I1027="x",IF(copyYourOldExportHere!J1027="","",copyYourOldExportHere!J1027),"")</f>
        <v/>
      </c>
      <c r="K1027" s="3" t="str">
        <f>IF(copyYourOldExportHere!I1027="x",IF(copyYourOldExportHere!K1027="","",copyYourOldExportHere!K1027),"")</f>
        <v/>
      </c>
      <c r="L1027" s="3" t="str">
        <f>IF(copyYourOldExportHere!I1027="x",IF(copyYourOldExportHere!L1027="","",copyYourOldExportHere!L1027),"")</f>
        <v/>
      </c>
      <c r="M1027" s="3" t="str">
        <f>IF(copyYourOldExportHere!I1027="x",IF(copyYourOldExportHere!M1027="","",copyYourOldExportHere!M1027),"")</f>
        <v/>
      </c>
      <c r="N1027" s="3" t="str">
        <f>IF(copyYourOldExportHere!I1027="x",IF(copyYourOldExportHere!N1027="","",copyYourOldExportHere!N1027),"")</f>
        <v/>
      </c>
      <c r="O1027" s="3" t="str">
        <f>IF(copyYourOldExportHere!I1027="x",IF(copyYourOldExportHere!O1027="","",copyYourOldExportHere!O1027),"")</f>
        <v/>
      </c>
      <c r="P1027" s="3" t="str">
        <f>IF(copyYourOldExportHere!I1027="x",IF(copyYourOldExportHere!P1027="","",copyYourOldExportHere!P1027),"")</f>
        <v/>
      </c>
      <c r="R1027" s="4">
        <v>1026</v>
      </c>
      <c r="S1027" s="4"/>
      <c r="T1027" s="4" t="s">
        <v>71</v>
      </c>
      <c r="U1027" s="4"/>
      <c r="V1027" s="4" t="s">
        <v>875</v>
      </c>
      <c r="W1027" s="4" t="s">
        <v>21</v>
      </c>
      <c r="X1027" s="4">
        <v>50</v>
      </c>
      <c r="Y1027" s="4" t="s">
        <v>59</v>
      </c>
      <c r="Z1027" s="4" t="str">
        <f t="shared" ref="Z1027:Z1090" si="177">IF(S1027&lt;&gt;"multiple",IF(ISERROR(VLOOKUP(SUBSTITUTE(SUBSTITUTE($AP1027,"*","~*"),"+","~+"),$A$2:$P$1689,9,FALSE)),"",VLOOKUP(SUBSTITUTE(SUBSTITUTE($AP1027,"*","~*"),"+","~+"),$A$2:$P$1689,9,FALSE)),"")</f>
        <v/>
      </c>
      <c r="AA1027" s="4" t="str">
        <f t="shared" ref="AA1027:AA1090" si="178">IF(S1027&lt;&gt;"multiple",IF($Z1027="x",IF(ISERROR(VLOOKUP(SUBSTITUTE(SUBSTITUTE($AP1027,"*","~*"),"+","~+"),$A$2:$P$1689,10,FALSE)),"",IF(VLOOKUP(SUBSTITUTE(SUBSTITUTE($AP1027,"*","~*"),"+","~+"),$A$2:$P$1689,10,FALSE)="","x-fa",VLOOKUP(SUBSTITUTE(SUBSTITUTE($AP1027,"*","~*"),"+","~+"),$A$2:$P$1689,10,FALSE))),""),"")</f>
        <v/>
      </c>
      <c r="AB1027" s="4" t="str">
        <f t="shared" ref="AB1027:AB1090" si="179">IF(ISERROR(VLOOKUP(SUBSTITUTE(SUBSTITUTE($AP1027,"*","~*"),"+","~+"),$A$2:$P$1689,11,FALSE)),"",VLOOKUP(SUBSTITUTE(SUBSTITUTE($AP1027,"*","~*"),"+","~+"),$A$2:$P$1689,11,FALSE))</f>
        <v/>
      </c>
      <c r="AC1027" s="4" t="str">
        <f t="shared" ref="AC1027:AC1090" si="180">IF(ISERROR(VLOOKUP(SUBSTITUTE(SUBSTITUTE($AP1027,"*","~*"),"+","~+"),$A$2:$P$1689,12,FALSE)),"",VLOOKUP(SUBSTITUTE(SUBSTITUTE($AP1027,"*","~*"),"+","~+"),$A$2:$P$1689,12,FALSE))</f>
        <v/>
      </c>
      <c r="AD1027" s="4" t="str">
        <f t="shared" ref="AD1027:AD1090" si="181">IF(ISERROR(VLOOKUP(SUBSTITUTE(SUBSTITUTE($AP1027,"*","~*"),"+","~+"),$A$2:$P$1689,13,FALSE)),"",VLOOKUP(SUBSTITUTE(SUBSTITUTE($AP1027,"*","~*"),"+","~+"),$A$2:$P$1689,13,FALSE))</f>
        <v/>
      </c>
      <c r="AE1027" s="4" t="str">
        <f t="shared" ref="AE1027:AE1090" si="182">IF(ISERROR(VLOOKUP(SUBSTITUTE(SUBSTITUTE($AP1027,"*","~*"),"+","~+"),$A$2:$P$1689,14,FALSE)),"",VLOOKUP(SUBSTITUTE(SUBSTITUTE($AP1027,"*","~*"),"+","~+"),$A$2:$P$1689,14,FALSE))</f>
        <v/>
      </c>
      <c r="AF1027" s="4" t="str">
        <f t="shared" ref="AF1027:AF1090" si="183">IF(ISERROR(VLOOKUP(SUBSTITUTE(SUBSTITUTE($AP1027,"*","~*"),"+","~+"),$A$2:$P$1689,15,FALSE)),"",VLOOKUP(SUBSTITUTE(SUBSTITUTE($AP1027,"*","~*"),"+","~+"),$A$2:$P$1689,15,FALSE))</f>
        <v/>
      </c>
      <c r="AG1027" s="4" t="str">
        <f t="shared" ref="AG1027:AG1090" si="184">IF(ISERROR(VLOOKUP(SUBSTITUTE(SUBSTITUTE($AP1027,"*","~*"),"+","~+"),$A$2:$P$1689,16,FALSE)),"",VLOOKUP(SUBSTITUTE(SUBSTITUTE($AP1027,"*","~*"),"+","~+"),$A$2:$P$1689,16,FALSE))</f>
        <v/>
      </c>
      <c r="AN1027" t="str">
        <f t="shared" ref="AN1027:AN1090" si="185">IF(OR(RIGHT(V1027)="*",RIGHT(V1027)="+"),CONCATENATE(LEFT(V1027,LEN(V1027)),W1027,T1027),CONCATENATE(LEFT(V1027,LEN(V1027)),W1027,T1027))</f>
        <v>Nardi,Andrew*pMMN</v>
      </c>
      <c r="AO1027" t="str">
        <f>IF(ISERROR(VLOOKUP(SUBSTITUTE(SUBSTITUTE(AN1027,"*","~*"),"+","~+"),playerChgs!G$2:H$400,2,FALSE)),"",VLOOKUP(SUBSTITUTE(SUBSTITUTE(AN1027,"*","~*"),"+","~+"),playerChgs!G$2:H$400,2,FALSE))</f>
        <v/>
      </c>
      <c r="AP1027" t="str">
        <f t="shared" ref="AP1027:AP1090" si="186">IF(AO1027="",AN1027,AO1027)</f>
        <v>Nardi,Andrew*pMMN</v>
      </c>
    </row>
    <row r="1028" spans="1:42" x14ac:dyDescent="0.4">
      <c r="A1028" t="str">
        <f t="shared" si="176"/>
        <v/>
      </c>
      <c r="B1028" s="3" t="str">
        <f>IF(copyYourOldExportHere!I1028="x",IF(copyYourOldExportHere!A1028="","",copyYourOldExportHere!A1028),"")</f>
        <v/>
      </c>
      <c r="C1028" s="3" t="str">
        <f>IF(copyYourOldExportHere!I1028="x",IF(copyYourOldExportHere!C1028="","",copyYourOldExportHere!C1028),"")</f>
        <v/>
      </c>
      <c r="D1028" s="3" t="str">
        <f>IF(copyYourOldExportHere!I1028="x",IF(copyYourOldExportHere!D1028="","",copyYourOldExportHere!D1028),"")</f>
        <v/>
      </c>
      <c r="E1028" s="3" t="str">
        <f>IF(copyYourOldExportHere!I1028="x",IF(copyYourOldExportHere!E1028="","",copyYourOldExportHere!E1028),"")</f>
        <v/>
      </c>
      <c r="F1028" s="3" t="str">
        <f>IF(copyYourOldExportHere!I1028="x",IF(copyYourOldExportHere!F1028="","",copyYourOldExportHere!F1028),"")</f>
        <v/>
      </c>
      <c r="G1028" s="3" t="str">
        <f>IF(copyYourOldExportHere!I1028="x",IF(copyYourOldExportHere!G1028="","",copyYourOldExportHere!G1028),"")</f>
        <v/>
      </c>
      <c r="H1028" s="3" t="str">
        <f>IF(copyYourOldExportHere!I1028="x",IF(copyYourOldExportHere!H1028="","",copyYourOldExportHere!H1028),"")</f>
        <v/>
      </c>
      <c r="I1028" s="3" t="str">
        <f>IF(copyYourOldExportHere!I1028="x",IF(copyYourOldExportHere!I1028="","",copyYourOldExportHere!I1028),"")</f>
        <v/>
      </c>
      <c r="J1028" s="3" t="str">
        <f>IF(copyYourOldExportHere!I1028="x",IF(copyYourOldExportHere!J1028="","",copyYourOldExportHere!J1028),"")</f>
        <v/>
      </c>
      <c r="K1028" s="3" t="str">
        <f>IF(copyYourOldExportHere!I1028="x",IF(copyYourOldExportHere!K1028="","",copyYourOldExportHere!K1028),"")</f>
        <v/>
      </c>
      <c r="L1028" s="3" t="str">
        <f>IF(copyYourOldExportHere!I1028="x",IF(copyYourOldExportHere!L1028="","",copyYourOldExportHere!L1028),"")</f>
        <v/>
      </c>
      <c r="M1028" s="3" t="str">
        <f>IF(copyYourOldExportHere!I1028="x",IF(copyYourOldExportHere!M1028="","",copyYourOldExportHere!M1028),"")</f>
        <v/>
      </c>
      <c r="N1028" s="3" t="str">
        <f>IF(copyYourOldExportHere!I1028="x",IF(copyYourOldExportHere!N1028="","",copyYourOldExportHere!N1028),"")</f>
        <v/>
      </c>
      <c r="O1028" s="3" t="str">
        <f>IF(copyYourOldExportHere!I1028="x",IF(copyYourOldExportHere!O1028="","",copyYourOldExportHere!O1028),"")</f>
        <v/>
      </c>
      <c r="P1028" s="3" t="str">
        <f>IF(copyYourOldExportHere!I1028="x",IF(copyYourOldExportHere!P1028="","",copyYourOldExportHere!P1028),"")</f>
        <v/>
      </c>
      <c r="R1028" s="4">
        <v>1027</v>
      </c>
      <c r="S1028" s="4" t="s">
        <v>12</v>
      </c>
      <c r="T1028" s="4" t="s">
        <v>43</v>
      </c>
      <c r="U1028" s="4"/>
      <c r="V1028" s="4" t="s">
        <v>2012</v>
      </c>
      <c r="W1028" s="4" t="s">
        <v>26</v>
      </c>
      <c r="X1028" s="4">
        <v>13</v>
      </c>
      <c r="Y1028" s="4" t="s">
        <v>1661</v>
      </c>
      <c r="Z1028" s="4" t="str">
        <f t="shared" si="177"/>
        <v/>
      </c>
      <c r="AA1028" s="4" t="str">
        <f t="shared" si="178"/>
        <v/>
      </c>
      <c r="AB1028" s="4" t="str">
        <f t="shared" si="179"/>
        <v/>
      </c>
      <c r="AC1028" s="4" t="str">
        <f t="shared" si="180"/>
        <v/>
      </c>
      <c r="AD1028" s="4" t="str">
        <f t="shared" si="181"/>
        <v/>
      </c>
      <c r="AE1028" s="4" t="str">
        <f t="shared" si="182"/>
        <v/>
      </c>
      <c r="AF1028" s="4" t="str">
        <f t="shared" si="183"/>
        <v/>
      </c>
      <c r="AG1028" s="4" t="str">
        <f t="shared" si="184"/>
        <v/>
      </c>
      <c r="AN1028" t="str">
        <f t="shared" si="185"/>
        <v>Narvaez,CarloshNYA</v>
      </c>
      <c r="AO1028" t="str">
        <f>IF(ISERROR(VLOOKUP(SUBSTITUTE(SUBSTITUTE(AN1028,"*","~*"),"+","~+"),playerChgs!G$2:H$400,2,FALSE)),"",VLOOKUP(SUBSTITUTE(SUBSTITUTE(AN1028,"*","~*"),"+","~+"),playerChgs!G$2:H$400,2,FALSE))</f>
        <v/>
      </c>
      <c r="AP1028" t="str">
        <f t="shared" si="186"/>
        <v>Narvaez,CarloshNYA</v>
      </c>
    </row>
    <row r="1029" spans="1:42" x14ac:dyDescent="0.4">
      <c r="A1029" t="str">
        <f t="shared" si="176"/>
        <v/>
      </c>
      <c r="B1029" s="3" t="str">
        <f>IF(copyYourOldExportHere!I1029="x",IF(copyYourOldExportHere!A1029="","",copyYourOldExportHere!A1029),"")</f>
        <v/>
      </c>
      <c r="C1029" s="3" t="str">
        <f>IF(copyYourOldExportHere!I1029="x",IF(copyYourOldExportHere!C1029="","",copyYourOldExportHere!C1029),"")</f>
        <v/>
      </c>
      <c r="D1029" s="3" t="str">
        <f>IF(copyYourOldExportHere!I1029="x",IF(copyYourOldExportHere!D1029="","",copyYourOldExportHere!D1029),"")</f>
        <v/>
      </c>
      <c r="E1029" s="3" t="str">
        <f>IF(copyYourOldExportHere!I1029="x",IF(copyYourOldExportHere!E1029="","",copyYourOldExportHere!E1029),"")</f>
        <v/>
      </c>
      <c r="F1029" s="3" t="str">
        <f>IF(copyYourOldExportHere!I1029="x",IF(copyYourOldExportHere!F1029="","",copyYourOldExportHere!F1029),"")</f>
        <v/>
      </c>
      <c r="G1029" s="3" t="str">
        <f>IF(copyYourOldExportHere!I1029="x",IF(copyYourOldExportHere!G1029="","",copyYourOldExportHere!G1029),"")</f>
        <v/>
      </c>
      <c r="H1029" s="3" t="str">
        <f>IF(copyYourOldExportHere!I1029="x",IF(copyYourOldExportHere!H1029="","",copyYourOldExportHere!H1029),"")</f>
        <v/>
      </c>
      <c r="I1029" s="3" t="str">
        <f>IF(copyYourOldExportHere!I1029="x",IF(copyYourOldExportHere!I1029="","",copyYourOldExportHere!I1029),"")</f>
        <v/>
      </c>
      <c r="J1029" s="3" t="str">
        <f>IF(copyYourOldExportHere!I1029="x",IF(copyYourOldExportHere!J1029="","",copyYourOldExportHere!J1029),"")</f>
        <v/>
      </c>
      <c r="K1029" s="3" t="str">
        <f>IF(copyYourOldExportHere!I1029="x",IF(copyYourOldExportHere!K1029="","",copyYourOldExportHere!K1029),"")</f>
        <v/>
      </c>
      <c r="L1029" s="3" t="str">
        <f>IF(copyYourOldExportHere!I1029="x",IF(copyYourOldExportHere!L1029="","",copyYourOldExportHere!L1029),"")</f>
        <v/>
      </c>
      <c r="M1029" s="3" t="str">
        <f>IF(copyYourOldExportHere!I1029="x",IF(copyYourOldExportHere!M1029="","",copyYourOldExportHere!M1029),"")</f>
        <v/>
      </c>
      <c r="N1029" s="3" t="str">
        <f>IF(copyYourOldExportHere!I1029="x",IF(copyYourOldExportHere!N1029="","",copyYourOldExportHere!N1029),"")</f>
        <v/>
      </c>
      <c r="O1029" s="3" t="str">
        <f>IF(copyYourOldExportHere!I1029="x",IF(copyYourOldExportHere!O1029="","",copyYourOldExportHere!O1029),"")</f>
        <v/>
      </c>
      <c r="P1029" s="3" t="str">
        <f>IF(copyYourOldExportHere!I1029="x",IF(copyYourOldExportHere!P1029="","",copyYourOldExportHere!P1029),"")</f>
        <v/>
      </c>
      <c r="R1029" s="4">
        <v>1028</v>
      </c>
      <c r="S1029" s="4"/>
      <c r="T1029" s="4" t="s">
        <v>24</v>
      </c>
      <c r="U1029" s="4"/>
      <c r="V1029" s="4" t="s">
        <v>274</v>
      </c>
      <c r="W1029" s="4" t="s">
        <v>26</v>
      </c>
      <c r="X1029" s="4">
        <v>65</v>
      </c>
      <c r="Y1029" s="4" t="s">
        <v>2013</v>
      </c>
      <c r="Z1029" s="4" t="str">
        <f t="shared" si="177"/>
        <v/>
      </c>
      <c r="AA1029" s="4" t="str">
        <f t="shared" si="178"/>
        <v/>
      </c>
      <c r="AB1029" s="4" t="str">
        <f t="shared" si="179"/>
        <v/>
      </c>
      <c r="AC1029" s="4" t="str">
        <f t="shared" si="180"/>
        <v/>
      </c>
      <c r="AD1029" s="4" t="str">
        <f t="shared" si="181"/>
        <v/>
      </c>
      <c r="AE1029" s="4" t="str">
        <f t="shared" si="182"/>
        <v/>
      </c>
      <c r="AF1029" s="4" t="str">
        <f t="shared" si="183"/>
        <v/>
      </c>
      <c r="AG1029" s="4" t="str">
        <f t="shared" si="184"/>
        <v/>
      </c>
      <c r="AN1029" t="str">
        <f t="shared" si="185"/>
        <v>Narvaez,Omar*hNYN</v>
      </c>
      <c r="AO1029" t="str">
        <f>IF(ISERROR(VLOOKUP(SUBSTITUTE(SUBSTITUTE(AN1029,"*","~*"),"+","~+"),playerChgs!G$2:H$400,2,FALSE)),"",VLOOKUP(SUBSTITUTE(SUBSTITUTE(AN1029,"*","~*"),"+","~+"),playerChgs!G$2:H$400,2,FALSE))</f>
        <v/>
      </c>
      <c r="AP1029" t="str">
        <f t="shared" si="186"/>
        <v>Narvaez,Omar*hNYN</v>
      </c>
    </row>
    <row r="1030" spans="1:42" x14ac:dyDescent="0.4">
      <c r="A1030" t="str">
        <f t="shared" si="176"/>
        <v/>
      </c>
      <c r="B1030" s="3" t="str">
        <f>IF(copyYourOldExportHere!I1030="x",IF(copyYourOldExportHere!A1030="","",copyYourOldExportHere!A1030),"")</f>
        <v/>
      </c>
      <c r="C1030" s="3" t="str">
        <f>IF(copyYourOldExportHere!I1030="x",IF(copyYourOldExportHere!C1030="","",copyYourOldExportHere!C1030),"")</f>
        <v/>
      </c>
      <c r="D1030" s="3" t="str">
        <f>IF(copyYourOldExportHere!I1030="x",IF(copyYourOldExportHere!D1030="","",copyYourOldExportHere!D1030),"")</f>
        <v/>
      </c>
      <c r="E1030" s="3" t="str">
        <f>IF(copyYourOldExportHere!I1030="x",IF(copyYourOldExportHere!E1030="","",copyYourOldExportHere!E1030),"")</f>
        <v/>
      </c>
      <c r="F1030" s="3" t="str">
        <f>IF(copyYourOldExportHere!I1030="x",IF(copyYourOldExportHere!F1030="","",copyYourOldExportHere!F1030),"")</f>
        <v/>
      </c>
      <c r="G1030" s="3" t="str">
        <f>IF(copyYourOldExportHere!I1030="x",IF(copyYourOldExportHere!G1030="","",copyYourOldExportHere!G1030),"")</f>
        <v/>
      </c>
      <c r="H1030" s="3" t="str">
        <f>IF(copyYourOldExportHere!I1030="x",IF(copyYourOldExportHere!H1030="","",copyYourOldExportHere!H1030),"")</f>
        <v/>
      </c>
      <c r="I1030" s="3" t="str">
        <f>IF(copyYourOldExportHere!I1030="x",IF(copyYourOldExportHere!I1030="","",copyYourOldExportHere!I1030),"")</f>
        <v/>
      </c>
      <c r="J1030" s="3" t="str">
        <f>IF(copyYourOldExportHere!I1030="x",IF(copyYourOldExportHere!J1030="","",copyYourOldExportHere!J1030),"")</f>
        <v/>
      </c>
      <c r="K1030" s="3" t="str">
        <f>IF(copyYourOldExportHere!I1030="x",IF(copyYourOldExportHere!K1030="","",copyYourOldExportHere!K1030),"")</f>
        <v/>
      </c>
      <c r="L1030" s="3" t="str">
        <f>IF(copyYourOldExportHere!I1030="x",IF(copyYourOldExportHere!L1030="","",copyYourOldExportHere!L1030),"")</f>
        <v/>
      </c>
      <c r="M1030" s="3" t="str">
        <f>IF(copyYourOldExportHere!I1030="x",IF(copyYourOldExportHere!M1030="","",copyYourOldExportHere!M1030),"")</f>
        <v/>
      </c>
      <c r="N1030" s="3" t="str">
        <f>IF(copyYourOldExportHere!I1030="x",IF(copyYourOldExportHere!N1030="","",copyYourOldExportHere!N1030),"")</f>
        <v/>
      </c>
      <c r="O1030" s="3" t="str">
        <f>IF(copyYourOldExportHere!I1030="x",IF(copyYourOldExportHere!O1030="","",copyYourOldExportHere!O1030),"")</f>
        <v/>
      </c>
      <c r="P1030" s="3" t="str">
        <f>IF(copyYourOldExportHere!I1030="x",IF(copyYourOldExportHere!P1030="","",copyYourOldExportHere!P1030),"")</f>
        <v/>
      </c>
      <c r="R1030" s="4">
        <v>1029</v>
      </c>
      <c r="S1030" s="4"/>
      <c r="T1030" s="4" t="s">
        <v>22</v>
      </c>
      <c r="U1030" s="4"/>
      <c r="V1030" s="4" t="s">
        <v>2014</v>
      </c>
      <c r="W1030" s="4" t="s">
        <v>21</v>
      </c>
      <c r="X1030" s="4">
        <v>36</v>
      </c>
      <c r="Y1030" s="4" t="s">
        <v>314</v>
      </c>
      <c r="Z1030" s="4" t="str">
        <f t="shared" si="177"/>
        <v/>
      </c>
      <c r="AA1030" s="4" t="str">
        <f t="shared" si="178"/>
        <v/>
      </c>
      <c r="AB1030" s="4" t="str">
        <f t="shared" si="179"/>
        <v/>
      </c>
      <c r="AC1030" s="4" t="str">
        <f t="shared" si="180"/>
        <v/>
      </c>
      <c r="AD1030" s="4" t="str">
        <f t="shared" si="181"/>
        <v/>
      </c>
      <c r="AE1030" s="4" t="str">
        <f t="shared" si="182"/>
        <v/>
      </c>
      <c r="AF1030" s="4" t="str">
        <f t="shared" si="183"/>
        <v/>
      </c>
      <c r="AG1030" s="4" t="str">
        <f t="shared" si="184"/>
        <v/>
      </c>
      <c r="AN1030" t="str">
        <f t="shared" si="185"/>
        <v>Nastrini,NickpCHA</v>
      </c>
      <c r="AO1030" t="str">
        <f>IF(ISERROR(VLOOKUP(SUBSTITUTE(SUBSTITUTE(AN1030,"*","~*"),"+","~+"),playerChgs!G$2:H$400,2,FALSE)),"",VLOOKUP(SUBSTITUTE(SUBSTITUTE(AN1030,"*","~*"),"+","~+"),playerChgs!G$2:H$400,2,FALSE))</f>
        <v/>
      </c>
      <c r="AP1030" t="str">
        <f t="shared" si="186"/>
        <v>Nastrini,NickpCHA</v>
      </c>
    </row>
    <row r="1031" spans="1:42" x14ac:dyDescent="0.4">
      <c r="A1031" t="str">
        <f t="shared" si="176"/>
        <v/>
      </c>
      <c r="B1031" s="3" t="str">
        <f>IF(copyYourOldExportHere!I1031="x",IF(copyYourOldExportHere!A1031="","",copyYourOldExportHere!A1031),"")</f>
        <v/>
      </c>
      <c r="C1031" s="3" t="str">
        <f>IF(copyYourOldExportHere!I1031="x",IF(copyYourOldExportHere!C1031="","",copyYourOldExportHere!C1031),"")</f>
        <v/>
      </c>
      <c r="D1031" s="3" t="str">
        <f>IF(copyYourOldExportHere!I1031="x",IF(copyYourOldExportHere!D1031="","",copyYourOldExportHere!D1031),"")</f>
        <v/>
      </c>
      <c r="E1031" s="3" t="str">
        <f>IF(copyYourOldExportHere!I1031="x",IF(copyYourOldExportHere!E1031="","",copyYourOldExportHere!E1031),"")</f>
        <v/>
      </c>
      <c r="F1031" s="3" t="str">
        <f>IF(copyYourOldExportHere!I1031="x",IF(copyYourOldExportHere!F1031="","",copyYourOldExportHere!F1031),"")</f>
        <v/>
      </c>
      <c r="G1031" s="3" t="str">
        <f>IF(copyYourOldExportHere!I1031="x",IF(copyYourOldExportHere!G1031="","",copyYourOldExportHere!G1031),"")</f>
        <v/>
      </c>
      <c r="H1031" s="3" t="str">
        <f>IF(copyYourOldExportHere!I1031="x",IF(copyYourOldExportHere!H1031="","",copyYourOldExportHere!H1031),"")</f>
        <v/>
      </c>
      <c r="I1031" s="3" t="str">
        <f>IF(copyYourOldExportHere!I1031="x",IF(copyYourOldExportHere!I1031="","",copyYourOldExportHere!I1031),"")</f>
        <v/>
      </c>
      <c r="J1031" s="3" t="str">
        <f>IF(copyYourOldExportHere!I1031="x",IF(copyYourOldExportHere!J1031="","",copyYourOldExportHere!J1031),"")</f>
        <v/>
      </c>
      <c r="K1031" s="3" t="str">
        <f>IF(copyYourOldExportHere!I1031="x",IF(copyYourOldExportHere!K1031="","",copyYourOldExportHere!K1031),"")</f>
        <v/>
      </c>
      <c r="L1031" s="3" t="str">
        <f>IF(copyYourOldExportHere!I1031="x",IF(copyYourOldExportHere!L1031="","",copyYourOldExportHere!L1031),"")</f>
        <v/>
      </c>
      <c r="M1031" s="3" t="str">
        <f>IF(copyYourOldExportHere!I1031="x",IF(copyYourOldExportHere!M1031="","",copyYourOldExportHere!M1031),"")</f>
        <v/>
      </c>
      <c r="N1031" s="3" t="str">
        <f>IF(copyYourOldExportHere!I1031="x",IF(copyYourOldExportHere!N1031="","",copyYourOldExportHere!N1031),"")</f>
        <v/>
      </c>
      <c r="O1031" s="3" t="str">
        <f>IF(copyYourOldExportHere!I1031="x",IF(copyYourOldExportHere!O1031="","",copyYourOldExportHere!O1031),"")</f>
        <v/>
      </c>
      <c r="P1031" s="3" t="str">
        <f>IF(copyYourOldExportHere!I1031="x",IF(copyYourOldExportHere!P1031="","",copyYourOldExportHere!P1031),"")</f>
        <v/>
      </c>
      <c r="R1031" s="4">
        <v>1030</v>
      </c>
      <c r="S1031" s="4"/>
      <c r="T1031" s="4" t="s">
        <v>39</v>
      </c>
      <c r="U1031" s="4"/>
      <c r="V1031" s="4" t="s">
        <v>876</v>
      </c>
      <c r="W1031" s="4" t="s">
        <v>26</v>
      </c>
      <c r="X1031" s="4">
        <v>354</v>
      </c>
      <c r="Y1031" s="4" t="s">
        <v>2015</v>
      </c>
      <c r="Z1031" s="4" t="str">
        <f t="shared" si="177"/>
        <v/>
      </c>
      <c r="AA1031" s="4" t="str">
        <f t="shared" si="178"/>
        <v/>
      </c>
      <c r="AB1031" s="4" t="str">
        <f t="shared" si="179"/>
        <v/>
      </c>
      <c r="AC1031" s="4" t="str">
        <f t="shared" si="180"/>
        <v/>
      </c>
      <c r="AD1031" s="4" t="str">
        <f t="shared" si="181"/>
        <v/>
      </c>
      <c r="AE1031" s="4" t="str">
        <f t="shared" si="182"/>
        <v/>
      </c>
      <c r="AF1031" s="4" t="str">
        <f t="shared" si="183"/>
        <v/>
      </c>
      <c r="AG1031" s="4" t="str">
        <f t="shared" si="184"/>
        <v/>
      </c>
      <c r="AN1031" t="str">
        <f t="shared" si="185"/>
        <v>Naylor,Bo*hCLA</v>
      </c>
      <c r="AO1031" t="str">
        <f>IF(ISERROR(VLOOKUP(SUBSTITUTE(SUBSTITUTE(AN1031,"*","~*"),"+","~+"),playerChgs!G$2:H$400,2,FALSE)),"",VLOOKUP(SUBSTITUTE(SUBSTITUTE(AN1031,"*","~*"),"+","~+"),playerChgs!G$2:H$400,2,FALSE))</f>
        <v/>
      </c>
      <c r="AP1031" t="str">
        <f t="shared" si="186"/>
        <v>Naylor,Bo*hCLA</v>
      </c>
    </row>
    <row r="1032" spans="1:42" x14ac:dyDescent="0.4">
      <c r="A1032" t="str">
        <f t="shared" si="176"/>
        <v/>
      </c>
      <c r="B1032" s="3" t="str">
        <f>IF(copyYourOldExportHere!I1032="x",IF(copyYourOldExportHere!A1032="","",copyYourOldExportHere!A1032),"")</f>
        <v/>
      </c>
      <c r="C1032" s="3" t="str">
        <f>IF(copyYourOldExportHere!I1032="x",IF(copyYourOldExportHere!C1032="","",copyYourOldExportHere!C1032),"")</f>
        <v/>
      </c>
      <c r="D1032" s="3" t="str">
        <f>IF(copyYourOldExportHere!I1032="x",IF(copyYourOldExportHere!D1032="","",copyYourOldExportHere!D1032),"")</f>
        <v/>
      </c>
      <c r="E1032" s="3" t="str">
        <f>IF(copyYourOldExportHere!I1032="x",IF(copyYourOldExportHere!E1032="","",copyYourOldExportHere!E1032),"")</f>
        <v/>
      </c>
      <c r="F1032" s="3" t="str">
        <f>IF(copyYourOldExportHere!I1032="x",IF(copyYourOldExportHere!F1032="","",copyYourOldExportHere!F1032),"")</f>
        <v/>
      </c>
      <c r="G1032" s="3" t="str">
        <f>IF(copyYourOldExportHere!I1032="x",IF(copyYourOldExportHere!G1032="","",copyYourOldExportHere!G1032),"")</f>
        <v/>
      </c>
      <c r="H1032" s="3" t="str">
        <f>IF(copyYourOldExportHere!I1032="x",IF(copyYourOldExportHere!H1032="","",copyYourOldExportHere!H1032),"")</f>
        <v/>
      </c>
      <c r="I1032" s="3" t="str">
        <f>IF(copyYourOldExportHere!I1032="x",IF(copyYourOldExportHere!I1032="","",copyYourOldExportHere!I1032),"")</f>
        <v/>
      </c>
      <c r="J1032" s="3" t="str">
        <f>IF(copyYourOldExportHere!I1032="x",IF(copyYourOldExportHere!J1032="","",copyYourOldExportHere!J1032),"")</f>
        <v/>
      </c>
      <c r="K1032" s="3" t="str">
        <f>IF(copyYourOldExportHere!I1032="x",IF(copyYourOldExportHere!K1032="","",copyYourOldExportHere!K1032),"")</f>
        <v/>
      </c>
      <c r="L1032" s="3" t="str">
        <f>IF(copyYourOldExportHere!I1032="x",IF(copyYourOldExportHere!L1032="","",copyYourOldExportHere!L1032),"")</f>
        <v/>
      </c>
      <c r="M1032" s="3" t="str">
        <f>IF(copyYourOldExportHere!I1032="x",IF(copyYourOldExportHere!M1032="","",copyYourOldExportHere!M1032),"")</f>
        <v/>
      </c>
      <c r="N1032" s="3" t="str">
        <f>IF(copyYourOldExportHere!I1032="x",IF(copyYourOldExportHere!N1032="","",copyYourOldExportHere!N1032),"")</f>
        <v/>
      </c>
      <c r="O1032" s="3" t="str">
        <f>IF(copyYourOldExportHere!I1032="x",IF(copyYourOldExportHere!O1032="","",copyYourOldExportHere!O1032),"")</f>
        <v/>
      </c>
      <c r="P1032" s="3" t="str">
        <f>IF(copyYourOldExportHere!I1032="x",IF(copyYourOldExportHere!P1032="","",copyYourOldExportHere!P1032),"")</f>
        <v/>
      </c>
      <c r="R1032" s="4">
        <v>1031</v>
      </c>
      <c r="S1032" s="4"/>
      <c r="T1032" s="4" t="s">
        <v>39</v>
      </c>
      <c r="U1032" s="4"/>
      <c r="V1032" s="4" t="s">
        <v>452</v>
      </c>
      <c r="W1032" s="4" t="s">
        <v>26</v>
      </c>
      <c r="X1032" s="4">
        <v>563</v>
      </c>
      <c r="Y1032" s="4" t="s">
        <v>1057</v>
      </c>
      <c r="Z1032" s="4" t="str">
        <f t="shared" si="177"/>
        <v/>
      </c>
      <c r="AA1032" s="4" t="str">
        <f t="shared" si="178"/>
        <v/>
      </c>
      <c r="AB1032" s="4" t="str">
        <f t="shared" si="179"/>
        <v/>
      </c>
      <c r="AC1032" s="4" t="str">
        <f t="shared" si="180"/>
        <v/>
      </c>
      <c r="AD1032" s="4" t="str">
        <f t="shared" si="181"/>
        <v/>
      </c>
      <c r="AE1032" s="4" t="str">
        <f t="shared" si="182"/>
        <v/>
      </c>
      <c r="AF1032" s="4" t="str">
        <f t="shared" si="183"/>
        <v/>
      </c>
      <c r="AG1032" s="4" t="str">
        <f t="shared" si="184"/>
        <v/>
      </c>
      <c r="AN1032" t="str">
        <f t="shared" si="185"/>
        <v>Naylor,Josh*hCLA</v>
      </c>
      <c r="AO1032" t="str">
        <f>IF(ISERROR(VLOOKUP(SUBSTITUTE(SUBSTITUTE(AN1032,"*","~*"),"+","~+"),playerChgs!G$2:H$400,2,FALSE)),"",VLOOKUP(SUBSTITUTE(SUBSTITUTE(AN1032,"*","~*"),"+","~+"),playerChgs!G$2:H$400,2,FALSE))</f>
        <v/>
      </c>
      <c r="AP1032" t="str">
        <f t="shared" si="186"/>
        <v>Naylor,Josh*hCLA</v>
      </c>
    </row>
    <row r="1033" spans="1:42" x14ac:dyDescent="0.4">
      <c r="A1033" t="str">
        <f t="shared" si="176"/>
        <v/>
      </c>
      <c r="B1033" s="3" t="str">
        <f>IF(copyYourOldExportHere!I1033="x",IF(copyYourOldExportHere!A1033="","",copyYourOldExportHere!A1033),"")</f>
        <v/>
      </c>
      <c r="C1033" s="3" t="str">
        <f>IF(copyYourOldExportHere!I1033="x",IF(copyYourOldExportHere!C1033="","",copyYourOldExportHere!C1033),"")</f>
        <v/>
      </c>
      <c r="D1033" s="3" t="str">
        <f>IF(copyYourOldExportHere!I1033="x",IF(copyYourOldExportHere!D1033="","",copyYourOldExportHere!D1033),"")</f>
        <v/>
      </c>
      <c r="E1033" s="3" t="str">
        <f>IF(copyYourOldExportHere!I1033="x",IF(copyYourOldExportHere!E1033="","",copyYourOldExportHere!E1033),"")</f>
        <v/>
      </c>
      <c r="F1033" s="3" t="str">
        <f>IF(copyYourOldExportHere!I1033="x",IF(copyYourOldExportHere!F1033="","",copyYourOldExportHere!F1033),"")</f>
        <v/>
      </c>
      <c r="G1033" s="3" t="str">
        <f>IF(copyYourOldExportHere!I1033="x",IF(copyYourOldExportHere!G1033="","",copyYourOldExportHere!G1033),"")</f>
        <v/>
      </c>
      <c r="H1033" s="3" t="str">
        <f>IF(copyYourOldExportHere!I1033="x",IF(copyYourOldExportHere!H1033="","",copyYourOldExportHere!H1033),"")</f>
        <v/>
      </c>
      <c r="I1033" s="3" t="str">
        <f>IF(copyYourOldExportHere!I1033="x",IF(copyYourOldExportHere!I1033="","",copyYourOldExportHere!I1033),"")</f>
        <v/>
      </c>
      <c r="J1033" s="3" t="str">
        <f>IF(copyYourOldExportHere!I1033="x",IF(copyYourOldExportHere!J1033="","",copyYourOldExportHere!J1033),"")</f>
        <v/>
      </c>
      <c r="K1033" s="3" t="str">
        <f>IF(copyYourOldExportHere!I1033="x",IF(copyYourOldExportHere!K1033="","",copyYourOldExportHere!K1033),"")</f>
        <v/>
      </c>
      <c r="L1033" s="3" t="str">
        <f>IF(copyYourOldExportHere!I1033="x",IF(copyYourOldExportHere!L1033="","",copyYourOldExportHere!L1033),"")</f>
        <v/>
      </c>
      <c r="M1033" s="3" t="str">
        <f>IF(copyYourOldExportHere!I1033="x",IF(copyYourOldExportHere!M1033="","",copyYourOldExportHere!M1033),"")</f>
        <v/>
      </c>
      <c r="N1033" s="3" t="str">
        <f>IF(copyYourOldExportHere!I1033="x",IF(copyYourOldExportHere!N1033="","",copyYourOldExportHere!N1033),"")</f>
        <v/>
      </c>
      <c r="O1033" s="3" t="str">
        <f>IF(copyYourOldExportHere!I1033="x",IF(copyYourOldExportHere!O1033="","",copyYourOldExportHere!O1033),"")</f>
        <v/>
      </c>
      <c r="P1033" s="3" t="str">
        <f>IF(copyYourOldExportHere!I1033="x",IF(copyYourOldExportHere!P1033="","",copyYourOldExportHere!P1033),"")</f>
        <v/>
      </c>
      <c r="R1033" s="4">
        <v>1032</v>
      </c>
      <c r="S1033" s="4" t="s">
        <v>12</v>
      </c>
      <c r="T1033" s="4" t="s">
        <v>23</v>
      </c>
      <c r="U1033" s="4"/>
      <c r="V1033" s="4" t="s">
        <v>2016</v>
      </c>
      <c r="W1033" s="4" t="s">
        <v>21</v>
      </c>
      <c r="X1033" s="4">
        <v>6</v>
      </c>
      <c r="Y1033" s="4" t="s">
        <v>59</v>
      </c>
      <c r="Z1033" s="4" t="str">
        <f t="shared" si="177"/>
        <v/>
      </c>
      <c r="AA1033" s="4" t="str">
        <f t="shared" si="178"/>
        <v/>
      </c>
      <c r="AB1033" s="4" t="str">
        <f t="shared" si="179"/>
        <v/>
      </c>
      <c r="AC1033" s="4" t="str">
        <f t="shared" si="180"/>
        <v/>
      </c>
      <c r="AD1033" s="4" t="str">
        <f t="shared" si="181"/>
        <v/>
      </c>
      <c r="AE1033" s="4" t="str">
        <f t="shared" si="182"/>
        <v/>
      </c>
      <c r="AF1033" s="4" t="str">
        <f t="shared" si="183"/>
        <v/>
      </c>
      <c r="AG1033" s="4" t="str">
        <f t="shared" si="184"/>
        <v/>
      </c>
      <c r="AN1033" t="str">
        <f t="shared" si="185"/>
        <v>Neely,JackpCHN</v>
      </c>
      <c r="AO1033" t="str">
        <f>IF(ISERROR(VLOOKUP(SUBSTITUTE(SUBSTITUTE(AN1033,"*","~*"),"+","~+"),playerChgs!G$2:H$400,2,FALSE)),"",VLOOKUP(SUBSTITUTE(SUBSTITUTE(AN1033,"*","~*"),"+","~+"),playerChgs!G$2:H$400,2,FALSE))</f>
        <v/>
      </c>
      <c r="AP1033" t="str">
        <f t="shared" si="186"/>
        <v>Neely,JackpCHN</v>
      </c>
    </row>
    <row r="1034" spans="1:42" x14ac:dyDescent="0.4">
      <c r="A1034" t="str">
        <f t="shared" si="176"/>
        <v/>
      </c>
      <c r="B1034" s="3" t="str">
        <f>IF(copyYourOldExportHere!I1034="x",IF(copyYourOldExportHere!A1034="","",copyYourOldExportHere!A1034),"")</f>
        <v/>
      </c>
      <c r="C1034" s="3" t="str">
        <f>IF(copyYourOldExportHere!I1034="x",IF(copyYourOldExportHere!C1034="","",copyYourOldExportHere!C1034),"")</f>
        <v/>
      </c>
      <c r="D1034" s="3" t="str">
        <f>IF(copyYourOldExportHere!I1034="x",IF(copyYourOldExportHere!D1034="","",copyYourOldExportHere!D1034),"")</f>
        <v/>
      </c>
      <c r="E1034" s="3" t="str">
        <f>IF(copyYourOldExportHere!I1034="x",IF(copyYourOldExportHere!E1034="","",copyYourOldExportHere!E1034),"")</f>
        <v/>
      </c>
      <c r="F1034" s="3" t="str">
        <f>IF(copyYourOldExportHere!I1034="x",IF(copyYourOldExportHere!F1034="","",copyYourOldExportHere!F1034),"")</f>
        <v/>
      </c>
      <c r="G1034" s="3" t="str">
        <f>IF(copyYourOldExportHere!I1034="x",IF(copyYourOldExportHere!G1034="","",copyYourOldExportHere!G1034),"")</f>
        <v/>
      </c>
      <c r="H1034" s="3" t="str">
        <f>IF(copyYourOldExportHere!I1034="x",IF(copyYourOldExportHere!H1034="","",copyYourOldExportHere!H1034),"")</f>
        <v/>
      </c>
      <c r="I1034" s="3" t="str">
        <f>IF(copyYourOldExportHere!I1034="x",IF(copyYourOldExportHere!I1034="","",copyYourOldExportHere!I1034),"")</f>
        <v/>
      </c>
      <c r="J1034" s="3" t="str">
        <f>IF(copyYourOldExportHere!I1034="x",IF(copyYourOldExportHere!J1034="","",copyYourOldExportHere!J1034),"")</f>
        <v/>
      </c>
      <c r="K1034" s="3" t="str">
        <f>IF(copyYourOldExportHere!I1034="x",IF(copyYourOldExportHere!K1034="","",copyYourOldExportHere!K1034),"")</f>
        <v/>
      </c>
      <c r="L1034" s="3" t="str">
        <f>IF(copyYourOldExportHere!I1034="x",IF(copyYourOldExportHere!L1034="","",copyYourOldExportHere!L1034),"")</f>
        <v/>
      </c>
      <c r="M1034" s="3" t="str">
        <f>IF(copyYourOldExportHere!I1034="x",IF(copyYourOldExportHere!M1034="","",copyYourOldExportHere!M1034),"")</f>
        <v/>
      </c>
      <c r="N1034" s="3" t="str">
        <f>IF(copyYourOldExportHere!I1034="x",IF(copyYourOldExportHere!N1034="","",copyYourOldExportHere!N1034),"")</f>
        <v/>
      </c>
      <c r="O1034" s="3" t="str">
        <f>IF(copyYourOldExportHere!I1034="x",IF(copyYourOldExportHere!O1034="","",copyYourOldExportHere!O1034),"")</f>
        <v/>
      </c>
      <c r="P1034" s="3" t="str">
        <f>IF(copyYourOldExportHere!I1034="x",IF(copyYourOldExportHere!P1034="","",copyYourOldExportHere!P1034),"")</f>
        <v/>
      </c>
      <c r="R1034" s="4">
        <v>1033</v>
      </c>
      <c r="S1034" s="4" t="s">
        <v>12</v>
      </c>
      <c r="T1034" s="4" t="s">
        <v>30</v>
      </c>
      <c r="U1034" s="4"/>
      <c r="V1034" s="4" t="s">
        <v>549</v>
      </c>
      <c r="W1034" s="4" t="s">
        <v>21</v>
      </c>
      <c r="X1034" s="4">
        <v>11</v>
      </c>
      <c r="Y1034" s="4" t="s">
        <v>59</v>
      </c>
      <c r="Z1034" s="4" t="str">
        <f t="shared" si="177"/>
        <v/>
      </c>
      <c r="AA1034" s="4" t="str">
        <f t="shared" si="178"/>
        <v/>
      </c>
      <c r="AB1034" s="4" t="str">
        <f t="shared" si="179"/>
        <v/>
      </c>
      <c r="AC1034" s="4" t="str">
        <f t="shared" si="180"/>
        <v/>
      </c>
      <c r="AD1034" s="4" t="str">
        <f t="shared" si="181"/>
        <v/>
      </c>
      <c r="AE1034" s="4" t="str">
        <f t="shared" si="182"/>
        <v/>
      </c>
      <c r="AF1034" s="4" t="str">
        <f t="shared" si="183"/>
        <v/>
      </c>
      <c r="AG1034" s="4" t="str">
        <f t="shared" si="184"/>
        <v/>
      </c>
      <c r="AN1034" t="str">
        <f t="shared" si="185"/>
        <v>Nelson,Kyle*pARN</v>
      </c>
      <c r="AO1034" t="str">
        <f>IF(ISERROR(VLOOKUP(SUBSTITUTE(SUBSTITUTE(AN1034,"*","~*"),"+","~+"),playerChgs!G$2:H$400,2,FALSE)),"",VLOOKUP(SUBSTITUTE(SUBSTITUTE(AN1034,"*","~*"),"+","~+"),playerChgs!G$2:H$400,2,FALSE))</f>
        <v/>
      </c>
      <c r="AP1034" t="str">
        <f t="shared" si="186"/>
        <v>Nelson,Kyle*pARN</v>
      </c>
    </row>
    <row r="1035" spans="1:42" x14ac:dyDescent="0.4">
      <c r="A1035" t="str">
        <f t="shared" si="176"/>
        <v/>
      </c>
      <c r="B1035" s="3" t="str">
        <f>IF(copyYourOldExportHere!I1035="x",IF(copyYourOldExportHere!A1035="","",copyYourOldExportHere!A1035),"")</f>
        <v/>
      </c>
      <c r="C1035" s="3" t="str">
        <f>IF(copyYourOldExportHere!I1035="x",IF(copyYourOldExportHere!C1035="","",copyYourOldExportHere!C1035),"")</f>
        <v/>
      </c>
      <c r="D1035" s="3" t="str">
        <f>IF(copyYourOldExportHere!I1035="x",IF(copyYourOldExportHere!D1035="","",copyYourOldExportHere!D1035),"")</f>
        <v/>
      </c>
      <c r="E1035" s="3" t="str">
        <f>IF(copyYourOldExportHere!I1035="x",IF(copyYourOldExportHere!E1035="","",copyYourOldExportHere!E1035),"")</f>
        <v/>
      </c>
      <c r="F1035" s="3" t="str">
        <f>IF(copyYourOldExportHere!I1035="x",IF(copyYourOldExportHere!F1035="","",copyYourOldExportHere!F1035),"")</f>
        <v/>
      </c>
      <c r="G1035" s="3" t="str">
        <f>IF(copyYourOldExportHere!I1035="x",IF(copyYourOldExportHere!G1035="","",copyYourOldExportHere!G1035),"")</f>
        <v/>
      </c>
      <c r="H1035" s="3" t="str">
        <f>IF(copyYourOldExportHere!I1035="x",IF(copyYourOldExportHere!H1035="","",copyYourOldExportHere!H1035),"")</f>
        <v/>
      </c>
      <c r="I1035" s="3" t="str">
        <f>IF(copyYourOldExportHere!I1035="x",IF(copyYourOldExportHere!I1035="","",copyYourOldExportHere!I1035),"")</f>
        <v/>
      </c>
      <c r="J1035" s="3" t="str">
        <f>IF(copyYourOldExportHere!I1035="x",IF(copyYourOldExportHere!J1035="","",copyYourOldExportHere!J1035),"")</f>
        <v/>
      </c>
      <c r="K1035" s="3" t="str">
        <f>IF(copyYourOldExportHere!I1035="x",IF(copyYourOldExportHere!K1035="","",copyYourOldExportHere!K1035),"")</f>
        <v/>
      </c>
      <c r="L1035" s="3" t="str">
        <f>IF(copyYourOldExportHere!I1035="x",IF(copyYourOldExportHere!L1035="","",copyYourOldExportHere!L1035),"")</f>
        <v/>
      </c>
      <c r="M1035" s="3" t="str">
        <f>IF(copyYourOldExportHere!I1035="x",IF(copyYourOldExportHere!M1035="","",copyYourOldExportHere!M1035),"")</f>
        <v/>
      </c>
      <c r="N1035" s="3" t="str">
        <f>IF(copyYourOldExportHere!I1035="x",IF(copyYourOldExportHere!N1035="","",copyYourOldExportHere!N1035),"")</f>
        <v/>
      </c>
      <c r="O1035" s="3" t="str">
        <f>IF(copyYourOldExportHere!I1035="x",IF(copyYourOldExportHere!O1035="","",copyYourOldExportHere!O1035),"")</f>
        <v/>
      </c>
      <c r="P1035" s="3" t="str">
        <f>IF(copyYourOldExportHere!I1035="x",IF(copyYourOldExportHere!P1035="","",copyYourOldExportHere!P1035),"")</f>
        <v/>
      </c>
      <c r="R1035" s="4">
        <v>1034</v>
      </c>
      <c r="S1035" s="4" t="s">
        <v>12</v>
      </c>
      <c r="T1035" s="4" t="s">
        <v>37</v>
      </c>
      <c r="U1035" s="4"/>
      <c r="V1035" s="4" t="s">
        <v>550</v>
      </c>
      <c r="W1035" s="4" t="s">
        <v>21</v>
      </c>
      <c r="X1035" s="4">
        <v>5</v>
      </c>
      <c r="Y1035" s="4" t="s">
        <v>57</v>
      </c>
      <c r="Z1035" s="4" t="str">
        <f t="shared" si="177"/>
        <v/>
      </c>
      <c r="AA1035" s="4" t="str">
        <f t="shared" si="178"/>
        <v/>
      </c>
      <c r="AB1035" s="4" t="str">
        <f t="shared" si="179"/>
        <v/>
      </c>
      <c r="AC1035" s="4" t="str">
        <f t="shared" si="180"/>
        <v/>
      </c>
      <c r="AD1035" s="4" t="str">
        <f t="shared" si="181"/>
        <v/>
      </c>
      <c r="AE1035" s="4" t="str">
        <f t="shared" si="182"/>
        <v/>
      </c>
      <c r="AF1035" s="4" t="str">
        <f t="shared" si="183"/>
        <v/>
      </c>
      <c r="AG1035" s="4" t="str">
        <f t="shared" si="184"/>
        <v/>
      </c>
      <c r="AN1035" t="str">
        <f t="shared" si="185"/>
        <v>Nelson,NickpPHN</v>
      </c>
      <c r="AO1035" t="str">
        <f>IF(ISERROR(VLOOKUP(SUBSTITUTE(SUBSTITUTE(AN1035,"*","~*"),"+","~+"),playerChgs!G$2:H$400,2,FALSE)),"",VLOOKUP(SUBSTITUTE(SUBSTITUTE(AN1035,"*","~*"),"+","~+"),playerChgs!G$2:H$400,2,FALSE))</f>
        <v/>
      </c>
      <c r="AP1035" t="str">
        <f t="shared" si="186"/>
        <v>Nelson,NickpPHN</v>
      </c>
    </row>
    <row r="1036" spans="1:42" x14ac:dyDescent="0.4">
      <c r="A1036" t="str">
        <f t="shared" si="176"/>
        <v/>
      </c>
      <c r="B1036" s="3" t="str">
        <f>IF(copyYourOldExportHere!I1036="x",IF(copyYourOldExportHere!A1036="","",copyYourOldExportHere!A1036),"")</f>
        <v/>
      </c>
      <c r="C1036" s="3" t="str">
        <f>IF(copyYourOldExportHere!I1036="x",IF(copyYourOldExportHere!C1036="","",copyYourOldExportHere!C1036),"")</f>
        <v/>
      </c>
      <c r="D1036" s="3" t="str">
        <f>IF(copyYourOldExportHere!I1036="x",IF(copyYourOldExportHere!D1036="","",copyYourOldExportHere!D1036),"")</f>
        <v/>
      </c>
      <c r="E1036" s="3" t="str">
        <f>IF(copyYourOldExportHere!I1036="x",IF(copyYourOldExportHere!E1036="","",copyYourOldExportHere!E1036),"")</f>
        <v/>
      </c>
      <c r="F1036" s="3" t="str">
        <f>IF(copyYourOldExportHere!I1036="x",IF(copyYourOldExportHere!F1036="","",copyYourOldExportHere!F1036),"")</f>
        <v/>
      </c>
      <c r="G1036" s="3" t="str">
        <f>IF(copyYourOldExportHere!I1036="x",IF(copyYourOldExportHere!G1036="","",copyYourOldExportHere!G1036),"")</f>
        <v/>
      </c>
      <c r="H1036" s="3" t="str">
        <f>IF(copyYourOldExportHere!I1036="x",IF(copyYourOldExportHere!H1036="","",copyYourOldExportHere!H1036),"")</f>
        <v/>
      </c>
      <c r="I1036" s="3" t="str">
        <f>IF(copyYourOldExportHere!I1036="x",IF(copyYourOldExportHere!I1036="","",copyYourOldExportHere!I1036),"")</f>
        <v/>
      </c>
      <c r="J1036" s="3" t="str">
        <f>IF(copyYourOldExportHere!I1036="x",IF(copyYourOldExportHere!J1036="","",copyYourOldExportHere!J1036),"")</f>
        <v/>
      </c>
      <c r="K1036" s="3" t="str">
        <f>IF(copyYourOldExportHere!I1036="x",IF(copyYourOldExportHere!K1036="","",copyYourOldExportHere!K1036),"")</f>
        <v/>
      </c>
      <c r="L1036" s="3" t="str">
        <f>IF(copyYourOldExportHere!I1036="x",IF(copyYourOldExportHere!L1036="","",copyYourOldExportHere!L1036),"")</f>
        <v/>
      </c>
      <c r="M1036" s="3" t="str">
        <f>IF(copyYourOldExportHere!I1036="x",IF(copyYourOldExportHere!M1036="","",copyYourOldExportHere!M1036),"")</f>
        <v/>
      </c>
      <c r="N1036" s="3" t="str">
        <f>IF(copyYourOldExportHere!I1036="x",IF(copyYourOldExportHere!N1036="","",copyYourOldExportHere!N1036),"")</f>
        <v/>
      </c>
      <c r="O1036" s="3" t="str">
        <f>IF(copyYourOldExportHere!I1036="x",IF(copyYourOldExportHere!O1036="","",copyYourOldExportHere!O1036),"")</f>
        <v/>
      </c>
      <c r="P1036" s="3" t="str">
        <f>IF(copyYourOldExportHere!I1036="x",IF(copyYourOldExportHere!P1036="","",copyYourOldExportHere!P1036),"")</f>
        <v/>
      </c>
      <c r="R1036" s="4">
        <v>1035</v>
      </c>
      <c r="S1036" s="4"/>
      <c r="T1036" s="4" t="s">
        <v>30</v>
      </c>
      <c r="U1036" s="4"/>
      <c r="V1036" s="4" t="s">
        <v>877</v>
      </c>
      <c r="W1036" s="4" t="s">
        <v>21</v>
      </c>
      <c r="X1036" s="4">
        <v>151</v>
      </c>
      <c r="Y1036" s="4" t="s">
        <v>1542</v>
      </c>
      <c r="Z1036" s="4" t="str">
        <f t="shared" si="177"/>
        <v/>
      </c>
      <c r="AA1036" s="4" t="str">
        <f t="shared" si="178"/>
        <v/>
      </c>
      <c r="AB1036" s="4" t="str">
        <f t="shared" si="179"/>
        <v/>
      </c>
      <c r="AC1036" s="4" t="str">
        <f t="shared" si="180"/>
        <v/>
      </c>
      <c r="AD1036" s="4" t="str">
        <f t="shared" si="181"/>
        <v/>
      </c>
      <c r="AE1036" s="4" t="str">
        <f t="shared" si="182"/>
        <v/>
      </c>
      <c r="AF1036" s="4" t="str">
        <f t="shared" si="183"/>
        <v/>
      </c>
      <c r="AG1036" s="4" t="str">
        <f t="shared" si="184"/>
        <v/>
      </c>
      <c r="AN1036" t="str">
        <f t="shared" si="185"/>
        <v>Nelson,RynepARN</v>
      </c>
      <c r="AO1036" t="str">
        <f>IF(ISERROR(VLOOKUP(SUBSTITUTE(SUBSTITUTE(AN1036,"*","~*"),"+","~+"),playerChgs!G$2:H$400,2,FALSE)),"",VLOOKUP(SUBSTITUTE(SUBSTITUTE(AN1036,"*","~*"),"+","~+"),playerChgs!G$2:H$400,2,FALSE))</f>
        <v/>
      </c>
      <c r="AP1036" t="str">
        <f t="shared" si="186"/>
        <v>Nelson,RynepARN</v>
      </c>
    </row>
    <row r="1037" spans="1:42" x14ac:dyDescent="0.4">
      <c r="A1037" t="str">
        <f t="shared" si="176"/>
        <v/>
      </c>
      <c r="B1037" s="3" t="str">
        <f>IF(copyYourOldExportHere!I1037="x",IF(copyYourOldExportHere!A1037="","",copyYourOldExportHere!A1037),"")</f>
        <v/>
      </c>
      <c r="C1037" s="3" t="str">
        <f>IF(copyYourOldExportHere!I1037="x",IF(copyYourOldExportHere!C1037="","",copyYourOldExportHere!C1037),"")</f>
        <v/>
      </c>
      <c r="D1037" s="3" t="str">
        <f>IF(copyYourOldExportHere!I1037="x",IF(copyYourOldExportHere!D1037="","",copyYourOldExportHere!D1037),"")</f>
        <v/>
      </c>
      <c r="E1037" s="3" t="str">
        <f>IF(copyYourOldExportHere!I1037="x",IF(copyYourOldExportHere!E1037="","",copyYourOldExportHere!E1037),"")</f>
        <v/>
      </c>
      <c r="F1037" s="3" t="str">
        <f>IF(copyYourOldExportHere!I1037="x",IF(copyYourOldExportHere!F1037="","",copyYourOldExportHere!F1037),"")</f>
        <v/>
      </c>
      <c r="G1037" s="3" t="str">
        <f>IF(copyYourOldExportHere!I1037="x",IF(copyYourOldExportHere!G1037="","",copyYourOldExportHere!G1037),"")</f>
        <v/>
      </c>
      <c r="H1037" s="3" t="str">
        <f>IF(copyYourOldExportHere!I1037="x",IF(copyYourOldExportHere!H1037="","",copyYourOldExportHere!H1037),"")</f>
        <v/>
      </c>
      <c r="I1037" s="3" t="str">
        <f>IF(copyYourOldExportHere!I1037="x",IF(copyYourOldExportHere!I1037="","",copyYourOldExportHere!I1037),"")</f>
        <v/>
      </c>
      <c r="J1037" s="3" t="str">
        <f>IF(copyYourOldExportHere!I1037="x",IF(copyYourOldExportHere!J1037="","",copyYourOldExportHere!J1037),"")</f>
        <v/>
      </c>
      <c r="K1037" s="3" t="str">
        <f>IF(copyYourOldExportHere!I1037="x",IF(copyYourOldExportHere!K1037="","",copyYourOldExportHere!K1037),"")</f>
        <v/>
      </c>
      <c r="L1037" s="3" t="str">
        <f>IF(copyYourOldExportHere!I1037="x",IF(copyYourOldExportHere!L1037="","",copyYourOldExportHere!L1037),"")</f>
        <v/>
      </c>
      <c r="M1037" s="3" t="str">
        <f>IF(copyYourOldExportHere!I1037="x",IF(copyYourOldExportHere!M1037="","",copyYourOldExportHere!M1037),"")</f>
        <v/>
      </c>
      <c r="N1037" s="3" t="str">
        <f>IF(copyYourOldExportHere!I1037="x",IF(copyYourOldExportHere!N1037="","",copyYourOldExportHere!N1037),"")</f>
        <v/>
      </c>
      <c r="O1037" s="3" t="str">
        <f>IF(copyYourOldExportHere!I1037="x",IF(copyYourOldExportHere!O1037="","",copyYourOldExportHere!O1037),"")</f>
        <v/>
      </c>
      <c r="P1037" s="3" t="str">
        <f>IF(copyYourOldExportHere!I1037="x",IF(copyYourOldExportHere!P1037="","",copyYourOldExportHere!P1037),"")</f>
        <v/>
      </c>
      <c r="R1037" s="4">
        <v>1036</v>
      </c>
      <c r="S1037" s="4"/>
      <c r="T1037" s="4" t="s">
        <v>72</v>
      </c>
      <c r="U1037" s="4"/>
      <c r="V1037" s="4" t="s">
        <v>161</v>
      </c>
      <c r="W1037" s="4" t="s">
        <v>21</v>
      </c>
      <c r="X1037" s="4">
        <v>59</v>
      </c>
      <c r="Y1037" s="4" t="s">
        <v>8</v>
      </c>
      <c r="Z1037" s="4" t="str">
        <f t="shared" si="177"/>
        <v/>
      </c>
      <c r="AA1037" s="4" t="str">
        <f t="shared" si="178"/>
        <v/>
      </c>
      <c r="AB1037" s="4" t="str">
        <f t="shared" si="179"/>
        <v/>
      </c>
      <c r="AC1037" s="4" t="str">
        <f t="shared" si="180"/>
        <v/>
      </c>
      <c r="AD1037" s="4" t="str">
        <f t="shared" si="181"/>
        <v/>
      </c>
      <c r="AE1037" s="4" t="str">
        <f t="shared" si="182"/>
        <v/>
      </c>
      <c r="AF1037" s="4" t="str">
        <f t="shared" si="183"/>
        <v/>
      </c>
      <c r="AG1037" s="4" t="str">
        <f t="shared" si="184"/>
        <v/>
      </c>
      <c r="AN1037" t="str">
        <f t="shared" si="185"/>
        <v>Neris,HectorpHOA</v>
      </c>
      <c r="AO1037" t="str">
        <f>IF(ISERROR(VLOOKUP(SUBSTITUTE(SUBSTITUTE(AN1037,"*","~*"),"+","~+"),playerChgs!G$2:H$400,2,FALSE)),"",VLOOKUP(SUBSTITUTE(SUBSTITUTE(AN1037,"*","~*"),"+","~+"),playerChgs!G$2:H$400,2,FALSE))</f>
        <v/>
      </c>
      <c r="AP1037" t="str">
        <f t="shared" si="186"/>
        <v>Neris,HectorpHOA</v>
      </c>
    </row>
    <row r="1038" spans="1:42" x14ac:dyDescent="0.4">
      <c r="A1038" t="str">
        <f t="shared" si="176"/>
        <v/>
      </c>
      <c r="B1038" s="3" t="str">
        <f>IF(copyYourOldExportHere!I1038="x",IF(copyYourOldExportHere!A1038="","",copyYourOldExportHere!A1038),"")</f>
        <v/>
      </c>
      <c r="C1038" s="3" t="str">
        <f>IF(copyYourOldExportHere!I1038="x",IF(copyYourOldExportHere!C1038="","",copyYourOldExportHere!C1038),"")</f>
        <v/>
      </c>
      <c r="D1038" s="3" t="str">
        <f>IF(copyYourOldExportHere!I1038="x",IF(copyYourOldExportHere!D1038="","",copyYourOldExportHere!D1038),"")</f>
        <v/>
      </c>
      <c r="E1038" s="3" t="str">
        <f>IF(copyYourOldExportHere!I1038="x",IF(copyYourOldExportHere!E1038="","",copyYourOldExportHere!E1038),"")</f>
        <v/>
      </c>
      <c r="F1038" s="3" t="str">
        <f>IF(copyYourOldExportHere!I1038="x",IF(copyYourOldExportHere!F1038="","",copyYourOldExportHere!F1038),"")</f>
        <v/>
      </c>
      <c r="G1038" s="3" t="str">
        <f>IF(copyYourOldExportHere!I1038="x",IF(copyYourOldExportHere!G1038="","",copyYourOldExportHere!G1038),"")</f>
        <v/>
      </c>
      <c r="H1038" s="3" t="str">
        <f>IF(copyYourOldExportHere!I1038="x",IF(copyYourOldExportHere!H1038="","",copyYourOldExportHere!H1038),"")</f>
        <v/>
      </c>
      <c r="I1038" s="3" t="str">
        <f>IF(copyYourOldExportHere!I1038="x",IF(copyYourOldExportHere!I1038="","",copyYourOldExportHere!I1038),"")</f>
        <v/>
      </c>
      <c r="J1038" s="3" t="str">
        <f>IF(copyYourOldExportHere!I1038="x",IF(copyYourOldExportHere!J1038="","",copyYourOldExportHere!J1038),"")</f>
        <v/>
      </c>
      <c r="K1038" s="3" t="str">
        <f>IF(copyYourOldExportHere!I1038="x",IF(copyYourOldExportHere!K1038="","",copyYourOldExportHere!K1038),"")</f>
        <v/>
      </c>
      <c r="L1038" s="3" t="str">
        <f>IF(copyYourOldExportHere!I1038="x",IF(copyYourOldExportHere!L1038="","",copyYourOldExportHere!L1038),"")</f>
        <v/>
      </c>
      <c r="M1038" s="3" t="str">
        <f>IF(copyYourOldExportHere!I1038="x",IF(copyYourOldExportHere!M1038="","",copyYourOldExportHere!M1038),"")</f>
        <v/>
      </c>
      <c r="N1038" s="3" t="str">
        <f>IF(copyYourOldExportHere!I1038="x",IF(copyYourOldExportHere!N1038="","",copyYourOldExportHere!N1038),"")</f>
        <v/>
      </c>
      <c r="O1038" s="3" t="str">
        <f>IF(copyYourOldExportHere!I1038="x",IF(copyYourOldExportHere!O1038="","",copyYourOldExportHere!O1038),"")</f>
        <v/>
      </c>
      <c r="P1038" s="3" t="str">
        <f>IF(copyYourOldExportHere!I1038="x",IF(copyYourOldExportHere!P1038="","",copyYourOldExportHere!P1038),"")</f>
        <v/>
      </c>
      <c r="R1038" s="4">
        <v>1037</v>
      </c>
      <c r="S1038" s="4" t="s">
        <v>13</v>
      </c>
      <c r="T1038" s="4" t="s">
        <v>23</v>
      </c>
      <c r="U1038" s="4"/>
      <c r="V1038" s="4" t="s">
        <v>161</v>
      </c>
      <c r="W1038" s="4" t="s">
        <v>21</v>
      </c>
      <c r="X1038" s="4">
        <v>44</v>
      </c>
      <c r="Y1038" s="4" t="s">
        <v>8</v>
      </c>
      <c r="Z1038" s="4" t="str">
        <f t="shared" si="177"/>
        <v/>
      </c>
      <c r="AA1038" s="4" t="str">
        <f t="shared" si="178"/>
        <v/>
      </c>
      <c r="AB1038" s="4" t="str">
        <f t="shared" si="179"/>
        <v/>
      </c>
      <c r="AC1038" s="4" t="str">
        <f t="shared" si="180"/>
        <v/>
      </c>
      <c r="AD1038" s="4" t="str">
        <f t="shared" si="181"/>
        <v/>
      </c>
      <c r="AE1038" s="4" t="str">
        <f t="shared" si="182"/>
        <v/>
      </c>
      <c r="AF1038" s="4" t="str">
        <f t="shared" si="183"/>
        <v/>
      </c>
      <c r="AG1038" s="4" t="str">
        <f t="shared" si="184"/>
        <v/>
      </c>
      <c r="AN1038" t="str">
        <f t="shared" si="185"/>
        <v>Neris,HectorpCHN</v>
      </c>
      <c r="AO1038" t="str">
        <f>IF(ISERROR(VLOOKUP(SUBSTITUTE(SUBSTITUTE(AN1038,"*","~*"),"+","~+"),playerChgs!G$2:H$400,2,FALSE)),"",VLOOKUP(SUBSTITUTE(SUBSTITUTE(AN1038,"*","~*"),"+","~+"),playerChgs!G$2:H$400,2,FALSE))</f>
        <v/>
      </c>
      <c r="AP1038" t="str">
        <f t="shared" si="186"/>
        <v>Neris,HectorpCHN</v>
      </c>
    </row>
    <row r="1039" spans="1:42" x14ac:dyDescent="0.4">
      <c r="A1039" t="str">
        <f t="shared" si="176"/>
        <v/>
      </c>
      <c r="B1039" s="3" t="str">
        <f>IF(copyYourOldExportHere!I1039="x",IF(copyYourOldExportHere!A1039="","",copyYourOldExportHere!A1039),"")</f>
        <v/>
      </c>
      <c r="C1039" s="3" t="str">
        <f>IF(copyYourOldExportHere!I1039="x",IF(copyYourOldExportHere!C1039="","",copyYourOldExportHere!C1039),"")</f>
        <v/>
      </c>
      <c r="D1039" s="3" t="str">
        <f>IF(copyYourOldExportHere!I1039="x",IF(copyYourOldExportHere!D1039="","",copyYourOldExportHere!D1039),"")</f>
        <v/>
      </c>
      <c r="E1039" s="3" t="str">
        <f>IF(copyYourOldExportHere!I1039="x",IF(copyYourOldExportHere!E1039="","",copyYourOldExportHere!E1039),"")</f>
        <v/>
      </c>
      <c r="F1039" s="3" t="str">
        <f>IF(copyYourOldExportHere!I1039="x",IF(copyYourOldExportHere!F1039="","",copyYourOldExportHere!F1039),"")</f>
        <v/>
      </c>
      <c r="G1039" s="3" t="str">
        <f>IF(copyYourOldExportHere!I1039="x",IF(copyYourOldExportHere!G1039="","",copyYourOldExportHere!G1039),"")</f>
        <v/>
      </c>
      <c r="H1039" s="3" t="str">
        <f>IF(copyYourOldExportHere!I1039="x",IF(copyYourOldExportHere!H1039="","",copyYourOldExportHere!H1039),"")</f>
        <v/>
      </c>
      <c r="I1039" s="3" t="str">
        <f>IF(copyYourOldExportHere!I1039="x",IF(copyYourOldExportHere!I1039="","",copyYourOldExportHere!I1039),"")</f>
        <v/>
      </c>
      <c r="J1039" s="3" t="str">
        <f>IF(copyYourOldExportHere!I1039="x",IF(copyYourOldExportHere!J1039="","",copyYourOldExportHere!J1039),"")</f>
        <v/>
      </c>
      <c r="K1039" s="3" t="str">
        <f>IF(copyYourOldExportHere!I1039="x",IF(copyYourOldExportHere!K1039="","",copyYourOldExportHere!K1039),"")</f>
        <v/>
      </c>
      <c r="L1039" s="3" t="str">
        <f>IF(copyYourOldExportHere!I1039="x",IF(copyYourOldExportHere!L1039="","",copyYourOldExportHere!L1039),"")</f>
        <v/>
      </c>
      <c r="M1039" s="3" t="str">
        <f>IF(copyYourOldExportHere!I1039="x",IF(copyYourOldExportHere!M1039="","",copyYourOldExportHere!M1039),"")</f>
        <v/>
      </c>
      <c r="N1039" s="3" t="str">
        <f>IF(copyYourOldExportHere!I1039="x",IF(copyYourOldExportHere!N1039="","",copyYourOldExportHere!N1039),"")</f>
        <v/>
      </c>
      <c r="O1039" s="3" t="str">
        <f>IF(copyYourOldExportHere!I1039="x",IF(copyYourOldExportHere!O1039="","",copyYourOldExportHere!O1039),"")</f>
        <v/>
      </c>
      <c r="P1039" s="3" t="str">
        <f>IF(copyYourOldExportHere!I1039="x",IF(copyYourOldExportHere!P1039="","",copyYourOldExportHere!P1039),"")</f>
        <v/>
      </c>
      <c r="R1039" s="4">
        <v>1038</v>
      </c>
      <c r="S1039" s="4" t="s">
        <v>13</v>
      </c>
      <c r="T1039" s="4" t="s">
        <v>72</v>
      </c>
      <c r="U1039" s="4"/>
      <c r="V1039" s="4" t="s">
        <v>161</v>
      </c>
      <c r="W1039" s="4" t="s">
        <v>21</v>
      </c>
      <c r="X1039" s="4">
        <v>15</v>
      </c>
      <c r="Y1039" s="4" t="s">
        <v>63</v>
      </c>
      <c r="Z1039" s="4" t="str">
        <f t="shared" si="177"/>
        <v/>
      </c>
      <c r="AA1039" s="4" t="str">
        <f t="shared" si="178"/>
        <v/>
      </c>
      <c r="AB1039" s="4" t="str">
        <f t="shared" si="179"/>
        <v/>
      </c>
      <c r="AC1039" s="4" t="str">
        <f t="shared" si="180"/>
        <v/>
      </c>
      <c r="AD1039" s="4" t="str">
        <f t="shared" si="181"/>
        <v/>
      </c>
      <c r="AE1039" s="4" t="str">
        <f t="shared" si="182"/>
        <v/>
      </c>
      <c r="AF1039" s="4" t="str">
        <f t="shared" si="183"/>
        <v/>
      </c>
      <c r="AG1039" s="4" t="str">
        <f t="shared" si="184"/>
        <v/>
      </c>
      <c r="AN1039" t="str">
        <f t="shared" si="185"/>
        <v>Neris,HectorpHOA</v>
      </c>
      <c r="AO1039" t="str">
        <f>IF(ISERROR(VLOOKUP(SUBSTITUTE(SUBSTITUTE(AN1039,"*","~*"),"+","~+"),playerChgs!G$2:H$400,2,FALSE)),"",VLOOKUP(SUBSTITUTE(SUBSTITUTE(AN1039,"*","~*"),"+","~+"),playerChgs!G$2:H$400,2,FALSE))</f>
        <v/>
      </c>
      <c r="AP1039" t="str">
        <f t="shared" si="186"/>
        <v>Neris,HectorpHOA</v>
      </c>
    </row>
    <row r="1040" spans="1:42" x14ac:dyDescent="0.4">
      <c r="A1040" t="str">
        <f t="shared" si="176"/>
        <v/>
      </c>
      <c r="B1040" s="3" t="str">
        <f>IF(copyYourOldExportHere!I1040="x",IF(copyYourOldExportHere!A1040="","",copyYourOldExportHere!A1040),"")</f>
        <v/>
      </c>
      <c r="C1040" s="3" t="str">
        <f>IF(copyYourOldExportHere!I1040="x",IF(copyYourOldExportHere!C1040="","",copyYourOldExportHere!C1040),"")</f>
        <v/>
      </c>
      <c r="D1040" s="3" t="str">
        <f>IF(copyYourOldExportHere!I1040="x",IF(copyYourOldExportHere!D1040="","",copyYourOldExportHere!D1040),"")</f>
        <v/>
      </c>
      <c r="E1040" s="3" t="str">
        <f>IF(copyYourOldExportHere!I1040="x",IF(copyYourOldExportHere!E1040="","",copyYourOldExportHere!E1040),"")</f>
        <v/>
      </c>
      <c r="F1040" s="3" t="str">
        <f>IF(copyYourOldExportHere!I1040="x",IF(copyYourOldExportHere!F1040="","",copyYourOldExportHere!F1040),"")</f>
        <v/>
      </c>
      <c r="G1040" s="3" t="str">
        <f>IF(copyYourOldExportHere!I1040="x",IF(copyYourOldExportHere!G1040="","",copyYourOldExportHere!G1040),"")</f>
        <v/>
      </c>
      <c r="H1040" s="3" t="str">
        <f>IF(copyYourOldExportHere!I1040="x",IF(copyYourOldExportHere!H1040="","",copyYourOldExportHere!H1040),"")</f>
        <v/>
      </c>
      <c r="I1040" s="3" t="str">
        <f>IF(copyYourOldExportHere!I1040="x",IF(copyYourOldExportHere!I1040="","",copyYourOldExportHere!I1040),"")</f>
        <v/>
      </c>
      <c r="J1040" s="3" t="str">
        <f>IF(copyYourOldExportHere!I1040="x",IF(copyYourOldExportHere!J1040="","",copyYourOldExportHere!J1040),"")</f>
        <v/>
      </c>
      <c r="K1040" s="3" t="str">
        <f>IF(copyYourOldExportHere!I1040="x",IF(copyYourOldExportHere!K1040="","",copyYourOldExportHere!K1040),"")</f>
        <v/>
      </c>
      <c r="L1040" s="3" t="str">
        <f>IF(copyYourOldExportHere!I1040="x",IF(copyYourOldExportHere!L1040="","",copyYourOldExportHere!L1040),"")</f>
        <v/>
      </c>
      <c r="M1040" s="3" t="str">
        <f>IF(copyYourOldExportHere!I1040="x",IF(copyYourOldExportHere!M1040="","",copyYourOldExportHere!M1040),"")</f>
        <v/>
      </c>
      <c r="N1040" s="3" t="str">
        <f>IF(copyYourOldExportHere!I1040="x",IF(copyYourOldExportHere!N1040="","",copyYourOldExportHere!N1040),"")</f>
        <v/>
      </c>
      <c r="O1040" s="3" t="str">
        <f>IF(copyYourOldExportHere!I1040="x",IF(copyYourOldExportHere!O1040="","",copyYourOldExportHere!O1040),"")</f>
        <v/>
      </c>
      <c r="P1040" s="3" t="str">
        <f>IF(copyYourOldExportHere!I1040="x",IF(copyYourOldExportHere!P1040="","",copyYourOldExportHere!P1040),"")</f>
        <v/>
      </c>
      <c r="R1040" s="4">
        <v>1039</v>
      </c>
      <c r="S1040" s="4"/>
      <c r="T1040" s="4" t="s">
        <v>50</v>
      </c>
      <c r="U1040" s="4"/>
      <c r="V1040" s="4" t="s">
        <v>1180</v>
      </c>
      <c r="W1040" s="4" t="s">
        <v>26</v>
      </c>
      <c r="X1040" s="4">
        <v>542</v>
      </c>
      <c r="Y1040" s="4" t="s">
        <v>1270</v>
      </c>
      <c r="Z1040" s="4" t="str">
        <f t="shared" si="177"/>
        <v/>
      </c>
      <c r="AA1040" s="4" t="str">
        <f t="shared" si="178"/>
        <v/>
      </c>
      <c r="AB1040" s="4" t="str">
        <f t="shared" si="179"/>
        <v/>
      </c>
      <c r="AC1040" s="4" t="str">
        <f t="shared" si="180"/>
        <v/>
      </c>
      <c r="AD1040" s="4" t="str">
        <f t="shared" si="181"/>
        <v/>
      </c>
      <c r="AE1040" s="4" t="str">
        <f t="shared" si="182"/>
        <v/>
      </c>
      <c r="AF1040" s="4" t="str">
        <f t="shared" si="183"/>
        <v/>
      </c>
      <c r="AG1040" s="4" t="str">
        <f t="shared" si="184"/>
        <v/>
      </c>
      <c r="AN1040" t="str">
        <f t="shared" si="185"/>
        <v>Neto,ZachhLAA</v>
      </c>
      <c r="AO1040" t="str">
        <f>IF(ISERROR(VLOOKUP(SUBSTITUTE(SUBSTITUTE(AN1040,"*","~*"),"+","~+"),playerChgs!G$2:H$400,2,FALSE)),"",VLOOKUP(SUBSTITUTE(SUBSTITUTE(AN1040,"*","~*"),"+","~+"),playerChgs!G$2:H$400,2,FALSE))</f>
        <v/>
      </c>
      <c r="AP1040" t="str">
        <f t="shared" si="186"/>
        <v>Neto,ZachhLAA</v>
      </c>
    </row>
    <row r="1041" spans="1:42" x14ac:dyDescent="0.4">
      <c r="A1041" t="str">
        <f t="shared" si="176"/>
        <v/>
      </c>
      <c r="B1041" s="3" t="str">
        <f>IF(copyYourOldExportHere!I1041="x",IF(copyYourOldExportHere!A1041="","",copyYourOldExportHere!A1041),"")</f>
        <v/>
      </c>
      <c r="C1041" s="3" t="str">
        <f>IF(copyYourOldExportHere!I1041="x",IF(copyYourOldExportHere!C1041="","",copyYourOldExportHere!C1041),"")</f>
        <v/>
      </c>
      <c r="D1041" s="3" t="str">
        <f>IF(copyYourOldExportHere!I1041="x",IF(copyYourOldExportHere!D1041="","",copyYourOldExportHere!D1041),"")</f>
        <v/>
      </c>
      <c r="E1041" s="3" t="str">
        <f>IF(copyYourOldExportHere!I1041="x",IF(copyYourOldExportHere!E1041="","",copyYourOldExportHere!E1041),"")</f>
        <v/>
      </c>
      <c r="F1041" s="3" t="str">
        <f>IF(copyYourOldExportHere!I1041="x",IF(copyYourOldExportHere!F1041="","",copyYourOldExportHere!F1041),"")</f>
        <v/>
      </c>
      <c r="G1041" s="3" t="str">
        <f>IF(copyYourOldExportHere!I1041="x",IF(copyYourOldExportHere!G1041="","",copyYourOldExportHere!G1041),"")</f>
        <v/>
      </c>
      <c r="H1041" s="3" t="str">
        <f>IF(copyYourOldExportHere!I1041="x",IF(copyYourOldExportHere!H1041="","",copyYourOldExportHere!H1041),"")</f>
        <v/>
      </c>
      <c r="I1041" s="3" t="str">
        <f>IF(copyYourOldExportHere!I1041="x",IF(copyYourOldExportHere!I1041="","",copyYourOldExportHere!I1041),"")</f>
        <v/>
      </c>
      <c r="J1041" s="3" t="str">
        <f>IF(copyYourOldExportHere!I1041="x",IF(copyYourOldExportHere!J1041="","",copyYourOldExportHere!J1041),"")</f>
        <v/>
      </c>
      <c r="K1041" s="3" t="str">
        <f>IF(copyYourOldExportHere!I1041="x",IF(copyYourOldExportHere!K1041="","",copyYourOldExportHere!K1041),"")</f>
        <v/>
      </c>
      <c r="L1041" s="3" t="str">
        <f>IF(copyYourOldExportHere!I1041="x",IF(copyYourOldExportHere!L1041="","",copyYourOldExportHere!L1041),"")</f>
        <v/>
      </c>
      <c r="M1041" s="3" t="str">
        <f>IF(copyYourOldExportHere!I1041="x",IF(copyYourOldExportHere!M1041="","",copyYourOldExportHere!M1041),"")</f>
        <v/>
      </c>
      <c r="N1041" s="3" t="str">
        <f>IF(copyYourOldExportHere!I1041="x",IF(copyYourOldExportHere!N1041="","",copyYourOldExportHere!N1041),"")</f>
        <v/>
      </c>
      <c r="O1041" s="3" t="str">
        <f>IF(copyYourOldExportHere!I1041="x",IF(copyYourOldExportHere!O1041="","",copyYourOldExportHere!O1041),"")</f>
        <v/>
      </c>
      <c r="P1041" s="3" t="str">
        <f>IF(copyYourOldExportHere!I1041="x",IF(copyYourOldExportHere!P1041="","",copyYourOldExportHere!P1041),"")</f>
        <v/>
      </c>
      <c r="R1041" s="4">
        <v>1040</v>
      </c>
      <c r="S1041" s="4"/>
      <c r="T1041" s="4" t="s">
        <v>44</v>
      </c>
      <c r="U1041" s="4"/>
      <c r="V1041" s="4" t="s">
        <v>681</v>
      </c>
      <c r="W1041" s="4" t="s">
        <v>26</v>
      </c>
      <c r="X1041" s="4">
        <v>245</v>
      </c>
      <c r="Y1041" s="4" t="s">
        <v>2017</v>
      </c>
      <c r="Z1041" s="4" t="str">
        <f t="shared" si="177"/>
        <v/>
      </c>
      <c r="AA1041" s="4" t="str">
        <f t="shared" si="178"/>
        <v/>
      </c>
      <c r="AB1041" s="4" t="str">
        <f t="shared" si="179"/>
        <v/>
      </c>
      <c r="AC1041" s="4" t="str">
        <f t="shared" si="180"/>
        <v/>
      </c>
      <c r="AD1041" s="4" t="str">
        <f t="shared" si="181"/>
        <v/>
      </c>
      <c r="AE1041" s="4" t="str">
        <f t="shared" si="182"/>
        <v/>
      </c>
      <c r="AF1041" s="4" t="str">
        <f t="shared" si="183"/>
        <v/>
      </c>
      <c r="AG1041" s="4" t="str">
        <f t="shared" si="184"/>
        <v/>
      </c>
      <c r="AN1041" t="str">
        <f t="shared" si="185"/>
        <v>Nevin,TylerhOAA</v>
      </c>
      <c r="AO1041" t="str">
        <f>IF(ISERROR(VLOOKUP(SUBSTITUTE(SUBSTITUTE(AN1041,"*","~*"),"+","~+"),playerChgs!G$2:H$400,2,FALSE)),"",VLOOKUP(SUBSTITUTE(SUBSTITUTE(AN1041,"*","~*"),"+","~+"),playerChgs!G$2:H$400,2,FALSE))</f>
        <v>Nevin,TylerhDEA</v>
      </c>
      <c r="AP1041" t="str">
        <f t="shared" si="186"/>
        <v>Nevin,TylerhDEA</v>
      </c>
    </row>
    <row r="1042" spans="1:42" x14ac:dyDescent="0.4">
      <c r="A1042" t="str">
        <f t="shared" si="176"/>
        <v/>
      </c>
      <c r="B1042" s="3" t="str">
        <f>IF(copyYourOldExportHere!I1042="x",IF(copyYourOldExportHere!A1042="","",copyYourOldExportHere!A1042),"")</f>
        <v/>
      </c>
      <c r="C1042" s="3" t="str">
        <f>IF(copyYourOldExportHere!I1042="x",IF(copyYourOldExportHere!C1042="","",copyYourOldExportHere!C1042),"")</f>
        <v/>
      </c>
      <c r="D1042" s="3" t="str">
        <f>IF(copyYourOldExportHere!I1042="x",IF(copyYourOldExportHere!D1042="","",copyYourOldExportHere!D1042),"")</f>
        <v/>
      </c>
      <c r="E1042" s="3" t="str">
        <f>IF(copyYourOldExportHere!I1042="x",IF(copyYourOldExportHere!E1042="","",copyYourOldExportHere!E1042),"")</f>
        <v/>
      </c>
      <c r="F1042" s="3" t="str">
        <f>IF(copyYourOldExportHere!I1042="x",IF(copyYourOldExportHere!F1042="","",copyYourOldExportHere!F1042),"")</f>
        <v/>
      </c>
      <c r="G1042" s="3" t="str">
        <f>IF(copyYourOldExportHere!I1042="x",IF(copyYourOldExportHere!G1042="","",copyYourOldExportHere!G1042),"")</f>
        <v/>
      </c>
      <c r="H1042" s="3" t="str">
        <f>IF(copyYourOldExportHere!I1042="x",IF(copyYourOldExportHere!H1042="","",copyYourOldExportHere!H1042),"")</f>
        <v/>
      </c>
      <c r="I1042" s="3" t="str">
        <f>IF(copyYourOldExportHere!I1042="x",IF(copyYourOldExportHere!I1042="","",copyYourOldExportHere!I1042),"")</f>
        <v/>
      </c>
      <c r="J1042" s="3" t="str">
        <f>IF(copyYourOldExportHere!I1042="x",IF(copyYourOldExportHere!J1042="","",copyYourOldExportHere!J1042),"")</f>
        <v/>
      </c>
      <c r="K1042" s="3" t="str">
        <f>IF(copyYourOldExportHere!I1042="x",IF(copyYourOldExportHere!K1042="","",copyYourOldExportHere!K1042),"")</f>
        <v/>
      </c>
      <c r="L1042" s="3" t="str">
        <f>IF(copyYourOldExportHere!I1042="x",IF(copyYourOldExportHere!L1042="","",copyYourOldExportHere!L1042),"")</f>
        <v/>
      </c>
      <c r="M1042" s="3" t="str">
        <f>IF(copyYourOldExportHere!I1042="x",IF(copyYourOldExportHere!M1042="","",copyYourOldExportHere!M1042),"")</f>
        <v/>
      </c>
      <c r="N1042" s="3" t="str">
        <f>IF(copyYourOldExportHere!I1042="x",IF(copyYourOldExportHere!N1042="","",copyYourOldExportHere!N1042),"")</f>
        <v/>
      </c>
      <c r="O1042" s="3" t="str">
        <f>IF(copyYourOldExportHere!I1042="x",IF(copyYourOldExportHere!O1042="","",copyYourOldExportHere!O1042),"")</f>
        <v/>
      </c>
      <c r="P1042" s="3" t="str">
        <f>IF(copyYourOldExportHere!I1042="x",IF(copyYourOldExportHere!P1042="","",copyYourOldExportHere!P1042),"")</f>
        <v/>
      </c>
      <c r="R1042" s="4">
        <v>1041</v>
      </c>
      <c r="S1042" s="4" t="s">
        <v>12</v>
      </c>
      <c r="T1042" s="4" t="s">
        <v>44</v>
      </c>
      <c r="U1042" s="4"/>
      <c r="V1042" s="4" t="s">
        <v>275</v>
      </c>
      <c r="W1042" s="4" t="s">
        <v>21</v>
      </c>
      <c r="X1042" s="4">
        <v>10</v>
      </c>
      <c r="Y1042" s="4" t="s">
        <v>57</v>
      </c>
      <c r="Z1042" s="4" t="str">
        <f t="shared" si="177"/>
        <v/>
      </c>
      <c r="AA1042" s="4" t="str">
        <f t="shared" si="178"/>
        <v/>
      </c>
      <c r="AB1042" s="4" t="str">
        <f t="shared" si="179"/>
        <v/>
      </c>
      <c r="AC1042" s="4" t="str">
        <f t="shared" si="180"/>
        <v/>
      </c>
      <c r="AD1042" s="4" t="str">
        <f t="shared" si="181"/>
        <v/>
      </c>
      <c r="AE1042" s="4" t="str">
        <f t="shared" si="182"/>
        <v/>
      </c>
      <c r="AF1042" s="4" t="str">
        <f t="shared" si="183"/>
        <v/>
      </c>
      <c r="AG1042" s="4" t="str">
        <f t="shared" si="184"/>
        <v/>
      </c>
      <c r="AN1042" t="str">
        <f t="shared" si="185"/>
        <v>Newcomb,Sean*pOAA</v>
      </c>
      <c r="AO1042" t="str">
        <f>IF(ISERROR(VLOOKUP(SUBSTITUTE(SUBSTITUTE(AN1042,"*","~*"),"+","~+"),playerChgs!G$2:H$400,2,FALSE)),"",VLOOKUP(SUBSTITUTE(SUBSTITUTE(AN1042,"*","~*"),"+","~+"),playerChgs!G$2:H$400,2,FALSE))</f>
        <v/>
      </c>
      <c r="AP1042" t="str">
        <f t="shared" si="186"/>
        <v>Newcomb,Sean*pOAA</v>
      </c>
    </row>
    <row r="1043" spans="1:42" x14ac:dyDescent="0.4">
      <c r="A1043" t="str">
        <f t="shared" si="176"/>
        <v/>
      </c>
      <c r="B1043" s="3" t="str">
        <f>IF(copyYourOldExportHere!I1043="x",IF(copyYourOldExportHere!A1043="","",copyYourOldExportHere!A1043),"")</f>
        <v/>
      </c>
      <c r="C1043" s="3" t="str">
        <f>IF(copyYourOldExportHere!I1043="x",IF(copyYourOldExportHere!C1043="","",copyYourOldExportHere!C1043),"")</f>
        <v/>
      </c>
      <c r="D1043" s="3" t="str">
        <f>IF(copyYourOldExportHere!I1043="x",IF(copyYourOldExportHere!D1043="","",copyYourOldExportHere!D1043),"")</f>
        <v/>
      </c>
      <c r="E1043" s="3" t="str">
        <f>IF(copyYourOldExportHere!I1043="x",IF(copyYourOldExportHere!E1043="","",copyYourOldExportHere!E1043),"")</f>
        <v/>
      </c>
      <c r="F1043" s="3" t="str">
        <f>IF(copyYourOldExportHere!I1043="x",IF(copyYourOldExportHere!F1043="","",copyYourOldExportHere!F1043),"")</f>
        <v/>
      </c>
      <c r="G1043" s="3" t="str">
        <f>IF(copyYourOldExportHere!I1043="x",IF(copyYourOldExportHere!G1043="","",copyYourOldExportHere!G1043),"")</f>
        <v/>
      </c>
      <c r="H1043" s="3" t="str">
        <f>IF(copyYourOldExportHere!I1043="x",IF(copyYourOldExportHere!H1043="","",copyYourOldExportHere!H1043),"")</f>
        <v/>
      </c>
      <c r="I1043" s="3" t="str">
        <f>IF(copyYourOldExportHere!I1043="x",IF(copyYourOldExportHere!I1043="","",copyYourOldExportHere!I1043),"")</f>
        <v/>
      </c>
      <c r="J1043" s="3" t="str">
        <f>IF(copyYourOldExportHere!I1043="x",IF(copyYourOldExportHere!J1043="","",copyYourOldExportHere!J1043),"")</f>
        <v/>
      </c>
      <c r="K1043" s="3" t="str">
        <f>IF(copyYourOldExportHere!I1043="x",IF(copyYourOldExportHere!K1043="","",copyYourOldExportHere!K1043),"")</f>
        <v/>
      </c>
      <c r="L1043" s="3" t="str">
        <f>IF(copyYourOldExportHere!I1043="x",IF(copyYourOldExportHere!L1043="","",copyYourOldExportHere!L1043),"")</f>
        <v/>
      </c>
      <c r="M1043" s="3" t="str">
        <f>IF(copyYourOldExportHere!I1043="x",IF(copyYourOldExportHere!M1043="","",copyYourOldExportHere!M1043),"")</f>
        <v/>
      </c>
      <c r="N1043" s="3" t="str">
        <f>IF(copyYourOldExportHere!I1043="x",IF(copyYourOldExportHere!N1043="","",copyYourOldExportHere!N1043),"")</f>
        <v/>
      </c>
      <c r="O1043" s="3" t="str">
        <f>IF(copyYourOldExportHere!I1043="x",IF(copyYourOldExportHere!O1043="","",copyYourOldExportHere!O1043),"")</f>
        <v/>
      </c>
      <c r="P1043" s="3" t="str">
        <f>IF(copyYourOldExportHere!I1043="x",IF(copyYourOldExportHere!P1043="","",copyYourOldExportHere!P1043),"")</f>
        <v/>
      </c>
      <c r="R1043" s="4">
        <v>1042</v>
      </c>
      <c r="S1043" s="4"/>
      <c r="T1043" s="4" t="s">
        <v>30</v>
      </c>
      <c r="U1043" s="4"/>
      <c r="V1043" s="4" t="s">
        <v>362</v>
      </c>
      <c r="W1043" s="4" t="s">
        <v>26</v>
      </c>
      <c r="X1043" s="4">
        <v>288</v>
      </c>
      <c r="Y1043" s="4" t="s">
        <v>2018</v>
      </c>
      <c r="Z1043" s="4" t="str">
        <f t="shared" si="177"/>
        <v/>
      </c>
      <c r="AA1043" s="4" t="str">
        <f t="shared" si="178"/>
        <v/>
      </c>
      <c r="AB1043" s="4" t="str">
        <f t="shared" si="179"/>
        <v/>
      </c>
      <c r="AC1043" s="4" t="str">
        <f t="shared" si="180"/>
        <v/>
      </c>
      <c r="AD1043" s="4" t="str">
        <f t="shared" si="181"/>
        <v/>
      </c>
      <c r="AE1043" s="4" t="str">
        <f t="shared" si="182"/>
        <v/>
      </c>
      <c r="AF1043" s="4" t="str">
        <f t="shared" si="183"/>
        <v/>
      </c>
      <c r="AG1043" s="4" t="str">
        <f t="shared" si="184"/>
        <v/>
      </c>
      <c r="AN1043" t="str">
        <f t="shared" si="185"/>
        <v>Newman,KevinhARN</v>
      </c>
      <c r="AO1043" t="str">
        <f>IF(ISERROR(VLOOKUP(SUBSTITUTE(SUBSTITUTE(AN1043,"*","~*"),"+","~+"),playerChgs!G$2:H$400,2,FALSE)),"",VLOOKUP(SUBSTITUTE(SUBSTITUTE(AN1043,"*","~*"),"+","~+"),playerChgs!G$2:H$400,2,FALSE))</f>
        <v>Newman,KevinhCIN</v>
      </c>
      <c r="AP1043" t="str">
        <f t="shared" si="186"/>
        <v>Newman,KevinhCIN</v>
      </c>
    </row>
    <row r="1044" spans="1:42" x14ac:dyDescent="0.4">
      <c r="A1044" t="str">
        <f t="shared" si="176"/>
        <v/>
      </c>
      <c r="B1044" s="3" t="str">
        <f>IF(copyYourOldExportHere!I1044="x",IF(copyYourOldExportHere!A1044="","",copyYourOldExportHere!A1044),"")</f>
        <v/>
      </c>
      <c r="C1044" s="3" t="str">
        <f>IF(copyYourOldExportHere!I1044="x",IF(copyYourOldExportHere!C1044="","",copyYourOldExportHere!C1044),"")</f>
        <v/>
      </c>
      <c r="D1044" s="3" t="str">
        <f>IF(copyYourOldExportHere!I1044="x",IF(copyYourOldExportHere!D1044="","",copyYourOldExportHere!D1044),"")</f>
        <v/>
      </c>
      <c r="E1044" s="3" t="str">
        <f>IF(copyYourOldExportHere!I1044="x",IF(copyYourOldExportHere!E1044="","",copyYourOldExportHere!E1044),"")</f>
        <v/>
      </c>
      <c r="F1044" s="3" t="str">
        <f>IF(copyYourOldExportHere!I1044="x",IF(copyYourOldExportHere!F1044="","",copyYourOldExportHere!F1044),"")</f>
        <v/>
      </c>
      <c r="G1044" s="3" t="str">
        <f>IF(copyYourOldExportHere!I1044="x",IF(copyYourOldExportHere!G1044="","",copyYourOldExportHere!G1044),"")</f>
        <v/>
      </c>
      <c r="H1044" s="3" t="str">
        <f>IF(copyYourOldExportHere!I1044="x",IF(copyYourOldExportHere!H1044="","",copyYourOldExportHere!H1044),"")</f>
        <v/>
      </c>
      <c r="I1044" s="3" t="str">
        <f>IF(copyYourOldExportHere!I1044="x",IF(copyYourOldExportHere!I1044="","",copyYourOldExportHere!I1044),"")</f>
        <v/>
      </c>
      <c r="J1044" s="3" t="str">
        <f>IF(copyYourOldExportHere!I1044="x",IF(copyYourOldExportHere!J1044="","",copyYourOldExportHere!J1044),"")</f>
        <v/>
      </c>
      <c r="K1044" s="3" t="str">
        <f>IF(copyYourOldExportHere!I1044="x",IF(copyYourOldExportHere!K1044="","",copyYourOldExportHere!K1044),"")</f>
        <v/>
      </c>
      <c r="L1044" s="3" t="str">
        <f>IF(copyYourOldExportHere!I1044="x",IF(copyYourOldExportHere!L1044="","",copyYourOldExportHere!L1044),"")</f>
        <v/>
      </c>
      <c r="M1044" s="3" t="str">
        <f>IF(copyYourOldExportHere!I1044="x",IF(copyYourOldExportHere!M1044="","",copyYourOldExportHere!M1044),"")</f>
        <v/>
      </c>
      <c r="N1044" s="3" t="str">
        <f>IF(copyYourOldExportHere!I1044="x",IF(copyYourOldExportHere!N1044="","",copyYourOldExportHere!N1044),"")</f>
        <v/>
      </c>
      <c r="O1044" s="3" t="str">
        <f>IF(copyYourOldExportHere!I1044="x",IF(copyYourOldExportHere!O1044="","",copyYourOldExportHere!O1044),"")</f>
        <v/>
      </c>
      <c r="P1044" s="3" t="str">
        <f>IF(copyYourOldExportHere!I1044="x",IF(copyYourOldExportHere!P1044="","",copyYourOldExportHere!P1044),"")</f>
        <v/>
      </c>
      <c r="R1044" s="4">
        <v>1043</v>
      </c>
      <c r="S1044" s="4"/>
      <c r="T1044" s="4" t="s">
        <v>31</v>
      </c>
      <c r="U1044" s="4"/>
      <c r="V1044" s="4" t="s">
        <v>1181</v>
      </c>
      <c r="W1044" s="4" t="s">
        <v>21</v>
      </c>
      <c r="X1044" s="4">
        <v>55</v>
      </c>
      <c r="Y1044" s="4" t="s">
        <v>59</v>
      </c>
      <c r="Z1044" s="4" t="str">
        <f t="shared" si="177"/>
        <v/>
      </c>
      <c r="AA1044" s="4" t="str">
        <f t="shared" si="178"/>
        <v/>
      </c>
      <c r="AB1044" s="4" t="str">
        <f t="shared" si="179"/>
        <v/>
      </c>
      <c r="AC1044" s="4" t="str">
        <f t="shared" si="180"/>
        <v/>
      </c>
      <c r="AD1044" s="4" t="str">
        <f t="shared" si="181"/>
        <v/>
      </c>
      <c r="AE1044" s="4" t="str">
        <f t="shared" si="182"/>
        <v/>
      </c>
      <c r="AF1044" s="4" t="str">
        <f t="shared" si="183"/>
        <v/>
      </c>
      <c r="AG1044" s="4" t="str">
        <f t="shared" si="184"/>
        <v/>
      </c>
      <c r="AN1044" t="str">
        <f t="shared" si="185"/>
        <v>Nicolas,KylepPIN</v>
      </c>
      <c r="AO1044" t="str">
        <f>IF(ISERROR(VLOOKUP(SUBSTITUTE(SUBSTITUTE(AN1044,"*","~*"),"+","~+"),playerChgs!G$2:H$400,2,FALSE)),"",VLOOKUP(SUBSTITUTE(SUBSTITUTE(AN1044,"*","~*"),"+","~+"),playerChgs!G$2:H$400,2,FALSE))</f>
        <v/>
      </c>
      <c r="AP1044" t="str">
        <f t="shared" si="186"/>
        <v>Nicolas,KylepPIN</v>
      </c>
    </row>
    <row r="1045" spans="1:42" x14ac:dyDescent="0.4">
      <c r="A1045" t="str">
        <f t="shared" si="176"/>
        <v/>
      </c>
      <c r="B1045" s="3" t="str">
        <f>IF(copyYourOldExportHere!I1045="x",IF(copyYourOldExportHere!A1045="","",copyYourOldExportHere!A1045),"")</f>
        <v/>
      </c>
      <c r="C1045" s="3" t="str">
        <f>IF(copyYourOldExportHere!I1045="x",IF(copyYourOldExportHere!C1045="","",copyYourOldExportHere!C1045),"")</f>
        <v/>
      </c>
      <c r="D1045" s="3" t="str">
        <f>IF(copyYourOldExportHere!I1045="x",IF(copyYourOldExportHere!D1045="","",copyYourOldExportHere!D1045),"")</f>
        <v/>
      </c>
      <c r="E1045" s="3" t="str">
        <f>IF(copyYourOldExportHere!I1045="x",IF(copyYourOldExportHere!E1045="","",copyYourOldExportHere!E1045),"")</f>
        <v/>
      </c>
      <c r="F1045" s="3" t="str">
        <f>IF(copyYourOldExportHere!I1045="x",IF(copyYourOldExportHere!F1045="","",copyYourOldExportHere!F1045),"")</f>
        <v/>
      </c>
      <c r="G1045" s="3" t="str">
        <f>IF(copyYourOldExportHere!I1045="x",IF(copyYourOldExportHere!G1045="","",copyYourOldExportHere!G1045),"")</f>
        <v/>
      </c>
      <c r="H1045" s="3" t="str">
        <f>IF(copyYourOldExportHere!I1045="x",IF(copyYourOldExportHere!H1045="","",copyYourOldExportHere!H1045),"")</f>
        <v/>
      </c>
      <c r="I1045" s="3" t="str">
        <f>IF(copyYourOldExportHere!I1045="x",IF(copyYourOldExportHere!I1045="","",copyYourOldExportHere!I1045),"")</f>
        <v/>
      </c>
      <c r="J1045" s="3" t="str">
        <f>IF(copyYourOldExportHere!I1045="x",IF(copyYourOldExportHere!J1045="","",copyYourOldExportHere!J1045),"")</f>
        <v/>
      </c>
      <c r="K1045" s="3" t="str">
        <f>IF(copyYourOldExportHere!I1045="x",IF(copyYourOldExportHere!K1045="","",copyYourOldExportHere!K1045),"")</f>
        <v/>
      </c>
      <c r="L1045" s="3" t="str">
        <f>IF(copyYourOldExportHere!I1045="x",IF(copyYourOldExportHere!L1045="","",copyYourOldExportHere!L1045),"")</f>
        <v/>
      </c>
      <c r="M1045" s="3" t="str">
        <f>IF(copyYourOldExportHere!I1045="x",IF(copyYourOldExportHere!M1045="","",copyYourOldExportHere!M1045),"")</f>
        <v/>
      </c>
      <c r="N1045" s="3" t="str">
        <f>IF(copyYourOldExportHere!I1045="x",IF(copyYourOldExportHere!N1045="","",copyYourOldExportHere!N1045),"")</f>
        <v/>
      </c>
      <c r="O1045" s="3" t="str">
        <f>IF(copyYourOldExportHere!I1045="x",IF(copyYourOldExportHere!O1045="","",copyYourOldExportHere!O1045),"")</f>
        <v/>
      </c>
      <c r="P1045" s="3" t="str">
        <f>IF(copyYourOldExportHere!I1045="x",IF(copyYourOldExportHere!P1045="","",copyYourOldExportHere!P1045),"")</f>
        <v/>
      </c>
      <c r="R1045" s="4">
        <v>1044</v>
      </c>
      <c r="S1045" s="4"/>
      <c r="T1045" s="4" t="s">
        <v>23</v>
      </c>
      <c r="U1045" s="4"/>
      <c r="V1045" s="4" t="s">
        <v>1353</v>
      </c>
      <c r="W1045" s="4" t="s">
        <v>26</v>
      </c>
      <c r="X1045" s="4">
        <v>130</v>
      </c>
      <c r="Y1045" s="4" t="s">
        <v>2019</v>
      </c>
      <c r="Z1045" s="4" t="str">
        <f t="shared" si="177"/>
        <v/>
      </c>
      <c r="AA1045" s="4" t="str">
        <f t="shared" si="178"/>
        <v/>
      </c>
      <c r="AB1045" s="4" t="str">
        <f t="shared" si="179"/>
        <v/>
      </c>
      <c r="AC1045" s="4" t="str">
        <f t="shared" si="180"/>
        <v/>
      </c>
      <c r="AD1045" s="4" t="str">
        <f t="shared" si="181"/>
        <v/>
      </c>
      <c r="AE1045" s="4" t="str">
        <f t="shared" si="182"/>
        <v/>
      </c>
      <c r="AF1045" s="4" t="str">
        <f t="shared" si="183"/>
        <v/>
      </c>
      <c r="AG1045" s="4" t="str">
        <f t="shared" si="184"/>
        <v/>
      </c>
      <c r="AN1045" t="str">
        <f t="shared" si="185"/>
        <v>Nido,TomashCHN</v>
      </c>
      <c r="AO1045" t="str">
        <f>IF(ISERROR(VLOOKUP(SUBSTITUTE(SUBSTITUTE(AN1045,"*","~*"),"+","~+"),playerChgs!G$2:H$400,2,FALSE)),"",VLOOKUP(SUBSTITUTE(SUBSTITUTE(AN1045,"*","~*"),"+","~+"),playerChgs!G$2:H$400,2,FALSE))</f>
        <v>Nido,TomashNYN</v>
      </c>
      <c r="AP1045" t="str">
        <f t="shared" si="186"/>
        <v>Nido,TomashNYN</v>
      </c>
    </row>
    <row r="1046" spans="1:42" x14ac:dyDescent="0.4">
      <c r="A1046" t="str">
        <f t="shared" si="176"/>
        <v/>
      </c>
      <c r="B1046" s="3" t="str">
        <f>IF(copyYourOldExportHere!I1046="x",IF(copyYourOldExportHere!A1046="","",copyYourOldExportHere!A1046),"")</f>
        <v/>
      </c>
      <c r="C1046" s="3" t="str">
        <f>IF(copyYourOldExportHere!I1046="x",IF(copyYourOldExportHere!C1046="","",copyYourOldExportHere!C1046),"")</f>
        <v/>
      </c>
      <c r="D1046" s="3" t="str">
        <f>IF(copyYourOldExportHere!I1046="x",IF(copyYourOldExportHere!D1046="","",copyYourOldExportHere!D1046),"")</f>
        <v/>
      </c>
      <c r="E1046" s="3" t="str">
        <f>IF(copyYourOldExportHere!I1046="x",IF(copyYourOldExportHere!E1046="","",copyYourOldExportHere!E1046),"")</f>
        <v/>
      </c>
      <c r="F1046" s="3" t="str">
        <f>IF(copyYourOldExportHere!I1046="x",IF(copyYourOldExportHere!F1046="","",copyYourOldExportHere!F1046),"")</f>
        <v/>
      </c>
      <c r="G1046" s="3" t="str">
        <f>IF(copyYourOldExportHere!I1046="x",IF(copyYourOldExportHere!G1046="","",copyYourOldExportHere!G1046),"")</f>
        <v/>
      </c>
      <c r="H1046" s="3" t="str">
        <f>IF(copyYourOldExportHere!I1046="x",IF(copyYourOldExportHere!H1046="","",copyYourOldExportHere!H1046),"")</f>
        <v/>
      </c>
      <c r="I1046" s="3" t="str">
        <f>IF(copyYourOldExportHere!I1046="x",IF(copyYourOldExportHere!I1046="","",copyYourOldExportHere!I1046),"")</f>
        <v/>
      </c>
      <c r="J1046" s="3" t="str">
        <f>IF(copyYourOldExportHere!I1046="x",IF(copyYourOldExportHere!J1046="","",copyYourOldExportHere!J1046),"")</f>
        <v/>
      </c>
      <c r="K1046" s="3" t="str">
        <f>IF(copyYourOldExportHere!I1046="x",IF(copyYourOldExportHere!K1046="","",copyYourOldExportHere!K1046),"")</f>
        <v/>
      </c>
      <c r="L1046" s="3" t="str">
        <f>IF(copyYourOldExportHere!I1046="x",IF(copyYourOldExportHere!L1046="","",copyYourOldExportHere!L1046),"")</f>
        <v/>
      </c>
      <c r="M1046" s="3" t="str">
        <f>IF(copyYourOldExportHere!I1046="x",IF(copyYourOldExportHere!M1046="","",copyYourOldExportHere!M1046),"")</f>
        <v/>
      </c>
      <c r="N1046" s="3" t="str">
        <f>IF(copyYourOldExportHere!I1046="x",IF(copyYourOldExportHere!N1046="","",copyYourOldExportHere!N1046),"")</f>
        <v/>
      </c>
      <c r="O1046" s="3" t="str">
        <f>IF(copyYourOldExportHere!I1046="x",IF(copyYourOldExportHere!O1046="","",copyYourOldExportHere!O1046),"")</f>
        <v/>
      </c>
      <c r="P1046" s="3" t="str">
        <f>IF(copyYourOldExportHere!I1046="x",IF(copyYourOldExportHere!P1046="","",copyYourOldExportHere!P1046),"")</f>
        <v/>
      </c>
      <c r="R1046" s="4">
        <v>1045</v>
      </c>
      <c r="S1046" s="4"/>
      <c r="T1046" s="4" t="s">
        <v>24</v>
      </c>
      <c r="U1046" s="4"/>
      <c r="V1046" s="4" t="s">
        <v>276</v>
      </c>
      <c r="W1046" s="4" t="s">
        <v>26</v>
      </c>
      <c r="X1046" s="4">
        <v>571</v>
      </c>
      <c r="Y1046" s="4" t="s">
        <v>2020</v>
      </c>
      <c r="Z1046" s="4" t="str">
        <f t="shared" si="177"/>
        <v/>
      </c>
      <c r="AA1046" s="4" t="str">
        <f t="shared" si="178"/>
        <v/>
      </c>
      <c r="AB1046" s="4" t="str">
        <f t="shared" si="179"/>
        <v/>
      </c>
      <c r="AC1046" s="4" t="str">
        <f t="shared" si="180"/>
        <v/>
      </c>
      <c r="AD1046" s="4" t="str">
        <f t="shared" si="181"/>
        <v/>
      </c>
      <c r="AE1046" s="4" t="str">
        <f t="shared" si="182"/>
        <v/>
      </c>
      <c r="AF1046" s="4" t="str">
        <f t="shared" si="183"/>
        <v/>
      </c>
      <c r="AG1046" s="4" t="str">
        <f t="shared" si="184"/>
        <v/>
      </c>
      <c r="AN1046" t="str">
        <f t="shared" si="185"/>
        <v>Nimmo,Brandon*hNYN</v>
      </c>
      <c r="AO1046" t="str">
        <f>IF(ISERROR(VLOOKUP(SUBSTITUTE(SUBSTITUTE(AN1046,"*","~*"),"+","~+"),playerChgs!G$2:H$400,2,FALSE)),"",VLOOKUP(SUBSTITUTE(SUBSTITUTE(AN1046,"*","~*"),"+","~+"),playerChgs!G$2:H$400,2,FALSE))</f>
        <v/>
      </c>
      <c r="AP1046" t="str">
        <f t="shared" si="186"/>
        <v>Nimmo,Brandon*hNYN</v>
      </c>
    </row>
    <row r="1047" spans="1:42" x14ac:dyDescent="0.4">
      <c r="A1047" t="str">
        <f t="shared" si="176"/>
        <v/>
      </c>
      <c r="B1047" s="3" t="str">
        <f>IF(copyYourOldExportHere!I1047="x",IF(copyYourOldExportHere!A1047="","",copyYourOldExportHere!A1047),"")</f>
        <v/>
      </c>
      <c r="C1047" s="3" t="str">
        <f>IF(copyYourOldExportHere!I1047="x",IF(copyYourOldExportHere!C1047="","",copyYourOldExportHere!C1047),"")</f>
        <v/>
      </c>
      <c r="D1047" s="3" t="str">
        <f>IF(copyYourOldExportHere!I1047="x",IF(copyYourOldExportHere!D1047="","",copyYourOldExportHere!D1047),"")</f>
        <v/>
      </c>
      <c r="E1047" s="3" t="str">
        <f>IF(copyYourOldExportHere!I1047="x",IF(copyYourOldExportHere!E1047="","",copyYourOldExportHere!E1047),"")</f>
        <v/>
      </c>
      <c r="F1047" s="3" t="str">
        <f>IF(copyYourOldExportHere!I1047="x",IF(copyYourOldExportHere!F1047="","",copyYourOldExportHere!F1047),"")</f>
        <v/>
      </c>
      <c r="G1047" s="3" t="str">
        <f>IF(copyYourOldExportHere!I1047="x",IF(copyYourOldExportHere!G1047="","",copyYourOldExportHere!G1047),"")</f>
        <v/>
      </c>
      <c r="H1047" s="3" t="str">
        <f>IF(copyYourOldExportHere!I1047="x",IF(copyYourOldExportHere!H1047="","",copyYourOldExportHere!H1047),"")</f>
        <v/>
      </c>
      <c r="I1047" s="3" t="str">
        <f>IF(copyYourOldExportHere!I1047="x",IF(copyYourOldExportHere!I1047="","",copyYourOldExportHere!I1047),"")</f>
        <v/>
      </c>
      <c r="J1047" s="3" t="str">
        <f>IF(copyYourOldExportHere!I1047="x",IF(copyYourOldExportHere!J1047="","",copyYourOldExportHere!J1047),"")</f>
        <v/>
      </c>
      <c r="K1047" s="3" t="str">
        <f>IF(copyYourOldExportHere!I1047="x",IF(copyYourOldExportHere!K1047="","",copyYourOldExportHere!K1047),"")</f>
        <v/>
      </c>
      <c r="L1047" s="3" t="str">
        <f>IF(copyYourOldExportHere!I1047="x",IF(copyYourOldExportHere!L1047="","",copyYourOldExportHere!L1047),"")</f>
        <v/>
      </c>
      <c r="M1047" s="3" t="str">
        <f>IF(copyYourOldExportHere!I1047="x",IF(copyYourOldExportHere!M1047="","",copyYourOldExportHere!M1047),"")</f>
        <v/>
      </c>
      <c r="N1047" s="3" t="str">
        <f>IF(copyYourOldExportHere!I1047="x",IF(copyYourOldExportHere!N1047="","",copyYourOldExportHere!N1047),"")</f>
        <v/>
      </c>
      <c r="O1047" s="3" t="str">
        <f>IF(copyYourOldExportHere!I1047="x",IF(copyYourOldExportHere!O1047="","",copyYourOldExportHere!O1047),"")</f>
        <v/>
      </c>
      <c r="P1047" s="3" t="str">
        <f>IF(copyYourOldExportHere!I1047="x",IF(copyYourOldExportHere!P1047="","",copyYourOldExportHere!P1047),"")</f>
        <v/>
      </c>
      <c r="R1047" s="4">
        <v>1046</v>
      </c>
      <c r="S1047" s="4" t="s">
        <v>12</v>
      </c>
      <c r="T1047" s="4" t="s">
        <v>34</v>
      </c>
      <c r="U1047" s="4"/>
      <c r="V1047" s="4" t="s">
        <v>682</v>
      </c>
      <c r="W1047" s="4" t="s">
        <v>21</v>
      </c>
      <c r="X1047" s="4">
        <v>12</v>
      </c>
      <c r="Y1047" s="4" t="s">
        <v>57</v>
      </c>
      <c r="Z1047" s="4" t="str">
        <f t="shared" si="177"/>
        <v/>
      </c>
      <c r="AA1047" s="4" t="str">
        <f t="shared" si="178"/>
        <v/>
      </c>
      <c r="AB1047" s="4" t="str">
        <f t="shared" si="179"/>
        <v/>
      </c>
      <c r="AC1047" s="4" t="str">
        <f t="shared" si="180"/>
        <v/>
      </c>
      <c r="AD1047" s="4" t="str">
        <f t="shared" si="181"/>
        <v/>
      </c>
      <c r="AE1047" s="4" t="str">
        <f t="shared" si="182"/>
        <v/>
      </c>
      <c r="AF1047" s="4" t="str">
        <f t="shared" si="183"/>
        <v/>
      </c>
      <c r="AG1047" s="4" t="str">
        <f t="shared" si="184"/>
        <v/>
      </c>
      <c r="AN1047" t="str">
        <f t="shared" si="185"/>
        <v>Nittoli,VinnypBAA</v>
      </c>
      <c r="AO1047" t="str">
        <f>IF(ISERROR(VLOOKUP(SUBSTITUTE(SUBSTITUTE(AN1047,"*","~*"),"+","~+"),playerChgs!G$2:H$400,2,FALSE)),"",VLOOKUP(SUBSTITUTE(SUBSTITUTE(AN1047,"*","~*"),"+","~+"),playerChgs!G$2:H$400,2,FALSE))</f>
        <v>Nittoli,VinnypNYN</v>
      </c>
      <c r="AP1047" t="str">
        <f t="shared" si="186"/>
        <v>Nittoli,VinnypNYN</v>
      </c>
    </row>
    <row r="1048" spans="1:42" x14ac:dyDescent="0.4">
      <c r="A1048" t="str">
        <f t="shared" si="176"/>
        <v/>
      </c>
      <c r="B1048" s="3" t="str">
        <f>IF(copyYourOldExportHere!I1048="x",IF(copyYourOldExportHere!A1048="","",copyYourOldExportHere!A1048),"")</f>
        <v/>
      </c>
      <c r="C1048" s="3" t="str">
        <f>IF(copyYourOldExportHere!I1048="x",IF(copyYourOldExportHere!C1048="","",copyYourOldExportHere!C1048),"")</f>
        <v/>
      </c>
      <c r="D1048" s="3" t="str">
        <f>IF(copyYourOldExportHere!I1048="x",IF(copyYourOldExportHere!D1048="","",copyYourOldExportHere!D1048),"")</f>
        <v/>
      </c>
      <c r="E1048" s="3" t="str">
        <f>IF(copyYourOldExportHere!I1048="x",IF(copyYourOldExportHere!E1048="","",copyYourOldExportHere!E1048),"")</f>
        <v/>
      </c>
      <c r="F1048" s="3" t="str">
        <f>IF(copyYourOldExportHere!I1048="x",IF(copyYourOldExportHere!F1048="","",copyYourOldExportHere!F1048),"")</f>
        <v/>
      </c>
      <c r="G1048" s="3" t="str">
        <f>IF(copyYourOldExportHere!I1048="x",IF(copyYourOldExportHere!G1048="","",copyYourOldExportHere!G1048),"")</f>
        <v/>
      </c>
      <c r="H1048" s="3" t="str">
        <f>IF(copyYourOldExportHere!I1048="x",IF(copyYourOldExportHere!H1048="","",copyYourOldExportHere!H1048),"")</f>
        <v/>
      </c>
      <c r="I1048" s="3" t="str">
        <f>IF(copyYourOldExportHere!I1048="x",IF(copyYourOldExportHere!I1048="","",copyYourOldExportHere!I1048),"")</f>
        <v/>
      </c>
      <c r="J1048" s="3" t="str">
        <f>IF(copyYourOldExportHere!I1048="x",IF(copyYourOldExportHere!J1048="","",copyYourOldExportHere!J1048),"")</f>
        <v/>
      </c>
      <c r="K1048" s="3" t="str">
        <f>IF(copyYourOldExportHere!I1048="x",IF(copyYourOldExportHere!K1048="","",copyYourOldExportHere!K1048),"")</f>
        <v/>
      </c>
      <c r="L1048" s="3" t="str">
        <f>IF(copyYourOldExportHere!I1048="x",IF(copyYourOldExportHere!L1048="","",copyYourOldExportHere!L1048),"")</f>
        <v/>
      </c>
      <c r="M1048" s="3" t="str">
        <f>IF(copyYourOldExportHere!I1048="x",IF(copyYourOldExportHere!M1048="","",copyYourOldExportHere!M1048),"")</f>
        <v/>
      </c>
      <c r="N1048" s="3" t="str">
        <f>IF(copyYourOldExportHere!I1048="x",IF(copyYourOldExportHere!N1048="","",copyYourOldExportHere!N1048),"")</f>
        <v/>
      </c>
      <c r="O1048" s="3" t="str">
        <f>IF(copyYourOldExportHere!I1048="x",IF(copyYourOldExportHere!O1048="","",copyYourOldExportHere!O1048),"")</f>
        <v/>
      </c>
      <c r="P1048" s="3" t="str">
        <f>IF(copyYourOldExportHere!I1048="x",IF(copyYourOldExportHere!P1048="","",copyYourOldExportHere!P1048),"")</f>
        <v/>
      </c>
      <c r="R1048" s="4">
        <v>1047</v>
      </c>
      <c r="S1048" s="4"/>
      <c r="T1048" s="4" t="s">
        <v>44</v>
      </c>
      <c r="U1048" s="4"/>
      <c r="V1048" s="4" t="s">
        <v>1182</v>
      </c>
      <c r="W1048" s="4" t="s">
        <v>26</v>
      </c>
      <c r="X1048" s="4">
        <v>95</v>
      </c>
      <c r="Y1048" s="4" t="s">
        <v>2021</v>
      </c>
      <c r="Z1048" s="4" t="str">
        <f t="shared" si="177"/>
        <v/>
      </c>
      <c r="AA1048" s="4" t="str">
        <f t="shared" si="178"/>
        <v/>
      </c>
      <c r="AB1048" s="4" t="str">
        <f t="shared" si="179"/>
        <v/>
      </c>
      <c r="AC1048" s="4" t="str">
        <f t="shared" si="180"/>
        <v/>
      </c>
      <c r="AD1048" s="4" t="str">
        <f t="shared" si="181"/>
        <v/>
      </c>
      <c r="AE1048" s="4" t="str">
        <f t="shared" si="182"/>
        <v/>
      </c>
      <c r="AF1048" s="4" t="str">
        <f t="shared" si="183"/>
        <v/>
      </c>
      <c r="AG1048" s="4" t="str">
        <f t="shared" si="184"/>
        <v/>
      </c>
      <c r="AN1048" t="str">
        <f t="shared" si="185"/>
        <v>Noda,Ryan*hOAA</v>
      </c>
      <c r="AO1048" t="str">
        <f>IF(ISERROR(VLOOKUP(SUBSTITUTE(SUBSTITUTE(AN1048,"*","~*"),"+","~+"),playerChgs!G$2:H$400,2,FALSE)),"",VLOOKUP(SUBSTITUTE(SUBSTITUTE(AN1048,"*","~*"),"+","~+"),playerChgs!G$2:H$400,2,FALSE))</f>
        <v/>
      </c>
      <c r="AP1048" t="str">
        <f t="shared" si="186"/>
        <v>Noda,Ryan*hOAA</v>
      </c>
    </row>
    <row r="1049" spans="1:42" x14ac:dyDescent="0.4">
      <c r="A1049" t="str">
        <f t="shared" si="176"/>
        <v/>
      </c>
      <c r="B1049" s="3" t="str">
        <f>IF(copyYourOldExportHere!I1049="x",IF(copyYourOldExportHere!A1049="","",copyYourOldExportHere!A1049),"")</f>
        <v/>
      </c>
      <c r="C1049" s="3" t="str">
        <f>IF(copyYourOldExportHere!I1049="x",IF(copyYourOldExportHere!C1049="","",copyYourOldExportHere!C1049),"")</f>
        <v/>
      </c>
      <c r="D1049" s="3" t="str">
        <f>IF(copyYourOldExportHere!I1049="x",IF(copyYourOldExportHere!D1049="","",copyYourOldExportHere!D1049),"")</f>
        <v/>
      </c>
      <c r="E1049" s="3" t="str">
        <f>IF(copyYourOldExportHere!I1049="x",IF(copyYourOldExportHere!E1049="","",copyYourOldExportHere!E1049),"")</f>
        <v/>
      </c>
      <c r="F1049" s="3" t="str">
        <f>IF(copyYourOldExportHere!I1049="x",IF(copyYourOldExportHere!F1049="","",copyYourOldExportHere!F1049),"")</f>
        <v/>
      </c>
      <c r="G1049" s="3" t="str">
        <f>IF(copyYourOldExportHere!I1049="x",IF(copyYourOldExportHere!G1049="","",copyYourOldExportHere!G1049),"")</f>
        <v/>
      </c>
      <c r="H1049" s="3" t="str">
        <f>IF(copyYourOldExportHere!I1049="x",IF(copyYourOldExportHere!H1049="","",copyYourOldExportHere!H1049),"")</f>
        <v/>
      </c>
      <c r="I1049" s="3" t="str">
        <f>IF(copyYourOldExportHere!I1049="x",IF(copyYourOldExportHere!I1049="","",copyYourOldExportHere!I1049),"")</f>
        <v/>
      </c>
      <c r="J1049" s="3" t="str">
        <f>IF(copyYourOldExportHere!I1049="x",IF(copyYourOldExportHere!J1049="","",copyYourOldExportHere!J1049),"")</f>
        <v/>
      </c>
      <c r="K1049" s="3" t="str">
        <f>IF(copyYourOldExportHere!I1049="x",IF(copyYourOldExportHere!K1049="","",copyYourOldExportHere!K1049),"")</f>
        <v/>
      </c>
      <c r="L1049" s="3" t="str">
        <f>IF(copyYourOldExportHere!I1049="x",IF(copyYourOldExportHere!L1049="","",copyYourOldExportHere!L1049),"")</f>
        <v/>
      </c>
      <c r="M1049" s="3" t="str">
        <f>IF(copyYourOldExportHere!I1049="x",IF(copyYourOldExportHere!M1049="","",copyYourOldExportHere!M1049),"")</f>
        <v/>
      </c>
      <c r="N1049" s="3" t="str">
        <f>IF(copyYourOldExportHere!I1049="x",IF(copyYourOldExportHere!N1049="","",copyYourOldExportHere!N1049),"")</f>
        <v/>
      </c>
      <c r="O1049" s="3" t="str">
        <f>IF(copyYourOldExportHere!I1049="x",IF(copyYourOldExportHere!O1049="","",copyYourOldExportHere!O1049),"")</f>
        <v/>
      </c>
      <c r="P1049" s="3" t="str">
        <f>IF(copyYourOldExportHere!I1049="x",IF(copyYourOldExportHere!P1049="","",copyYourOldExportHere!P1049),"")</f>
        <v/>
      </c>
      <c r="R1049" s="4">
        <v>1048</v>
      </c>
      <c r="S1049" s="4"/>
      <c r="T1049" s="4" t="s">
        <v>39</v>
      </c>
      <c r="U1049" s="4"/>
      <c r="V1049" s="4" t="s">
        <v>2022</v>
      </c>
      <c r="W1049" s="4" t="s">
        <v>26</v>
      </c>
      <c r="X1049" s="4">
        <v>179</v>
      </c>
      <c r="Y1049" s="4" t="s">
        <v>2023</v>
      </c>
      <c r="Z1049" s="4" t="str">
        <f t="shared" si="177"/>
        <v/>
      </c>
      <c r="AA1049" s="4" t="str">
        <f t="shared" si="178"/>
        <v/>
      </c>
      <c r="AB1049" s="4" t="str">
        <f t="shared" si="179"/>
        <v/>
      </c>
      <c r="AC1049" s="4" t="str">
        <f t="shared" si="180"/>
        <v/>
      </c>
      <c r="AD1049" s="4" t="str">
        <f t="shared" si="181"/>
        <v/>
      </c>
      <c r="AE1049" s="4" t="str">
        <f t="shared" si="182"/>
        <v/>
      </c>
      <c r="AF1049" s="4" t="str">
        <f t="shared" si="183"/>
        <v/>
      </c>
      <c r="AG1049" s="4" t="str">
        <f t="shared" si="184"/>
        <v/>
      </c>
      <c r="AN1049" t="str">
        <f t="shared" si="185"/>
        <v>Noel,JhonkensyhCLA</v>
      </c>
      <c r="AO1049" t="str">
        <f>IF(ISERROR(VLOOKUP(SUBSTITUTE(SUBSTITUTE(AN1049,"*","~*"),"+","~+"),playerChgs!G$2:H$400,2,FALSE)),"",VLOOKUP(SUBSTITUTE(SUBSTITUTE(AN1049,"*","~*"),"+","~+"),playerChgs!G$2:H$400,2,FALSE))</f>
        <v/>
      </c>
      <c r="AP1049" t="str">
        <f t="shared" si="186"/>
        <v>Noel,JhonkensyhCLA</v>
      </c>
    </row>
    <row r="1050" spans="1:42" x14ac:dyDescent="0.4">
      <c r="A1050" t="str">
        <f t="shared" si="176"/>
        <v/>
      </c>
      <c r="B1050" s="3" t="str">
        <f>IF(copyYourOldExportHere!I1050="x",IF(copyYourOldExportHere!A1050="","",copyYourOldExportHere!A1050),"")</f>
        <v/>
      </c>
      <c r="C1050" s="3" t="str">
        <f>IF(copyYourOldExportHere!I1050="x",IF(copyYourOldExportHere!C1050="","",copyYourOldExportHere!C1050),"")</f>
        <v/>
      </c>
      <c r="D1050" s="3" t="str">
        <f>IF(copyYourOldExportHere!I1050="x",IF(copyYourOldExportHere!D1050="","",copyYourOldExportHere!D1050),"")</f>
        <v/>
      </c>
      <c r="E1050" s="3" t="str">
        <f>IF(copyYourOldExportHere!I1050="x",IF(copyYourOldExportHere!E1050="","",copyYourOldExportHere!E1050),"")</f>
        <v/>
      </c>
      <c r="F1050" s="3" t="str">
        <f>IF(copyYourOldExportHere!I1050="x",IF(copyYourOldExportHere!F1050="","",copyYourOldExportHere!F1050),"")</f>
        <v/>
      </c>
      <c r="G1050" s="3" t="str">
        <f>IF(copyYourOldExportHere!I1050="x",IF(copyYourOldExportHere!G1050="","",copyYourOldExportHere!G1050),"")</f>
        <v/>
      </c>
      <c r="H1050" s="3" t="str">
        <f>IF(copyYourOldExportHere!I1050="x",IF(copyYourOldExportHere!H1050="","",copyYourOldExportHere!H1050),"")</f>
        <v/>
      </c>
      <c r="I1050" s="3" t="str">
        <f>IF(copyYourOldExportHere!I1050="x",IF(copyYourOldExportHere!I1050="","",copyYourOldExportHere!I1050),"")</f>
        <v/>
      </c>
      <c r="J1050" s="3" t="str">
        <f>IF(copyYourOldExportHere!I1050="x",IF(copyYourOldExportHere!J1050="","",copyYourOldExportHere!J1050),"")</f>
        <v/>
      </c>
      <c r="K1050" s="3" t="str">
        <f>IF(copyYourOldExportHere!I1050="x",IF(copyYourOldExportHere!K1050="","",copyYourOldExportHere!K1050),"")</f>
        <v/>
      </c>
      <c r="L1050" s="3" t="str">
        <f>IF(copyYourOldExportHere!I1050="x",IF(copyYourOldExportHere!L1050="","",copyYourOldExportHere!L1050),"")</f>
        <v/>
      </c>
      <c r="M1050" s="3" t="str">
        <f>IF(copyYourOldExportHere!I1050="x",IF(copyYourOldExportHere!M1050="","",copyYourOldExportHere!M1050),"")</f>
        <v/>
      </c>
      <c r="N1050" s="3" t="str">
        <f>IF(copyYourOldExportHere!I1050="x",IF(copyYourOldExportHere!N1050="","",copyYourOldExportHere!N1050),"")</f>
        <v/>
      </c>
      <c r="O1050" s="3" t="str">
        <f>IF(copyYourOldExportHere!I1050="x",IF(copyYourOldExportHere!O1050="","",copyYourOldExportHere!O1050),"")</f>
        <v/>
      </c>
      <c r="P1050" s="3" t="str">
        <f>IF(copyYourOldExportHere!I1050="x",IF(copyYourOldExportHere!P1050="","",copyYourOldExportHere!P1050),"")</f>
        <v/>
      </c>
      <c r="R1050" s="4">
        <v>1049</v>
      </c>
      <c r="S1050" s="4"/>
      <c r="T1050" s="4" t="s">
        <v>37</v>
      </c>
      <c r="U1050" s="4"/>
      <c r="V1050" s="4" t="s">
        <v>162</v>
      </c>
      <c r="W1050" s="4" t="s">
        <v>21</v>
      </c>
      <c r="X1050" s="4">
        <v>199</v>
      </c>
      <c r="Y1050" s="4" t="s">
        <v>2</v>
      </c>
      <c r="Z1050" s="4" t="str">
        <f t="shared" si="177"/>
        <v/>
      </c>
      <c r="AA1050" s="4" t="str">
        <f t="shared" si="178"/>
        <v/>
      </c>
      <c r="AB1050" s="4" t="str">
        <f t="shared" si="179"/>
        <v/>
      </c>
      <c r="AC1050" s="4" t="str">
        <f t="shared" si="180"/>
        <v/>
      </c>
      <c r="AD1050" s="4" t="str">
        <f t="shared" si="181"/>
        <v/>
      </c>
      <c r="AE1050" s="4" t="str">
        <f t="shared" si="182"/>
        <v/>
      </c>
      <c r="AF1050" s="4" t="str">
        <f t="shared" si="183"/>
        <v/>
      </c>
      <c r="AG1050" s="4" t="str">
        <f t="shared" si="184"/>
        <v/>
      </c>
      <c r="AN1050" t="str">
        <f t="shared" si="185"/>
        <v>Nola,AaronpPHN</v>
      </c>
      <c r="AO1050" t="str">
        <f>IF(ISERROR(VLOOKUP(SUBSTITUTE(SUBSTITUTE(AN1050,"*","~*"),"+","~+"),playerChgs!G$2:H$400,2,FALSE)),"",VLOOKUP(SUBSTITUTE(SUBSTITUTE(AN1050,"*","~*"),"+","~+"),playerChgs!G$2:H$400,2,FALSE))</f>
        <v/>
      </c>
      <c r="AP1050" t="str">
        <f t="shared" si="186"/>
        <v>Nola,AaronpPHN</v>
      </c>
    </row>
    <row r="1051" spans="1:42" x14ac:dyDescent="0.4">
      <c r="A1051" t="str">
        <f t="shared" si="176"/>
        <v/>
      </c>
      <c r="B1051" s="3" t="str">
        <f>IF(copyYourOldExportHere!I1051="x",IF(copyYourOldExportHere!A1051="","",copyYourOldExportHere!A1051),"")</f>
        <v/>
      </c>
      <c r="C1051" s="3" t="str">
        <f>IF(copyYourOldExportHere!I1051="x",IF(copyYourOldExportHere!C1051="","",copyYourOldExportHere!C1051),"")</f>
        <v/>
      </c>
      <c r="D1051" s="3" t="str">
        <f>IF(copyYourOldExportHere!I1051="x",IF(copyYourOldExportHere!D1051="","",copyYourOldExportHere!D1051),"")</f>
        <v/>
      </c>
      <c r="E1051" s="3" t="str">
        <f>IF(copyYourOldExportHere!I1051="x",IF(copyYourOldExportHere!E1051="","",copyYourOldExportHere!E1051),"")</f>
        <v/>
      </c>
      <c r="F1051" s="3" t="str">
        <f>IF(copyYourOldExportHere!I1051="x",IF(copyYourOldExportHere!F1051="","",copyYourOldExportHere!F1051),"")</f>
        <v/>
      </c>
      <c r="G1051" s="3" t="str">
        <f>IF(copyYourOldExportHere!I1051="x",IF(copyYourOldExportHere!G1051="","",copyYourOldExportHere!G1051),"")</f>
        <v/>
      </c>
      <c r="H1051" s="3" t="str">
        <f>IF(copyYourOldExportHere!I1051="x",IF(copyYourOldExportHere!H1051="","",copyYourOldExportHere!H1051),"")</f>
        <v/>
      </c>
      <c r="I1051" s="3" t="str">
        <f>IF(copyYourOldExportHere!I1051="x",IF(copyYourOldExportHere!I1051="","",copyYourOldExportHere!I1051),"")</f>
        <v/>
      </c>
      <c r="J1051" s="3" t="str">
        <f>IF(copyYourOldExportHere!I1051="x",IF(copyYourOldExportHere!J1051="","",copyYourOldExportHere!J1051),"")</f>
        <v/>
      </c>
      <c r="K1051" s="3" t="str">
        <f>IF(copyYourOldExportHere!I1051="x",IF(copyYourOldExportHere!K1051="","",copyYourOldExportHere!K1051),"")</f>
        <v/>
      </c>
      <c r="L1051" s="3" t="str">
        <f>IF(copyYourOldExportHere!I1051="x",IF(copyYourOldExportHere!L1051="","",copyYourOldExportHere!L1051),"")</f>
        <v/>
      </c>
      <c r="M1051" s="3" t="str">
        <f>IF(copyYourOldExportHere!I1051="x",IF(copyYourOldExportHere!M1051="","",copyYourOldExportHere!M1051),"")</f>
        <v/>
      </c>
      <c r="N1051" s="3" t="str">
        <f>IF(copyYourOldExportHere!I1051="x",IF(copyYourOldExportHere!N1051="","",copyYourOldExportHere!N1051),"")</f>
        <v/>
      </c>
      <c r="O1051" s="3" t="str">
        <f>IF(copyYourOldExportHere!I1051="x",IF(copyYourOldExportHere!O1051="","",copyYourOldExportHere!O1051),"")</f>
        <v/>
      </c>
      <c r="P1051" s="3" t="str">
        <f>IF(copyYourOldExportHere!I1051="x",IF(copyYourOldExportHere!P1051="","",copyYourOldExportHere!P1051),"")</f>
        <v/>
      </c>
      <c r="R1051" s="4">
        <v>1050</v>
      </c>
      <c r="S1051" s="4"/>
      <c r="T1051" s="4" t="s">
        <v>42</v>
      </c>
      <c r="U1051" s="4"/>
      <c r="V1051" s="4" t="s">
        <v>683</v>
      </c>
      <c r="W1051" s="4" t="s">
        <v>26</v>
      </c>
      <c r="X1051" s="4">
        <v>348</v>
      </c>
      <c r="Y1051" s="4" t="s">
        <v>2024</v>
      </c>
      <c r="Z1051" s="4" t="str">
        <f t="shared" si="177"/>
        <v/>
      </c>
      <c r="AA1051" s="4" t="str">
        <f t="shared" si="178"/>
        <v/>
      </c>
      <c r="AB1051" s="4" t="str">
        <f t="shared" si="179"/>
        <v/>
      </c>
      <c r="AC1051" s="4" t="str">
        <f t="shared" si="180"/>
        <v/>
      </c>
      <c r="AD1051" s="4" t="str">
        <f t="shared" si="181"/>
        <v/>
      </c>
      <c r="AE1051" s="4" t="str">
        <f t="shared" si="182"/>
        <v/>
      </c>
      <c r="AF1051" s="4" t="str">
        <f t="shared" si="183"/>
        <v/>
      </c>
      <c r="AG1051" s="4" t="str">
        <f t="shared" si="184"/>
        <v/>
      </c>
      <c r="AN1051" t="str">
        <f t="shared" si="185"/>
        <v>Nootbaar,Lars*hSLN</v>
      </c>
      <c r="AO1051" t="str">
        <f>IF(ISERROR(VLOOKUP(SUBSTITUTE(SUBSTITUTE(AN1051,"*","~*"),"+","~+"),playerChgs!G$2:H$400,2,FALSE)),"",VLOOKUP(SUBSTITUTE(SUBSTITUTE(AN1051,"*","~*"),"+","~+"),playerChgs!G$2:H$400,2,FALSE))</f>
        <v/>
      </c>
      <c r="AP1051" t="str">
        <f t="shared" si="186"/>
        <v>Nootbaar,Lars*hSLN</v>
      </c>
    </row>
    <row r="1052" spans="1:42" x14ac:dyDescent="0.4">
      <c r="A1052" t="str">
        <f t="shared" si="176"/>
        <v/>
      </c>
      <c r="B1052" s="3" t="str">
        <f>IF(copyYourOldExportHere!I1052="x",IF(copyYourOldExportHere!A1052="","",copyYourOldExportHere!A1052),"")</f>
        <v/>
      </c>
      <c r="C1052" s="3" t="str">
        <f>IF(copyYourOldExportHere!I1052="x",IF(copyYourOldExportHere!C1052="","",copyYourOldExportHere!C1052),"")</f>
        <v/>
      </c>
      <c r="D1052" s="3" t="str">
        <f>IF(copyYourOldExportHere!I1052="x",IF(copyYourOldExportHere!D1052="","",copyYourOldExportHere!D1052),"")</f>
        <v/>
      </c>
      <c r="E1052" s="3" t="str">
        <f>IF(copyYourOldExportHere!I1052="x",IF(copyYourOldExportHere!E1052="","",copyYourOldExportHere!E1052),"")</f>
        <v/>
      </c>
      <c r="F1052" s="3" t="str">
        <f>IF(copyYourOldExportHere!I1052="x",IF(copyYourOldExportHere!F1052="","",copyYourOldExportHere!F1052),"")</f>
        <v/>
      </c>
      <c r="G1052" s="3" t="str">
        <f>IF(copyYourOldExportHere!I1052="x",IF(copyYourOldExportHere!G1052="","",copyYourOldExportHere!G1052),"")</f>
        <v/>
      </c>
      <c r="H1052" s="3" t="str">
        <f>IF(copyYourOldExportHere!I1052="x",IF(copyYourOldExportHere!H1052="","",copyYourOldExportHere!H1052),"")</f>
        <v/>
      </c>
      <c r="I1052" s="3" t="str">
        <f>IF(copyYourOldExportHere!I1052="x",IF(copyYourOldExportHere!I1052="","",copyYourOldExportHere!I1052),"")</f>
        <v/>
      </c>
      <c r="J1052" s="3" t="str">
        <f>IF(copyYourOldExportHere!I1052="x",IF(copyYourOldExportHere!J1052="","",copyYourOldExportHere!J1052),"")</f>
        <v/>
      </c>
      <c r="K1052" s="3" t="str">
        <f>IF(copyYourOldExportHere!I1052="x",IF(copyYourOldExportHere!K1052="","",copyYourOldExportHere!K1052),"")</f>
        <v/>
      </c>
      <c r="L1052" s="3" t="str">
        <f>IF(copyYourOldExportHere!I1052="x",IF(copyYourOldExportHere!L1052="","",copyYourOldExportHere!L1052),"")</f>
        <v/>
      </c>
      <c r="M1052" s="3" t="str">
        <f>IF(copyYourOldExportHere!I1052="x",IF(copyYourOldExportHere!M1052="","",copyYourOldExportHere!M1052),"")</f>
        <v/>
      </c>
      <c r="N1052" s="3" t="str">
        <f>IF(copyYourOldExportHere!I1052="x",IF(copyYourOldExportHere!N1052="","",copyYourOldExportHere!N1052),"")</f>
        <v/>
      </c>
      <c r="O1052" s="3" t="str">
        <f>IF(copyYourOldExportHere!I1052="x",IF(copyYourOldExportHere!O1052="","",copyYourOldExportHere!O1052),"")</f>
        <v/>
      </c>
      <c r="P1052" s="3" t="str">
        <f>IF(copyYourOldExportHere!I1052="x",IF(copyYourOldExportHere!P1052="","",copyYourOldExportHere!P1052),"")</f>
        <v/>
      </c>
      <c r="R1052" s="4">
        <v>1051</v>
      </c>
      <c r="S1052" s="4"/>
      <c r="T1052" s="4" t="s">
        <v>71</v>
      </c>
      <c r="U1052" s="4"/>
      <c r="V1052" s="4" t="s">
        <v>2025</v>
      </c>
      <c r="W1052" s="4" t="s">
        <v>26</v>
      </c>
      <c r="X1052" s="4">
        <v>178</v>
      </c>
      <c r="Y1052" s="4" t="s">
        <v>2026</v>
      </c>
      <c r="Z1052" s="4" t="str">
        <f t="shared" si="177"/>
        <v/>
      </c>
      <c r="AA1052" s="4" t="str">
        <f t="shared" si="178"/>
        <v/>
      </c>
      <c r="AB1052" s="4" t="str">
        <f t="shared" si="179"/>
        <v/>
      </c>
      <c r="AC1052" s="4" t="str">
        <f t="shared" si="180"/>
        <v/>
      </c>
      <c r="AD1052" s="4" t="str">
        <f t="shared" si="181"/>
        <v/>
      </c>
      <c r="AE1052" s="4" t="str">
        <f t="shared" si="182"/>
        <v/>
      </c>
      <c r="AF1052" s="4" t="str">
        <f t="shared" si="183"/>
        <v/>
      </c>
      <c r="AG1052" s="4" t="str">
        <f t="shared" si="184"/>
        <v/>
      </c>
      <c r="AN1052" t="str">
        <f t="shared" si="185"/>
        <v>Norby,ConnorhMMN</v>
      </c>
      <c r="AO1052" t="str">
        <f>IF(ISERROR(VLOOKUP(SUBSTITUTE(SUBSTITUTE(AN1052,"*","~*"),"+","~+"),playerChgs!G$2:H$400,2,FALSE)),"",VLOOKUP(SUBSTITUTE(SUBSTITUTE(AN1052,"*","~*"),"+","~+"),playerChgs!G$2:H$400,2,FALSE))</f>
        <v/>
      </c>
      <c r="AP1052" t="str">
        <f t="shared" si="186"/>
        <v>Norby,ConnorhMMN</v>
      </c>
    </row>
    <row r="1053" spans="1:42" x14ac:dyDescent="0.4">
      <c r="A1053" t="str">
        <f t="shared" si="176"/>
        <v/>
      </c>
      <c r="B1053" s="3" t="str">
        <f>IF(copyYourOldExportHere!I1053="x",IF(copyYourOldExportHere!A1053="","",copyYourOldExportHere!A1053),"")</f>
        <v/>
      </c>
      <c r="C1053" s="3" t="str">
        <f>IF(copyYourOldExportHere!I1053="x",IF(copyYourOldExportHere!C1053="","",copyYourOldExportHere!C1053),"")</f>
        <v/>
      </c>
      <c r="D1053" s="3" t="str">
        <f>IF(copyYourOldExportHere!I1053="x",IF(copyYourOldExportHere!D1053="","",copyYourOldExportHere!D1053),"")</f>
        <v/>
      </c>
      <c r="E1053" s="3" t="str">
        <f>IF(copyYourOldExportHere!I1053="x",IF(copyYourOldExportHere!E1053="","",copyYourOldExportHere!E1053),"")</f>
        <v/>
      </c>
      <c r="F1053" s="3" t="str">
        <f>IF(copyYourOldExportHere!I1053="x",IF(copyYourOldExportHere!F1053="","",copyYourOldExportHere!F1053),"")</f>
        <v/>
      </c>
      <c r="G1053" s="3" t="str">
        <f>IF(copyYourOldExportHere!I1053="x",IF(copyYourOldExportHere!G1053="","",copyYourOldExportHere!G1053),"")</f>
        <v/>
      </c>
      <c r="H1053" s="3" t="str">
        <f>IF(copyYourOldExportHere!I1053="x",IF(copyYourOldExportHere!H1053="","",copyYourOldExportHere!H1053),"")</f>
        <v/>
      </c>
      <c r="I1053" s="3" t="str">
        <f>IF(copyYourOldExportHere!I1053="x",IF(copyYourOldExportHere!I1053="","",copyYourOldExportHere!I1053),"")</f>
        <v/>
      </c>
      <c r="J1053" s="3" t="str">
        <f>IF(copyYourOldExportHere!I1053="x",IF(copyYourOldExportHere!J1053="","",copyYourOldExportHere!J1053),"")</f>
        <v/>
      </c>
      <c r="K1053" s="3" t="str">
        <f>IF(copyYourOldExportHere!I1053="x",IF(copyYourOldExportHere!K1053="","",copyYourOldExportHere!K1053),"")</f>
        <v/>
      </c>
      <c r="L1053" s="3" t="str">
        <f>IF(copyYourOldExportHere!I1053="x",IF(copyYourOldExportHere!L1053="","",copyYourOldExportHere!L1053),"")</f>
        <v/>
      </c>
      <c r="M1053" s="3" t="str">
        <f>IF(copyYourOldExportHere!I1053="x",IF(copyYourOldExportHere!M1053="","",copyYourOldExportHere!M1053),"")</f>
        <v/>
      </c>
      <c r="N1053" s="3" t="str">
        <f>IF(copyYourOldExportHere!I1053="x",IF(copyYourOldExportHere!N1053="","",copyYourOldExportHere!N1053),"")</f>
        <v/>
      </c>
      <c r="O1053" s="3" t="str">
        <f>IF(copyYourOldExportHere!I1053="x",IF(copyYourOldExportHere!O1053="","",copyYourOldExportHere!O1053),"")</f>
        <v/>
      </c>
      <c r="P1053" s="3" t="str">
        <f>IF(copyYourOldExportHere!I1053="x",IF(copyYourOldExportHere!P1053="","",copyYourOldExportHere!P1053),"")</f>
        <v/>
      </c>
      <c r="R1053" s="4">
        <v>1052</v>
      </c>
      <c r="S1053" s="4" t="s">
        <v>13</v>
      </c>
      <c r="T1053" s="4" t="s">
        <v>71</v>
      </c>
      <c r="U1053" s="4"/>
      <c r="V1053" s="4" t="s">
        <v>2025</v>
      </c>
      <c r="W1053" s="4" t="s">
        <v>26</v>
      </c>
      <c r="X1053" s="4">
        <v>146</v>
      </c>
      <c r="Y1053" s="4" t="s">
        <v>2027</v>
      </c>
      <c r="Z1053" s="4" t="str">
        <f t="shared" si="177"/>
        <v/>
      </c>
      <c r="AA1053" s="4" t="str">
        <f t="shared" si="178"/>
        <v/>
      </c>
      <c r="AB1053" s="4" t="str">
        <f t="shared" si="179"/>
        <v/>
      </c>
      <c r="AC1053" s="4" t="str">
        <f t="shared" si="180"/>
        <v/>
      </c>
      <c r="AD1053" s="4" t="str">
        <f t="shared" si="181"/>
        <v/>
      </c>
      <c r="AE1053" s="4" t="str">
        <f t="shared" si="182"/>
        <v/>
      </c>
      <c r="AF1053" s="4" t="str">
        <f t="shared" si="183"/>
        <v/>
      </c>
      <c r="AG1053" s="4" t="str">
        <f t="shared" si="184"/>
        <v/>
      </c>
      <c r="AN1053" t="str">
        <f t="shared" si="185"/>
        <v>Norby,ConnorhMMN</v>
      </c>
      <c r="AO1053" t="str">
        <f>IF(ISERROR(VLOOKUP(SUBSTITUTE(SUBSTITUTE(AN1053,"*","~*"),"+","~+"),playerChgs!G$2:H$400,2,FALSE)),"",VLOOKUP(SUBSTITUTE(SUBSTITUTE(AN1053,"*","~*"),"+","~+"),playerChgs!G$2:H$400,2,FALSE))</f>
        <v/>
      </c>
      <c r="AP1053" t="str">
        <f t="shared" si="186"/>
        <v>Norby,ConnorhMMN</v>
      </c>
    </row>
    <row r="1054" spans="1:42" x14ac:dyDescent="0.4">
      <c r="A1054" t="str">
        <f t="shared" si="176"/>
        <v/>
      </c>
      <c r="B1054" s="3" t="str">
        <f>IF(copyYourOldExportHere!I1054="x",IF(copyYourOldExportHere!A1054="","",copyYourOldExportHere!A1054),"")</f>
        <v/>
      </c>
      <c r="C1054" s="3" t="str">
        <f>IF(copyYourOldExportHere!I1054="x",IF(copyYourOldExportHere!C1054="","",copyYourOldExportHere!C1054),"")</f>
        <v/>
      </c>
      <c r="D1054" s="3" t="str">
        <f>IF(copyYourOldExportHere!I1054="x",IF(copyYourOldExportHere!D1054="","",copyYourOldExportHere!D1054),"")</f>
        <v/>
      </c>
      <c r="E1054" s="3" t="str">
        <f>IF(copyYourOldExportHere!I1054="x",IF(copyYourOldExportHere!E1054="","",copyYourOldExportHere!E1054),"")</f>
        <v/>
      </c>
      <c r="F1054" s="3" t="str">
        <f>IF(copyYourOldExportHere!I1054="x",IF(copyYourOldExportHere!F1054="","",copyYourOldExportHere!F1054),"")</f>
        <v/>
      </c>
      <c r="G1054" s="3" t="str">
        <f>IF(copyYourOldExportHere!I1054="x",IF(copyYourOldExportHere!G1054="","",copyYourOldExportHere!G1054),"")</f>
        <v/>
      </c>
      <c r="H1054" s="3" t="str">
        <f>IF(copyYourOldExportHere!I1054="x",IF(copyYourOldExportHere!H1054="","",copyYourOldExportHere!H1054),"")</f>
        <v/>
      </c>
      <c r="I1054" s="3" t="str">
        <f>IF(copyYourOldExportHere!I1054="x",IF(copyYourOldExportHere!I1054="","",copyYourOldExportHere!I1054),"")</f>
        <v/>
      </c>
      <c r="J1054" s="3" t="str">
        <f>IF(copyYourOldExportHere!I1054="x",IF(copyYourOldExportHere!J1054="","",copyYourOldExportHere!J1054),"")</f>
        <v/>
      </c>
      <c r="K1054" s="3" t="str">
        <f>IF(copyYourOldExportHere!I1054="x",IF(copyYourOldExportHere!K1054="","",copyYourOldExportHere!K1054),"")</f>
        <v/>
      </c>
      <c r="L1054" s="3" t="str">
        <f>IF(copyYourOldExportHere!I1054="x",IF(copyYourOldExportHere!L1054="","",copyYourOldExportHere!L1054),"")</f>
        <v/>
      </c>
      <c r="M1054" s="3" t="str">
        <f>IF(copyYourOldExportHere!I1054="x",IF(copyYourOldExportHere!M1054="","",copyYourOldExportHere!M1054),"")</f>
        <v/>
      </c>
      <c r="N1054" s="3" t="str">
        <f>IF(copyYourOldExportHere!I1054="x",IF(copyYourOldExportHere!N1054="","",copyYourOldExportHere!N1054),"")</f>
        <v/>
      </c>
      <c r="O1054" s="3" t="str">
        <f>IF(copyYourOldExportHere!I1054="x",IF(copyYourOldExportHere!O1054="","",copyYourOldExportHere!O1054),"")</f>
        <v/>
      </c>
      <c r="P1054" s="3" t="str">
        <f>IF(copyYourOldExportHere!I1054="x",IF(copyYourOldExportHere!P1054="","",copyYourOldExportHere!P1054),"")</f>
        <v/>
      </c>
      <c r="R1054" s="4">
        <v>1053</v>
      </c>
      <c r="S1054" s="4" t="s">
        <v>13</v>
      </c>
      <c r="T1054" s="4" t="s">
        <v>34</v>
      </c>
      <c r="U1054" s="4"/>
      <c r="V1054" s="4" t="s">
        <v>2025</v>
      </c>
      <c r="W1054" s="4" t="s">
        <v>26</v>
      </c>
      <c r="X1054" s="4">
        <v>32</v>
      </c>
      <c r="Y1054" s="4" t="s">
        <v>2028</v>
      </c>
      <c r="Z1054" s="4" t="str">
        <f t="shared" si="177"/>
        <v/>
      </c>
      <c r="AA1054" s="4" t="str">
        <f t="shared" si="178"/>
        <v/>
      </c>
      <c r="AB1054" s="4" t="str">
        <f t="shared" si="179"/>
        <v/>
      </c>
      <c r="AC1054" s="4" t="str">
        <f t="shared" si="180"/>
        <v/>
      </c>
      <c r="AD1054" s="4" t="str">
        <f t="shared" si="181"/>
        <v/>
      </c>
      <c r="AE1054" s="4" t="str">
        <f t="shared" si="182"/>
        <v/>
      </c>
      <c r="AF1054" s="4" t="str">
        <f t="shared" si="183"/>
        <v/>
      </c>
      <c r="AG1054" s="4" t="str">
        <f t="shared" si="184"/>
        <v/>
      </c>
      <c r="AN1054" t="str">
        <f t="shared" si="185"/>
        <v>Norby,ConnorhBAA</v>
      </c>
      <c r="AO1054" t="str">
        <f>IF(ISERROR(VLOOKUP(SUBSTITUTE(SUBSTITUTE(AN1054,"*","~*"),"+","~+"),playerChgs!G$2:H$400,2,FALSE)),"",VLOOKUP(SUBSTITUTE(SUBSTITUTE(AN1054,"*","~*"),"+","~+"),playerChgs!G$2:H$400,2,FALSE))</f>
        <v/>
      </c>
      <c r="AP1054" t="str">
        <f t="shared" si="186"/>
        <v>Norby,ConnorhBAA</v>
      </c>
    </row>
    <row r="1055" spans="1:42" x14ac:dyDescent="0.4">
      <c r="A1055" t="str">
        <f t="shared" si="176"/>
        <v/>
      </c>
      <c r="B1055" s="3" t="str">
        <f>IF(copyYourOldExportHere!I1055="x",IF(copyYourOldExportHere!A1055="","",copyYourOldExportHere!A1055),"")</f>
        <v/>
      </c>
      <c r="C1055" s="3" t="str">
        <f>IF(copyYourOldExportHere!I1055="x",IF(copyYourOldExportHere!C1055="","",copyYourOldExportHere!C1055),"")</f>
        <v/>
      </c>
      <c r="D1055" s="3" t="str">
        <f>IF(copyYourOldExportHere!I1055="x",IF(copyYourOldExportHere!D1055="","",copyYourOldExportHere!D1055),"")</f>
        <v/>
      </c>
      <c r="E1055" s="3" t="str">
        <f>IF(copyYourOldExportHere!I1055="x",IF(copyYourOldExportHere!E1055="","",copyYourOldExportHere!E1055),"")</f>
        <v/>
      </c>
      <c r="F1055" s="3" t="str">
        <f>IF(copyYourOldExportHere!I1055="x",IF(copyYourOldExportHere!F1055="","",copyYourOldExportHere!F1055),"")</f>
        <v/>
      </c>
      <c r="G1055" s="3" t="str">
        <f>IF(copyYourOldExportHere!I1055="x",IF(copyYourOldExportHere!G1055="","",copyYourOldExportHere!G1055),"")</f>
        <v/>
      </c>
      <c r="H1055" s="3" t="str">
        <f>IF(copyYourOldExportHere!I1055="x",IF(copyYourOldExportHere!H1055="","",copyYourOldExportHere!H1055),"")</f>
        <v/>
      </c>
      <c r="I1055" s="3" t="str">
        <f>IF(copyYourOldExportHere!I1055="x",IF(copyYourOldExportHere!I1055="","",copyYourOldExportHere!I1055),"")</f>
        <v/>
      </c>
      <c r="J1055" s="3" t="str">
        <f>IF(copyYourOldExportHere!I1055="x",IF(copyYourOldExportHere!J1055="","",copyYourOldExportHere!J1055),"")</f>
        <v/>
      </c>
      <c r="K1055" s="3" t="str">
        <f>IF(copyYourOldExportHere!I1055="x",IF(copyYourOldExportHere!K1055="","",copyYourOldExportHere!K1055),"")</f>
        <v/>
      </c>
      <c r="L1055" s="3" t="str">
        <f>IF(copyYourOldExportHere!I1055="x",IF(copyYourOldExportHere!L1055="","",copyYourOldExportHere!L1055),"")</f>
        <v/>
      </c>
      <c r="M1055" s="3" t="str">
        <f>IF(copyYourOldExportHere!I1055="x",IF(copyYourOldExportHere!M1055="","",copyYourOldExportHere!M1055),"")</f>
        <v/>
      </c>
      <c r="N1055" s="3" t="str">
        <f>IF(copyYourOldExportHere!I1055="x",IF(copyYourOldExportHere!N1055="","",copyYourOldExportHere!N1055),"")</f>
        <v/>
      </c>
      <c r="O1055" s="3" t="str">
        <f>IF(copyYourOldExportHere!I1055="x",IF(copyYourOldExportHere!O1055="","",copyYourOldExportHere!O1055),"")</f>
        <v/>
      </c>
      <c r="P1055" s="3" t="str">
        <f>IF(copyYourOldExportHere!I1055="x",IF(copyYourOldExportHere!P1055="","",copyYourOldExportHere!P1055),"")</f>
        <v/>
      </c>
      <c r="R1055" s="4">
        <v>1054</v>
      </c>
      <c r="S1055" s="4"/>
      <c r="T1055" s="4" t="s">
        <v>24</v>
      </c>
      <c r="U1055" s="4"/>
      <c r="V1055" s="4" t="s">
        <v>2029</v>
      </c>
      <c r="W1055" s="4" t="s">
        <v>21</v>
      </c>
      <c r="X1055" s="4">
        <v>35</v>
      </c>
      <c r="Y1055" s="4" t="s">
        <v>69</v>
      </c>
      <c r="Z1055" s="4" t="str">
        <f t="shared" si="177"/>
        <v/>
      </c>
      <c r="AA1055" s="4" t="str">
        <f t="shared" si="178"/>
        <v/>
      </c>
      <c r="AB1055" s="4" t="str">
        <f t="shared" si="179"/>
        <v/>
      </c>
      <c r="AC1055" s="4" t="str">
        <f t="shared" si="180"/>
        <v/>
      </c>
      <c r="AD1055" s="4" t="str">
        <f t="shared" si="181"/>
        <v/>
      </c>
      <c r="AE1055" s="4" t="str">
        <f t="shared" si="182"/>
        <v/>
      </c>
      <c r="AF1055" s="4" t="str">
        <f t="shared" si="183"/>
        <v/>
      </c>
      <c r="AG1055" s="4" t="str">
        <f t="shared" si="184"/>
        <v/>
      </c>
      <c r="AN1055" t="str">
        <f t="shared" si="185"/>
        <v>Nunez,DednielpNYN</v>
      </c>
      <c r="AO1055" t="str">
        <f>IF(ISERROR(VLOOKUP(SUBSTITUTE(SUBSTITUTE(AN1055,"*","~*"),"+","~+"),playerChgs!G$2:H$400,2,FALSE)),"",VLOOKUP(SUBSTITUTE(SUBSTITUTE(AN1055,"*","~*"),"+","~+"),playerChgs!G$2:H$400,2,FALSE))</f>
        <v/>
      </c>
      <c r="AP1055" t="str">
        <f t="shared" si="186"/>
        <v>Nunez,DednielpNYN</v>
      </c>
    </row>
    <row r="1056" spans="1:42" x14ac:dyDescent="0.4">
      <c r="A1056" t="str">
        <f t="shared" si="176"/>
        <v/>
      </c>
      <c r="B1056" s="3" t="str">
        <f>IF(copyYourOldExportHere!I1056="x",IF(copyYourOldExportHere!A1056="","",copyYourOldExportHere!A1056),"")</f>
        <v/>
      </c>
      <c r="C1056" s="3" t="str">
        <f>IF(copyYourOldExportHere!I1056="x",IF(copyYourOldExportHere!C1056="","",copyYourOldExportHere!C1056),"")</f>
        <v/>
      </c>
      <c r="D1056" s="3" t="str">
        <f>IF(copyYourOldExportHere!I1056="x",IF(copyYourOldExportHere!D1056="","",copyYourOldExportHere!D1056),"")</f>
        <v/>
      </c>
      <c r="E1056" s="3" t="str">
        <f>IF(copyYourOldExportHere!I1056="x",IF(copyYourOldExportHere!E1056="","",copyYourOldExportHere!E1056),"")</f>
        <v/>
      </c>
      <c r="F1056" s="3" t="str">
        <f>IF(copyYourOldExportHere!I1056="x",IF(copyYourOldExportHere!F1056="","",copyYourOldExportHere!F1056),"")</f>
        <v/>
      </c>
      <c r="G1056" s="3" t="str">
        <f>IF(copyYourOldExportHere!I1056="x",IF(copyYourOldExportHere!G1056="","",copyYourOldExportHere!G1056),"")</f>
        <v/>
      </c>
      <c r="H1056" s="3" t="str">
        <f>IF(copyYourOldExportHere!I1056="x",IF(copyYourOldExportHere!H1056="","",copyYourOldExportHere!H1056),"")</f>
        <v/>
      </c>
      <c r="I1056" s="3" t="str">
        <f>IF(copyYourOldExportHere!I1056="x",IF(copyYourOldExportHere!I1056="","",copyYourOldExportHere!I1056),"")</f>
        <v/>
      </c>
      <c r="J1056" s="3" t="str">
        <f>IF(copyYourOldExportHere!I1056="x",IF(copyYourOldExportHere!J1056="","",copyYourOldExportHere!J1056),"")</f>
        <v/>
      </c>
      <c r="K1056" s="3" t="str">
        <f>IF(copyYourOldExportHere!I1056="x",IF(copyYourOldExportHere!K1056="","",copyYourOldExportHere!K1056),"")</f>
        <v/>
      </c>
      <c r="L1056" s="3" t="str">
        <f>IF(copyYourOldExportHere!I1056="x",IF(copyYourOldExportHere!L1056="","",copyYourOldExportHere!L1056),"")</f>
        <v/>
      </c>
      <c r="M1056" s="3" t="str">
        <f>IF(copyYourOldExportHere!I1056="x",IF(copyYourOldExportHere!M1056="","",copyYourOldExportHere!M1056),"")</f>
        <v/>
      </c>
      <c r="N1056" s="3" t="str">
        <f>IF(copyYourOldExportHere!I1056="x",IF(copyYourOldExportHere!N1056="","",copyYourOldExportHere!N1056),"")</f>
        <v/>
      </c>
      <c r="O1056" s="3" t="str">
        <f>IF(copyYourOldExportHere!I1056="x",IF(copyYourOldExportHere!O1056="","",copyYourOldExportHere!O1056),"")</f>
        <v/>
      </c>
      <c r="P1056" s="3" t="str">
        <f>IF(copyYourOldExportHere!I1056="x",IF(copyYourOldExportHere!P1056="","",copyYourOldExportHere!P1056),"")</f>
        <v/>
      </c>
      <c r="R1056" s="4">
        <v>1055</v>
      </c>
      <c r="S1056" s="4"/>
      <c r="T1056" s="4" t="s">
        <v>32</v>
      </c>
      <c r="U1056" s="4"/>
      <c r="V1056" s="4" t="s">
        <v>2030</v>
      </c>
      <c r="W1056" s="4" t="s">
        <v>26</v>
      </c>
      <c r="X1056" s="4">
        <v>61</v>
      </c>
      <c r="Y1056" s="4" t="s">
        <v>2031</v>
      </c>
      <c r="Z1056" s="4" t="str">
        <f t="shared" si="177"/>
        <v/>
      </c>
      <c r="AA1056" s="4" t="str">
        <f t="shared" si="178"/>
        <v/>
      </c>
      <c r="AB1056" s="4" t="str">
        <f t="shared" si="179"/>
        <v/>
      </c>
      <c r="AC1056" s="4" t="str">
        <f t="shared" si="180"/>
        <v/>
      </c>
      <c r="AD1056" s="4" t="str">
        <f t="shared" si="181"/>
        <v/>
      </c>
      <c r="AE1056" s="4" t="str">
        <f t="shared" si="182"/>
        <v/>
      </c>
      <c r="AF1056" s="4" t="str">
        <f t="shared" si="183"/>
        <v/>
      </c>
      <c r="AG1056" s="4" t="str">
        <f t="shared" si="184"/>
        <v/>
      </c>
      <c r="AN1056" t="str">
        <f t="shared" si="185"/>
        <v>Nunez,Nasim+hWAN</v>
      </c>
      <c r="AO1056" t="str">
        <f>IF(ISERROR(VLOOKUP(SUBSTITUTE(SUBSTITUTE(AN1056,"*","~*"),"+","~+"),playerChgs!G$2:H$400,2,FALSE)),"",VLOOKUP(SUBSTITUTE(SUBSTITUTE(AN1056,"*","~*"),"+","~+"),playerChgs!G$2:H$400,2,FALSE))</f>
        <v/>
      </c>
      <c r="AP1056" t="str">
        <f t="shared" si="186"/>
        <v>Nunez,Nasim+hWAN</v>
      </c>
    </row>
    <row r="1057" spans="1:42" x14ac:dyDescent="0.4">
      <c r="A1057" t="str">
        <f t="shared" si="176"/>
        <v/>
      </c>
      <c r="B1057" s="3" t="str">
        <f>IF(copyYourOldExportHere!I1057="x",IF(copyYourOldExportHere!A1057="","",copyYourOldExportHere!A1057),"")</f>
        <v/>
      </c>
      <c r="C1057" s="3" t="str">
        <f>IF(copyYourOldExportHere!I1057="x",IF(copyYourOldExportHere!C1057="","",copyYourOldExportHere!C1057),"")</f>
        <v/>
      </c>
      <c r="D1057" s="3" t="str">
        <f>IF(copyYourOldExportHere!I1057="x",IF(copyYourOldExportHere!D1057="","",copyYourOldExportHere!D1057),"")</f>
        <v/>
      </c>
      <c r="E1057" s="3" t="str">
        <f>IF(copyYourOldExportHere!I1057="x",IF(copyYourOldExportHere!E1057="","",copyYourOldExportHere!E1057),"")</f>
        <v/>
      </c>
      <c r="F1057" s="3" t="str">
        <f>IF(copyYourOldExportHere!I1057="x",IF(copyYourOldExportHere!F1057="","",copyYourOldExportHere!F1057),"")</f>
        <v/>
      </c>
      <c r="G1057" s="3" t="str">
        <f>IF(copyYourOldExportHere!I1057="x",IF(copyYourOldExportHere!G1057="","",copyYourOldExportHere!G1057),"")</f>
        <v/>
      </c>
      <c r="H1057" s="3" t="str">
        <f>IF(copyYourOldExportHere!I1057="x",IF(copyYourOldExportHere!H1057="","",copyYourOldExportHere!H1057),"")</f>
        <v/>
      </c>
      <c r="I1057" s="3" t="str">
        <f>IF(copyYourOldExportHere!I1057="x",IF(copyYourOldExportHere!I1057="","",copyYourOldExportHere!I1057),"")</f>
        <v/>
      </c>
      <c r="J1057" s="3" t="str">
        <f>IF(copyYourOldExportHere!I1057="x",IF(copyYourOldExportHere!J1057="","",copyYourOldExportHere!J1057),"")</f>
        <v/>
      </c>
      <c r="K1057" s="3" t="str">
        <f>IF(copyYourOldExportHere!I1057="x",IF(copyYourOldExportHere!K1057="","",copyYourOldExportHere!K1057),"")</f>
        <v/>
      </c>
      <c r="L1057" s="3" t="str">
        <f>IF(copyYourOldExportHere!I1057="x",IF(copyYourOldExportHere!L1057="","",copyYourOldExportHere!L1057),"")</f>
        <v/>
      </c>
      <c r="M1057" s="3" t="str">
        <f>IF(copyYourOldExportHere!I1057="x",IF(copyYourOldExportHere!M1057="","",copyYourOldExportHere!M1057),"")</f>
        <v/>
      </c>
      <c r="N1057" s="3" t="str">
        <f>IF(copyYourOldExportHere!I1057="x",IF(copyYourOldExportHere!N1057="","",copyYourOldExportHere!N1057),"")</f>
        <v/>
      </c>
      <c r="O1057" s="3" t="str">
        <f>IF(copyYourOldExportHere!I1057="x",IF(copyYourOldExportHere!O1057="","",copyYourOldExportHere!O1057),"")</f>
        <v/>
      </c>
      <c r="P1057" s="3" t="str">
        <f>IF(copyYourOldExportHere!I1057="x",IF(copyYourOldExportHere!P1057="","",copyYourOldExportHere!P1057),"")</f>
        <v/>
      </c>
      <c r="R1057" s="4">
        <v>1056</v>
      </c>
      <c r="S1057" s="4"/>
      <c r="T1057" s="4" t="s">
        <v>41</v>
      </c>
      <c r="U1057" s="4"/>
      <c r="V1057" s="4" t="s">
        <v>684</v>
      </c>
      <c r="W1057" s="4" t="s">
        <v>21</v>
      </c>
      <c r="X1057" s="4">
        <v>179</v>
      </c>
      <c r="Y1057" s="4" t="s">
        <v>64</v>
      </c>
      <c r="Z1057" s="4" t="str">
        <f t="shared" si="177"/>
        <v/>
      </c>
      <c r="AA1057" s="4" t="str">
        <f t="shared" si="178"/>
        <v/>
      </c>
      <c r="AB1057" s="4" t="str">
        <f t="shared" si="179"/>
        <v/>
      </c>
      <c r="AC1057" s="4" t="str">
        <f t="shared" si="180"/>
        <v/>
      </c>
      <c r="AD1057" s="4" t="str">
        <f t="shared" si="181"/>
        <v/>
      </c>
      <c r="AE1057" s="4" t="str">
        <f t="shared" si="182"/>
        <v/>
      </c>
      <c r="AF1057" s="4" t="str">
        <f t="shared" si="183"/>
        <v/>
      </c>
      <c r="AG1057" s="4" t="str">
        <f t="shared" si="184"/>
        <v/>
      </c>
      <c r="AN1057" t="str">
        <f t="shared" si="185"/>
        <v>Ober,BaileypMNA</v>
      </c>
      <c r="AO1057" t="str">
        <f>IF(ISERROR(VLOOKUP(SUBSTITUTE(SUBSTITUTE(AN1057,"*","~*"),"+","~+"),playerChgs!G$2:H$400,2,FALSE)),"",VLOOKUP(SUBSTITUTE(SUBSTITUTE(AN1057,"*","~*"),"+","~+"),playerChgs!G$2:H$400,2,FALSE))</f>
        <v/>
      </c>
      <c r="AP1057" t="str">
        <f t="shared" si="186"/>
        <v>Ober,BaileypMNA</v>
      </c>
    </row>
    <row r="1058" spans="1:42" x14ac:dyDescent="0.4">
      <c r="A1058" t="str">
        <f t="shared" si="176"/>
        <v/>
      </c>
      <c r="B1058" s="3" t="str">
        <f>IF(copyYourOldExportHere!I1058="x",IF(copyYourOldExportHere!A1058="","",copyYourOldExportHere!A1058),"")</f>
        <v/>
      </c>
      <c r="C1058" s="3" t="str">
        <f>IF(copyYourOldExportHere!I1058="x",IF(copyYourOldExportHere!C1058="","",copyYourOldExportHere!C1058),"")</f>
        <v/>
      </c>
      <c r="D1058" s="3" t="str">
        <f>IF(copyYourOldExportHere!I1058="x",IF(copyYourOldExportHere!D1058="","",copyYourOldExportHere!D1058),"")</f>
        <v/>
      </c>
      <c r="E1058" s="3" t="str">
        <f>IF(copyYourOldExportHere!I1058="x",IF(copyYourOldExportHere!E1058="","",copyYourOldExportHere!E1058),"")</f>
        <v/>
      </c>
      <c r="F1058" s="3" t="str">
        <f>IF(copyYourOldExportHere!I1058="x",IF(copyYourOldExportHere!F1058="","",copyYourOldExportHere!F1058),"")</f>
        <v/>
      </c>
      <c r="G1058" s="3" t="str">
        <f>IF(copyYourOldExportHere!I1058="x",IF(copyYourOldExportHere!G1058="","",copyYourOldExportHere!G1058),"")</f>
        <v/>
      </c>
      <c r="H1058" s="3" t="str">
        <f>IF(copyYourOldExportHere!I1058="x",IF(copyYourOldExportHere!H1058="","",copyYourOldExportHere!H1058),"")</f>
        <v/>
      </c>
      <c r="I1058" s="3" t="str">
        <f>IF(copyYourOldExportHere!I1058="x",IF(copyYourOldExportHere!I1058="","",copyYourOldExportHere!I1058),"")</f>
        <v/>
      </c>
      <c r="J1058" s="3" t="str">
        <f>IF(copyYourOldExportHere!I1058="x",IF(copyYourOldExportHere!J1058="","",copyYourOldExportHere!J1058),"")</f>
        <v/>
      </c>
      <c r="K1058" s="3" t="str">
        <f>IF(copyYourOldExportHere!I1058="x",IF(copyYourOldExportHere!K1058="","",copyYourOldExportHere!K1058),"")</f>
        <v/>
      </c>
      <c r="L1058" s="3" t="str">
        <f>IF(copyYourOldExportHere!I1058="x",IF(copyYourOldExportHere!L1058="","",copyYourOldExportHere!L1058),"")</f>
        <v/>
      </c>
      <c r="M1058" s="3" t="str">
        <f>IF(copyYourOldExportHere!I1058="x",IF(copyYourOldExportHere!M1058="","",copyYourOldExportHere!M1058),"")</f>
        <v/>
      </c>
      <c r="N1058" s="3" t="str">
        <f>IF(copyYourOldExportHere!I1058="x",IF(copyYourOldExportHere!N1058="","",copyYourOldExportHere!N1058),"")</f>
        <v/>
      </c>
      <c r="O1058" s="3" t="str">
        <f>IF(copyYourOldExportHere!I1058="x",IF(copyYourOldExportHere!O1058="","",copyYourOldExportHere!O1058),"")</f>
        <v/>
      </c>
      <c r="P1058" s="3" t="str">
        <f>IF(copyYourOldExportHere!I1058="x",IF(copyYourOldExportHere!P1058="","",copyYourOldExportHere!P1058),"")</f>
        <v/>
      </c>
      <c r="R1058" s="4">
        <v>1057</v>
      </c>
      <c r="S1058" s="4" t="s">
        <v>12</v>
      </c>
      <c r="T1058" s="4" t="s">
        <v>42</v>
      </c>
      <c r="U1058" s="4"/>
      <c r="V1058" s="4" t="s">
        <v>2032</v>
      </c>
      <c r="W1058" s="4" t="s">
        <v>21</v>
      </c>
      <c r="X1058" s="4">
        <v>8</v>
      </c>
      <c r="Y1058" s="4" t="s">
        <v>59</v>
      </c>
      <c r="Z1058" s="4" t="str">
        <f t="shared" si="177"/>
        <v/>
      </c>
      <c r="AA1058" s="4" t="str">
        <f t="shared" si="178"/>
        <v/>
      </c>
      <c r="AB1058" s="4" t="str">
        <f t="shared" si="179"/>
        <v/>
      </c>
      <c r="AC1058" s="4" t="str">
        <f t="shared" si="180"/>
        <v/>
      </c>
      <c r="AD1058" s="4" t="str">
        <f t="shared" si="181"/>
        <v/>
      </c>
      <c r="AE1058" s="4" t="str">
        <f t="shared" si="182"/>
        <v/>
      </c>
      <c r="AF1058" s="4" t="str">
        <f t="shared" si="183"/>
        <v/>
      </c>
      <c r="AG1058" s="4" t="str">
        <f t="shared" si="184"/>
        <v/>
      </c>
      <c r="AN1058" t="str">
        <f t="shared" si="185"/>
        <v>O'Brien,RileypSLN</v>
      </c>
      <c r="AO1058" t="str">
        <f>IF(ISERROR(VLOOKUP(SUBSTITUTE(SUBSTITUTE(AN1058,"*","~*"),"+","~+"),playerChgs!G$2:H$400,2,FALSE)),"",VLOOKUP(SUBSTITUTE(SUBSTITUTE(AN1058,"*","~*"),"+","~+"),playerChgs!G$2:H$400,2,FALSE))</f>
        <v/>
      </c>
      <c r="AP1058" t="str">
        <f t="shared" si="186"/>
        <v>O'Brien,RileypSLN</v>
      </c>
    </row>
    <row r="1059" spans="1:42" x14ac:dyDescent="0.4">
      <c r="A1059" t="str">
        <f t="shared" si="176"/>
        <v/>
      </c>
      <c r="B1059" s="3" t="str">
        <f>IF(copyYourOldExportHere!I1059="x",IF(copyYourOldExportHere!A1059="","",copyYourOldExportHere!A1059),"")</f>
        <v/>
      </c>
      <c r="C1059" s="3" t="str">
        <f>IF(copyYourOldExportHere!I1059="x",IF(copyYourOldExportHere!C1059="","",copyYourOldExportHere!C1059),"")</f>
        <v/>
      </c>
      <c r="D1059" s="3" t="str">
        <f>IF(copyYourOldExportHere!I1059="x",IF(copyYourOldExportHere!D1059="","",copyYourOldExportHere!D1059),"")</f>
        <v/>
      </c>
      <c r="E1059" s="3" t="str">
        <f>IF(copyYourOldExportHere!I1059="x",IF(copyYourOldExportHere!E1059="","",copyYourOldExportHere!E1059),"")</f>
        <v/>
      </c>
      <c r="F1059" s="3" t="str">
        <f>IF(copyYourOldExportHere!I1059="x",IF(copyYourOldExportHere!F1059="","",copyYourOldExportHere!F1059),"")</f>
        <v/>
      </c>
      <c r="G1059" s="3" t="str">
        <f>IF(copyYourOldExportHere!I1059="x",IF(copyYourOldExportHere!G1059="","",copyYourOldExportHere!G1059),"")</f>
        <v/>
      </c>
      <c r="H1059" s="3" t="str">
        <f>IF(copyYourOldExportHere!I1059="x",IF(copyYourOldExportHere!H1059="","",copyYourOldExportHere!H1059),"")</f>
        <v/>
      </c>
      <c r="I1059" s="3" t="str">
        <f>IF(copyYourOldExportHere!I1059="x",IF(copyYourOldExportHere!I1059="","",copyYourOldExportHere!I1059),"")</f>
        <v/>
      </c>
      <c r="J1059" s="3" t="str">
        <f>IF(copyYourOldExportHere!I1059="x",IF(copyYourOldExportHere!J1059="","",copyYourOldExportHere!J1059),"")</f>
        <v/>
      </c>
      <c r="K1059" s="3" t="str">
        <f>IF(copyYourOldExportHere!I1059="x",IF(copyYourOldExportHere!K1059="","",copyYourOldExportHere!K1059),"")</f>
        <v/>
      </c>
      <c r="L1059" s="3" t="str">
        <f>IF(copyYourOldExportHere!I1059="x",IF(copyYourOldExportHere!L1059="","",copyYourOldExportHere!L1059),"")</f>
        <v/>
      </c>
      <c r="M1059" s="3" t="str">
        <f>IF(copyYourOldExportHere!I1059="x",IF(copyYourOldExportHere!M1059="","",copyYourOldExportHere!M1059),"")</f>
        <v/>
      </c>
      <c r="N1059" s="3" t="str">
        <f>IF(copyYourOldExportHere!I1059="x",IF(copyYourOldExportHere!N1059="","",copyYourOldExportHere!N1059),"")</f>
        <v/>
      </c>
      <c r="O1059" s="3" t="str">
        <f>IF(copyYourOldExportHere!I1059="x",IF(copyYourOldExportHere!O1059="","",copyYourOldExportHere!O1059),"")</f>
        <v/>
      </c>
      <c r="P1059" s="3" t="str">
        <f>IF(copyYourOldExportHere!I1059="x",IF(copyYourOldExportHere!P1059="","",copyYourOldExportHere!P1059),"")</f>
        <v/>
      </c>
      <c r="R1059" s="4">
        <v>1058</v>
      </c>
      <c r="S1059" s="4"/>
      <c r="T1059" s="4" t="s">
        <v>34</v>
      </c>
      <c r="U1059" s="4"/>
      <c r="V1059" s="4" t="s">
        <v>363</v>
      </c>
      <c r="W1059" s="4" t="s">
        <v>26</v>
      </c>
      <c r="X1059" s="4">
        <v>443</v>
      </c>
      <c r="Y1059" s="4" t="s">
        <v>2033</v>
      </c>
      <c r="Z1059" s="4" t="str">
        <f t="shared" si="177"/>
        <v/>
      </c>
      <c r="AA1059" s="4" t="str">
        <f t="shared" si="178"/>
        <v/>
      </c>
      <c r="AB1059" s="4" t="str">
        <f t="shared" si="179"/>
        <v/>
      </c>
      <c r="AC1059" s="4" t="str">
        <f t="shared" si="180"/>
        <v/>
      </c>
      <c r="AD1059" s="4" t="str">
        <f t="shared" si="181"/>
        <v/>
      </c>
      <c r="AE1059" s="4" t="str">
        <f t="shared" si="182"/>
        <v/>
      </c>
      <c r="AF1059" s="4" t="str">
        <f t="shared" si="183"/>
        <v/>
      </c>
      <c r="AG1059" s="4" t="str">
        <f t="shared" si="184"/>
        <v/>
      </c>
      <c r="AN1059" t="str">
        <f t="shared" si="185"/>
        <v>O'Hearn,Ryan*hBAA</v>
      </c>
      <c r="AO1059" t="str">
        <f>IF(ISERROR(VLOOKUP(SUBSTITUTE(SUBSTITUTE(AN1059,"*","~*"),"+","~+"),playerChgs!G$2:H$400,2,FALSE)),"",VLOOKUP(SUBSTITUTE(SUBSTITUTE(AN1059,"*","~*"),"+","~+"),playerChgs!G$2:H$400,2,FALSE))</f>
        <v/>
      </c>
      <c r="AP1059" t="str">
        <f t="shared" si="186"/>
        <v>O'Hearn,Ryan*hBAA</v>
      </c>
    </row>
    <row r="1060" spans="1:42" x14ac:dyDescent="0.4">
      <c r="A1060" t="str">
        <f t="shared" si="176"/>
        <v/>
      </c>
      <c r="B1060" s="3" t="str">
        <f>IF(copyYourOldExportHere!I1060="x",IF(copyYourOldExportHere!A1060="","",copyYourOldExportHere!A1060),"")</f>
        <v/>
      </c>
      <c r="C1060" s="3" t="str">
        <f>IF(copyYourOldExportHere!I1060="x",IF(copyYourOldExportHere!C1060="","",copyYourOldExportHere!C1060),"")</f>
        <v/>
      </c>
      <c r="D1060" s="3" t="str">
        <f>IF(copyYourOldExportHere!I1060="x",IF(copyYourOldExportHere!D1060="","",copyYourOldExportHere!D1060),"")</f>
        <v/>
      </c>
      <c r="E1060" s="3" t="str">
        <f>IF(copyYourOldExportHere!I1060="x",IF(copyYourOldExportHere!E1060="","",copyYourOldExportHere!E1060),"")</f>
        <v/>
      </c>
      <c r="F1060" s="3" t="str">
        <f>IF(copyYourOldExportHere!I1060="x",IF(copyYourOldExportHere!F1060="","",copyYourOldExportHere!F1060),"")</f>
        <v/>
      </c>
      <c r="G1060" s="3" t="str">
        <f>IF(copyYourOldExportHere!I1060="x",IF(copyYourOldExportHere!G1060="","",copyYourOldExportHere!G1060),"")</f>
        <v/>
      </c>
      <c r="H1060" s="3" t="str">
        <f>IF(copyYourOldExportHere!I1060="x",IF(copyYourOldExportHere!H1060="","",copyYourOldExportHere!H1060),"")</f>
        <v/>
      </c>
      <c r="I1060" s="3" t="str">
        <f>IF(copyYourOldExportHere!I1060="x",IF(copyYourOldExportHere!I1060="","",copyYourOldExportHere!I1060),"")</f>
        <v/>
      </c>
      <c r="J1060" s="3" t="str">
        <f>IF(copyYourOldExportHere!I1060="x",IF(copyYourOldExportHere!J1060="","",copyYourOldExportHere!J1060),"")</f>
        <v/>
      </c>
      <c r="K1060" s="3" t="str">
        <f>IF(copyYourOldExportHere!I1060="x",IF(copyYourOldExportHere!K1060="","",copyYourOldExportHere!K1060),"")</f>
        <v/>
      </c>
      <c r="L1060" s="3" t="str">
        <f>IF(copyYourOldExportHere!I1060="x",IF(copyYourOldExportHere!L1060="","",copyYourOldExportHere!L1060),"")</f>
        <v/>
      </c>
      <c r="M1060" s="3" t="str">
        <f>IF(copyYourOldExportHere!I1060="x",IF(copyYourOldExportHere!M1060="","",copyYourOldExportHere!M1060),"")</f>
        <v/>
      </c>
      <c r="N1060" s="3" t="str">
        <f>IF(copyYourOldExportHere!I1060="x",IF(copyYourOldExportHere!N1060="","",copyYourOldExportHere!N1060),"")</f>
        <v/>
      </c>
      <c r="O1060" s="3" t="str">
        <f>IF(copyYourOldExportHere!I1060="x",IF(copyYourOldExportHere!O1060="","",copyYourOldExportHere!O1060),"")</f>
        <v/>
      </c>
      <c r="P1060" s="3" t="str">
        <f>IF(copyYourOldExportHere!I1060="x",IF(copyYourOldExportHere!P1060="","",copyYourOldExportHere!P1060),"")</f>
        <v/>
      </c>
      <c r="R1060" s="4">
        <v>1059</v>
      </c>
      <c r="S1060" s="4"/>
      <c r="T1060" s="4" t="s">
        <v>50</v>
      </c>
      <c r="U1060" s="4"/>
      <c r="V1060" s="4" t="s">
        <v>878</v>
      </c>
      <c r="W1060" s="4" t="s">
        <v>26</v>
      </c>
      <c r="X1060" s="4">
        <v>479</v>
      </c>
      <c r="Y1060" s="4" t="s">
        <v>2034</v>
      </c>
      <c r="Z1060" s="4" t="str">
        <f t="shared" si="177"/>
        <v/>
      </c>
      <c r="AA1060" s="4" t="str">
        <f t="shared" si="178"/>
        <v/>
      </c>
      <c r="AB1060" s="4" t="str">
        <f t="shared" si="179"/>
        <v/>
      </c>
      <c r="AC1060" s="4" t="str">
        <f t="shared" si="180"/>
        <v/>
      </c>
      <c r="AD1060" s="4" t="str">
        <f t="shared" si="181"/>
        <v/>
      </c>
      <c r="AE1060" s="4" t="str">
        <f t="shared" si="182"/>
        <v/>
      </c>
      <c r="AF1060" s="4" t="str">
        <f t="shared" si="183"/>
        <v/>
      </c>
      <c r="AG1060" s="4" t="str">
        <f t="shared" si="184"/>
        <v/>
      </c>
      <c r="AN1060" t="str">
        <f t="shared" si="185"/>
        <v>O'Hoppe,LoganhLAA</v>
      </c>
      <c r="AO1060" t="str">
        <f>IF(ISERROR(VLOOKUP(SUBSTITUTE(SUBSTITUTE(AN1060,"*","~*"),"+","~+"),playerChgs!G$2:H$400,2,FALSE)),"",VLOOKUP(SUBSTITUTE(SUBSTITUTE(AN1060,"*","~*"),"+","~+"),playerChgs!G$2:H$400,2,FALSE))</f>
        <v/>
      </c>
      <c r="AP1060" t="str">
        <f t="shared" si="186"/>
        <v>O'Hoppe,LoganhLAA</v>
      </c>
    </row>
    <row r="1061" spans="1:42" x14ac:dyDescent="0.4">
      <c r="A1061" t="str">
        <f t="shared" si="176"/>
        <v/>
      </c>
      <c r="B1061" s="3" t="str">
        <f>IF(copyYourOldExportHere!I1061="x",IF(copyYourOldExportHere!A1061="","",copyYourOldExportHere!A1061),"")</f>
        <v/>
      </c>
      <c r="C1061" s="3" t="str">
        <f>IF(copyYourOldExportHere!I1061="x",IF(copyYourOldExportHere!C1061="","",copyYourOldExportHere!C1061),"")</f>
        <v/>
      </c>
      <c r="D1061" s="3" t="str">
        <f>IF(copyYourOldExportHere!I1061="x",IF(copyYourOldExportHere!D1061="","",copyYourOldExportHere!D1061),"")</f>
        <v/>
      </c>
      <c r="E1061" s="3" t="str">
        <f>IF(copyYourOldExportHere!I1061="x",IF(copyYourOldExportHere!E1061="","",copyYourOldExportHere!E1061),"")</f>
        <v/>
      </c>
      <c r="F1061" s="3" t="str">
        <f>IF(copyYourOldExportHere!I1061="x",IF(copyYourOldExportHere!F1061="","",copyYourOldExportHere!F1061),"")</f>
        <v/>
      </c>
      <c r="G1061" s="3" t="str">
        <f>IF(copyYourOldExportHere!I1061="x",IF(copyYourOldExportHere!G1061="","",copyYourOldExportHere!G1061),"")</f>
        <v/>
      </c>
      <c r="H1061" s="3" t="str">
        <f>IF(copyYourOldExportHere!I1061="x",IF(copyYourOldExportHere!H1061="","",copyYourOldExportHere!H1061),"")</f>
        <v/>
      </c>
      <c r="I1061" s="3" t="str">
        <f>IF(copyYourOldExportHere!I1061="x",IF(copyYourOldExportHere!I1061="","",copyYourOldExportHere!I1061),"")</f>
        <v/>
      </c>
      <c r="J1061" s="3" t="str">
        <f>IF(copyYourOldExportHere!I1061="x",IF(copyYourOldExportHere!J1061="","",copyYourOldExportHere!J1061),"")</f>
        <v/>
      </c>
      <c r="K1061" s="3" t="str">
        <f>IF(copyYourOldExportHere!I1061="x",IF(copyYourOldExportHere!K1061="","",copyYourOldExportHere!K1061),"")</f>
        <v/>
      </c>
      <c r="L1061" s="3" t="str">
        <f>IF(copyYourOldExportHere!I1061="x",IF(copyYourOldExportHere!L1061="","",copyYourOldExportHere!L1061),"")</f>
        <v/>
      </c>
      <c r="M1061" s="3" t="str">
        <f>IF(copyYourOldExportHere!I1061="x",IF(copyYourOldExportHere!M1061="","",copyYourOldExportHere!M1061),"")</f>
        <v/>
      </c>
      <c r="N1061" s="3" t="str">
        <f>IF(copyYourOldExportHere!I1061="x",IF(copyYourOldExportHere!N1061="","",copyYourOldExportHere!N1061),"")</f>
        <v/>
      </c>
      <c r="O1061" s="3" t="str">
        <f>IF(copyYourOldExportHere!I1061="x",IF(copyYourOldExportHere!O1061="","",copyYourOldExportHere!O1061),"")</f>
        <v/>
      </c>
      <c r="P1061" s="3" t="str">
        <f>IF(copyYourOldExportHere!I1061="x",IF(copyYourOldExportHere!P1061="","",copyYourOldExportHere!P1061),"")</f>
        <v/>
      </c>
      <c r="R1061" s="4">
        <v>1060</v>
      </c>
      <c r="S1061" s="4"/>
      <c r="T1061" s="4" t="s">
        <v>28</v>
      </c>
      <c r="U1061" s="4"/>
      <c r="V1061" s="4" t="s">
        <v>364</v>
      </c>
      <c r="W1061" s="4" t="s">
        <v>26</v>
      </c>
      <c r="X1061" s="4">
        <v>636</v>
      </c>
      <c r="Y1061" s="4"/>
      <c r="Z1061" s="4" t="str">
        <f t="shared" si="177"/>
        <v/>
      </c>
      <c r="AA1061" s="4" t="str">
        <f t="shared" si="178"/>
        <v/>
      </c>
      <c r="AB1061" s="4" t="str">
        <f t="shared" si="179"/>
        <v/>
      </c>
      <c r="AC1061" s="4" t="str">
        <f t="shared" si="180"/>
        <v/>
      </c>
      <c r="AD1061" s="4" t="str">
        <f t="shared" si="181"/>
        <v/>
      </c>
      <c r="AE1061" s="4" t="str">
        <f t="shared" si="182"/>
        <v/>
      </c>
      <c r="AF1061" s="4" t="str">
        <f t="shared" si="183"/>
        <v/>
      </c>
      <c r="AG1061" s="4" t="str">
        <f t="shared" si="184"/>
        <v/>
      </c>
      <c r="AN1061" t="str">
        <f t="shared" si="185"/>
        <v>Ohtani,Shohei*hLAN</v>
      </c>
      <c r="AO1061" t="str">
        <f>IF(ISERROR(VLOOKUP(SUBSTITUTE(SUBSTITUTE(AN1061,"*","~*"),"+","~+"),playerChgs!G$2:H$400,2,FALSE)),"",VLOOKUP(SUBSTITUTE(SUBSTITUTE(AN1061,"*","~*"),"+","~+"),playerChgs!G$2:H$400,2,FALSE))</f>
        <v/>
      </c>
      <c r="AP1061" t="str">
        <f t="shared" si="186"/>
        <v>Ohtani,Shohei*hLAN</v>
      </c>
    </row>
    <row r="1062" spans="1:42" x14ac:dyDescent="0.4">
      <c r="A1062" t="str">
        <f t="shared" si="176"/>
        <v/>
      </c>
      <c r="B1062" s="3" t="str">
        <f>IF(copyYourOldExportHere!I1062="x",IF(copyYourOldExportHere!A1062="","",copyYourOldExportHere!A1062),"")</f>
        <v/>
      </c>
      <c r="C1062" s="3" t="str">
        <f>IF(copyYourOldExportHere!I1062="x",IF(copyYourOldExportHere!C1062="","",copyYourOldExportHere!C1062),"")</f>
        <v/>
      </c>
      <c r="D1062" s="3" t="str">
        <f>IF(copyYourOldExportHere!I1062="x",IF(copyYourOldExportHere!D1062="","",copyYourOldExportHere!D1062),"")</f>
        <v/>
      </c>
      <c r="E1062" s="3" t="str">
        <f>IF(copyYourOldExportHere!I1062="x",IF(copyYourOldExportHere!E1062="","",copyYourOldExportHere!E1062),"")</f>
        <v/>
      </c>
      <c r="F1062" s="3" t="str">
        <f>IF(copyYourOldExportHere!I1062="x",IF(copyYourOldExportHere!F1062="","",copyYourOldExportHere!F1062),"")</f>
        <v/>
      </c>
      <c r="G1062" s="3" t="str">
        <f>IF(copyYourOldExportHere!I1062="x",IF(copyYourOldExportHere!G1062="","",copyYourOldExportHere!G1062),"")</f>
        <v/>
      </c>
      <c r="H1062" s="3" t="str">
        <f>IF(copyYourOldExportHere!I1062="x",IF(copyYourOldExportHere!H1062="","",copyYourOldExportHere!H1062),"")</f>
        <v/>
      </c>
      <c r="I1062" s="3" t="str">
        <f>IF(copyYourOldExportHere!I1062="x",IF(copyYourOldExportHere!I1062="","",copyYourOldExportHere!I1062),"")</f>
        <v/>
      </c>
      <c r="J1062" s="3" t="str">
        <f>IF(copyYourOldExportHere!I1062="x",IF(copyYourOldExportHere!J1062="","",copyYourOldExportHere!J1062),"")</f>
        <v/>
      </c>
      <c r="K1062" s="3" t="str">
        <f>IF(copyYourOldExportHere!I1062="x",IF(copyYourOldExportHere!K1062="","",copyYourOldExportHere!K1062),"")</f>
        <v/>
      </c>
      <c r="L1062" s="3" t="str">
        <f>IF(copyYourOldExportHere!I1062="x",IF(copyYourOldExportHere!L1062="","",copyYourOldExportHere!L1062),"")</f>
        <v/>
      </c>
      <c r="M1062" s="3" t="str">
        <f>IF(copyYourOldExportHere!I1062="x",IF(copyYourOldExportHere!M1062="","",copyYourOldExportHere!M1062),"")</f>
        <v/>
      </c>
      <c r="N1062" s="3" t="str">
        <f>IF(copyYourOldExportHere!I1062="x",IF(copyYourOldExportHere!N1062="","",copyYourOldExportHere!N1062),"")</f>
        <v/>
      </c>
      <c r="O1062" s="3" t="str">
        <f>IF(copyYourOldExportHere!I1062="x",IF(copyYourOldExportHere!O1062="","",copyYourOldExportHere!O1062),"")</f>
        <v/>
      </c>
      <c r="P1062" s="3" t="str">
        <f>IF(copyYourOldExportHere!I1062="x",IF(copyYourOldExportHere!P1062="","",copyYourOldExportHere!P1062),"")</f>
        <v/>
      </c>
      <c r="R1062" s="4">
        <v>1061</v>
      </c>
      <c r="S1062" s="4"/>
      <c r="T1062" s="4" t="s">
        <v>41</v>
      </c>
      <c r="U1062" s="4"/>
      <c r="V1062" s="4" t="s">
        <v>685</v>
      </c>
      <c r="W1062" s="4" t="s">
        <v>21</v>
      </c>
      <c r="X1062" s="4">
        <v>35</v>
      </c>
      <c r="Y1062" s="4" t="s">
        <v>63</v>
      </c>
      <c r="Z1062" s="4" t="str">
        <f t="shared" si="177"/>
        <v/>
      </c>
      <c r="AA1062" s="4" t="str">
        <f t="shared" si="178"/>
        <v/>
      </c>
      <c r="AB1062" s="4" t="str">
        <f t="shared" si="179"/>
        <v/>
      </c>
      <c r="AC1062" s="4" t="str">
        <f t="shared" si="180"/>
        <v/>
      </c>
      <c r="AD1062" s="4" t="str">
        <f t="shared" si="181"/>
        <v/>
      </c>
      <c r="AE1062" s="4" t="str">
        <f t="shared" si="182"/>
        <v/>
      </c>
      <c r="AF1062" s="4" t="str">
        <f t="shared" si="183"/>
        <v/>
      </c>
      <c r="AG1062" s="4" t="str">
        <f t="shared" si="184"/>
        <v/>
      </c>
      <c r="AN1062" t="str">
        <f t="shared" si="185"/>
        <v>Okert,Steven*pMNA</v>
      </c>
      <c r="AO1062" t="str">
        <f>IF(ISERROR(VLOOKUP(SUBSTITUTE(SUBSTITUTE(AN1062,"*","~*"),"+","~+"),playerChgs!G$2:H$400,2,FALSE)),"",VLOOKUP(SUBSTITUTE(SUBSTITUTE(AN1062,"*","~*"),"+","~+"),playerChgs!G$2:H$400,2,FALSE))</f>
        <v/>
      </c>
      <c r="AP1062" t="str">
        <f t="shared" si="186"/>
        <v>Okert,Steven*pMNA</v>
      </c>
    </row>
    <row r="1063" spans="1:42" x14ac:dyDescent="0.4">
      <c r="A1063" t="str">
        <f t="shared" si="176"/>
        <v/>
      </c>
      <c r="B1063" s="3" t="str">
        <f>IF(copyYourOldExportHere!I1063="x",IF(copyYourOldExportHere!A1063="","",copyYourOldExportHere!A1063),"")</f>
        <v/>
      </c>
      <c r="C1063" s="3" t="str">
        <f>IF(copyYourOldExportHere!I1063="x",IF(copyYourOldExportHere!C1063="","",copyYourOldExportHere!C1063),"")</f>
        <v/>
      </c>
      <c r="D1063" s="3" t="str">
        <f>IF(copyYourOldExportHere!I1063="x",IF(copyYourOldExportHere!D1063="","",copyYourOldExportHere!D1063),"")</f>
        <v/>
      </c>
      <c r="E1063" s="3" t="str">
        <f>IF(copyYourOldExportHere!I1063="x",IF(copyYourOldExportHere!E1063="","",copyYourOldExportHere!E1063),"")</f>
        <v/>
      </c>
      <c r="F1063" s="3" t="str">
        <f>IF(copyYourOldExportHere!I1063="x",IF(copyYourOldExportHere!F1063="","",copyYourOldExportHere!F1063),"")</f>
        <v/>
      </c>
      <c r="G1063" s="3" t="str">
        <f>IF(copyYourOldExportHere!I1063="x",IF(copyYourOldExportHere!G1063="","",copyYourOldExportHere!G1063),"")</f>
        <v/>
      </c>
      <c r="H1063" s="3" t="str">
        <f>IF(copyYourOldExportHere!I1063="x",IF(copyYourOldExportHere!H1063="","",copyYourOldExportHere!H1063),"")</f>
        <v/>
      </c>
      <c r="I1063" s="3" t="str">
        <f>IF(copyYourOldExportHere!I1063="x",IF(copyYourOldExportHere!I1063="","",copyYourOldExportHere!I1063),"")</f>
        <v/>
      </c>
      <c r="J1063" s="3" t="str">
        <f>IF(copyYourOldExportHere!I1063="x",IF(copyYourOldExportHere!J1063="","",copyYourOldExportHere!J1063),"")</f>
        <v/>
      </c>
      <c r="K1063" s="3" t="str">
        <f>IF(copyYourOldExportHere!I1063="x",IF(copyYourOldExportHere!K1063="","",copyYourOldExportHere!K1063),"")</f>
        <v/>
      </c>
      <c r="L1063" s="3" t="str">
        <f>IF(copyYourOldExportHere!I1063="x",IF(copyYourOldExportHere!L1063="","",copyYourOldExportHere!L1063),"")</f>
        <v/>
      </c>
      <c r="M1063" s="3" t="str">
        <f>IF(copyYourOldExportHere!I1063="x",IF(copyYourOldExportHere!M1063="","",copyYourOldExportHere!M1063),"")</f>
        <v/>
      </c>
      <c r="N1063" s="3" t="str">
        <f>IF(copyYourOldExportHere!I1063="x",IF(copyYourOldExportHere!N1063="","",copyYourOldExportHere!N1063),"")</f>
        <v/>
      </c>
      <c r="O1063" s="3" t="str">
        <f>IF(copyYourOldExportHere!I1063="x",IF(copyYourOldExportHere!O1063="","",copyYourOldExportHere!O1063),"")</f>
        <v/>
      </c>
      <c r="P1063" s="3" t="str">
        <f>IF(copyYourOldExportHere!I1063="x",IF(copyYourOldExportHere!P1063="","",copyYourOldExportHere!P1063),"")</f>
        <v/>
      </c>
      <c r="R1063" s="4">
        <v>1062</v>
      </c>
      <c r="S1063" s="4"/>
      <c r="T1063" s="4" t="s">
        <v>31</v>
      </c>
      <c r="U1063" s="4"/>
      <c r="V1063" s="4" t="s">
        <v>552</v>
      </c>
      <c r="W1063" s="4" t="s">
        <v>26</v>
      </c>
      <c r="X1063" s="4">
        <v>174</v>
      </c>
      <c r="Y1063" s="4" t="s">
        <v>2035</v>
      </c>
      <c r="Z1063" s="4" t="str">
        <f t="shared" si="177"/>
        <v/>
      </c>
      <c r="AA1063" s="4" t="str">
        <f t="shared" si="178"/>
        <v/>
      </c>
      <c r="AB1063" s="4" t="str">
        <f t="shared" si="179"/>
        <v/>
      </c>
      <c r="AC1063" s="4" t="str">
        <f t="shared" si="180"/>
        <v/>
      </c>
      <c r="AD1063" s="4" t="str">
        <f t="shared" si="181"/>
        <v/>
      </c>
      <c r="AE1063" s="4" t="str">
        <f t="shared" si="182"/>
        <v/>
      </c>
      <c r="AF1063" s="4" t="str">
        <f t="shared" si="183"/>
        <v/>
      </c>
      <c r="AG1063" s="4" t="str">
        <f t="shared" si="184"/>
        <v/>
      </c>
      <c r="AN1063" t="str">
        <f t="shared" si="185"/>
        <v>Olivares,EdwardhPIN</v>
      </c>
      <c r="AO1063" t="str">
        <f>IF(ISERROR(VLOOKUP(SUBSTITUTE(SUBSTITUTE(AN1063,"*","~*"),"+","~+"),playerChgs!G$2:H$400,2,FALSE)),"",VLOOKUP(SUBSTITUTE(SUBSTITUTE(AN1063,"*","~*"),"+","~+"),playerChgs!G$2:H$400,2,FALSE))</f>
        <v>Olivares,EdwardhKCA</v>
      </c>
      <c r="AP1063" t="str">
        <f t="shared" si="186"/>
        <v>Olivares,EdwardhKCA</v>
      </c>
    </row>
    <row r="1064" spans="1:42" x14ac:dyDescent="0.4">
      <c r="A1064" t="str">
        <f t="shared" si="176"/>
        <v/>
      </c>
      <c r="B1064" s="3" t="str">
        <f>IF(copyYourOldExportHere!I1064="x",IF(copyYourOldExportHere!A1064="","",copyYourOldExportHere!A1064),"")</f>
        <v/>
      </c>
      <c r="C1064" s="3" t="str">
        <f>IF(copyYourOldExportHere!I1064="x",IF(copyYourOldExportHere!C1064="","",copyYourOldExportHere!C1064),"")</f>
        <v/>
      </c>
      <c r="D1064" s="3" t="str">
        <f>IF(copyYourOldExportHere!I1064="x",IF(copyYourOldExportHere!D1064="","",copyYourOldExportHere!D1064),"")</f>
        <v/>
      </c>
      <c r="E1064" s="3" t="str">
        <f>IF(copyYourOldExportHere!I1064="x",IF(copyYourOldExportHere!E1064="","",copyYourOldExportHere!E1064),"")</f>
        <v/>
      </c>
      <c r="F1064" s="3" t="str">
        <f>IF(copyYourOldExportHere!I1064="x",IF(copyYourOldExportHere!F1064="","",copyYourOldExportHere!F1064),"")</f>
        <v/>
      </c>
      <c r="G1064" s="3" t="str">
        <f>IF(copyYourOldExportHere!I1064="x",IF(copyYourOldExportHere!G1064="","",copyYourOldExportHere!G1064),"")</f>
        <v/>
      </c>
      <c r="H1064" s="3" t="str">
        <f>IF(copyYourOldExportHere!I1064="x",IF(copyYourOldExportHere!H1064="","",copyYourOldExportHere!H1064),"")</f>
        <v/>
      </c>
      <c r="I1064" s="3" t="str">
        <f>IF(copyYourOldExportHere!I1064="x",IF(copyYourOldExportHere!I1064="","",copyYourOldExportHere!I1064),"")</f>
        <v/>
      </c>
      <c r="J1064" s="3" t="str">
        <f>IF(copyYourOldExportHere!I1064="x",IF(copyYourOldExportHere!J1064="","",copyYourOldExportHere!J1064),"")</f>
        <v/>
      </c>
      <c r="K1064" s="3" t="str">
        <f>IF(copyYourOldExportHere!I1064="x",IF(copyYourOldExportHere!K1064="","",copyYourOldExportHere!K1064),"")</f>
        <v/>
      </c>
      <c r="L1064" s="3" t="str">
        <f>IF(copyYourOldExportHere!I1064="x",IF(copyYourOldExportHere!L1064="","",copyYourOldExportHere!L1064),"")</f>
        <v/>
      </c>
      <c r="M1064" s="3" t="str">
        <f>IF(copyYourOldExportHere!I1064="x",IF(copyYourOldExportHere!M1064="","",copyYourOldExportHere!M1064),"")</f>
        <v/>
      </c>
      <c r="N1064" s="3" t="str">
        <f>IF(copyYourOldExportHere!I1064="x",IF(copyYourOldExportHere!N1064="","",copyYourOldExportHere!N1064),"")</f>
        <v/>
      </c>
      <c r="O1064" s="3" t="str">
        <f>IF(copyYourOldExportHere!I1064="x",IF(copyYourOldExportHere!O1064="","",copyYourOldExportHere!O1064),"")</f>
        <v/>
      </c>
      <c r="P1064" s="3" t="str">
        <f>IF(copyYourOldExportHere!I1064="x",IF(copyYourOldExportHere!P1064="","",copyYourOldExportHere!P1064),"")</f>
        <v/>
      </c>
      <c r="R1064" s="4">
        <v>1063</v>
      </c>
      <c r="S1064" s="4"/>
      <c r="T1064" s="4" t="s">
        <v>71</v>
      </c>
      <c r="U1064" s="4"/>
      <c r="V1064" s="4" t="s">
        <v>879</v>
      </c>
      <c r="W1064" s="4" t="s">
        <v>21</v>
      </c>
      <c r="X1064" s="4">
        <v>42</v>
      </c>
      <c r="Y1064" s="4" t="s">
        <v>66</v>
      </c>
      <c r="Z1064" s="4" t="str">
        <f t="shared" si="177"/>
        <v/>
      </c>
      <c r="AA1064" s="4" t="str">
        <f t="shared" si="178"/>
        <v/>
      </c>
      <c r="AB1064" s="4" t="str">
        <f t="shared" si="179"/>
        <v/>
      </c>
      <c r="AC1064" s="4" t="str">
        <f t="shared" si="180"/>
        <v/>
      </c>
      <c r="AD1064" s="4" t="str">
        <f t="shared" si="181"/>
        <v/>
      </c>
      <c r="AE1064" s="4" t="str">
        <f t="shared" si="182"/>
        <v/>
      </c>
      <c r="AF1064" s="4" t="str">
        <f t="shared" si="183"/>
        <v/>
      </c>
      <c r="AG1064" s="4" t="str">
        <f t="shared" si="184"/>
        <v/>
      </c>
      <c r="AN1064" t="str">
        <f t="shared" si="185"/>
        <v>Oller,AdampMMN</v>
      </c>
      <c r="AO1064" t="str">
        <f>IF(ISERROR(VLOOKUP(SUBSTITUTE(SUBSTITUTE(AN1064,"*","~*"),"+","~+"),playerChgs!G$2:H$400,2,FALSE)),"",VLOOKUP(SUBSTITUTE(SUBSTITUTE(AN1064,"*","~*"),"+","~+"),playerChgs!G$2:H$400,2,FALSE))</f>
        <v>Oller,AdampOAA</v>
      </c>
      <c r="AP1064" t="str">
        <f t="shared" si="186"/>
        <v>Oller,AdampOAA</v>
      </c>
    </row>
    <row r="1065" spans="1:42" x14ac:dyDescent="0.4">
      <c r="A1065" t="str">
        <f t="shared" si="176"/>
        <v/>
      </c>
      <c r="B1065" s="3" t="str">
        <f>IF(copyYourOldExportHere!I1065="x",IF(copyYourOldExportHere!A1065="","",copyYourOldExportHere!A1065),"")</f>
        <v/>
      </c>
      <c r="C1065" s="3" t="str">
        <f>IF(copyYourOldExportHere!I1065="x",IF(copyYourOldExportHere!C1065="","",copyYourOldExportHere!C1065),"")</f>
        <v/>
      </c>
      <c r="D1065" s="3" t="str">
        <f>IF(copyYourOldExportHere!I1065="x",IF(copyYourOldExportHere!D1065="","",copyYourOldExportHere!D1065),"")</f>
        <v/>
      </c>
      <c r="E1065" s="3" t="str">
        <f>IF(copyYourOldExportHere!I1065="x",IF(copyYourOldExportHere!E1065="","",copyYourOldExportHere!E1065),"")</f>
        <v/>
      </c>
      <c r="F1065" s="3" t="str">
        <f>IF(copyYourOldExportHere!I1065="x",IF(copyYourOldExportHere!F1065="","",copyYourOldExportHere!F1065),"")</f>
        <v/>
      </c>
      <c r="G1065" s="3" t="str">
        <f>IF(copyYourOldExportHere!I1065="x",IF(copyYourOldExportHere!G1065="","",copyYourOldExportHere!G1065),"")</f>
        <v/>
      </c>
      <c r="H1065" s="3" t="str">
        <f>IF(copyYourOldExportHere!I1065="x",IF(copyYourOldExportHere!H1065="","",copyYourOldExportHere!H1065),"")</f>
        <v/>
      </c>
      <c r="I1065" s="3" t="str">
        <f>IF(copyYourOldExportHere!I1065="x",IF(copyYourOldExportHere!I1065="","",copyYourOldExportHere!I1065),"")</f>
        <v/>
      </c>
      <c r="J1065" s="3" t="str">
        <f>IF(copyYourOldExportHere!I1065="x",IF(copyYourOldExportHere!J1065="","",copyYourOldExportHere!J1065),"")</f>
        <v/>
      </c>
      <c r="K1065" s="3" t="str">
        <f>IF(copyYourOldExportHere!I1065="x",IF(copyYourOldExportHere!K1065="","",copyYourOldExportHere!K1065),"")</f>
        <v/>
      </c>
      <c r="L1065" s="3" t="str">
        <f>IF(copyYourOldExportHere!I1065="x",IF(copyYourOldExportHere!L1065="","",copyYourOldExportHere!L1065),"")</f>
        <v/>
      </c>
      <c r="M1065" s="3" t="str">
        <f>IF(copyYourOldExportHere!I1065="x",IF(copyYourOldExportHere!M1065="","",copyYourOldExportHere!M1065),"")</f>
        <v/>
      </c>
      <c r="N1065" s="3" t="str">
        <f>IF(copyYourOldExportHere!I1065="x",IF(copyYourOldExportHere!N1065="","",copyYourOldExportHere!N1065),"")</f>
        <v/>
      </c>
      <c r="O1065" s="3" t="str">
        <f>IF(copyYourOldExportHere!I1065="x",IF(copyYourOldExportHere!O1065="","",copyYourOldExportHere!O1065),"")</f>
        <v/>
      </c>
      <c r="P1065" s="3" t="str">
        <f>IF(copyYourOldExportHere!I1065="x",IF(copyYourOldExportHere!P1065="","",copyYourOldExportHere!P1065),"")</f>
        <v/>
      </c>
      <c r="R1065" s="4">
        <v>1064</v>
      </c>
      <c r="S1065" s="4" t="s">
        <v>12</v>
      </c>
      <c r="T1065" s="4" t="s">
        <v>44</v>
      </c>
      <c r="U1065" s="4"/>
      <c r="V1065" s="4" t="s">
        <v>2036</v>
      </c>
      <c r="W1065" s="4" t="s">
        <v>21</v>
      </c>
      <c r="X1065" s="4">
        <v>10</v>
      </c>
      <c r="Y1065" s="4" t="s">
        <v>68</v>
      </c>
      <c r="Z1065" s="4" t="str">
        <f t="shared" si="177"/>
        <v/>
      </c>
      <c r="AA1065" s="4" t="str">
        <f t="shared" si="178"/>
        <v/>
      </c>
      <c r="AB1065" s="4" t="str">
        <f t="shared" si="179"/>
        <v/>
      </c>
      <c r="AC1065" s="4" t="str">
        <f t="shared" si="180"/>
        <v/>
      </c>
      <c r="AD1065" s="4" t="str">
        <f t="shared" si="181"/>
        <v/>
      </c>
      <c r="AE1065" s="4" t="str">
        <f t="shared" si="182"/>
        <v/>
      </c>
      <c r="AF1065" s="4" t="str">
        <f t="shared" si="183"/>
        <v/>
      </c>
      <c r="AG1065" s="4" t="str">
        <f t="shared" si="184"/>
        <v/>
      </c>
      <c r="AN1065" t="str">
        <f t="shared" si="185"/>
        <v>O'Loughlin,Jack*pOAA</v>
      </c>
      <c r="AO1065" t="str">
        <f>IF(ISERROR(VLOOKUP(SUBSTITUTE(SUBSTITUTE(AN1065,"*","~*"),"+","~+"),playerChgs!G$2:H$400,2,FALSE)),"",VLOOKUP(SUBSTITUTE(SUBSTITUTE(AN1065,"*","~*"),"+","~+"),playerChgs!G$2:H$400,2,FALSE))</f>
        <v/>
      </c>
      <c r="AP1065" t="str">
        <f t="shared" si="186"/>
        <v>O'Loughlin,Jack*pOAA</v>
      </c>
    </row>
    <row r="1066" spans="1:42" x14ac:dyDescent="0.4">
      <c r="A1066" t="str">
        <f t="shared" si="176"/>
        <v/>
      </c>
      <c r="B1066" s="3" t="str">
        <f>IF(copyYourOldExportHere!I1066="x",IF(copyYourOldExportHere!A1066="","",copyYourOldExportHere!A1066),"")</f>
        <v/>
      </c>
      <c r="C1066" s="3" t="str">
        <f>IF(copyYourOldExportHere!I1066="x",IF(copyYourOldExportHere!C1066="","",copyYourOldExportHere!C1066),"")</f>
        <v/>
      </c>
      <c r="D1066" s="3" t="str">
        <f>IF(copyYourOldExportHere!I1066="x",IF(copyYourOldExportHere!D1066="","",copyYourOldExportHere!D1066),"")</f>
        <v/>
      </c>
      <c r="E1066" s="3" t="str">
        <f>IF(copyYourOldExportHere!I1066="x",IF(copyYourOldExportHere!E1066="","",copyYourOldExportHere!E1066),"")</f>
        <v/>
      </c>
      <c r="F1066" s="3" t="str">
        <f>IF(copyYourOldExportHere!I1066="x",IF(copyYourOldExportHere!F1066="","",copyYourOldExportHere!F1066),"")</f>
        <v/>
      </c>
      <c r="G1066" s="3" t="str">
        <f>IF(copyYourOldExportHere!I1066="x",IF(copyYourOldExportHere!G1066="","",copyYourOldExportHere!G1066),"")</f>
        <v/>
      </c>
      <c r="H1066" s="3" t="str">
        <f>IF(copyYourOldExportHere!I1066="x",IF(copyYourOldExportHere!H1066="","",copyYourOldExportHere!H1066),"")</f>
        <v/>
      </c>
      <c r="I1066" s="3" t="str">
        <f>IF(copyYourOldExportHere!I1066="x",IF(copyYourOldExportHere!I1066="","",copyYourOldExportHere!I1066),"")</f>
        <v/>
      </c>
      <c r="J1066" s="3" t="str">
        <f>IF(copyYourOldExportHere!I1066="x",IF(copyYourOldExportHere!J1066="","",copyYourOldExportHere!J1066),"")</f>
        <v/>
      </c>
      <c r="K1066" s="3" t="str">
        <f>IF(copyYourOldExportHere!I1066="x",IF(copyYourOldExportHere!K1066="","",copyYourOldExportHere!K1066),"")</f>
        <v/>
      </c>
      <c r="L1066" s="3" t="str">
        <f>IF(copyYourOldExportHere!I1066="x",IF(copyYourOldExportHere!L1066="","",copyYourOldExportHere!L1066),"")</f>
        <v/>
      </c>
      <c r="M1066" s="3" t="str">
        <f>IF(copyYourOldExportHere!I1066="x",IF(copyYourOldExportHere!M1066="","",copyYourOldExportHere!M1066),"")</f>
        <v/>
      </c>
      <c r="N1066" s="3" t="str">
        <f>IF(copyYourOldExportHere!I1066="x",IF(copyYourOldExportHere!N1066="","",copyYourOldExportHere!N1066),"")</f>
        <v/>
      </c>
      <c r="O1066" s="3" t="str">
        <f>IF(copyYourOldExportHere!I1066="x",IF(copyYourOldExportHere!O1066="","",copyYourOldExportHere!O1066),"")</f>
        <v/>
      </c>
      <c r="P1066" s="3" t="str">
        <f>IF(copyYourOldExportHere!I1066="x",IF(copyYourOldExportHere!P1066="","",copyYourOldExportHere!P1066),"")</f>
        <v/>
      </c>
      <c r="R1066" s="4">
        <v>1065</v>
      </c>
      <c r="S1066" s="4"/>
      <c r="T1066" s="4" t="s">
        <v>35</v>
      </c>
      <c r="U1066" s="4"/>
      <c r="V1066" s="4" t="s">
        <v>277</v>
      </c>
      <c r="W1066" s="4" t="s">
        <v>26</v>
      </c>
      <c r="X1066" s="4">
        <v>600</v>
      </c>
      <c r="Y1066" s="4" t="s">
        <v>1912</v>
      </c>
      <c r="Z1066" s="4" t="str">
        <f t="shared" si="177"/>
        <v/>
      </c>
      <c r="AA1066" s="4" t="str">
        <f t="shared" si="178"/>
        <v/>
      </c>
      <c r="AB1066" s="4" t="str">
        <f t="shared" si="179"/>
        <v/>
      </c>
      <c r="AC1066" s="4" t="str">
        <f t="shared" si="180"/>
        <v/>
      </c>
      <c r="AD1066" s="4" t="str">
        <f t="shared" si="181"/>
        <v/>
      </c>
      <c r="AE1066" s="4" t="str">
        <f t="shared" si="182"/>
        <v/>
      </c>
      <c r="AF1066" s="4" t="str">
        <f t="shared" si="183"/>
        <v/>
      </c>
      <c r="AG1066" s="4" t="str">
        <f t="shared" si="184"/>
        <v/>
      </c>
      <c r="AN1066" t="str">
        <f t="shared" si="185"/>
        <v>Olson,Matt*hATN</v>
      </c>
      <c r="AO1066" t="str">
        <f>IF(ISERROR(VLOOKUP(SUBSTITUTE(SUBSTITUTE(AN1066,"*","~*"),"+","~+"),playerChgs!G$2:H$400,2,FALSE)),"",VLOOKUP(SUBSTITUTE(SUBSTITUTE(AN1066,"*","~*"),"+","~+"),playerChgs!G$2:H$400,2,FALSE))</f>
        <v/>
      </c>
      <c r="AP1066" t="str">
        <f t="shared" si="186"/>
        <v>Olson,Matt*hATN</v>
      </c>
    </row>
    <row r="1067" spans="1:42" x14ac:dyDescent="0.4">
      <c r="A1067" t="str">
        <f t="shared" si="176"/>
        <v/>
      </c>
      <c r="B1067" s="3" t="str">
        <f>IF(copyYourOldExportHere!I1067="x",IF(copyYourOldExportHere!A1067="","",copyYourOldExportHere!A1067),"")</f>
        <v/>
      </c>
      <c r="C1067" s="3" t="str">
        <f>IF(copyYourOldExportHere!I1067="x",IF(copyYourOldExportHere!C1067="","",copyYourOldExportHere!C1067),"")</f>
        <v/>
      </c>
      <c r="D1067" s="3" t="str">
        <f>IF(copyYourOldExportHere!I1067="x",IF(copyYourOldExportHere!D1067="","",copyYourOldExportHere!D1067),"")</f>
        <v/>
      </c>
      <c r="E1067" s="3" t="str">
        <f>IF(copyYourOldExportHere!I1067="x",IF(copyYourOldExportHere!E1067="","",copyYourOldExportHere!E1067),"")</f>
        <v/>
      </c>
      <c r="F1067" s="3" t="str">
        <f>IF(copyYourOldExportHere!I1067="x",IF(copyYourOldExportHere!F1067="","",copyYourOldExportHere!F1067),"")</f>
        <v/>
      </c>
      <c r="G1067" s="3" t="str">
        <f>IF(copyYourOldExportHere!I1067="x",IF(copyYourOldExportHere!G1067="","",copyYourOldExportHere!G1067),"")</f>
        <v/>
      </c>
      <c r="H1067" s="3" t="str">
        <f>IF(copyYourOldExportHere!I1067="x",IF(copyYourOldExportHere!H1067="","",copyYourOldExportHere!H1067),"")</f>
        <v/>
      </c>
      <c r="I1067" s="3" t="str">
        <f>IF(copyYourOldExportHere!I1067="x",IF(copyYourOldExportHere!I1067="","",copyYourOldExportHere!I1067),"")</f>
        <v/>
      </c>
      <c r="J1067" s="3" t="str">
        <f>IF(copyYourOldExportHere!I1067="x",IF(copyYourOldExportHere!J1067="","",copyYourOldExportHere!J1067),"")</f>
        <v/>
      </c>
      <c r="K1067" s="3" t="str">
        <f>IF(copyYourOldExportHere!I1067="x",IF(copyYourOldExportHere!K1067="","",copyYourOldExportHere!K1067),"")</f>
        <v/>
      </c>
      <c r="L1067" s="3" t="str">
        <f>IF(copyYourOldExportHere!I1067="x",IF(copyYourOldExportHere!L1067="","",copyYourOldExportHere!L1067),"")</f>
        <v/>
      </c>
      <c r="M1067" s="3" t="str">
        <f>IF(copyYourOldExportHere!I1067="x",IF(copyYourOldExportHere!M1067="","",copyYourOldExportHere!M1067),"")</f>
        <v/>
      </c>
      <c r="N1067" s="3" t="str">
        <f>IF(copyYourOldExportHere!I1067="x",IF(copyYourOldExportHere!N1067="","",copyYourOldExportHere!N1067),"")</f>
        <v/>
      </c>
      <c r="O1067" s="3" t="str">
        <f>IF(copyYourOldExportHere!I1067="x",IF(copyYourOldExportHere!O1067="","",copyYourOldExportHere!O1067),"")</f>
        <v/>
      </c>
      <c r="P1067" s="3" t="str">
        <f>IF(copyYourOldExportHere!I1067="x",IF(copyYourOldExportHere!P1067="","",copyYourOldExportHere!P1067),"")</f>
        <v/>
      </c>
      <c r="R1067" s="4">
        <v>1066</v>
      </c>
      <c r="S1067" s="4"/>
      <c r="T1067" s="4" t="s">
        <v>47</v>
      </c>
      <c r="U1067" s="4"/>
      <c r="V1067" s="4" t="s">
        <v>1183</v>
      </c>
      <c r="W1067" s="4" t="s">
        <v>21</v>
      </c>
      <c r="X1067" s="4">
        <v>112</v>
      </c>
      <c r="Y1067" s="4" t="s">
        <v>66</v>
      </c>
      <c r="Z1067" s="4" t="str">
        <f t="shared" si="177"/>
        <v/>
      </c>
      <c r="AA1067" s="4" t="str">
        <f t="shared" si="178"/>
        <v/>
      </c>
      <c r="AB1067" s="4" t="str">
        <f t="shared" si="179"/>
        <v/>
      </c>
      <c r="AC1067" s="4" t="str">
        <f t="shared" si="180"/>
        <v/>
      </c>
      <c r="AD1067" s="4" t="str">
        <f t="shared" si="181"/>
        <v/>
      </c>
      <c r="AE1067" s="4" t="str">
        <f t="shared" si="182"/>
        <v/>
      </c>
      <c r="AF1067" s="4" t="str">
        <f t="shared" si="183"/>
        <v/>
      </c>
      <c r="AG1067" s="4" t="str">
        <f t="shared" si="184"/>
        <v/>
      </c>
      <c r="AN1067" t="str">
        <f t="shared" si="185"/>
        <v>Olson,ReesepDEA</v>
      </c>
      <c r="AO1067" t="str">
        <f>IF(ISERROR(VLOOKUP(SUBSTITUTE(SUBSTITUTE(AN1067,"*","~*"),"+","~+"),playerChgs!G$2:H$400,2,FALSE)),"",VLOOKUP(SUBSTITUTE(SUBSTITUTE(AN1067,"*","~*"),"+","~+"),playerChgs!G$2:H$400,2,FALSE))</f>
        <v/>
      </c>
      <c r="AP1067" t="str">
        <f t="shared" si="186"/>
        <v>Olson,ReesepDEA</v>
      </c>
    </row>
    <row r="1068" spans="1:42" x14ac:dyDescent="0.4">
      <c r="A1068" t="str">
        <f t="shared" si="176"/>
        <v/>
      </c>
      <c r="B1068" s="3" t="str">
        <f>IF(copyYourOldExportHere!I1068="x",IF(copyYourOldExportHere!A1068="","",copyYourOldExportHere!A1068),"")</f>
        <v/>
      </c>
      <c r="C1068" s="3" t="str">
        <f>IF(copyYourOldExportHere!I1068="x",IF(copyYourOldExportHere!C1068="","",copyYourOldExportHere!C1068),"")</f>
        <v/>
      </c>
      <c r="D1068" s="3" t="str">
        <f>IF(copyYourOldExportHere!I1068="x",IF(copyYourOldExportHere!D1068="","",copyYourOldExportHere!D1068),"")</f>
        <v/>
      </c>
      <c r="E1068" s="3" t="str">
        <f>IF(copyYourOldExportHere!I1068="x",IF(copyYourOldExportHere!E1068="","",copyYourOldExportHere!E1068),"")</f>
        <v/>
      </c>
      <c r="F1068" s="3" t="str">
        <f>IF(copyYourOldExportHere!I1068="x",IF(copyYourOldExportHere!F1068="","",copyYourOldExportHere!F1068),"")</f>
        <v/>
      </c>
      <c r="G1068" s="3" t="str">
        <f>IF(copyYourOldExportHere!I1068="x",IF(copyYourOldExportHere!G1068="","",copyYourOldExportHere!G1068),"")</f>
        <v/>
      </c>
      <c r="H1068" s="3" t="str">
        <f>IF(copyYourOldExportHere!I1068="x",IF(copyYourOldExportHere!H1068="","",copyYourOldExportHere!H1068),"")</f>
        <v/>
      </c>
      <c r="I1068" s="3" t="str">
        <f>IF(copyYourOldExportHere!I1068="x",IF(copyYourOldExportHere!I1068="","",copyYourOldExportHere!I1068),"")</f>
        <v/>
      </c>
      <c r="J1068" s="3" t="str">
        <f>IF(copyYourOldExportHere!I1068="x",IF(copyYourOldExportHere!J1068="","",copyYourOldExportHere!J1068),"")</f>
        <v/>
      </c>
      <c r="K1068" s="3" t="str">
        <f>IF(copyYourOldExportHere!I1068="x",IF(copyYourOldExportHere!K1068="","",copyYourOldExportHere!K1068),"")</f>
        <v/>
      </c>
      <c r="L1068" s="3" t="str">
        <f>IF(copyYourOldExportHere!I1068="x",IF(copyYourOldExportHere!L1068="","",copyYourOldExportHere!L1068),"")</f>
        <v/>
      </c>
      <c r="M1068" s="3" t="str">
        <f>IF(copyYourOldExportHere!I1068="x",IF(copyYourOldExportHere!M1068="","",copyYourOldExportHere!M1068),"")</f>
        <v/>
      </c>
      <c r="N1068" s="3" t="str">
        <f>IF(copyYourOldExportHere!I1068="x",IF(copyYourOldExportHere!N1068="","",copyYourOldExportHere!N1068),"")</f>
        <v/>
      </c>
      <c r="O1068" s="3" t="str">
        <f>IF(copyYourOldExportHere!I1068="x",IF(copyYourOldExportHere!O1068="","",copyYourOldExportHere!O1068),"")</f>
        <v/>
      </c>
      <c r="P1068" s="3" t="str">
        <f>IF(copyYourOldExportHere!I1068="x",IF(copyYourOldExportHere!P1068="","",copyYourOldExportHere!P1068),"")</f>
        <v/>
      </c>
      <c r="R1068" s="4">
        <v>1067</v>
      </c>
      <c r="S1068" s="4"/>
      <c r="T1068" s="4" t="s">
        <v>49</v>
      </c>
      <c r="U1068" s="4"/>
      <c r="V1068" s="4" t="s">
        <v>365</v>
      </c>
      <c r="W1068" s="4" t="s">
        <v>26</v>
      </c>
      <c r="X1068" s="4">
        <v>411</v>
      </c>
      <c r="Y1068" s="4" t="s">
        <v>2037</v>
      </c>
      <c r="Z1068" s="4" t="str">
        <f t="shared" si="177"/>
        <v/>
      </c>
      <c r="AA1068" s="4" t="str">
        <f t="shared" si="178"/>
        <v/>
      </c>
      <c r="AB1068" s="4" t="str">
        <f t="shared" si="179"/>
        <v/>
      </c>
      <c r="AC1068" s="4" t="str">
        <f t="shared" si="180"/>
        <v/>
      </c>
      <c r="AD1068" s="4" t="str">
        <f t="shared" si="181"/>
        <v/>
      </c>
      <c r="AE1068" s="4" t="str">
        <f t="shared" si="182"/>
        <v/>
      </c>
      <c r="AF1068" s="4" t="str">
        <f t="shared" si="183"/>
        <v/>
      </c>
      <c r="AG1068" s="4" t="str">
        <f t="shared" si="184"/>
        <v/>
      </c>
      <c r="AN1068" t="str">
        <f t="shared" si="185"/>
        <v>O'Neill,TylerhBOA</v>
      </c>
      <c r="AO1068" t="str">
        <f>IF(ISERROR(VLOOKUP(SUBSTITUTE(SUBSTITUTE(AN1068,"*","~*"),"+","~+"),playerChgs!G$2:H$400,2,FALSE)),"",VLOOKUP(SUBSTITUTE(SUBSTITUTE(AN1068,"*","~*"),"+","~+"),playerChgs!G$2:H$400,2,FALSE))</f>
        <v>O'Neill,TylerhSLN</v>
      </c>
      <c r="AP1068" t="str">
        <f t="shared" si="186"/>
        <v>O'Neill,TylerhSLN</v>
      </c>
    </row>
    <row r="1069" spans="1:42" x14ac:dyDescent="0.4">
      <c r="A1069" t="str">
        <f t="shared" si="176"/>
        <v/>
      </c>
      <c r="B1069" s="3" t="str">
        <f>IF(copyYourOldExportHere!I1069="x",IF(copyYourOldExportHere!A1069="","",copyYourOldExportHere!A1069),"")</f>
        <v/>
      </c>
      <c r="C1069" s="3" t="str">
        <f>IF(copyYourOldExportHere!I1069="x",IF(copyYourOldExportHere!C1069="","",copyYourOldExportHere!C1069),"")</f>
        <v/>
      </c>
      <c r="D1069" s="3" t="str">
        <f>IF(copyYourOldExportHere!I1069="x",IF(copyYourOldExportHere!D1069="","",copyYourOldExportHere!D1069),"")</f>
        <v/>
      </c>
      <c r="E1069" s="3" t="str">
        <f>IF(copyYourOldExportHere!I1069="x",IF(copyYourOldExportHere!E1069="","",copyYourOldExportHere!E1069),"")</f>
        <v/>
      </c>
      <c r="F1069" s="3" t="str">
        <f>IF(copyYourOldExportHere!I1069="x",IF(copyYourOldExportHere!F1069="","",copyYourOldExportHere!F1069),"")</f>
        <v/>
      </c>
      <c r="G1069" s="3" t="str">
        <f>IF(copyYourOldExportHere!I1069="x",IF(copyYourOldExportHere!G1069="","",copyYourOldExportHere!G1069),"")</f>
        <v/>
      </c>
      <c r="H1069" s="3" t="str">
        <f>IF(copyYourOldExportHere!I1069="x",IF(copyYourOldExportHere!H1069="","",copyYourOldExportHere!H1069),"")</f>
        <v/>
      </c>
      <c r="I1069" s="3" t="str">
        <f>IF(copyYourOldExportHere!I1069="x",IF(copyYourOldExportHere!I1069="","",copyYourOldExportHere!I1069),"")</f>
        <v/>
      </c>
      <c r="J1069" s="3" t="str">
        <f>IF(copyYourOldExportHere!I1069="x",IF(copyYourOldExportHere!J1069="","",copyYourOldExportHere!J1069),"")</f>
        <v/>
      </c>
      <c r="K1069" s="3" t="str">
        <f>IF(copyYourOldExportHere!I1069="x",IF(copyYourOldExportHere!K1069="","",copyYourOldExportHere!K1069),"")</f>
        <v/>
      </c>
      <c r="L1069" s="3" t="str">
        <f>IF(copyYourOldExportHere!I1069="x",IF(copyYourOldExportHere!L1069="","",copyYourOldExportHere!L1069),"")</f>
        <v/>
      </c>
      <c r="M1069" s="3" t="str">
        <f>IF(copyYourOldExportHere!I1069="x",IF(copyYourOldExportHere!M1069="","",copyYourOldExportHere!M1069),"")</f>
        <v/>
      </c>
      <c r="N1069" s="3" t="str">
        <f>IF(copyYourOldExportHere!I1069="x",IF(copyYourOldExportHere!N1069="","",copyYourOldExportHere!N1069),"")</f>
        <v/>
      </c>
      <c r="O1069" s="3" t="str">
        <f>IF(copyYourOldExportHere!I1069="x",IF(copyYourOldExportHere!O1069="","",copyYourOldExportHere!O1069),"")</f>
        <v/>
      </c>
      <c r="P1069" s="3" t="str">
        <f>IF(copyYourOldExportHere!I1069="x",IF(copyYourOldExportHere!P1069="","",copyYourOldExportHere!P1069),"")</f>
        <v/>
      </c>
      <c r="R1069" s="4">
        <v>1068</v>
      </c>
      <c r="S1069" s="4" t="s">
        <v>12</v>
      </c>
      <c r="T1069" s="4" t="s">
        <v>38</v>
      </c>
      <c r="U1069" s="4"/>
      <c r="V1069" s="4" t="s">
        <v>1184</v>
      </c>
      <c r="W1069" s="4" t="s">
        <v>26</v>
      </c>
      <c r="X1069" s="4">
        <v>37</v>
      </c>
      <c r="Y1069" s="4" t="s">
        <v>2038</v>
      </c>
      <c r="Z1069" s="4" t="str">
        <f t="shared" si="177"/>
        <v/>
      </c>
      <c r="AA1069" s="4" t="str">
        <f t="shared" si="178"/>
        <v/>
      </c>
      <c r="AB1069" s="4" t="str">
        <f t="shared" si="179"/>
        <v/>
      </c>
      <c r="AC1069" s="4" t="str">
        <f t="shared" si="180"/>
        <v/>
      </c>
      <c r="AD1069" s="4" t="str">
        <f t="shared" si="181"/>
        <v/>
      </c>
      <c r="AE1069" s="4" t="str">
        <f t="shared" si="182"/>
        <v/>
      </c>
      <c r="AF1069" s="4" t="str">
        <f t="shared" si="183"/>
        <v/>
      </c>
      <c r="AG1069" s="4" t="str">
        <f t="shared" si="184"/>
        <v/>
      </c>
      <c r="AN1069" t="str">
        <f t="shared" si="185"/>
        <v>Ornelas,JonathanhTEA</v>
      </c>
      <c r="AO1069" t="str">
        <f>IF(ISERROR(VLOOKUP(SUBSTITUTE(SUBSTITUTE(AN1069,"*","~*"),"+","~+"),playerChgs!G$2:H$400,2,FALSE)),"",VLOOKUP(SUBSTITUTE(SUBSTITUTE(AN1069,"*","~*"),"+","~+"),playerChgs!G$2:H$400,2,FALSE))</f>
        <v/>
      </c>
      <c r="AP1069" t="str">
        <f t="shared" si="186"/>
        <v>Ornelas,JonathanhTEA</v>
      </c>
    </row>
    <row r="1070" spans="1:42" x14ac:dyDescent="0.4">
      <c r="A1070" t="str">
        <f t="shared" si="176"/>
        <v/>
      </c>
      <c r="B1070" s="3" t="str">
        <f>IF(copyYourOldExportHere!I1070="x",IF(copyYourOldExportHere!A1070="","",copyYourOldExportHere!A1070),"")</f>
        <v/>
      </c>
      <c r="C1070" s="3" t="str">
        <f>IF(copyYourOldExportHere!I1070="x",IF(copyYourOldExportHere!C1070="","",copyYourOldExportHere!C1070),"")</f>
        <v/>
      </c>
      <c r="D1070" s="3" t="str">
        <f>IF(copyYourOldExportHere!I1070="x",IF(copyYourOldExportHere!D1070="","",copyYourOldExportHere!D1070),"")</f>
        <v/>
      </c>
      <c r="E1070" s="3" t="str">
        <f>IF(copyYourOldExportHere!I1070="x",IF(copyYourOldExportHere!E1070="","",copyYourOldExportHere!E1070),"")</f>
        <v/>
      </c>
      <c r="F1070" s="3" t="str">
        <f>IF(copyYourOldExportHere!I1070="x",IF(copyYourOldExportHere!F1070="","",copyYourOldExportHere!F1070),"")</f>
        <v/>
      </c>
      <c r="G1070" s="3" t="str">
        <f>IF(copyYourOldExportHere!I1070="x",IF(copyYourOldExportHere!G1070="","",copyYourOldExportHere!G1070),"")</f>
        <v/>
      </c>
      <c r="H1070" s="3" t="str">
        <f>IF(copyYourOldExportHere!I1070="x",IF(copyYourOldExportHere!H1070="","",copyYourOldExportHere!H1070),"")</f>
        <v/>
      </c>
      <c r="I1070" s="3" t="str">
        <f>IF(copyYourOldExportHere!I1070="x",IF(copyYourOldExportHere!I1070="","",copyYourOldExportHere!I1070),"")</f>
        <v/>
      </c>
      <c r="J1070" s="3" t="str">
        <f>IF(copyYourOldExportHere!I1070="x",IF(copyYourOldExportHere!J1070="","",copyYourOldExportHere!J1070),"")</f>
        <v/>
      </c>
      <c r="K1070" s="3" t="str">
        <f>IF(copyYourOldExportHere!I1070="x",IF(copyYourOldExportHere!K1070="","",copyYourOldExportHere!K1070),"")</f>
        <v/>
      </c>
      <c r="L1070" s="3" t="str">
        <f>IF(copyYourOldExportHere!I1070="x",IF(copyYourOldExportHere!L1070="","",copyYourOldExportHere!L1070),"")</f>
        <v/>
      </c>
      <c r="M1070" s="3" t="str">
        <f>IF(copyYourOldExportHere!I1070="x",IF(copyYourOldExportHere!M1070="","",copyYourOldExportHere!M1070),"")</f>
        <v/>
      </c>
      <c r="N1070" s="3" t="str">
        <f>IF(copyYourOldExportHere!I1070="x",IF(copyYourOldExportHere!N1070="","",copyYourOldExportHere!N1070),"")</f>
        <v/>
      </c>
      <c r="O1070" s="3" t="str">
        <f>IF(copyYourOldExportHere!I1070="x",IF(copyYourOldExportHere!O1070="","",copyYourOldExportHere!O1070),"")</f>
        <v/>
      </c>
      <c r="P1070" s="3" t="str">
        <f>IF(copyYourOldExportHere!I1070="x",IF(copyYourOldExportHere!P1070="","",copyYourOldExportHere!P1070),"")</f>
        <v/>
      </c>
      <c r="R1070" s="4">
        <v>1069</v>
      </c>
      <c r="S1070" s="4"/>
      <c r="T1070" s="4" t="s">
        <v>72</v>
      </c>
      <c r="U1070" s="4"/>
      <c r="V1070" s="4" t="s">
        <v>686</v>
      </c>
      <c r="W1070" s="4" t="s">
        <v>21</v>
      </c>
      <c r="X1070" s="4">
        <v>25</v>
      </c>
      <c r="Y1070" s="4" t="s">
        <v>57</v>
      </c>
      <c r="Z1070" s="4" t="str">
        <f t="shared" si="177"/>
        <v/>
      </c>
      <c r="AA1070" s="4" t="str">
        <f t="shared" si="178"/>
        <v/>
      </c>
      <c r="AB1070" s="4" t="str">
        <f t="shared" si="179"/>
        <v/>
      </c>
      <c r="AC1070" s="4" t="str">
        <f t="shared" si="180"/>
        <v/>
      </c>
      <c r="AD1070" s="4" t="str">
        <f t="shared" si="181"/>
        <v/>
      </c>
      <c r="AE1070" s="4" t="str">
        <f t="shared" si="182"/>
        <v/>
      </c>
      <c r="AF1070" s="4" t="str">
        <f t="shared" si="183"/>
        <v/>
      </c>
      <c r="AG1070" s="4" t="str">
        <f t="shared" si="184"/>
        <v/>
      </c>
      <c r="AN1070" t="str">
        <f t="shared" si="185"/>
        <v>Ort,KalebpHOA</v>
      </c>
      <c r="AO1070" t="str">
        <f>IF(ISERROR(VLOOKUP(SUBSTITUTE(SUBSTITUTE(AN1070,"*","~*"),"+","~+"),playerChgs!G$2:H$400,2,FALSE)),"",VLOOKUP(SUBSTITUTE(SUBSTITUTE(AN1070,"*","~*"),"+","~+"),playerChgs!G$2:H$400,2,FALSE))</f>
        <v>Ort,KalebpBOA</v>
      </c>
      <c r="AP1070" t="str">
        <f t="shared" si="186"/>
        <v>Ort,KalebpBOA</v>
      </c>
    </row>
    <row r="1071" spans="1:42" x14ac:dyDescent="0.4">
      <c r="A1071" t="str">
        <f t="shared" si="176"/>
        <v/>
      </c>
      <c r="B1071" s="3" t="str">
        <f>IF(copyYourOldExportHere!I1071="x",IF(copyYourOldExportHere!A1071="","",copyYourOldExportHere!A1071),"")</f>
        <v/>
      </c>
      <c r="C1071" s="3" t="str">
        <f>IF(copyYourOldExportHere!I1071="x",IF(copyYourOldExportHere!C1071="","",copyYourOldExportHere!C1071),"")</f>
        <v/>
      </c>
      <c r="D1071" s="3" t="str">
        <f>IF(copyYourOldExportHere!I1071="x",IF(copyYourOldExportHere!D1071="","",copyYourOldExportHere!D1071),"")</f>
        <v/>
      </c>
      <c r="E1071" s="3" t="str">
        <f>IF(copyYourOldExportHere!I1071="x",IF(copyYourOldExportHere!E1071="","",copyYourOldExportHere!E1071),"")</f>
        <v/>
      </c>
      <c r="F1071" s="3" t="str">
        <f>IF(copyYourOldExportHere!I1071="x",IF(copyYourOldExportHere!F1071="","",copyYourOldExportHere!F1071),"")</f>
        <v/>
      </c>
      <c r="G1071" s="3" t="str">
        <f>IF(copyYourOldExportHere!I1071="x",IF(copyYourOldExportHere!G1071="","",copyYourOldExportHere!G1071),"")</f>
        <v/>
      </c>
      <c r="H1071" s="3" t="str">
        <f>IF(copyYourOldExportHere!I1071="x",IF(copyYourOldExportHere!H1071="","",copyYourOldExportHere!H1071),"")</f>
        <v/>
      </c>
      <c r="I1071" s="3" t="str">
        <f>IF(copyYourOldExportHere!I1071="x",IF(copyYourOldExportHere!I1071="","",copyYourOldExportHere!I1071),"")</f>
        <v/>
      </c>
      <c r="J1071" s="3" t="str">
        <f>IF(copyYourOldExportHere!I1071="x",IF(copyYourOldExportHere!J1071="","",copyYourOldExportHere!J1071),"")</f>
        <v/>
      </c>
      <c r="K1071" s="3" t="str">
        <f>IF(copyYourOldExportHere!I1071="x",IF(copyYourOldExportHere!K1071="","",copyYourOldExportHere!K1071),"")</f>
        <v/>
      </c>
      <c r="L1071" s="3" t="str">
        <f>IF(copyYourOldExportHere!I1071="x",IF(copyYourOldExportHere!L1071="","",copyYourOldExportHere!L1071),"")</f>
        <v/>
      </c>
      <c r="M1071" s="3" t="str">
        <f>IF(copyYourOldExportHere!I1071="x",IF(copyYourOldExportHere!M1071="","",copyYourOldExportHere!M1071),"")</f>
        <v/>
      </c>
      <c r="N1071" s="3" t="str">
        <f>IF(copyYourOldExportHere!I1071="x",IF(copyYourOldExportHere!N1071="","",copyYourOldExportHere!N1071),"")</f>
        <v/>
      </c>
      <c r="O1071" s="3" t="str">
        <f>IF(copyYourOldExportHere!I1071="x",IF(copyYourOldExportHere!O1071="","",copyYourOldExportHere!O1071),"")</f>
        <v/>
      </c>
      <c r="P1071" s="3" t="str">
        <f>IF(copyYourOldExportHere!I1071="x",IF(copyYourOldExportHere!P1071="","",copyYourOldExportHere!P1071),"")</f>
        <v/>
      </c>
      <c r="R1071" s="4">
        <v>1070</v>
      </c>
      <c r="S1071" s="4" t="s">
        <v>12</v>
      </c>
      <c r="T1071" s="4" t="s">
        <v>22</v>
      </c>
      <c r="U1071" s="4"/>
      <c r="V1071" s="4" t="s">
        <v>687</v>
      </c>
      <c r="W1071" s="4" t="s">
        <v>26</v>
      </c>
      <c r="X1071" s="4">
        <v>14</v>
      </c>
      <c r="Y1071" s="4" t="s">
        <v>1223</v>
      </c>
      <c r="Z1071" s="4" t="str">
        <f t="shared" si="177"/>
        <v/>
      </c>
      <c r="AA1071" s="4" t="str">
        <f t="shared" si="178"/>
        <v/>
      </c>
      <c r="AB1071" s="4" t="str">
        <f t="shared" si="179"/>
        <v/>
      </c>
      <c r="AC1071" s="4" t="str">
        <f t="shared" si="180"/>
        <v/>
      </c>
      <c r="AD1071" s="4" t="str">
        <f t="shared" si="181"/>
        <v/>
      </c>
      <c r="AE1071" s="4" t="str">
        <f t="shared" si="182"/>
        <v/>
      </c>
      <c r="AF1071" s="4" t="str">
        <f t="shared" si="183"/>
        <v/>
      </c>
      <c r="AG1071" s="4" t="str">
        <f t="shared" si="184"/>
        <v/>
      </c>
      <c r="AN1071" t="str">
        <f t="shared" si="185"/>
        <v>Ortega,Rafael*hCHA</v>
      </c>
      <c r="AO1071" t="str">
        <f>IF(ISERROR(VLOOKUP(SUBSTITUTE(SUBSTITUTE(AN1071,"*","~*"),"+","~+"),playerChgs!G$2:H$400,2,FALSE)),"",VLOOKUP(SUBSTITUTE(SUBSTITUTE(AN1071,"*","~*"),"+","~+"),playerChgs!G$2:H$400,2,FALSE))</f>
        <v/>
      </c>
      <c r="AP1071" t="str">
        <f t="shared" si="186"/>
        <v>Ortega,Rafael*hCHA</v>
      </c>
    </row>
    <row r="1072" spans="1:42" x14ac:dyDescent="0.4">
      <c r="A1072" t="str">
        <f t="shared" si="176"/>
        <v/>
      </c>
      <c r="B1072" s="3" t="str">
        <f>IF(copyYourOldExportHere!I1072="x",IF(copyYourOldExportHere!A1072="","",copyYourOldExportHere!A1072),"")</f>
        <v/>
      </c>
      <c r="C1072" s="3" t="str">
        <f>IF(copyYourOldExportHere!I1072="x",IF(copyYourOldExportHere!C1072="","",copyYourOldExportHere!C1072),"")</f>
        <v/>
      </c>
      <c r="D1072" s="3" t="str">
        <f>IF(copyYourOldExportHere!I1072="x",IF(copyYourOldExportHere!D1072="","",copyYourOldExportHere!D1072),"")</f>
        <v/>
      </c>
      <c r="E1072" s="3" t="str">
        <f>IF(copyYourOldExportHere!I1072="x",IF(copyYourOldExportHere!E1072="","",copyYourOldExportHere!E1072),"")</f>
        <v/>
      </c>
      <c r="F1072" s="3" t="str">
        <f>IF(copyYourOldExportHere!I1072="x",IF(copyYourOldExportHere!F1072="","",copyYourOldExportHere!F1072),"")</f>
        <v/>
      </c>
      <c r="G1072" s="3" t="str">
        <f>IF(copyYourOldExportHere!I1072="x",IF(copyYourOldExportHere!G1072="","",copyYourOldExportHere!G1072),"")</f>
        <v/>
      </c>
      <c r="H1072" s="3" t="str">
        <f>IF(copyYourOldExportHere!I1072="x",IF(copyYourOldExportHere!H1072="","",copyYourOldExportHere!H1072),"")</f>
        <v/>
      </c>
      <c r="I1072" s="3" t="str">
        <f>IF(copyYourOldExportHere!I1072="x",IF(copyYourOldExportHere!I1072="","",copyYourOldExportHere!I1072),"")</f>
        <v/>
      </c>
      <c r="J1072" s="3" t="str">
        <f>IF(copyYourOldExportHere!I1072="x",IF(copyYourOldExportHere!J1072="","",copyYourOldExportHere!J1072),"")</f>
        <v/>
      </c>
      <c r="K1072" s="3" t="str">
        <f>IF(copyYourOldExportHere!I1072="x",IF(copyYourOldExportHere!K1072="","",copyYourOldExportHere!K1072),"")</f>
        <v/>
      </c>
      <c r="L1072" s="3" t="str">
        <f>IF(copyYourOldExportHere!I1072="x",IF(copyYourOldExportHere!L1072="","",copyYourOldExportHere!L1072),"")</f>
        <v/>
      </c>
      <c r="M1072" s="3" t="str">
        <f>IF(copyYourOldExportHere!I1072="x",IF(copyYourOldExportHere!M1072="","",copyYourOldExportHere!M1072),"")</f>
        <v/>
      </c>
      <c r="N1072" s="3" t="str">
        <f>IF(copyYourOldExportHere!I1072="x",IF(copyYourOldExportHere!N1072="","",copyYourOldExportHere!N1072),"")</f>
        <v/>
      </c>
      <c r="O1072" s="3" t="str">
        <f>IF(copyYourOldExportHere!I1072="x",IF(copyYourOldExportHere!O1072="","",copyYourOldExportHere!O1072),"")</f>
        <v/>
      </c>
      <c r="P1072" s="3" t="str">
        <f>IF(copyYourOldExportHere!I1072="x",IF(copyYourOldExportHere!P1072="","",copyYourOldExportHere!P1072),"")</f>
        <v/>
      </c>
      <c r="R1072" s="4">
        <v>1071</v>
      </c>
      <c r="S1072" s="4"/>
      <c r="T1072" s="4" t="s">
        <v>29</v>
      </c>
      <c r="U1072" s="4"/>
      <c r="V1072" s="4" t="s">
        <v>1185</v>
      </c>
      <c r="W1072" s="4" t="s">
        <v>26</v>
      </c>
      <c r="X1072" s="4">
        <v>440</v>
      </c>
      <c r="Y1072" s="4" t="s">
        <v>2039</v>
      </c>
      <c r="Z1072" s="4" t="str">
        <f t="shared" si="177"/>
        <v/>
      </c>
      <c r="AA1072" s="4" t="str">
        <f t="shared" si="178"/>
        <v/>
      </c>
      <c r="AB1072" s="4" t="str">
        <f t="shared" si="179"/>
        <v/>
      </c>
      <c r="AC1072" s="4" t="str">
        <f t="shared" si="180"/>
        <v/>
      </c>
      <c r="AD1072" s="4" t="str">
        <f t="shared" si="181"/>
        <v/>
      </c>
      <c r="AE1072" s="4" t="str">
        <f t="shared" si="182"/>
        <v/>
      </c>
      <c r="AF1072" s="4" t="str">
        <f t="shared" si="183"/>
        <v/>
      </c>
      <c r="AG1072" s="4" t="str">
        <f t="shared" si="184"/>
        <v/>
      </c>
      <c r="AN1072" t="str">
        <f t="shared" si="185"/>
        <v>Ortiz,JoeyhMLN</v>
      </c>
      <c r="AO1072" t="str">
        <f>IF(ISERROR(VLOOKUP(SUBSTITUTE(SUBSTITUTE(AN1072,"*","~*"),"+","~+"),playerChgs!G$2:H$400,2,FALSE)),"",VLOOKUP(SUBSTITUTE(SUBSTITUTE(AN1072,"*","~*"),"+","~+"),playerChgs!G$2:H$400,2,FALSE))</f>
        <v>Ortiz,JoeyhBAA</v>
      </c>
      <c r="AP1072" t="str">
        <f t="shared" si="186"/>
        <v>Ortiz,JoeyhBAA</v>
      </c>
    </row>
    <row r="1073" spans="1:42" x14ac:dyDescent="0.4">
      <c r="A1073" t="str">
        <f t="shared" si="176"/>
        <v/>
      </c>
      <c r="B1073" s="3" t="str">
        <f>IF(copyYourOldExportHere!I1073="x",IF(copyYourOldExportHere!A1073="","",copyYourOldExportHere!A1073),"")</f>
        <v/>
      </c>
      <c r="C1073" s="3" t="str">
        <f>IF(copyYourOldExportHere!I1073="x",IF(copyYourOldExportHere!C1073="","",copyYourOldExportHere!C1073),"")</f>
        <v/>
      </c>
      <c r="D1073" s="3" t="str">
        <f>IF(copyYourOldExportHere!I1073="x",IF(copyYourOldExportHere!D1073="","",copyYourOldExportHere!D1073),"")</f>
        <v/>
      </c>
      <c r="E1073" s="3" t="str">
        <f>IF(copyYourOldExportHere!I1073="x",IF(copyYourOldExportHere!E1073="","",copyYourOldExportHere!E1073),"")</f>
        <v/>
      </c>
      <c r="F1073" s="3" t="str">
        <f>IF(copyYourOldExportHere!I1073="x",IF(copyYourOldExportHere!F1073="","",copyYourOldExportHere!F1073),"")</f>
        <v/>
      </c>
      <c r="G1073" s="3" t="str">
        <f>IF(copyYourOldExportHere!I1073="x",IF(copyYourOldExportHere!G1073="","",copyYourOldExportHere!G1073),"")</f>
        <v/>
      </c>
      <c r="H1073" s="3" t="str">
        <f>IF(copyYourOldExportHere!I1073="x",IF(copyYourOldExportHere!H1073="","",copyYourOldExportHere!H1073),"")</f>
        <v/>
      </c>
      <c r="I1073" s="3" t="str">
        <f>IF(copyYourOldExportHere!I1073="x",IF(copyYourOldExportHere!I1073="","",copyYourOldExportHere!I1073),"")</f>
        <v/>
      </c>
      <c r="J1073" s="3" t="str">
        <f>IF(copyYourOldExportHere!I1073="x",IF(copyYourOldExportHere!J1073="","",copyYourOldExportHere!J1073),"")</f>
        <v/>
      </c>
      <c r="K1073" s="3" t="str">
        <f>IF(copyYourOldExportHere!I1073="x",IF(copyYourOldExportHere!K1073="","",copyYourOldExportHere!K1073),"")</f>
        <v/>
      </c>
      <c r="L1073" s="3" t="str">
        <f>IF(copyYourOldExportHere!I1073="x",IF(copyYourOldExportHere!L1073="","",copyYourOldExportHere!L1073),"")</f>
        <v/>
      </c>
      <c r="M1073" s="3" t="str">
        <f>IF(copyYourOldExportHere!I1073="x",IF(copyYourOldExportHere!M1073="","",copyYourOldExportHere!M1073),"")</f>
        <v/>
      </c>
      <c r="N1073" s="3" t="str">
        <f>IF(copyYourOldExportHere!I1073="x",IF(copyYourOldExportHere!N1073="","",copyYourOldExportHere!N1073),"")</f>
        <v/>
      </c>
      <c r="O1073" s="3" t="str">
        <f>IF(copyYourOldExportHere!I1073="x",IF(copyYourOldExportHere!O1073="","",copyYourOldExportHere!O1073),"")</f>
        <v/>
      </c>
      <c r="P1073" s="3" t="str">
        <f>IF(copyYourOldExportHere!I1073="x",IF(copyYourOldExportHere!P1073="","",copyYourOldExportHere!P1073),"")</f>
        <v/>
      </c>
      <c r="R1073" s="4">
        <v>1072</v>
      </c>
      <c r="S1073" s="4"/>
      <c r="T1073" s="4" t="s">
        <v>31</v>
      </c>
      <c r="U1073" s="4"/>
      <c r="V1073" s="4" t="s">
        <v>880</v>
      </c>
      <c r="W1073" s="4" t="s">
        <v>21</v>
      </c>
      <c r="X1073" s="4">
        <v>136</v>
      </c>
      <c r="Y1073" s="4" t="s">
        <v>618</v>
      </c>
      <c r="Z1073" s="4" t="str">
        <f t="shared" si="177"/>
        <v/>
      </c>
      <c r="AA1073" s="4" t="str">
        <f t="shared" si="178"/>
        <v/>
      </c>
      <c r="AB1073" s="4" t="str">
        <f t="shared" si="179"/>
        <v/>
      </c>
      <c r="AC1073" s="4" t="str">
        <f t="shared" si="180"/>
        <v/>
      </c>
      <c r="AD1073" s="4" t="str">
        <f t="shared" si="181"/>
        <v/>
      </c>
      <c r="AE1073" s="4" t="str">
        <f t="shared" si="182"/>
        <v/>
      </c>
      <c r="AF1073" s="4" t="str">
        <f t="shared" si="183"/>
        <v/>
      </c>
      <c r="AG1073" s="4" t="str">
        <f t="shared" si="184"/>
        <v/>
      </c>
      <c r="AN1073" t="str">
        <f t="shared" si="185"/>
        <v>Ortiz,LuispPIN</v>
      </c>
      <c r="AO1073" t="str">
        <f>IF(ISERROR(VLOOKUP(SUBSTITUTE(SUBSTITUTE(AN1073,"*","~*"),"+","~+"),playerChgs!G$2:H$400,2,FALSE)),"",VLOOKUP(SUBSTITUTE(SUBSTITUTE(AN1073,"*","~*"),"+","~+"),playerChgs!G$2:H$400,2,FALSE))</f>
        <v/>
      </c>
      <c r="AP1073" t="str">
        <f t="shared" si="186"/>
        <v>Ortiz,LuispPIN</v>
      </c>
    </row>
    <row r="1074" spans="1:42" x14ac:dyDescent="0.4">
      <c r="A1074" t="str">
        <f t="shared" si="176"/>
        <v/>
      </c>
      <c r="B1074" s="3" t="str">
        <f>IF(copyYourOldExportHere!I1074="x",IF(copyYourOldExportHere!A1074="","",copyYourOldExportHere!A1074),"")</f>
        <v/>
      </c>
      <c r="C1074" s="3" t="str">
        <f>IF(copyYourOldExportHere!I1074="x",IF(copyYourOldExportHere!C1074="","",copyYourOldExportHere!C1074),"")</f>
        <v/>
      </c>
      <c r="D1074" s="3" t="str">
        <f>IF(copyYourOldExportHere!I1074="x",IF(copyYourOldExportHere!D1074="","",copyYourOldExportHere!D1074),"")</f>
        <v/>
      </c>
      <c r="E1074" s="3" t="str">
        <f>IF(copyYourOldExportHere!I1074="x",IF(copyYourOldExportHere!E1074="","",copyYourOldExportHere!E1074),"")</f>
        <v/>
      </c>
      <c r="F1074" s="3" t="str">
        <f>IF(copyYourOldExportHere!I1074="x",IF(copyYourOldExportHere!F1074="","",copyYourOldExportHere!F1074),"")</f>
        <v/>
      </c>
      <c r="G1074" s="3" t="str">
        <f>IF(copyYourOldExportHere!I1074="x",IF(copyYourOldExportHere!G1074="","",copyYourOldExportHere!G1074),"")</f>
        <v/>
      </c>
      <c r="H1074" s="3" t="str">
        <f>IF(copyYourOldExportHere!I1074="x",IF(copyYourOldExportHere!H1074="","",copyYourOldExportHere!H1074),"")</f>
        <v/>
      </c>
      <c r="I1074" s="3" t="str">
        <f>IF(copyYourOldExportHere!I1074="x",IF(copyYourOldExportHere!I1074="","",copyYourOldExportHere!I1074),"")</f>
        <v/>
      </c>
      <c r="J1074" s="3" t="str">
        <f>IF(copyYourOldExportHere!I1074="x",IF(copyYourOldExportHere!J1074="","",copyYourOldExportHere!J1074),"")</f>
        <v/>
      </c>
      <c r="K1074" s="3" t="str">
        <f>IF(copyYourOldExportHere!I1074="x",IF(copyYourOldExportHere!K1074="","",copyYourOldExportHere!K1074),"")</f>
        <v/>
      </c>
      <c r="L1074" s="3" t="str">
        <f>IF(copyYourOldExportHere!I1074="x",IF(copyYourOldExportHere!L1074="","",copyYourOldExportHere!L1074),"")</f>
        <v/>
      </c>
      <c r="M1074" s="3" t="str">
        <f>IF(copyYourOldExportHere!I1074="x",IF(copyYourOldExportHere!M1074="","",copyYourOldExportHere!M1074),"")</f>
        <v/>
      </c>
      <c r="N1074" s="3" t="str">
        <f>IF(copyYourOldExportHere!I1074="x",IF(copyYourOldExportHere!N1074="","",copyYourOldExportHere!N1074),"")</f>
        <v/>
      </c>
      <c r="O1074" s="3" t="str">
        <f>IF(copyYourOldExportHere!I1074="x",IF(copyYourOldExportHere!O1074="","",copyYourOldExportHere!O1074),"")</f>
        <v/>
      </c>
      <c r="P1074" s="3" t="str">
        <f>IF(copyYourOldExportHere!I1074="x",IF(copyYourOldExportHere!P1074="","",copyYourOldExportHere!P1074),"")</f>
        <v/>
      </c>
      <c r="R1074" s="4">
        <v>1073</v>
      </c>
      <c r="S1074" s="4" t="s">
        <v>12</v>
      </c>
      <c r="T1074" s="4" t="s">
        <v>37</v>
      </c>
      <c r="U1074" s="4"/>
      <c r="V1074" s="4" t="s">
        <v>880</v>
      </c>
      <c r="W1074" s="4" t="s">
        <v>21</v>
      </c>
      <c r="X1074" s="4">
        <v>1</v>
      </c>
      <c r="Y1074" s="4" t="s">
        <v>59</v>
      </c>
      <c r="Z1074" s="4" t="str">
        <f t="shared" si="177"/>
        <v/>
      </c>
      <c r="AA1074" s="4" t="str">
        <f t="shared" si="178"/>
        <v/>
      </c>
      <c r="AB1074" s="4" t="str">
        <f t="shared" si="179"/>
        <v/>
      </c>
      <c r="AC1074" s="4" t="str">
        <f t="shared" si="180"/>
        <v/>
      </c>
      <c r="AD1074" s="4" t="str">
        <f t="shared" si="181"/>
        <v/>
      </c>
      <c r="AE1074" s="4" t="str">
        <f t="shared" si="182"/>
        <v/>
      </c>
      <c r="AF1074" s="4" t="str">
        <f t="shared" si="183"/>
        <v/>
      </c>
      <c r="AG1074" s="4" t="str">
        <f t="shared" si="184"/>
        <v/>
      </c>
      <c r="AN1074" t="str">
        <f t="shared" si="185"/>
        <v>Ortiz,LuispPHN</v>
      </c>
      <c r="AO1074" t="str">
        <f>IF(ISERROR(VLOOKUP(SUBSTITUTE(SUBSTITUTE(AN1074,"*","~*"),"+","~+"),playerChgs!G$2:H$400,2,FALSE)),"",VLOOKUP(SUBSTITUTE(SUBSTITUTE(AN1074,"*","~*"),"+","~+"),playerChgs!G$2:H$400,2,FALSE))</f>
        <v/>
      </c>
      <c r="AP1074" t="str">
        <f t="shared" si="186"/>
        <v>Ortiz,LuispPHN</v>
      </c>
    </row>
    <row r="1075" spans="1:42" x14ac:dyDescent="0.4">
      <c r="A1075" t="str">
        <f t="shared" si="176"/>
        <v/>
      </c>
      <c r="B1075" s="3" t="str">
        <f>IF(copyYourOldExportHere!I1075="x",IF(copyYourOldExportHere!A1075="","",copyYourOldExportHere!A1075),"")</f>
        <v/>
      </c>
      <c r="C1075" s="3" t="str">
        <f>IF(copyYourOldExportHere!I1075="x",IF(copyYourOldExportHere!C1075="","",copyYourOldExportHere!C1075),"")</f>
        <v/>
      </c>
      <c r="D1075" s="3" t="str">
        <f>IF(copyYourOldExportHere!I1075="x",IF(copyYourOldExportHere!D1075="","",copyYourOldExportHere!D1075),"")</f>
        <v/>
      </c>
      <c r="E1075" s="3" t="str">
        <f>IF(copyYourOldExportHere!I1075="x",IF(copyYourOldExportHere!E1075="","",copyYourOldExportHere!E1075),"")</f>
        <v/>
      </c>
      <c r="F1075" s="3" t="str">
        <f>IF(copyYourOldExportHere!I1075="x",IF(copyYourOldExportHere!F1075="","",copyYourOldExportHere!F1075),"")</f>
        <v/>
      </c>
      <c r="G1075" s="3" t="str">
        <f>IF(copyYourOldExportHere!I1075="x",IF(copyYourOldExportHere!G1075="","",copyYourOldExportHere!G1075),"")</f>
        <v/>
      </c>
      <c r="H1075" s="3" t="str">
        <f>IF(copyYourOldExportHere!I1075="x",IF(copyYourOldExportHere!H1075="","",copyYourOldExportHere!H1075),"")</f>
        <v/>
      </c>
      <c r="I1075" s="3" t="str">
        <f>IF(copyYourOldExportHere!I1075="x",IF(copyYourOldExportHere!I1075="","",copyYourOldExportHere!I1075),"")</f>
        <v/>
      </c>
      <c r="J1075" s="3" t="str">
        <f>IF(copyYourOldExportHere!I1075="x",IF(copyYourOldExportHere!J1075="","",copyYourOldExportHere!J1075),"")</f>
        <v/>
      </c>
      <c r="K1075" s="3" t="str">
        <f>IF(copyYourOldExportHere!I1075="x",IF(copyYourOldExportHere!K1075="","",copyYourOldExportHere!K1075),"")</f>
        <v/>
      </c>
      <c r="L1075" s="3" t="str">
        <f>IF(copyYourOldExportHere!I1075="x",IF(copyYourOldExportHere!L1075="","",copyYourOldExportHere!L1075),"")</f>
        <v/>
      </c>
      <c r="M1075" s="3" t="str">
        <f>IF(copyYourOldExportHere!I1075="x",IF(copyYourOldExportHere!M1075="","",copyYourOldExportHere!M1075),"")</f>
        <v/>
      </c>
      <c r="N1075" s="3" t="str">
        <f>IF(copyYourOldExportHere!I1075="x",IF(copyYourOldExportHere!N1075="","",copyYourOldExportHere!N1075),"")</f>
        <v/>
      </c>
      <c r="O1075" s="3" t="str">
        <f>IF(copyYourOldExportHere!I1075="x",IF(copyYourOldExportHere!O1075="","",copyYourOldExportHere!O1075),"")</f>
        <v/>
      </c>
      <c r="P1075" s="3" t="str">
        <f>IF(copyYourOldExportHere!I1075="x",IF(copyYourOldExportHere!P1075="","",copyYourOldExportHere!P1075),"")</f>
        <v/>
      </c>
      <c r="R1075" s="4">
        <v>1074</v>
      </c>
      <c r="S1075" s="4" t="s">
        <v>12</v>
      </c>
      <c r="T1075" s="4" t="s">
        <v>24</v>
      </c>
      <c r="U1075" s="4"/>
      <c r="V1075" s="4" t="s">
        <v>2040</v>
      </c>
      <c r="W1075" s="4" t="s">
        <v>21</v>
      </c>
      <c r="X1075" s="4">
        <v>2</v>
      </c>
      <c r="Y1075" s="4" t="s">
        <v>59</v>
      </c>
      <c r="Z1075" s="4" t="str">
        <f t="shared" si="177"/>
        <v/>
      </c>
      <c r="AA1075" s="4" t="str">
        <f t="shared" si="178"/>
        <v/>
      </c>
      <c r="AB1075" s="4" t="str">
        <f t="shared" si="179"/>
        <v/>
      </c>
      <c r="AC1075" s="4" t="str">
        <f t="shared" si="180"/>
        <v/>
      </c>
      <c r="AD1075" s="4" t="str">
        <f t="shared" si="181"/>
        <v/>
      </c>
      <c r="AE1075" s="4" t="str">
        <f t="shared" si="182"/>
        <v/>
      </c>
      <c r="AF1075" s="4" t="str">
        <f t="shared" si="183"/>
        <v/>
      </c>
      <c r="AG1075" s="4" t="str">
        <f t="shared" si="184"/>
        <v/>
      </c>
      <c r="AN1075" t="str">
        <f t="shared" si="185"/>
        <v>Orze,EricpNYN</v>
      </c>
      <c r="AO1075" t="str">
        <f>IF(ISERROR(VLOOKUP(SUBSTITUTE(SUBSTITUTE(AN1075,"*","~*"),"+","~+"),playerChgs!G$2:H$400,2,FALSE)),"",VLOOKUP(SUBSTITUTE(SUBSTITUTE(AN1075,"*","~*"),"+","~+"),playerChgs!G$2:H$400,2,FALSE))</f>
        <v/>
      </c>
      <c r="AP1075" t="str">
        <f t="shared" si="186"/>
        <v>Orze,EricpNYN</v>
      </c>
    </row>
    <row r="1076" spans="1:42" x14ac:dyDescent="0.4">
      <c r="A1076" t="str">
        <f t="shared" si="176"/>
        <v/>
      </c>
      <c r="B1076" s="3" t="str">
        <f>IF(copyYourOldExportHere!I1076="x",IF(copyYourOldExportHere!A1076="","",copyYourOldExportHere!A1076),"")</f>
        <v/>
      </c>
      <c r="C1076" s="3" t="str">
        <f>IF(copyYourOldExportHere!I1076="x",IF(copyYourOldExportHere!C1076="","",copyYourOldExportHere!C1076),"")</f>
        <v/>
      </c>
      <c r="D1076" s="3" t="str">
        <f>IF(copyYourOldExportHere!I1076="x",IF(copyYourOldExportHere!D1076="","",copyYourOldExportHere!D1076),"")</f>
        <v/>
      </c>
      <c r="E1076" s="3" t="str">
        <f>IF(copyYourOldExportHere!I1076="x",IF(copyYourOldExportHere!E1076="","",copyYourOldExportHere!E1076),"")</f>
        <v/>
      </c>
      <c r="F1076" s="3" t="str">
        <f>IF(copyYourOldExportHere!I1076="x",IF(copyYourOldExportHere!F1076="","",copyYourOldExportHere!F1076),"")</f>
        <v/>
      </c>
      <c r="G1076" s="3" t="str">
        <f>IF(copyYourOldExportHere!I1076="x",IF(copyYourOldExportHere!G1076="","",copyYourOldExportHere!G1076),"")</f>
        <v/>
      </c>
      <c r="H1076" s="3" t="str">
        <f>IF(copyYourOldExportHere!I1076="x",IF(copyYourOldExportHere!H1076="","",copyYourOldExportHere!H1076),"")</f>
        <v/>
      </c>
      <c r="I1076" s="3" t="str">
        <f>IF(copyYourOldExportHere!I1076="x",IF(copyYourOldExportHere!I1076="","",copyYourOldExportHere!I1076),"")</f>
        <v/>
      </c>
      <c r="J1076" s="3" t="str">
        <f>IF(copyYourOldExportHere!I1076="x",IF(copyYourOldExportHere!J1076="","",copyYourOldExportHere!J1076),"")</f>
        <v/>
      </c>
      <c r="K1076" s="3" t="str">
        <f>IF(copyYourOldExportHere!I1076="x",IF(copyYourOldExportHere!K1076="","",copyYourOldExportHere!K1076),"")</f>
        <v/>
      </c>
      <c r="L1076" s="3" t="str">
        <f>IF(copyYourOldExportHere!I1076="x",IF(copyYourOldExportHere!L1076="","",copyYourOldExportHere!L1076),"")</f>
        <v/>
      </c>
      <c r="M1076" s="3" t="str">
        <f>IF(copyYourOldExportHere!I1076="x",IF(copyYourOldExportHere!M1076="","",copyYourOldExportHere!M1076),"")</f>
        <v/>
      </c>
      <c r="N1076" s="3" t="str">
        <f>IF(copyYourOldExportHere!I1076="x",IF(copyYourOldExportHere!N1076="","",copyYourOldExportHere!N1076),"")</f>
        <v/>
      </c>
      <c r="O1076" s="3" t="str">
        <f>IF(copyYourOldExportHere!I1076="x",IF(copyYourOldExportHere!O1076="","",copyYourOldExportHere!O1076),"")</f>
        <v/>
      </c>
      <c r="P1076" s="3" t="str">
        <f>IF(copyYourOldExportHere!I1076="x",IF(copyYourOldExportHere!P1076="","",copyYourOldExportHere!P1076),"")</f>
        <v/>
      </c>
      <c r="R1076" s="4">
        <v>1075</v>
      </c>
      <c r="S1076" s="4"/>
      <c r="T1076" s="4" t="s">
        <v>44</v>
      </c>
      <c r="U1076" s="4"/>
      <c r="V1076" s="4" t="s">
        <v>2041</v>
      </c>
      <c r="W1076" s="4" t="s">
        <v>21</v>
      </c>
      <c r="X1076" s="4">
        <v>34</v>
      </c>
      <c r="Y1076" s="4" t="s">
        <v>63</v>
      </c>
      <c r="Z1076" s="4" t="str">
        <f t="shared" si="177"/>
        <v/>
      </c>
      <c r="AA1076" s="4" t="str">
        <f t="shared" si="178"/>
        <v/>
      </c>
      <c r="AB1076" s="4" t="str">
        <f t="shared" si="179"/>
        <v/>
      </c>
      <c r="AC1076" s="4" t="str">
        <f t="shared" si="180"/>
        <v/>
      </c>
      <c r="AD1076" s="4" t="str">
        <f t="shared" si="181"/>
        <v/>
      </c>
      <c r="AE1076" s="4" t="str">
        <f t="shared" si="182"/>
        <v/>
      </c>
      <c r="AF1076" s="4" t="str">
        <f t="shared" si="183"/>
        <v/>
      </c>
      <c r="AG1076" s="4" t="str">
        <f t="shared" si="184"/>
        <v/>
      </c>
      <c r="AN1076" t="str">
        <f t="shared" si="185"/>
        <v>Otanez,MichelpOAA</v>
      </c>
      <c r="AO1076" t="str">
        <f>IF(ISERROR(VLOOKUP(SUBSTITUTE(SUBSTITUTE(AN1076,"*","~*"),"+","~+"),playerChgs!G$2:H$400,2,FALSE)),"",VLOOKUP(SUBSTITUTE(SUBSTITUTE(AN1076,"*","~*"),"+","~+"),playerChgs!G$2:H$400,2,FALSE))</f>
        <v/>
      </c>
      <c r="AP1076" t="str">
        <f t="shared" si="186"/>
        <v>Otanez,MichelpOAA</v>
      </c>
    </row>
    <row r="1077" spans="1:42" x14ac:dyDescent="0.4">
      <c r="A1077" t="str">
        <f t="shared" si="176"/>
        <v/>
      </c>
      <c r="B1077" s="3" t="str">
        <f>IF(copyYourOldExportHere!I1077="x",IF(copyYourOldExportHere!A1077="","",copyYourOldExportHere!A1077),"")</f>
        <v/>
      </c>
      <c r="C1077" s="3" t="str">
        <f>IF(copyYourOldExportHere!I1077="x",IF(copyYourOldExportHere!C1077="","",copyYourOldExportHere!C1077),"")</f>
        <v/>
      </c>
      <c r="D1077" s="3" t="str">
        <f>IF(copyYourOldExportHere!I1077="x",IF(copyYourOldExportHere!D1077="","",copyYourOldExportHere!D1077),"")</f>
        <v/>
      </c>
      <c r="E1077" s="3" t="str">
        <f>IF(copyYourOldExportHere!I1077="x",IF(copyYourOldExportHere!E1077="","",copyYourOldExportHere!E1077),"")</f>
        <v/>
      </c>
      <c r="F1077" s="3" t="str">
        <f>IF(copyYourOldExportHere!I1077="x",IF(copyYourOldExportHere!F1077="","",copyYourOldExportHere!F1077),"")</f>
        <v/>
      </c>
      <c r="G1077" s="3" t="str">
        <f>IF(copyYourOldExportHere!I1077="x",IF(copyYourOldExportHere!G1077="","",copyYourOldExportHere!G1077),"")</f>
        <v/>
      </c>
      <c r="H1077" s="3" t="str">
        <f>IF(copyYourOldExportHere!I1077="x",IF(copyYourOldExportHere!H1077="","",copyYourOldExportHere!H1077),"")</f>
        <v/>
      </c>
      <c r="I1077" s="3" t="str">
        <f>IF(copyYourOldExportHere!I1077="x",IF(copyYourOldExportHere!I1077="","",copyYourOldExportHere!I1077),"")</f>
        <v/>
      </c>
      <c r="J1077" s="3" t="str">
        <f>IF(copyYourOldExportHere!I1077="x",IF(copyYourOldExportHere!J1077="","",copyYourOldExportHere!J1077),"")</f>
        <v/>
      </c>
      <c r="K1077" s="3" t="str">
        <f>IF(copyYourOldExportHere!I1077="x",IF(copyYourOldExportHere!K1077="","",copyYourOldExportHere!K1077),"")</f>
        <v/>
      </c>
      <c r="L1077" s="3" t="str">
        <f>IF(copyYourOldExportHere!I1077="x",IF(copyYourOldExportHere!L1077="","",copyYourOldExportHere!L1077),"")</f>
        <v/>
      </c>
      <c r="M1077" s="3" t="str">
        <f>IF(copyYourOldExportHere!I1077="x",IF(copyYourOldExportHere!M1077="","",copyYourOldExportHere!M1077),"")</f>
        <v/>
      </c>
      <c r="N1077" s="3" t="str">
        <f>IF(copyYourOldExportHere!I1077="x",IF(copyYourOldExportHere!N1077="","",copyYourOldExportHere!N1077),"")</f>
        <v/>
      </c>
      <c r="O1077" s="3" t="str">
        <f>IF(copyYourOldExportHere!I1077="x",IF(copyYourOldExportHere!O1077="","",copyYourOldExportHere!O1077),"")</f>
        <v/>
      </c>
      <c r="P1077" s="3" t="str">
        <f>IF(copyYourOldExportHere!I1077="x",IF(copyYourOldExportHere!P1077="","",copyYourOldExportHere!P1077),"")</f>
        <v/>
      </c>
      <c r="R1077" s="4">
        <v>1076</v>
      </c>
      <c r="S1077" s="4"/>
      <c r="T1077" s="4" t="s">
        <v>24</v>
      </c>
      <c r="U1077" s="4"/>
      <c r="V1077" s="4" t="s">
        <v>163</v>
      </c>
      <c r="W1077" s="4" t="s">
        <v>21</v>
      </c>
      <c r="X1077" s="4">
        <v>56</v>
      </c>
      <c r="Y1077" s="4" t="s">
        <v>63</v>
      </c>
      <c r="Z1077" s="4" t="str">
        <f t="shared" si="177"/>
        <v/>
      </c>
      <c r="AA1077" s="4" t="str">
        <f t="shared" si="178"/>
        <v/>
      </c>
      <c r="AB1077" s="4" t="str">
        <f t="shared" si="179"/>
        <v/>
      </c>
      <c r="AC1077" s="4" t="str">
        <f t="shared" si="180"/>
        <v/>
      </c>
      <c r="AD1077" s="4" t="str">
        <f t="shared" si="181"/>
        <v/>
      </c>
      <c r="AE1077" s="4" t="str">
        <f t="shared" si="182"/>
        <v/>
      </c>
      <c r="AF1077" s="4" t="str">
        <f t="shared" si="183"/>
        <v/>
      </c>
      <c r="AG1077" s="4" t="str">
        <f t="shared" si="184"/>
        <v/>
      </c>
      <c r="AN1077" t="str">
        <f t="shared" si="185"/>
        <v>Ottavino,AdampNYN</v>
      </c>
      <c r="AO1077" t="str">
        <f>IF(ISERROR(VLOOKUP(SUBSTITUTE(SUBSTITUTE(AN1077,"*","~*"),"+","~+"),playerChgs!G$2:H$400,2,FALSE)),"",VLOOKUP(SUBSTITUTE(SUBSTITUTE(AN1077,"*","~*"),"+","~+"),playerChgs!G$2:H$400,2,FALSE))</f>
        <v/>
      </c>
      <c r="AP1077" t="str">
        <f t="shared" si="186"/>
        <v>Ottavino,AdampNYN</v>
      </c>
    </row>
    <row r="1078" spans="1:42" x14ac:dyDescent="0.4">
      <c r="A1078" t="str">
        <f t="shared" si="176"/>
        <v/>
      </c>
      <c r="B1078" s="3" t="str">
        <f>IF(copyYourOldExportHere!I1078="x",IF(copyYourOldExportHere!A1078="","",copyYourOldExportHere!A1078),"")</f>
        <v/>
      </c>
      <c r="C1078" s="3" t="str">
        <f>IF(copyYourOldExportHere!I1078="x",IF(copyYourOldExportHere!C1078="","",copyYourOldExportHere!C1078),"")</f>
        <v/>
      </c>
      <c r="D1078" s="3" t="str">
        <f>IF(copyYourOldExportHere!I1078="x",IF(copyYourOldExportHere!D1078="","",copyYourOldExportHere!D1078),"")</f>
        <v/>
      </c>
      <c r="E1078" s="3" t="str">
        <f>IF(copyYourOldExportHere!I1078="x",IF(copyYourOldExportHere!E1078="","",copyYourOldExportHere!E1078),"")</f>
        <v/>
      </c>
      <c r="F1078" s="3" t="str">
        <f>IF(copyYourOldExportHere!I1078="x",IF(copyYourOldExportHere!F1078="","",copyYourOldExportHere!F1078),"")</f>
        <v/>
      </c>
      <c r="G1078" s="3" t="str">
        <f>IF(copyYourOldExportHere!I1078="x",IF(copyYourOldExportHere!G1078="","",copyYourOldExportHere!G1078),"")</f>
        <v/>
      </c>
      <c r="H1078" s="3" t="str">
        <f>IF(copyYourOldExportHere!I1078="x",IF(copyYourOldExportHere!H1078="","",copyYourOldExportHere!H1078),"")</f>
        <v/>
      </c>
      <c r="I1078" s="3" t="str">
        <f>IF(copyYourOldExportHere!I1078="x",IF(copyYourOldExportHere!I1078="","",copyYourOldExportHere!I1078),"")</f>
        <v/>
      </c>
      <c r="J1078" s="3" t="str">
        <f>IF(copyYourOldExportHere!I1078="x",IF(copyYourOldExportHere!J1078="","",copyYourOldExportHere!J1078),"")</f>
        <v/>
      </c>
      <c r="K1078" s="3" t="str">
        <f>IF(copyYourOldExportHere!I1078="x",IF(copyYourOldExportHere!K1078="","",copyYourOldExportHere!K1078),"")</f>
        <v/>
      </c>
      <c r="L1078" s="3" t="str">
        <f>IF(copyYourOldExportHere!I1078="x",IF(copyYourOldExportHere!L1078="","",copyYourOldExportHere!L1078),"")</f>
        <v/>
      </c>
      <c r="M1078" s="3" t="str">
        <f>IF(copyYourOldExportHere!I1078="x",IF(copyYourOldExportHere!M1078="","",copyYourOldExportHere!M1078),"")</f>
        <v/>
      </c>
      <c r="N1078" s="3" t="str">
        <f>IF(copyYourOldExportHere!I1078="x",IF(copyYourOldExportHere!N1078="","",copyYourOldExportHere!N1078),"")</f>
        <v/>
      </c>
      <c r="O1078" s="3" t="str">
        <f>IF(copyYourOldExportHere!I1078="x",IF(copyYourOldExportHere!O1078="","",copyYourOldExportHere!O1078),"")</f>
        <v/>
      </c>
      <c r="P1078" s="3" t="str">
        <f>IF(copyYourOldExportHere!I1078="x",IF(copyYourOldExportHere!P1078="","",copyYourOldExportHere!P1078),"")</f>
        <v/>
      </c>
      <c r="R1078" s="4">
        <v>1077</v>
      </c>
      <c r="S1078" s="4"/>
      <c r="T1078" s="4" t="s">
        <v>28</v>
      </c>
      <c r="U1078" s="4"/>
      <c r="V1078" s="4" t="s">
        <v>881</v>
      </c>
      <c r="W1078" s="4" t="s">
        <v>26</v>
      </c>
      <c r="X1078" s="4">
        <v>136</v>
      </c>
      <c r="Y1078" s="4" t="s">
        <v>2042</v>
      </c>
      <c r="Z1078" s="4" t="str">
        <f t="shared" si="177"/>
        <v/>
      </c>
      <c r="AA1078" s="4" t="str">
        <f t="shared" si="178"/>
        <v/>
      </c>
      <c r="AB1078" s="4" t="str">
        <f t="shared" si="179"/>
        <v/>
      </c>
      <c r="AC1078" s="4" t="str">
        <f t="shared" si="180"/>
        <v/>
      </c>
      <c r="AD1078" s="4" t="str">
        <f t="shared" si="181"/>
        <v/>
      </c>
      <c r="AE1078" s="4" t="str">
        <f t="shared" si="182"/>
        <v/>
      </c>
      <c r="AF1078" s="4" t="str">
        <f t="shared" si="183"/>
        <v/>
      </c>
      <c r="AG1078" s="4" t="str">
        <f t="shared" si="184"/>
        <v/>
      </c>
      <c r="AN1078" t="str">
        <f t="shared" si="185"/>
        <v>Outman,James*hLAN</v>
      </c>
      <c r="AO1078" t="str">
        <f>IF(ISERROR(VLOOKUP(SUBSTITUTE(SUBSTITUTE(AN1078,"*","~*"),"+","~+"),playerChgs!G$2:H$400,2,FALSE)),"",VLOOKUP(SUBSTITUTE(SUBSTITUTE(AN1078,"*","~*"),"+","~+"),playerChgs!G$2:H$400,2,FALSE))</f>
        <v/>
      </c>
      <c r="AP1078" t="str">
        <f t="shared" si="186"/>
        <v>Outman,James*hLAN</v>
      </c>
    </row>
    <row r="1079" spans="1:42" x14ac:dyDescent="0.4">
      <c r="A1079" t="str">
        <f t="shared" si="176"/>
        <v/>
      </c>
      <c r="B1079" s="3" t="str">
        <f>IF(copyYourOldExportHere!I1079="x",IF(copyYourOldExportHere!A1079="","",copyYourOldExportHere!A1079),"")</f>
        <v/>
      </c>
      <c r="C1079" s="3" t="str">
        <f>IF(copyYourOldExportHere!I1079="x",IF(copyYourOldExportHere!C1079="","",copyYourOldExportHere!C1079),"")</f>
        <v/>
      </c>
      <c r="D1079" s="3" t="str">
        <f>IF(copyYourOldExportHere!I1079="x",IF(copyYourOldExportHere!D1079="","",copyYourOldExportHere!D1079),"")</f>
        <v/>
      </c>
      <c r="E1079" s="3" t="str">
        <f>IF(copyYourOldExportHere!I1079="x",IF(copyYourOldExportHere!E1079="","",copyYourOldExportHere!E1079),"")</f>
        <v/>
      </c>
      <c r="F1079" s="3" t="str">
        <f>IF(copyYourOldExportHere!I1079="x",IF(copyYourOldExportHere!F1079="","",copyYourOldExportHere!F1079),"")</f>
        <v/>
      </c>
      <c r="G1079" s="3" t="str">
        <f>IF(copyYourOldExportHere!I1079="x",IF(copyYourOldExportHere!G1079="","",copyYourOldExportHere!G1079),"")</f>
        <v/>
      </c>
      <c r="H1079" s="3" t="str">
        <f>IF(copyYourOldExportHere!I1079="x",IF(copyYourOldExportHere!H1079="","",copyYourOldExportHere!H1079),"")</f>
        <v/>
      </c>
      <c r="I1079" s="3" t="str">
        <f>IF(copyYourOldExportHere!I1079="x",IF(copyYourOldExportHere!I1079="","",copyYourOldExportHere!I1079),"")</f>
        <v/>
      </c>
      <c r="J1079" s="3" t="str">
        <f>IF(copyYourOldExportHere!I1079="x",IF(copyYourOldExportHere!J1079="","",copyYourOldExportHere!J1079),"")</f>
        <v/>
      </c>
      <c r="K1079" s="3" t="str">
        <f>IF(copyYourOldExportHere!I1079="x",IF(copyYourOldExportHere!K1079="","",copyYourOldExportHere!K1079),"")</f>
        <v/>
      </c>
      <c r="L1079" s="3" t="str">
        <f>IF(copyYourOldExportHere!I1079="x",IF(copyYourOldExportHere!L1079="","",copyYourOldExportHere!L1079),"")</f>
        <v/>
      </c>
      <c r="M1079" s="3" t="str">
        <f>IF(copyYourOldExportHere!I1079="x",IF(copyYourOldExportHere!M1079="","",copyYourOldExportHere!M1079),"")</f>
        <v/>
      </c>
      <c r="N1079" s="3" t="str">
        <f>IF(copyYourOldExportHere!I1079="x",IF(copyYourOldExportHere!N1079="","",copyYourOldExportHere!N1079),"")</f>
        <v/>
      </c>
      <c r="O1079" s="3" t="str">
        <f>IF(copyYourOldExportHere!I1079="x",IF(copyYourOldExportHere!O1079="","",copyYourOldExportHere!O1079),"")</f>
        <v/>
      </c>
      <c r="P1079" s="3" t="str">
        <f>IF(copyYourOldExportHere!I1079="x",IF(copyYourOldExportHere!P1079="","",copyYourOldExportHere!P1079),"")</f>
        <v/>
      </c>
      <c r="R1079" s="4">
        <v>1078</v>
      </c>
      <c r="S1079" s="4"/>
      <c r="T1079" s="4" t="s">
        <v>35</v>
      </c>
      <c r="U1079" s="4"/>
      <c r="V1079" s="4" t="s">
        <v>164</v>
      </c>
      <c r="W1079" s="4" t="s">
        <v>26</v>
      </c>
      <c r="X1079" s="4">
        <v>606</v>
      </c>
      <c r="Y1079" s="4"/>
      <c r="Z1079" s="4" t="str">
        <f t="shared" si="177"/>
        <v/>
      </c>
      <c r="AA1079" s="4" t="str">
        <f t="shared" si="178"/>
        <v/>
      </c>
      <c r="AB1079" s="4" t="str">
        <f t="shared" si="179"/>
        <v/>
      </c>
      <c r="AC1079" s="4" t="str">
        <f t="shared" si="180"/>
        <v/>
      </c>
      <c r="AD1079" s="4" t="str">
        <f t="shared" si="181"/>
        <v/>
      </c>
      <c r="AE1079" s="4" t="str">
        <f t="shared" si="182"/>
        <v/>
      </c>
      <c r="AF1079" s="4" t="str">
        <f t="shared" si="183"/>
        <v/>
      </c>
      <c r="AG1079" s="4" t="str">
        <f t="shared" si="184"/>
        <v/>
      </c>
      <c r="AN1079" t="str">
        <f t="shared" si="185"/>
        <v>Ozuna,MarcellhATN</v>
      </c>
      <c r="AO1079" t="str">
        <f>IF(ISERROR(VLOOKUP(SUBSTITUTE(SUBSTITUTE(AN1079,"*","~*"),"+","~+"),playerChgs!G$2:H$400,2,FALSE)),"",VLOOKUP(SUBSTITUTE(SUBSTITUTE(AN1079,"*","~*"),"+","~+"),playerChgs!G$2:H$400,2,FALSE))</f>
        <v/>
      </c>
      <c r="AP1079" t="str">
        <f t="shared" si="186"/>
        <v>Ozuna,MarcellhATN</v>
      </c>
    </row>
    <row r="1080" spans="1:42" x14ac:dyDescent="0.4">
      <c r="A1080" t="str">
        <f t="shared" si="176"/>
        <v/>
      </c>
      <c r="B1080" s="3" t="str">
        <f>IF(copyYourOldExportHere!I1080="x",IF(copyYourOldExportHere!A1080="","",copyYourOldExportHere!A1080),"")</f>
        <v/>
      </c>
      <c r="C1080" s="3" t="str">
        <f>IF(copyYourOldExportHere!I1080="x",IF(copyYourOldExportHere!C1080="","",copyYourOldExportHere!C1080),"")</f>
        <v/>
      </c>
      <c r="D1080" s="3" t="str">
        <f>IF(copyYourOldExportHere!I1080="x",IF(copyYourOldExportHere!D1080="","",copyYourOldExportHere!D1080),"")</f>
        <v/>
      </c>
      <c r="E1080" s="3" t="str">
        <f>IF(copyYourOldExportHere!I1080="x",IF(copyYourOldExportHere!E1080="","",copyYourOldExportHere!E1080),"")</f>
        <v/>
      </c>
      <c r="F1080" s="3" t="str">
        <f>IF(copyYourOldExportHere!I1080="x",IF(copyYourOldExportHere!F1080="","",copyYourOldExportHere!F1080),"")</f>
        <v/>
      </c>
      <c r="G1080" s="3" t="str">
        <f>IF(copyYourOldExportHere!I1080="x",IF(copyYourOldExportHere!G1080="","",copyYourOldExportHere!G1080),"")</f>
        <v/>
      </c>
      <c r="H1080" s="3" t="str">
        <f>IF(copyYourOldExportHere!I1080="x",IF(copyYourOldExportHere!H1080="","",copyYourOldExportHere!H1080),"")</f>
        <v/>
      </c>
      <c r="I1080" s="3" t="str">
        <f>IF(copyYourOldExportHere!I1080="x",IF(copyYourOldExportHere!I1080="","",copyYourOldExportHere!I1080),"")</f>
        <v/>
      </c>
      <c r="J1080" s="3" t="str">
        <f>IF(copyYourOldExportHere!I1080="x",IF(copyYourOldExportHere!J1080="","",copyYourOldExportHere!J1080),"")</f>
        <v/>
      </c>
      <c r="K1080" s="3" t="str">
        <f>IF(copyYourOldExportHere!I1080="x",IF(copyYourOldExportHere!K1080="","",copyYourOldExportHere!K1080),"")</f>
        <v/>
      </c>
      <c r="L1080" s="3" t="str">
        <f>IF(copyYourOldExportHere!I1080="x",IF(copyYourOldExportHere!L1080="","",copyYourOldExportHere!L1080),"")</f>
        <v/>
      </c>
      <c r="M1080" s="3" t="str">
        <f>IF(copyYourOldExportHere!I1080="x",IF(copyYourOldExportHere!M1080="","",copyYourOldExportHere!M1080),"")</f>
        <v/>
      </c>
      <c r="N1080" s="3" t="str">
        <f>IF(copyYourOldExportHere!I1080="x",IF(copyYourOldExportHere!N1080="","",copyYourOldExportHere!N1080),"")</f>
        <v/>
      </c>
      <c r="O1080" s="3" t="str">
        <f>IF(copyYourOldExportHere!I1080="x",IF(copyYourOldExportHere!O1080="","",copyYourOldExportHere!O1080),"")</f>
        <v/>
      </c>
      <c r="P1080" s="3" t="str">
        <f>IF(copyYourOldExportHere!I1080="x",IF(copyYourOldExportHere!P1080="","",copyYourOldExportHere!P1080),"")</f>
        <v/>
      </c>
      <c r="R1080" s="4">
        <v>1079</v>
      </c>
      <c r="S1080" s="4"/>
      <c r="T1080" s="4" t="s">
        <v>71</v>
      </c>
      <c r="U1080" s="4"/>
      <c r="V1080" s="4" t="s">
        <v>553</v>
      </c>
      <c r="W1080" s="4" t="s">
        <v>26</v>
      </c>
      <c r="X1080" s="4">
        <v>165</v>
      </c>
      <c r="Y1080" s="4" t="s">
        <v>2043</v>
      </c>
      <c r="Z1080" s="4" t="str">
        <f t="shared" si="177"/>
        <v/>
      </c>
      <c r="AA1080" s="4" t="str">
        <f t="shared" si="178"/>
        <v/>
      </c>
      <c r="AB1080" s="4" t="str">
        <f t="shared" si="179"/>
        <v/>
      </c>
      <c r="AC1080" s="4" t="str">
        <f t="shared" si="180"/>
        <v/>
      </c>
      <c r="AD1080" s="4" t="str">
        <f t="shared" si="181"/>
        <v/>
      </c>
      <c r="AE1080" s="4" t="str">
        <f t="shared" si="182"/>
        <v/>
      </c>
      <c r="AF1080" s="4" t="str">
        <f t="shared" si="183"/>
        <v/>
      </c>
      <c r="AG1080" s="4" t="str">
        <f t="shared" si="184"/>
        <v/>
      </c>
      <c r="AN1080" t="str">
        <f t="shared" si="185"/>
        <v>Pache,CristianhMMN</v>
      </c>
      <c r="AO1080" t="str">
        <f>IF(ISERROR(VLOOKUP(SUBSTITUTE(SUBSTITUTE(AN1080,"*","~*"),"+","~+"),playerChgs!G$2:H$400,2,FALSE)),"",VLOOKUP(SUBSTITUTE(SUBSTITUTE(AN1080,"*","~*"),"+","~+"),playerChgs!G$2:H$400,2,FALSE))</f>
        <v>Pache,CristianhPHN</v>
      </c>
      <c r="AP1080" t="str">
        <f t="shared" si="186"/>
        <v>Pache,CristianhPHN</v>
      </c>
    </row>
    <row r="1081" spans="1:42" x14ac:dyDescent="0.4">
      <c r="A1081" t="str">
        <f t="shared" si="176"/>
        <v/>
      </c>
      <c r="B1081" s="3" t="str">
        <f>IF(copyYourOldExportHere!I1081="x",IF(copyYourOldExportHere!A1081="","",copyYourOldExportHere!A1081),"")</f>
        <v/>
      </c>
      <c r="C1081" s="3" t="str">
        <f>IF(copyYourOldExportHere!I1081="x",IF(copyYourOldExportHere!C1081="","",copyYourOldExportHere!C1081),"")</f>
        <v/>
      </c>
      <c r="D1081" s="3" t="str">
        <f>IF(copyYourOldExportHere!I1081="x",IF(copyYourOldExportHere!D1081="","",copyYourOldExportHere!D1081),"")</f>
        <v/>
      </c>
      <c r="E1081" s="3" t="str">
        <f>IF(copyYourOldExportHere!I1081="x",IF(copyYourOldExportHere!E1081="","",copyYourOldExportHere!E1081),"")</f>
        <v/>
      </c>
      <c r="F1081" s="3" t="str">
        <f>IF(copyYourOldExportHere!I1081="x",IF(copyYourOldExportHere!F1081="","",copyYourOldExportHere!F1081),"")</f>
        <v/>
      </c>
      <c r="G1081" s="3" t="str">
        <f>IF(copyYourOldExportHere!I1081="x",IF(copyYourOldExportHere!G1081="","",copyYourOldExportHere!G1081),"")</f>
        <v/>
      </c>
      <c r="H1081" s="3" t="str">
        <f>IF(copyYourOldExportHere!I1081="x",IF(copyYourOldExportHere!H1081="","",copyYourOldExportHere!H1081),"")</f>
        <v/>
      </c>
      <c r="I1081" s="3" t="str">
        <f>IF(copyYourOldExportHere!I1081="x",IF(copyYourOldExportHere!I1081="","",copyYourOldExportHere!I1081),"")</f>
        <v/>
      </c>
      <c r="J1081" s="3" t="str">
        <f>IF(copyYourOldExportHere!I1081="x",IF(copyYourOldExportHere!J1081="","",copyYourOldExportHere!J1081),"")</f>
        <v/>
      </c>
      <c r="K1081" s="3" t="str">
        <f>IF(copyYourOldExportHere!I1081="x",IF(copyYourOldExportHere!K1081="","",copyYourOldExportHere!K1081),"")</f>
        <v/>
      </c>
      <c r="L1081" s="3" t="str">
        <f>IF(copyYourOldExportHere!I1081="x",IF(copyYourOldExportHere!L1081="","",copyYourOldExportHere!L1081),"")</f>
        <v/>
      </c>
      <c r="M1081" s="3" t="str">
        <f>IF(copyYourOldExportHere!I1081="x",IF(copyYourOldExportHere!M1081="","",copyYourOldExportHere!M1081),"")</f>
        <v/>
      </c>
      <c r="N1081" s="3" t="str">
        <f>IF(copyYourOldExportHere!I1081="x",IF(copyYourOldExportHere!N1081="","",copyYourOldExportHere!N1081),"")</f>
        <v/>
      </c>
      <c r="O1081" s="3" t="str">
        <f>IF(copyYourOldExportHere!I1081="x",IF(copyYourOldExportHere!O1081="","",copyYourOldExportHere!O1081),"")</f>
        <v/>
      </c>
      <c r="P1081" s="3" t="str">
        <f>IF(copyYourOldExportHere!I1081="x",IF(copyYourOldExportHere!P1081="","",copyYourOldExportHere!P1081),"")</f>
        <v/>
      </c>
      <c r="R1081" s="4">
        <v>1080</v>
      </c>
      <c r="S1081" s="4" t="s">
        <v>13</v>
      </c>
      <c r="T1081" s="4" t="s">
        <v>71</v>
      </c>
      <c r="U1081" s="4"/>
      <c r="V1081" s="4" t="s">
        <v>553</v>
      </c>
      <c r="W1081" s="4" t="s">
        <v>26</v>
      </c>
      <c r="X1081" s="4">
        <v>164</v>
      </c>
      <c r="Y1081" s="4" t="s">
        <v>2044</v>
      </c>
      <c r="Z1081" s="4" t="str">
        <f t="shared" si="177"/>
        <v/>
      </c>
      <c r="AA1081" s="4" t="str">
        <f t="shared" si="178"/>
        <v/>
      </c>
      <c r="AB1081" s="4" t="str">
        <f t="shared" si="179"/>
        <v/>
      </c>
      <c r="AC1081" s="4" t="str">
        <f t="shared" si="180"/>
        <v/>
      </c>
      <c r="AD1081" s="4" t="str">
        <f t="shared" si="181"/>
        <v/>
      </c>
      <c r="AE1081" s="4" t="str">
        <f t="shared" si="182"/>
        <v/>
      </c>
      <c r="AF1081" s="4" t="str">
        <f t="shared" si="183"/>
        <v/>
      </c>
      <c r="AG1081" s="4" t="str">
        <f t="shared" si="184"/>
        <v/>
      </c>
      <c r="AN1081" t="str">
        <f t="shared" si="185"/>
        <v>Pache,CristianhMMN</v>
      </c>
      <c r="AO1081" t="str">
        <f>IF(ISERROR(VLOOKUP(SUBSTITUTE(SUBSTITUTE(AN1081,"*","~*"),"+","~+"),playerChgs!G$2:H$400,2,FALSE)),"",VLOOKUP(SUBSTITUTE(SUBSTITUTE(AN1081,"*","~*"),"+","~+"),playerChgs!G$2:H$400,2,FALSE))</f>
        <v>Pache,CristianhPHN</v>
      </c>
      <c r="AP1081" t="str">
        <f t="shared" si="186"/>
        <v>Pache,CristianhPHN</v>
      </c>
    </row>
    <row r="1082" spans="1:42" x14ac:dyDescent="0.4">
      <c r="A1082" t="str">
        <f t="shared" si="176"/>
        <v/>
      </c>
      <c r="B1082" s="3" t="str">
        <f>IF(copyYourOldExportHere!I1082="x",IF(copyYourOldExportHere!A1082="","",copyYourOldExportHere!A1082),"")</f>
        <v/>
      </c>
      <c r="C1082" s="3" t="str">
        <f>IF(copyYourOldExportHere!I1082="x",IF(copyYourOldExportHere!C1082="","",copyYourOldExportHere!C1082),"")</f>
        <v/>
      </c>
      <c r="D1082" s="3" t="str">
        <f>IF(copyYourOldExportHere!I1082="x",IF(copyYourOldExportHere!D1082="","",copyYourOldExportHere!D1082),"")</f>
        <v/>
      </c>
      <c r="E1082" s="3" t="str">
        <f>IF(copyYourOldExportHere!I1082="x",IF(copyYourOldExportHere!E1082="","",copyYourOldExportHere!E1082),"")</f>
        <v/>
      </c>
      <c r="F1082" s="3" t="str">
        <f>IF(copyYourOldExportHere!I1082="x",IF(copyYourOldExportHere!F1082="","",copyYourOldExportHere!F1082),"")</f>
        <v/>
      </c>
      <c r="G1082" s="3" t="str">
        <f>IF(copyYourOldExportHere!I1082="x",IF(copyYourOldExportHere!G1082="","",copyYourOldExportHere!G1082),"")</f>
        <v/>
      </c>
      <c r="H1082" s="3" t="str">
        <f>IF(copyYourOldExportHere!I1082="x",IF(copyYourOldExportHere!H1082="","",copyYourOldExportHere!H1082),"")</f>
        <v/>
      </c>
      <c r="I1082" s="3" t="str">
        <f>IF(copyYourOldExportHere!I1082="x",IF(copyYourOldExportHere!I1082="","",copyYourOldExportHere!I1082),"")</f>
        <v/>
      </c>
      <c r="J1082" s="3" t="str">
        <f>IF(copyYourOldExportHere!I1082="x",IF(copyYourOldExportHere!J1082="","",copyYourOldExportHere!J1082),"")</f>
        <v/>
      </c>
      <c r="K1082" s="3" t="str">
        <f>IF(copyYourOldExportHere!I1082="x",IF(copyYourOldExportHere!K1082="","",copyYourOldExportHere!K1082),"")</f>
        <v/>
      </c>
      <c r="L1082" s="3" t="str">
        <f>IF(copyYourOldExportHere!I1082="x",IF(copyYourOldExportHere!L1082="","",copyYourOldExportHere!L1082),"")</f>
        <v/>
      </c>
      <c r="M1082" s="3" t="str">
        <f>IF(copyYourOldExportHere!I1082="x",IF(copyYourOldExportHere!M1082="","",copyYourOldExportHere!M1082),"")</f>
        <v/>
      </c>
      <c r="N1082" s="3" t="str">
        <f>IF(copyYourOldExportHere!I1082="x",IF(copyYourOldExportHere!N1082="","",copyYourOldExportHere!N1082),"")</f>
        <v/>
      </c>
      <c r="O1082" s="3" t="str">
        <f>IF(copyYourOldExportHere!I1082="x",IF(copyYourOldExportHere!O1082="","",copyYourOldExportHere!O1082),"")</f>
        <v/>
      </c>
      <c r="P1082" s="3" t="str">
        <f>IF(copyYourOldExportHere!I1082="x",IF(copyYourOldExportHere!P1082="","",copyYourOldExportHere!P1082),"")</f>
        <v/>
      </c>
      <c r="R1082" s="4">
        <v>1081</v>
      </c>
      <c r="S1082" s="4" t="s">
        <v>13</v>
      </c>
      <c r="T1082" s="4" t="s">
        <v>34</v>
      </c>
      <c r="U1082" s="4"/>
      <c r="V1082" s="4" t="s">
        <v>553</v>
      </c>
      <c r="W1082" s="4" t="s">
        <v>26</v>
      </c>
      <c r="X1082" s="4">
        <v>1</v>
      </c>
      <c r="Y1082" s="4" t="s">
        <v>2045</v>
      </c>
      <c r="Z1082" s="4" t="str">
        <f t="shared" si="177"/>
        <v/>
      </c>
      <c r="AA1082" s="4" t="str">
        <f t="shared" si="178"/>
        <v/>
      </c>
      <c r="AB1082" s="4" t="str">
        <f t="shared" si="179"/>
        <v/>
      </c>
      <c r="AC1082" s="4" t="str">
        <f t="shared" si="180"/>
        <v/>
      </c>
      <c r="AD1082" s="4" t="str">
        <f t="shared" si="181"/>
        <v/>
      </c>
      <c r="AE1082" s="4" t="str">
        <f t="shared" si="182"/>
        <v/>
      </c>
      <c r="AF1082" s="4" t="str">
        <f t="shared" si="183"/>
        <v/>
      </c>
      <c r="AG1082" s="4" t="str">
        <f t="shared" si="184"/>
        <v/>
      </c>
      <c r="AN1082" t="str">
        <f t="shared" si="185"/>
        <v>Pache,CristianhBAA</v>
      </c>
      <c r="AO1082" t="str">
        <f>IF(ISERROR(VLOOKUP(SUBSTITUTE(SUBSTITUTE(AN1082,"*","~*"),"+","~+"),playerChgs!G$2:H$400,2,FALSE)),"",VLOOKUP(SUBSTITUTE(SUBSTITUTE(AN1082,"*","~*"),"+","~+"),playerChgs!G$2:H$400,2,FALSE))</f>
        <v/>
      </c>
      <c r="AP1082" t="str">
        <f t="shared" si="186"/>
        <v>Pache,CristianhBAA</v>
      </c>
    </row>
    <row r="1083" spans="1:42" x14ac:dyDescent="0.4">
      <c r="A1083" t="str">
        <f t="shared" si="176"/>
        <v/>
      </c>
      <c r="B1083" s="3" t="str">
        <f>IF(copyYourOldExportHere!I1083="x",IF(copyYourOldExportHere!A1083="","",copyYourOldExportHere!A1083),"")</f>
        <v/>
      </c>
      <c r="C1083" s="3" t="str">
        <f>IF(copyYourOldExportHere!I1083="x",IF(copyYourOldExportHere!C1083="","",copyYourOldExportHere!C1083),"")</f>
        <v/>
      </c>
      <c r="D1083" s="3" t="str">
        <f>IF(copyYourOldExportHere!I1083="x",IF(copyYourOldExportHere!D1083="","",copyYourOldExportHere!D1083),"")</f>
        <v/>
      </c>
      <c r="E1083" s="3" t="str">
        <f>IF(copyYourOldExportHere!I1083="x",IF(copyYourOldExportHere!E1083="","",copyYourOldExportHere!E1083),"")</f>
        <v/>
      </c>
      <c r="F1083" s="3" t="str">
        <f>IF(copyYourOldExportHere!I1083="x",IF(copyYourOldExportHere!F1083="","",copyYourOldExportHere!F1083),"")</f>
        <v/>
      </c>
      <c r="G1083" s="3" t="str">
        <f>IF(copyYourOldExportHere!I1083="x",IF(copyYourOldExportHere!G1083="","",copyYourOldExportHere!G1083),"")</f>
        <v/>
      </c>
      <c r="H1083" s="3" t="str">
        <f>IF(copyYourOldExportHere!I1083="x",IF(copyYourOldExportHere!H1083="","",copyYourOldExportHere!H1083),"")</f>
        <v/>
      </c>
      <c r="I1083" s="3" t="str">
        <f>IF(copyYourOldExportHere!I1083="x",IF(copyYourOldExportHere!I1083="","",copyYourOldExportHere!I1083),"")</f>
        <v/>
      </c>
      <c r="J1083" s="3" t="str">
        <f>IF(copyYourOldExportHere!I1083="x",IF(copyYourOldExportHere!J1083="","",copyYourOldExportHere!J1083),"")</f>
        <v/>
      </c>
      <c r="K1083" s="3" t="str">
        <f>IF(copyYourOldExportHere!I1083="x",IF(copyYourOldExportHere!K1083="","",copyYourOldExportHere!K1083),"")</f>
        <v/>
      </c>
      <c r="L1083" s="3" t="str">
        <f>IF(copyYourOldExportHere!I1083="x",IF(copyYourOldExportHere!L1083="","",copyYourOldExportHere!L1083),"")</f>
        <v/>
      </c>
      <c r="M1083" s="3" t="str">
        <f>IF(copyYourOldExportHere!I1083="x",IF(copyYourOldExportHere!M1083="","",copyYourOldExportHere!M1083),"")</f>
        <v/>
      </c>
      <c r="N1083" s="3" t="str">
        <f>IF(copyYourOldExportHere!I1083="x",IF(copyYourOldExportHere!N1083="","",copyYourOldExportHere!N1083),"")</f>
        <v/>
      </c>
      <c r="O1083" s="3" t="str">
        <f>IF(copyYourOldExportHere!I1083="x",IF(copyYourOldExportHere!O1083="","",copyYourOldExportHere!O1083),"")</f>
        <v/>
      </c>
      <c r="P1083" s="3" t="str">
        <f>IF(copyYourOldExportHere!I1083="x",IF(copyYourOldExportHere!P1083="","",copyYourOldExportHere!P1083),"")</f>
        <v/>
      </c>
      <c r="R1083" s="4">
        <v>1082</v>
      </c>
      <c r="S1083" s="4"/>
      <c r="T1083" s="4" t="s">
        <v>41</v>
      </c>
      <c r="U1083" s="4"/>
      <c r="V1083" s="4" t="s">
        <v>453</v>
      </c>
      <c r="W1083" s="4" t="s">
        <v>21</v>
      </c>
      <c r="X1083" s="4">
        <v>88</v>
      </c>
      <c r="Y1083" s="4" t="s">
        <v>66</v>
      </c>
      <c r="Z1083" s="4" t="str">
        <f t="shared" si="177"/>
        <v/>
      </c>
      <c r="AA1083" s="4" t="str">
        <f t="shared" si="178"/>
        <v/>
      </c>
      <c r="AB1083" s="4" t="str">
        <f t="shared" si="179"/>
        <v/>
      </c>
      <c r="AC1083" s="4" t="str">
        <f t="shared" si="180"/>
        <v/>
      </c>
      <c r="AD1083" s="4" t="str">
        <f t="shared" si="181"/>
        <v/>
      </c>
      <c r="AE1083" s="4" t="str">
        <f t="shared" si="182"/>
        <v/>
      </c>
      <c r="AF1083" s="4" t="str">
        <f t="shared" si="183"/>
        <v/>
      </c>
      <c r="AG1083" s="4" t="str">
        <f t="shared" si="184"/>
        <v/>
      </c>
      <c r="AN1083" t="str">
        <f t="shared" si="185"/>
        <v>Paddack,ChrispMNA</v>
      </c>
      <c r="AO1083" t="str">
        <f>IF(ISERROR(VLOOKUP(SUBSTITUTE(SUBSTITUTE(AN1083,"*","~*"),"+","~+"),playerChgs!G$2:H$400,2,FALSE)),"",VLOOKUP(SUBSTITUTE(SUBSTITUTE(AN1083,"*","~*"),"+","~+"),playerChgs!G$2:H$400,2,FALSE))</f>
        <v/>
      </c>
      <c r="AP1083" t="str">
        <f t="shared" si="186"/>
        <v>Paddack,ChrispMNA</v>
      </c>
    </row>
    <row r="1084" spans="1:42" x14ac:dyDescent="0.4">
      <c r="A1084" t="str">
        <f t="shared" si="176"/>
        <v/>
      </c>
      <c r="B1084" s="3" t="str">
        <f>IF(copyYourOldExportHere!I1084="x",IF(copyYourOldExportHere!A1084="","",copyYourOldExportHere!A1084),"")</f>
        <v/>
      </c>
      <c r="C1084" s="3" t="str">
        <f>IF(copyYourOldExportHere!I1084="x",IF(copyYourOldExportHere!C1084="","",copyYourOldExportHere!C1084),"")</f>
        <v/>
      </c>
      <c r="D1084" s="3" t="str">
        <f>IF(copyYourOldExportHere!I1084="x",IF(copyYourOldExportHere!D1084="","",copyYourOldExportHere!D1084),"")</f>
        <v/>
      </c>
      <c r="E1084" s="3" t="str">
        <f>IF(copyYourOldExportHere!I1084="x",IF(copyYourOldExportHere!E1084="","",copyYourOldExportHere!E1084),"")</f>
        <v/>
      </c>
      <c r="F1084" s="3" t="str">
        <f>IF(copyYourOldExportHere!I1084="x",IF(copyYourOldExportHere!F1084="","",copyYourOldExportHere!F1084),"")</f>
        <v/>
      </c>
      <c r="G1084" s="3" t="str">
        <f>IF(copyYourOldExportHere!I1084="x",IF(copyYourOldExportHere!G1084="","",copyYourOldExportHere!G1084),"")</f>
        <v/>
      </c>
      <c r="H1084" s="3" t="str">
        <f>IF(copyYourOldExportHere!I1084="x",IF(copyYourOldExportHere!H1084="","",copyYourOldExportHere!H1084),"")</f>
        <v/>
      </c>
      <c r="I1084" s="3" t="str">
        <f>IF(copyYourOldExportHere!I1084="x",IF(copyYourOldExportHere!I1084="","",copyYourOldExportHere!I1084),"")</f>
        <v/>
      </c>
      <c r="J1084" s="3" t="str">
        <f>IF(copyYourOldExportHere!I1084="x",IF(copyYourOldExportHere!J1084="","",copyYourOldExportHere!J1084),"")</f>
        <v/>
      </c>
      <c r="K1084" s="3" t="str">
        <f>IF(copyYourOldExportHere!I1084="x",IF(copyYourOldExportHere!K1084="","",copyYourOldExportHere!K1084),"")</f>
        <v/>
      </c>
      <c r="L1084" s="3" t="str">
        <f>IF(copyYourOldExportHere!I1084="x",IF(copyYourOldExportHere!L1084="","",copyYourOldExportHere!L1084),"")</f>
        <v/>
      </c>
      <c r="M1084" s="3" t="str">
        <f>IF(copyYourOldExportHere!I1084="x",IF(copyYourOldExportHere!M1084="","",copyYourOldExportHere!M1084),"")</f>
        <v/>
      </c>
      <c r="N1084" s="3" t="str">
        <f>IF(copyYourOldExportHere!I1084="x",IF(copyYourOldExportHere!N1084="","",copyYourOldExportHere!N1084),"")</f>
        <v/>
      </c>
      <c r="O1084" s="3" t="str">
        <f>IF(copyYourOldExportHere!I1084="x",IF(copyYourOldExportHere!O1084="","",copyYourOldExportHere!O1084),"")</f>
        <v/>
      </c>
      <c r="P1084" s="3" t="str">
        <f>IF(copyYourOldExportHere!I1084="x",IF(copyYourOldExportHere!P1084="","",copyYourOldExportHere!P1084),"")</f>
        <v/>
      </c>
      <c r="R1084" s="4">
        <v>1083</v>
      </c>
      <c r="S1084" s="4"/>
      <c r="T1084" s="4" t="s">
        <v>33</v>
      </c>
      <c r="U1084" s="4"/>
      <c r="V1084" s="4" t="s">
        <v>278</v>
      </c>
      <c r="W1084" s="4" t="s">
        <v>21</v>
      </c>
      <c r="X1084" s="4">
        <v>38</v>
      </c>
      <c r="Y1084" s="4" t="s">
        <v>63</v>
      </c>
      <c r="Z1084" s="4" t="str">
        <f t="shared" si="177"/>
        <v/>
      </c>
      <c r="AA1084" s="4" t="str">
        <f t="shared" si="178"/>
        <v/>
      </c>
      <c r="AB1084" s="4" t="str">
        <f t="shared" si="179"/>
        <v/>
      </c>
      <c r="AC1084" s="4" t="str">
        <f t="shared" si="180"/>
        <v/>
      </c>
      <c r="AD1084" s="4" t="str">
        <f t="shared" si="181"/>
        <v/>
      </c>
      <c r="AE1084" s="4" t="str">
        <f t="shared" si="182"/>
        <v/>
      </c>
      <c r="AF1084" s="4" t="str">
        <f t="shared" si="183"/>
        <v/>
      </c>
      <c r="AG1084" s="4" t="str">
        <f t="shared" si="184"/>
        <v/>
      </c>
      <c r="AN1084" t="str">
        <f t="shared" si="185"/>
        <v>Pagan,EmiliopCIN</v>
      </c>
      <c r="AO1084" t="str">
        <f>IF(ISERROR(VLOOKUP(SUBSTITUTE(SUBSTITUTE(AN1084,"*","~*"),"+","~+"),playerChgs!G$2:H$400,2,FALSE)),"",VLOOKUP(SUBSTITUTE(SUBSTITUTE(AN1084,"*","~*"),"+","~+"),playerChgs!G$2:H$400,2,FALSE))</f>
        <v>Pagan,EmiliopMNA</v>
      </c>
      <c r="AP1084" t="str">
        <f t="shared" si="186"/>
        <v>Pagan,EmiliopMNA</v>
      </c>
    </row>
    <row r="1085" spans="1:42" x14ac:dyDescent="0.4">
      <c r="A1085" t="str">
        <f t="shared" si="176"/>
        <v/>
      </c>
      <c r="B1085" s="3" t="str">
        <f>IF(copyYourOldExportHere!I1085="x",IF(copyYourOldExportHere!A1085="","",copyYourOldExportHere!A1085),"")</f>
        <v/>
      </c>
      <c r="C1085" s="3" t="str">
        <f>IF(copyYourOldExportHere!I1085="x",IF(copyYourOldExportHere!C1085="","",copyYourOldExportHere!C1085),"")</f>
        <v/>
      </c>
      <c r="D1085" s="3" t="str">
        <f>IF(copyYourOldExportHere!I1085="x",IF(copyYourOldExportHere!D1085="","",copyYourOldExportHere!D1085),"")</f>
        <v/>
      </c>
      <c r="E1085" s="3" t="str">
        <f>IF(copyYourOldExportHere!I1085="x",IF(copyYourOldExportHere!E1085="","",copyYourOldExportHere!E1085),"")</f>
        <v/>
      </c>
      <c r="F1085" s="3" t="str">
        <f>IF(copyYourOldExportHere!I1085="x",IF(copyYourOldExportHere!F1085="","",copyYourOldExportHere!F1085),"")</f>
        <v/>
      </c>
      <c r="G1085" s="3" t="str">
        <f>IF(copyYourOldExportHere!I1085="x",IF(copyYourOldExportHere!G1085="","",copyYourOldExportHere!G1085),"")</f>
        <v/>
      </c>
      <c r="H1085" s="3" t="str">
        <f>IF(copyYourOldExportHere!I1085="x",IF(copyYourOldExportHere!H1085="","",copyYourOldExportHere!H1085),"")</f>
        <v/>
      </c>
      <c r="I1085" s="3" t="str">
        <f>IF(copyYourOldExportHere!I1085="x",IF(copyYourOldExportHere!I1085="","",copyYourOldExportHere!I1085),"")</f>
        <v/>
      </c>
      <c r="J1085" s="3" t="str">
        <f>IF(copyYourOldExportHere!I1085="x",IF(copyYourOldExportHere!J1085="","",copyYourOldExportHere!J1085),"")</f>
        <v/>
      </c>
      <c r="K1085" s="3" t="str">
        <f>IF(copyYourOldExportHere!I1085="x",IF(copyYourOldExportHere!K1085="","",copyYourOldExportHere!K1085),"")</f>
        <v/>
      </c>
      <c r="L1085" s="3" t="str">
        <f>IF(copyYourOldExportHere!I1085="x",IF(copyYourOldExportHere!L1085="","",copyYourOldExportHere!L1085),"")</f>
        <v/>
      </c>
      <c r="M1085" s="3" t="str">
        <f>IF(copyYourOldExportHere!I1085="x",IF(copyYourOldExportHere!M1085="","",copyYourOldExportHere!M1085),"")</f>
        <v/>
      </c>
      <c r="N1085" s="3" t="str">
        <f>IF(copyYourOldExportHere!I1085="x",IF(copyYourOldExportHere!N1085="","",copyYourOldExportHere!N1085),"")</f>
        <v/>
      </c>
      <c r="O1085" s="3" t="str">
        <f>IF(copyYourOldExportHere!I1085="x",IF(copyYourOldExportHere!O1085="","",copyYourOldExportHere!O1085),"")</f>
        <v/>
      </c>
      <c r="P1085" s="3" t="str">
        <f>IF(copyYourOldExportHere!I1085="x",IF(copyYourOldExportHere!P1085="","",copyYourOldExportHere!P1085),"")</f>
        <v/>
      </c>
      <c r="R1085" s="4">
        <v>1084</v>
      </c>
      <c r="S1085" s="4"/>
      <c r="T1085" s="4" t="s">
        <v>28</v>
      </c>
      <c r="U1085" s="4"/>
      <c r="V1085" s="4" t="s">
        <v>2046</v>
      </c>
      <c r="W1085" s="4" t="s">
        <v>26</v>
      </c>
      <c r="X1085" s="4">
        <v>403</v>
      </c>
      <c r="Y1085" s="4" t="s">
        <v>2047</v>
      </c>
      <c r="Z1085" s="4" t="str">
        <f t="shared" si="177"/>
        <v/>
      </c>
      <c r="AA1085" s="4" t="str">
        <f t="shared" si="178"/>
        <v/>
      </c>
      <c r="AB1085" s="4" t="str">
        <f t="shared" si="179"/>
        <v/>
      </c>
      <c r="AC1085" s="4" t="str">
        <f t="shared" si="180"/>
        <v/>
      </c>
      <c r="AD1085" s="4" t="str">
        <f t="shared" si="181"/>
        <v/>
      </c>
      <c r="AE1085" s="4" t="str">
        <f t="shared" si="182"/>
        <v/>
      </c>
      <c r="AF1085" s="4" t="str">
        <f t="shared" si="183"/>
        <v/>
      </c>
      <c r="AG1085" s="4" t="str">
        <f t="shared" si="184"/>
        <v/>
      </c>
      <c r="AN1085" t="str">
        <f t="shared" si="185"/>
        <v>Pages,AndyhLAN</v>
      </c>
      <c r="AO1085" t="str">
        <f>IF(ISERROR(VLOOKUP(SUBSTITUTE(SUBSTITUTE(AN1085,"*","~*"),"+","~+"),playerChgs!G$2:H$400,2,FALSE)),"",VLOOKUP(SUBSTITUTE(SUBSTITUTE(AN1085,"*","~*"),"+","~+"),playerChgs!G$2:H$400,2,FALSE))</f>
        <v/>
      </c>
      <c r="AP1085" t="str">
        <f t="shared" si="186"/>
        <v>Pages,AndyhLAN</v>
      </c>
    </row>
    <row r="1086" spans="1:42" x14ac:dyDescent="0.4">
      <c r="A1086" t="str">
        <f t="shared" si="176"/>
        <v/>
      </c>
      <c r="B1086" s="3" t="str">
        <f>IF(copyYourOldExportHere!I1086="x",IF(copyYourOldExportHere!A1086="","",copyYourOldExportHere!A1086),"")</f>
        <v/>
      </c>
      <c r="C1086" s="3" t="str">
        <f>IF(copyYourOldExportHere!I1086="x",IF(copyYourOldExportHere!C1086="","",copyYourOldExportHere!C1086),"")</f>
        <v/>
      </c>
      <c r="D1086" s="3" t="str">
        <f>IF(copyYourOldExportHere!I1086="x",IF(copyYourOldExportHere!D1086="","",copyYourOldExportHere!D1086),"")</f>
        <v/>
      </c>
      <c r="E1086" s="3" t="str">
        <f>IF(copyYourOldExportHere!I1086="x",IF(copyYourOldExportHere!E1086="","",copyYourOldExportHere!E1086),"")</f>
        <v/>
      </c>
      <c r="F1086" s="3" t="str">
        <f>IF(copyYourOldExportHere!I1086="x",IF(copyYourOldExportHere!F1086="","",copyYourOldExportHere!F1086),"")</f>
        <v/>
      </c>
      <c r="G1086" s="3" t="str">
        <f>IF(copyYourOldExportHere!I1086="x",IF(copyYourOldExportHere!G1086="","",copyYourOldExportHere!G1086),"")</f>
        <v/>
      </c>
      <c r="H1086" s="3" t="str">
        <f>IF(copyYourOldExportHere!I1086="x",IF(copyYourOldExportHere!H1086="","",copyYourOldExportHere!H1086),"")</f>
        <v/>
      </c>
      <c r="I1086" s="3" t="str">
        <f>IF(copyYourOldExportHere!I1086="x",IF(copyYourOldExportHere!I1086="","",copyYourOldExportHere!I1086),"")</f>
        <v/>
      </c>
      <c r="J1086" s="3" t="str">
        <f>IF(copyYourOldExportHere!I1086="x",IF(copyYourOldExportHere!J1086="","",copyYourOldExportHere!J1086),"")</f>
        <v/>
      </c>
      <c r="K1086" s="3" t="str">
        <f>IF(copyYourOldExportHere!I1086="x",IF(copyYourOldExportHere!K1086="","",copyYourOldExportHere!K1086),"")</f>
        <v/>
      </c>
      <c r="L1086" s="3" t="str">
        <f>IF(copyYourOldExportHere!I1086="x",IF(copyYourOldExportHere!L1086="","",copyYourOldExportHere!L1086),"")</f>
        <v/>
      </c>
      <c r="M1086" s="3" t="str">
        <f>IF(copyYourOldExportHere!I1086="x",IF(copyYourOldExportHere!M1086="","",copyYourOldExportHere!M1086),"")</f>
        <v/>
      </c>
      <c r="N1086" s="3" t="str">
        <f>IF(copyYourOldExportHere!I1086="x",IF(copyYourOldExportHere!N1086="","",copyYourOldExportHere!N1086),"")</f>
        <v/>
      </c>
      <c r="O1086" s="3" t="str">
        <f>IF(copyYourOldExportHere!I1086="x",IF(copyYourOldExportHere!O1086="","",copyYourOldExportHere!O1086),"")</f>
        <v/>
      </c>
      <c r="P1086" s="3" t="str">
        <f>IF(copyYourOldExportHere!I1086="x",IF(copyYourOldExportHere!P1086="","",copyYourOldExportHere!P1086),"")</f>
        <v/>
      </c>
      <c r="R1086" s="4">
        <v>1085</v>
      </c>
      <c r="S1086" s="4"/>
      <c r="T1086" s="4" t="s">
        <v>42</v>
      </c>
      <c r="U1086" s="4"/>
      <c r="V1086" s="4" t="s">
        <v>2048</v>
      </c>
      <c r="W1086" s="4" t="s">
        <v>26</v>
      </c>
      <c r="X1086" s="4">
        <v>202</v>
      </c>
      <c r="Y1086" s="4" t="s">
        <v>2049</v>
      </c>
      <c r="Z1086" s="4" t="str">
        <f t="shared" si="177"/>
        <v/>
      </c>
      <c r="AA1086" s="4" t="str">
        <f t="shared" si="178"/>
        <v/>
      </c>
      <c r="AB1086" s="4" t="str">
        <f t="shared" si="179"/>
        <v/>
      </c>
      <c r="AC1086" s="4" t="str">
        <f t="shared" si="180"/>
        <v/>
      </c>
      <c r="AD1086" s="4" t="str">
        <f t="shared" si="181"/>
        <v/>
      </c>
      <c r="AE1086" s="4" t="str">
        <f t="shared" si="182"/>
        <v/>
      </c>
      <c r="AF1086" s="4" t="str">
        <f t="shared" si="183"/>
        <v/>
      </c>
      <c r="AG1086" s="4" t="str">
        <f t="shared" si="184"/>
        <v/>
      </c>
      <c r="AN1086" t="str">
        <f t="shared" si="185"/>
        <v>Pages,PedrohSLN</v>
      </c>
      <c r="AO1086" t="str">
        <f>IF(ISERROR(VLOOKUP(SUBSTITUTE(SUBSTITUTE(AN1086,"*","~*"),"+","~+"),playerChgs!G$2:H$400,2,FALSE)),"",VLOOKUP(SUBSTITUTE(SUBSTITUTE(AN1086,"*","~*"),"+","~+"),playerChgs!G$2:H$400,2,FALSE))</f>
        <v/>
      </c>
      <c r="AP1086" t="str">
        <f t="shared" si="186"/>
        <v>Pages,PedrohSLN</v>
      </c>
    </row>
    <row r="1087" spans="1:42" x14ac:dyDescent="0.4">
      <c r="A1087" t="str">
        <f t="shared" si="176"/>
        <v/>
      </c>
      <c r="B1087" s="3" t="str">
        <f>IF(copyYourOldExportHere!I1087="x",IF(copyYourOldExportHere!A1087="","",copyYourOldExportHere!A1087),"")</f>
        <v/>
      </c>
      <c r="C1087" s="3" t="str">
        <f>IF(copyYourOldExportHere!I1087="x",IF(copyYourOldExportHere!C1087="","",copyYourOldExportHere!C1087),"")</f>
        <v/>
      </c>
      <c r="D1087" s="3" t="str">
        <f>IF(copyYourOldExportHere!I1087="x",IF(copyYourOldExportHere!D1087="","",copyYourOldExportHere!D1087),"")</f>
        <v/>
      </c>
      <c r="E1087" s="3" t="str">
        <f>IF(copyYourOldExportHere!I1087="x",IF(copyYourOldExportHere!E1087="","",copyYourOldExportHere!E1087),"")</f>
        <v/>
      </c>
      <c r="F1087" s="3" t="str">
        <f>IF(copyYourOldExportHere!I1087="x",IF(copyYourOldExportHere!F1087="","",copyYourOldExportHere!F1087),"")</f>
        <v/>
      </c>
      <c r="G1087" s="3" t="str">
        <f>IF(copyYourOldExportHere!I1087="x",IF(copyYourOldExportHere!G1087="","",copyYourOldExportHere!G1087),"")</f>
        <v/>
      </c>
      <c r="H1087" s="3" t="str">
        <f>IF(copyYourOldExportHere!I1087="x",IF(copyYourOldExportHere!H1087="","",copyYourOldExportHere!H1087),"")</f>
        <v/>
      </c>
      <c r="I1087" s="3" t="str">
        <f>IF(copyYourOldExportHere!I1087="x",IF(copyYourOldExportHere!I1087="","",copyYourOldExportHere!I1087),"")</f>
        <v/>
      </c>
      <c r="J1087" s="3" t="str">
        <f>IF(copyYourOldExportHere!I1087="x",IF(copyYourOldExportHere!J1087="","",copyYourOldExportHere!J1087),"")</f>
        <v/>
      </c>
      <c r="K1087" s="3" t="str">
        <f>IF(copyYourOldExportHere!I1087="x",IF(copyYourOldExportHere!K1087="","",copyYourOldExportHere!K1087),"")</f>
        <v/>
      </c>
      <c r="L1087" s="3" t="str">
        <f>IF(copyYourOldExportHere!I1087="x",IF(copyYourOldExportHere!L1087="","",copyYourOldExportHere!L1087),"")</f>
        <v/>
      </c>
      <c r="M1087" s="3" t="str">
        <f>IF(copyYourOldExportHere!I1087="x",IF(copyYourOldExportHere!M1087="","",copyYourOldExportHere!M1087),"")</f>
        <v/>
      </c>
      <c r="N1087" s="3" t="str">
        <f>IF(copyYourOldExportHere!I1087="x",IF(copyYourOldExportHere!N1087="","",copyYourOldExportHere!N1087),"")</f>
        <v/>
      </c>
      <c r="O1087" s="3" t="str">
        <f>IF(copyYourOldExportHere!I1087="x",IF(copyYourOldExportHere!O1087="","",copyYourOldExportHere!O1087),"")</f>
        <v/>
      </c>
      <c r="P1087" s="3" t="str">
        <f>IF(copyYourOldExportHere!I1087="x",IF(copyYourOldExportHere!P1087="","",copyYourOldExportHere!P1087),"")</f>
        <v/>
      </c>
      <c r="R1087" s="4">
        <v>1086</v>
      </c>
      <c r="S1087" s="4"/>
      <c r="T1087" s="4" t="s">
        <v>31</v>
      </c>
      <c r="U1087" s="4"/>
      <c r="V1087" s="4" t="s">
        <v>688</v>
      </c>
      <c r="W1087" s="4" t="s">
        <v>26</v>
      </c>
      <c r="X1087" s="4">
        <v>67</v>
      </c>
      <c r="Y1087" s="4" t="s">
        <v>2050</v>
      </c>
      <c r="Z1087" s="4" t="str">
        <f t="shared" si="177"/>
        <v/>
      </c>
      <c r="AA1087" s="4" t="str">
        <f t="shared" si="178"/>
        <v/>
      </c>
      <c r="AB1087" s="4" t="str">
        <f t="shared" si="179"/>
        <v/>
      </c>
      <c r="AC1087" s="4" t="str">
        <f t="shared" si="180"/>
        <v/>
      </c>
      <c r="AD1087" s="4" t="str">
        <f t="shared" si="181"/>
        <v/>
      </c>
      <c r="AE1087" s="4" t="str">
        <f t="shared" si="182"/>
        <v/>
      </c>
      <c r="AF1087" s="4" t="str">
        <f t="shared" si="183"/>
        <v/>
      </c>
      <c r="AG1087" s="4" t="str">
        <f t="shared" si="184"/>
        <v/>
      </c>
      <c r="AN1087" t="str">
        <f t="shared" si="185"/>
        <v>Palacios,Josh*hPIN</v>
      </c>
      <c r="AO1087" t="str">
        <f>IF(ISERROR(VLOOKUP(SUBSTITUTE(SUBSTITUTE(AN1087,"*","~*"),"+","~+"),playerChgs!G$2:H$400,2,FALSE)),"",VLOOKUP(SUBSTITUTE(SUBSTITUTE(AN1087,"*","~*"),"+","~+"),playerChgs!G$2:H$400,2,FALSE))</f>
        <v/>
      </c>
      <c r="AP1087" t="str">
        <f t="shared" si="186"/>
        <v>Palacios,Josh*hPIN</v>
      </c>
    </row>
    <row r="1088" spans="1:42" x14ac:dyDescent="0.4">
      <c r="A1088" t="str">
        <f t="shared" si="176"/>
        <v/>
      </c>
      <c r="B1088" s="3" t="str">
        <f>IF(copyYourOldExportHere!I1088="x",IF(copyYourOldExportHere!A1088="","",copyYourOldExportHere!A1088),"")</f>
        <v/>
      </c>
      <c r="C1088" s="3" t="str">
        <f>IF(copyYourOldExportHere!I1088="x",IF(copyYourOldExportHere!C1088="","",copyYourOldExportHere!C1088),"")</f>
        <v/>
      </c>
      <c r="D1088" s="3" t="str">
        <f>IF(copyYourOldExportHere!I1088="x",IF(copyYourOldExportHere!D1088="","",copyYourOldExportHere!D1088),"")</f>
        <v/>
      </c>
      <c r="E1088" s="3" t="str">
        <f>IF(copyYourOldExportHere!I1088="x",IF(copyYourOldExportHere!E1088="","",copyYourOldExportHere!E1088),"")</f>
        <v/>
      </c>
      <c r="F1088" s="3" t="str">
        <f>IF(copyYourOldExportHere!I1088="x",IF(copyYourOldExportHere!F1088="","",copyYourOldExportHere!F1088),"")</f>
        <v/>
      </c>
      <c r="G1088" s="3" t="str">
        <f>IF(copyYourOldExportHere!I1088="x",IF(copyYourOldExportHere!G1088="","",copyYourOldExportHere!G1088),"")</f>
        <v/>
      </c>
      <c r="H1088" s="3" t="str">
        <f>IF(copyYourOldExportHere!I1088="x",IF(copyYourOldExportHere!H1088="","",copyYourOldExportHere!H1088),"")</f>
        <v/>
      </c>
      <c r="I1088" s="3" t="str">
        <f>IF(copyYourOldExportHere!I1088="x",IF(copyYourOldExportHere!I1088="","",copyYourOldExportHere!I1088),"")</f>
        <v/>
      </c>
      <c r="J1088" s="3" t="str">
        <f>IF(copyYourOldExportHere!I1088="x",IF(copyYourOldExportHere!J1088="","",copyYourOldExportHere!J1088),"")</f>
        <v/>
      </c>
      <c r="K1088" s="3" t="str">
        <f>IF(copyYourOldExportHere!I1088="x",IF(copyYourOldExportHere!K1088="","",copyYourOldExportHere!K1088),"")</f>
        <v/>
      </c>
      <c r="L1088" s="3" t="str">
        <f>IF(copyYourOldExportHere!I1088="x",IF(copyYourOldExportHere!L1088="","",copyYourOldExportHere!L1088),"")</f>
        <v/>
      </c>
      <c r="M1088" s="3" t="str">
        <f>IF(copyYourOldExportHere!I1088="x",IF(copyYourOldExportHere!M1088="","",copyYourOldExportHere!M1088),"")</f>
        <v/>
      </c>
      <c r="N1088" s="3" t="str">
        <f>IF(copyYourOldExportHere!I1088="x",IF(copyYourOldExportHere!N1088="","",copyYourOldExportHere!N1088),"")</f>
        <v/>
      </c>
      <c r="O1088" s="3" t="str">
        <f>IF(copyYourOldExportHere!I1088="x",IF(copyYourOldExportHere!O1088="","",copyYourOldExportHere!O1088),"")</f>
        <v/>
      </c>
      <c r="P1088" s="3" t="str">
        <f>IF(copyYourOldExportHere!I1088="x",IF(copyYourOldExportHere!P1088="","",copyYourOldExportHere!P1088),"")</f>
        <v/>
      </c>
      <c r="R1088" s="4">
        <v>1087</v>
      </c>
      <c r="S1088" s="4"/>
      <c r="T1088" s="4" t="s">
        <v>46</v>
      </c>
      <c r="U1088" s="4"/>
      <c r="V1088" s="4" t="s">
        <v>882</v>
      </c>
      <c r="W1088" s="4" t="s">
        <v>26</v>
      </c>
      <c r="X1088" s="4">
        <v>264</v>
      </c>
      <c r="Y1088" s="4" t="s">
        <v>2051</v>
      </c>
      <c r="Z1088" s="4" t="str">
        <f t="shared" si="177"/>
        <v/>
      </c>
      <c r="AA1088" s="4" t="str">
        <f t="shared" si="178"/>
        <v/>
      </c>
      <c r="AB1088" s="4" t="str">
        <f t="shared" si="179"/>
        <v/>
      </c>
      <c r="AC1088" s="4" t="str">
        <f t="shared" si="180"/>
        <v/>
      </c>
      <c r="AD1088" s="4" t="str">
        <f t="shared" si="181"/>
        <v/>
      </c>
      <c r="AE1088" s="4" t="str">
        <f t="shared" si="182"/>
        <v/>
      </c>
      <c r="AF1088" s="4" t="str">
        <f t="shared" si="183"/>
        <v/>
      </c>
      <c r="AG1088" s="4" t="str">
        <f t="shared" si="184"/>
        <v/>
      </c>
      <c r="AN1088" t="str">
        <f t="shared" si="185"/>
        <v>Palacios,Richie*hTBA</v>
      </c>
      <c r="AO1088" t="str">
        <f>IF(ISERROR(VLOOKUP(SUBSTITUTE(SUBSTITUTE(AN1088,"*","~*"),"+","~+"),playerChgs!G$2:H$400,2,FALSE)),"",VLOOKUP(SUBSTITUTE(SUBSTITUTE(AN1088,"*","~*"),"+","~+"),playerChgs!G$2:H$400,2,FALSE))</f>
        <v/>
      </c>
      <c r="AP1088" t="str">
        <f t="shared" si="186"/>
        <v>Palacios,Richie*hTBA</v>
      </c>
    </row>
    <row r="1089" spans="1:42" x14ac:dyDescent="0.4">
      <c r="A1089" t="str">
        <f t="shared" si="176"/>
        <v/>
      </c>
      <c r="B1089" s="3" t="str">
        <f>IF(copyYourOldExportHere!I1089="x",IF(copyYourOldExportHere!A1089="","",copyYourOldExportHere!A1089),"")</f>
        <v/>
      </c>
      <c r="C1089" s="3" t="str">
        <f>IF(copyYourOldExportHere!I1089="x",IF(copyYourOldExportHere!C1089="","",copyYourOldExportHere!C1089),"")</f>
        <v/>
      </c>
      <c r="D1089" s="3" t="str">
        <f>IF(copyYourOldExportHere!I1089="x",IF(copyYourOldExportHere!D1089="","",copyYourOldExportHere!D1089),"")</f>
        <v/>
      </c>
      <c r="E1089" s="3" t="str">
        <f>IF(copyYourOldExportHere!I1089="x",IF(copyYourOldExportHere!E1089="","",copyYourOldExportHere!E1089),"")</f>
        <v/>
      </c>
      <c r="F1089" s="3" t="str">
        <f>IF(copyYourOldExportHere!I1089="x",IF(copyYourOldExportHere!F1089="","",copyYourOldExportHere!F1089),"")</f>
        <v/>
      </c>
      <c r="G1089" s="3" t="str">
        <f>IF(copyYourOldExportHere!I1089="x",IF(copyYourOldExportHere!G1089="","",copyYourOldExportHere!G1089),"")</f>
        <v/>
      </c>
      <c r="H1089" s="3" t="str">
        <f>IF(copyYourOldExportHere!I1089="x",IF(copyYourOldExportHere!H1089="","",copyYourOldExportHere!H1089),"")</f>
        <v/>
      </c>
      <c r="I1089" s="3" t="str">
        <f>IF(copyYourOldExportHere!I1089="x",IF(copyYourOldExportHere!I1089="","",copyYourOldExportHere!I1089),"")</f>
        <v/>
      </c>
      <c r="J1089" s="3" t="str">
        <f>IF(copyYourOldExportHere!I1089="x",IF(copyYourOldExportHere!J1089="","",copyYourOldExportHere!J1089),"")</f>
        <v/>
      </c>
      <c r="K1089" s="3" t="str">
        <f>IF(copyYourOldExportHere!I1089="x",IF(copyYourOldExportHere!K1089="","",copyYourOldExportHere!K1089),"")</f>
        <v/>
      </c>
      <c r="L1089" s="3" t="str">
        <f>IF(copyYourOldExportHere!I1089="x",IF(copyYourOldExportHere!L1089="","",copyYourOldExportHere!L1089),"")</f>
        <v/>
      </c>
      <c r="M1089" s="3" t="str">
        <f>IF(copyYourOldExportHere!I1089="x",IF(copyYourOldExportHere!M1089="","",copyYourOldExportHere!M1089),"")</f>
        <v/>
      </c>
      <c r="N1089" s="3" t="str">
        <f>IF(copyYourOldExportHere!I1089="x",IF(copyYourOldExportHere!N1089="","",copyYourOldExportHere!N1089),"")</f>
        <v/>
      </c>
      <c r="O1089" s="3" t="str">
        <f>IF(copyYourOldExportHere!I1089="x",IF(copyYourOldExportHere!O1089="","",copyYourOldExportHere!O1089),"")</f>
        <v/>
      </c>
      <c r="P1089" s="3" t="str">
        <f>IF(copyYourOldExportHere!I1089="x",IF(copyYourOldExportHere!P1089="","",copyYourOldExportHere!P1089),"")</f>
        <v/>
      </c>
      <c r="R1089" s="4">
        <v>1088</v>
      </c>
      <c r="S1089" s="4" t="s">
        <v>12</v>
      </c>
      <c r="T1089" s="4" t="s">
        <v>23</v>
      </c>
      <c r="U1089" s="4"/>
      <c r="V1089" s="4" t="s">
        <v>1186</v>
      </c>
      <c r="W1089" s="4" t="s">
        <v>21</v>
      </c>
      <c r="X1089" s="4">
        <v>15</v>
      </c>
      <c r="Y1089" s="4" t="s">
        <v>69</v>
      </c>
      <c r="Z1089" s="4" t="str">
        <f t="shared" si="177"/>
        <v/>
      </c>
      <c r="AA1089" s="4" t="str">
        <f t="shared" si="178"/>
        <v/>
      </c>
      <c r="AB1089" s="4" t="str">
        <f t="shared" si="179"/>
        <v/>
      </c>
      <c r="AC1089" s="4" t="str">
        <f t="shared" si="180"/>
        <v/>
      </c>
      <c r="AD1089" s="4" t="str">
        <f t="shared" si="181"/>
        <v/>
      </c>
      <c r="AE1089" s="4" t="str">
        <f t="shared" si="182"/>
        <v/>
      </c>
      <c r="AF1089" s="4" t="str">
        <f t="shared" si="183"/>
        <v/>
      </c>
      <c r="AG1089" s="4" t="str">
        <f t="shared" si="184"/>
        <v/>
      </c>
      <c r="AN1089" t="str">
        <f t="shared" si="185"/>
        <v>Palencia,DanielpCHN</v>
      </c>
      <c r="AO1089" t="str">
        <f>IF(ISERROR(VLOOKUP(SUBSTITUTE(SUBSTITUTE(AN1089,"*","~*"),"+","~+"),playerChgs!G$2:H$400,2,FALSE)),"",VLOOKUP(SUBSTITUTE(SUBSTITUTE(AN1089,"*","~*"),"+","~+"),playerChgs!G$2:H$400,2,FALSE))</f>
        <v/>
      </c>
      <c r="AP1089" t="str">
        <f t="shared" si="186"/>
        <v>Palencia,DanielpCHN</v>
      </c>
    </row>
    <row r="1090" spans="1:42" x14ac:dyDescent="0.4">
      <c r="A1090" t="str">
        <f t="shared" si="176"/>
        <v/>
      </c>
      <c r="B1090" s="3" t="str">
        <f>IF(copyYourOldExportHere!I1090="x",IF(copyYourOldExportHere!A1090="","",copyYourOldExportHere!A1090),"")</f>
        <v/>
      </c>
      <c r="C1090" s="3" t="str">
        <f>IF(copyYourOldExportHere!I1090="x",IF(copyYourOldExportHere!C1090="","",copyYourOldExportHere!C1090),"")</f>
        <v/>
      </c>
      <c r="D1090" s="3" t="str">
        <f>IF(copyYourOldExportHere!I1090="x",IF(copyYourOldExportHere!D1090="","",copyYourOldExportHere!D1090),"")</f>
        <v/>
      </c>
      <c r="E1090" s="3" t="str">
        <f>IF(copyYourOldExportHere!I1090="x",IF(copyYourOldExportHere!E1090="","",copyYourOldExportHere!E1090),"")</f>
        <v/>
      </c>
      <c r="F1090" s="3" t="str">
        <f>IF(copyYourOldExportHere!I1090="x",IF(copyYourOldExportHere!F1090="","",copyYourOldExportHere!F1090),"")</f>
        <v/>
      </c>
      <c r="G1090" s="3" t="str">
        <f>IF(copyYourOldExportHere!I1090="x",IF(copyYourOldExportHere!G1090="","",copyYourOldExportHere!G1090),"")</f>
        <v/>
      </c>
      <c r="H1090" s="3" t="str">
        <f>IF(copyYourOldExportHere!I1090="x",IF(copyYourOldExportHere!H1090="","",copyYourOldExportHere!H1090),"")</f>
        <v/>
      </c>
      <c r="I1090" s="3" t="str">
        <f>IF(copyYourOldExportHere!I1090="x",IF(copyYourOldExportHere!I1090="","",copyYourOldExportHere!I1090),"")</f>
        <v/>
      </c>
      <c r="J1090" s="3" t="str">
        <f>IF(copyYourOldExportHere!I1090="x",IF(copyYourOldExportHere!J1090="","",copyYourOldExportHere!J1090),"")</f>
        <v/>
      </c>
      <c r="K1090" s="3" t="str">
        <f>IF(copyYourOldExportHere!I1090="x",IF(copyYourOldExportHere!K1090="","",copyYourOldExportHere!K1090),"")</f>
        <v/>
      </c>
      <c r="L1090" s="3" t="str">
        <f>IF(copyYourOldExportHere!I1090="x",IF(copyYourOldExportHere!L1090="","",copyYourOldExportHere!L1090),"")</f>
        <v/>
      </c>
      <c r="M1090" s="3" t="str">
        <f>IF(copyYourOldExportHere!I1090="x",IF(copyYourOldExportHere!M1090="","",copyYourOldExportHere!M1090),"")</f>
        <v/>
      </c>
      <c r="N1090" s="3" t="str">
        <f>IF(copyYourOldExportHere!I1090="x",IF(copyYourOldExportHere!N1090="","",copyYourOldExportHere!N1090),"")</f>
        <v/>
      </c>
      <c r="O1090" s="3" t="str">
        <f>IF(copyYourOldExportHere!I1090="x",IF(copyYourOldExportHere!O1090="","",copyYourOldExportHere!O1090),"")</f>
        <v/>
      </c>
      <c r="P1090" s="3" t="str">
        <f>IF(copyYourOldExportHere!I1090="x",IF(copyYourOldExportHere!P1090="","",copyYourOldExportHere!P1090),"")</f>
        <v/>
      </c>
      <c r="R1090" s="4">
        <v>1089</v>
      </c>
      <c r="S1090" s="4"/>
      <c r="T1090" s="4" t="s">
        <v>42</v>
      </c>
      <c r="U1090" s="4"/>
      <c r="V1090" s="4" t="s">
        <v>883</v>
      </c>
      <c r="W1090" s="4" t="s">
        <v>21</v>
      </c>
      <c r="X1090" s="4">
        <v>121</v>
      </c>
      <c r="Y1090" s="4" t="s">
        <v>62</v>
      </c>
      <c r="Z1090" s="4" t="str">
        <f t="shared" si="177"/>
        <v/>
      </c>
      <c r="AA1090" s="4" t="str">
        <f t="shared" si="178"/>
        <v/>
      </c>
      <c r="AB1090" s="4" t="str">
        <f t="shared" si="179"/>
        <v/>
      </c>
      <c r="AC1090" s="4" t="str">
        <f t="shared" si="180"/>
        <v/>
      </c>
      <c r="AD1090" s="4" t="str">
        <f t="shared" si="181"/>
        <v/>
      </c>
      <c r="AE1090" s="4" t="str">
        <f t="shared" si="182"/>
        <v/>
      </c>
      <c r="AF1090" s="4" t="str">
        <f t="shared" si="183"/>
        <v/>
      </c>
      <c r="AG1090" s="4" t="str">
        <f t="shared" si="184"/>
        <v/>
      </c>
      <c r="AN1090" t="str">
        <f t="shared" si="185"/>
        <v>Pallante,AndrepSLN</v>
      </c>
      <c r="AO1090" t="str">
        <f>IF(ISERROR(VLOOKUP(SUBSTITUTE(SUBSTITUTE(AN1090,"*","~*"),"+","~+"),playerChgs!G$2:H$400,2,FALSE)),"",VLOOKUP(SUBSTITUTE(SUBSTITUTE(AN1090,"*","~*"),"+","~+"),playerChgs!G$2:H$400,2,FALSE))</f>
        <v/>
      </c>
      <c r="AP1090" t="str">
        <f t="shared" si="186"/>
        <v>Pallante,AndrepSLN</v>
      </c>
    </row>
    <row r="1091" spans="1:42" x14ac:dyDescent="0.4">
      <c r="A1091" t="str">
        <f t="shared" ref="A1091:A1154" si="187">E1091&amp;F1091&amp;C1091</f>
        <v/>
      </c>
      <c r="B1091" s="3" t="str">
        <f>IF(copyYourOldExportHere!I1091="x",IF(copyYourOldExportHere!A1091="","",copyYourOldExportHere!A1091),"")</f>
        <v/>
      </c>
      <c r="C1091" s="3" t="str">
        <f>IF(copyYourOldExportHere!I1091="x",IF(copyYourOldExportHere!C1091="","",copyYourOldExportHere!C1091),"")</f>
        <v/>
      </c>
      <c r="D1091" s="3" t="str">
        <f>IF(copyYourOldExportHere!I1091="x",IF(copyYourOldExportHere!D1091="","",copyYourOldExportHere!D1091),"")</f>
        <v/>
      </c>
      <c r="E1091" s="3" t="str">
        <f>IF(copyYourOldExportHere!I1091="x",IF(copyYourOldExportHere!E1091="","",copyYourOldExportHere!E1091),"")</f>
        <v/>
      </c>
      <c r="F1091" s="3" t="str">
        <f>IF(copyYourOldExportHere!I1091="x",IF(copyYourOldExportHere!F1091="","",copyYourOldExportHere!F1091),"")</f>
        <v/>
      </c>
      <c r="G1091" s="3" t="str">
        <f>IF(copyYourOldExportHere!I1091="x",IF(copyYourOldExportHere!G1091="","",copyYourOldExportHere!G1091),"")</f>
        <v/>
      </c>
      <c r="H1091" s="3" t="str">
        <f>IF(copyYourOldExportHere!I1091="x",IF(copyYourOldExportHere!H1091="","",copyYourOldExportHere!H1091),"")</f>
        <v/>
      </c>
      <c r="I1091" s="3" t="str">
        <f>IF(copyYourOldExportHere!I1091="x",IF(copyYourOldExportHere!I1091="","",copyYourOldExportHere!I1091),"")</f>
        <v/>
      </c>
      <c r="J1091" s="3" t="str">
        <f>IF(copyYourOldExportHere!I1091="x",IF(copyYourOldExportHere!J1091="","",copyYourOldExportHere!J1091),"")</f>
        <v/>
      </c>
      <c r="K1091" s="3" t="str">
        <f>IF(copyYourOldExportHere!I1091="x",IF(copyYourOldExportHere!K1091="","",copyYourOldExportHere!K1091),"")</f>
        <v/>
      </c>
      <c r="L1091" s="3" t="str">
        <f>IF(copyYourOldExportHere!I1091="x",IF(copyYourOldExportHere!L1091="","",copyYourOldExportHere!L1091),"")</f>
        <v/>
      </c>
      <c r="M1091" s="3" t="str">
        <f>IF(copyYourOldExportHere!I1091="x",IF(copyYourOldExportHere!M1091="","",copyYourOldExportHere!M1091),"")</f>
        <v/>
      </c>
      <c r="N1091" s="3" t="str">
        <f>IF(copyYourOldExportHere!I1091="x",IF(copyYourOldExportHere!N1091="","",copyYourOldExportHere!N1091),"")</f>
        <v/>
      </c>
      <c r="O1091" s="3" t="str">
        <f>IF(copyYourOldExportHere!I1091="x",IF(copyYourOldExportHere!O1091="","",copyYourOldExportHere!O1091),"")</f>
        <v/>
      </c>
      <c r="P1091" s="3" t="str">
        <f>IF(copyYourOldExportHere!I1091="x",IF(copyYourOldExportHere!P1091="","",copyYourOldExportHere!P1091),"")</f>
        <v/>
      </c>
      <c r="R1091" s="4">
        <v>1090</v>
      </c>
      <c r="S1091" s="4"/>
      <c r="T1091" s="4" t="s">
        <v>23</v>
      </c>
      <c r="U1091" s="4"/>
      <c r="V1091" s="4" t="s">
        <v>2052</v>
      </c>
      <c r="W1091" s="4" t="s">
        <v>21</v>
      </c>
      <c r="X1091" s="4">
        <v>22</v>
      </c>
      <c r="Y1091" s="4" t="s">
        <v>69</v>
      </c>
      <c r="Z1091" s="4" t="str">
        <f t="shared" ref="Z1091:Z1154" si="188">IF(S1091&lt;&gt;"multiple",IF(ISERROR(VLOOKUP(SUBSTITUTE(SUBSTITUTE($AP1091,"*","~*"),"+","~+"),$A$2:$P$1689,9,FALSE)),"",VLOOKUP(SUBSTITUTE(SUBSTITUTE($AP1091,"*","~*"),"+","~+"),$A$2:$P$1689,9,FALSE)),"")</f>
        <v/>
      </c>
      <c r="AA1091" s="4" t="str">
        <f t="shared" ref="AA1091:AA1154" si="189">IF(S1091&lt;&gt;"multiple",IF($Z1091="x",IF(ISERROR(VLOOKUP(SUBSTITUTE(SUBSTITUTE($AP1091,"*","~*"),"+","~+"),$A$2:$P$1689,10,FALSE)),"",IF(VLOOKUP(SUBSTITUTE(SUBSTITUTE($AP1091,"*","~*"),"+","~+"),$A$2:$P$1689,10,FALSE)="","x-fa",VLOOKUP(SUBSTITUTE(SUBSTITUTE($AP1091,"*","~*"),"+","~+"),$A$2:$P$1689,10,FALSE))),""),"")</f>
        <v/>
      </c>
      <c r="AB1091" s="4" t="str">
        <f t="shared" ref="AB1091:AB1154" si="190">IF(ISERROR(VLOOKUP(SUBSTITUTE(SUBSTITUTE($AP1091,"*","~*"),"+","~+"),$A$2:$P$1689,11,FALSE)),"",VLOOKUP(SUBSTITUTE(SUBSTITUTE($AP1091,"*","~*"),"+","~+"),$A$2:$P$1689,11,FALSE))</f>
        <v/>
      </c>
      <c r="AC1091" s="4" t="str">
        <f t="shared" ref="AC1091:AC1154" si="191">IF(ISERROR(VLOOKUP(SUBSTITUTE(SUBSTITUTE($AP1091,"*","~*"),"+","~+"),$A$2:$P$1689,12,FALSE)),"",VLOOKUP(SUBSTITUTE(SUBSTITUTE($AP1091,"*","~*"),"+","~+"),$A$2:$P$1689,12,FALSE))</f>
        <v/>
      </c>
      <c r="AD1091" s="4" t="str">
        <f t="shared" ref="AD1091:AD1154" si="192">IF(ISERROR(VLOOKUP(SUBSTITUTE(SUBSTITUTE($AP1091,"*","~*"),"+","~+"),$A$2:$P$1689,13,FALSE)),"",VLOOKUP(SUBSTITUTE(SUBSTITUTE($AP1091,"*","~*"),"+","~+"),$A$2:$P$1689,13,FALSE))</f>
        <v/>
      </c>
      <c r="AE1091" s="4" t="str">
        <f t="shared" ref="AE1091:AE1154" si="193">IF(ISERROR(VLOOKUP(SUBSTITUTE(SUBSTITUTE($AP1091,"*","~*"),"+","~+"),$A$2:$P$1689,14,FALSE)),"",VLOOKUP(SUBSTITUTE(SUBSTITUTE($AP1091,"*","~*"),"+","~+"),$A$2:$P$1689,14,FALSE))</f>
        <v/>
      </c>
      <c r="AF1091" s="4" t="str">
        <f t="shared" ref="AF1091:AF1154" si="194">IF(ISERROR(VLOOKUP(SUBSTITUTE(SUBSTITUTE($AP1091,"*","~*"),"+","~+"),$A$2:$P$1689,15,FALSE)),"",VLOOKUP(SUBSTITUTE(SUBSTITUTE($AP1091,"*","~*"),"+","~+"),$A$2:$P$1689,15,FALSE))</f>
        <v/>
      </c>
      <c r="AG1091" s="4" t="str">
        <f t="shared" ref="AG1091:AG1154" si="195">IF(ISERROR(VLOOKUP(SUBSTITUTE(SUBSTITUTE($AP1091,"*","~*"),"+","~+"),$A$2:$P$1689,16,FALSE)),"",VLOOKUP(SUBSTITUTE(SUBSTITUTE($AP1091,"*","~*"),"+","~+"),$A$2:$P$1689,16,FALSE))</f>
        <v/>
      </c>
      <c r="AN1091" t="str">
        <f t="shared" ref="AN1091:AN1154" si="196">IF(OR(RIGHT(V1091)="*",RIGHT(V1091)="+"),CONCATENATE(LEFT(V1091,LEN(V1091)),W1091,T1091),CONCATENATE(LEFT(V1091,LEN(V1091)),W1091,T1091))</f>
        <v>Paredes,EnolipCHN</v>
      </c>
      <c r="AO1091" t="str">
        <f>IF(ISERROR(VLOOKUP(SUBSTITUTE(SUBSTITUTE(AN1091,"*","~*"),"+","~+"),playerChgs!G$2:H$400,2,FALSE)),"",VLOOKUP(SUBSTITUTE(SUBSTITUTE(AN1091,"*","~*"),"+","~+"),playerChgs!G$2:H$400,2,FALSE))</f>
        <v/>
      </c>
      <c r="AP1091" t="str">
        <f t="shared" ref="AP1091:AP1154" si="197">IF(AO1091="",AN1091,AO1091)</f>
        <v>Paredes,EnolipCHN</v>
      </c>
    </row>
    <row r="1092" spans="1:42" x14ac:dyDescent="0.4">
      <c r="A1092" t="str">
        <f t="shared" si="187"/>
        <v/>
      </c>
      <c r="B1092" s="3" t="str">
        <f>IF(copyYourOldExportHere!I1092="x",IF(copyYourOldExportHere!A1092="","",copyYourOldExportHere!A1092),"")</f>
        <v/>
      </c>
      <c r="C1092" s="3" t="str">
        <f>IF(copyYourOldExportHere!I1092="x",IF(copyYourOldExportHere!C1092="","",copyYourOldExportHere!C1092),"")</f>
        <v/>
      </c>
      <c r="D1092" s="3" t="str">
        <f>IF(copyYourOldExportHere!I1092="x",IF(copyYourOldExportHere!D1092="","",copyYourOldExportHere!D1092),"")</f>
        <v/>
      </c>
      <c r="E1092" s="3" t="str">
        <f>IF(copyYourOldExportHere!I1092="x",IF(copyYourOldExportHere!E1092="","",copyYourOldExportHere!E1092),"")</f>
        <v/>
      </c>
      <c r="F1092" s="3" t="str">
        <f>IF(copyYourOldExportHere!I1092="x",IF(copyYourOldExportHere!F1092="","",copyYourOldExportHere!F1092),"")</f>
        <v/>
      </c>
      <c r="G1092" s="3" t="str">
        <f>IF(copyYourOldExportHere!I1092="x",IF(copyYourOldExportHere!G1092="","",copyYourOldExportHere!G1092),"")</f>
        <v/>
      </c>
      <c r="H1092" s="3" t="str">
        <f>IF(copyYourOldExportHere!I1092="x",IF(copyYourOldExportHere!H1092="","",copyYourOldExportHere!H1092),"")</f>
        <v/>
      </c>
      <c r="I1092" s="3" t="str">
        <f>IF(copyYourOldExportHere!I1092="x",IF(copyYourOldExportHere!I1092="","",copyYourOldExportHere!I1092),"")</f>
        <v/>
      </c>
      <c r="J1092" s="3" t="str">
        <f>IF(copyYourOldExportHere!I1092="x",IF(copyYourOldExportHere!J1092="","",copyYourOldExportHere!J1092),"")</f>
        <v/>
      </c>
      <c r="K1092" s="3" t="str">
        <f>IF(copyYourOldExportHere!I1092="x",IF(copyYourOldExportHere!K1092="","",copyYourOldExportHere!K1092),"")</f>
        <v/>
      </c>
      <c r="L1092" s="3" t="str">
        <f>IF(copyYourOldExportHere!I1092="x",IF(copyYourOldExportHere!L1092="","",copyYourOldExportHere!L1092),"")</f>
        <v/>
      </c>
      <c r="M1092" s="3" t="str">
        <f>IF(copyYourOldExportHere!I1092="x",IF(copyYourOldExportHere!M1092="","",copyYourOldExportHere!M1092),"")</f>
        <v/>
      </c>
      <c r="N1092" s="3" t="str">
        <f>IF(copyYourOldExportHere!I1092="x",IF(copyYourOldExportHere!N1092="","",copyYourOldExportHere!N1092),"")</f>
        <v/>
      </c>
      <c r="O1092" s="3" t="str">
        <f>IF(copyYourOldExportHere!I1092="x",IF(copyYourOldExportHere!O1092="","",copyYourOldExportHere!O1092),"")</f>
        <v/>
      </c>
      <c r="P1092" s="3" t="str">
        <f>IF(copyYourOldExportHere!I1092="x",IF(copyYourOldExportHere!P1092="","",copyYourOldExportHere!P1092),"")</f>
        <v/>
      </c>
      <c r="R1092" s="4">
        <v>1091</v>
      </c>
      <c r="S1092" s="4"/>
      <c r="T1092" s="4" t="s">
        <v>23</v>
      </c>
      <c r="U1092" s="4"/>
      <c r="V1092" s="4" t="s">
        <v>554</v>
      </c>
      <c r="W1092" s="4" t="s">
        <v>26</v>
      </c>
      <c r="X1092" s="4">
        <v>542</v>
      </c>
      <c r="Y1092" s="4" t="s">
        <v>2053</v>
      </c>
      <c r="Z1092" s="4" t="str">
        <f t="shared" si="188"/>
        <v/>
      </c>
      <c r="AA1092" s="4" t="str">
        <f t="shared" si="189"/>
        <v/>
      </c>
      <c r="AB1092" s="4" t="str">
        <f t="shared" si="190"/>
        <v/>
      </c>
      <c r="AC1092" s="4" t="str">
        <f t="shared" si="191"/>
        <v/>
      </c>
      <c r="AD1092" s="4" t="str">
        <f t="shared" si="192"/>
        <v/>
      </c>
      <c r="AE1092" s="4" t="str">
        <f t="shared" si="193"/>
        <v/>
      </c>
      <c r="AF1092" s="4" t="str">
        <f t="shared" si="194"/>
        <v/>
      </c>
      <c r="AG1092" s="4" t="str">
        <f t="shared" si="195"/>
        <v/>
      </c>
      <c r="AN1092" t="str">
        <f t="shared" si="196"/>
        <v>Paredes,IsaachCHN</v>
      </c>
      <c r="AO1092" t="str">
        <f>IF(ISERROR(VLOOKUP(SUBSTITUTE(SUBSTITUTE(AN1092,"*","~*"),"+","~+"),playerChgs!G$2:H$400,2,FALSE)),"",VLOOKUP(SUBSTITUTE(SUBSTITUTE(AN1092,"*","~*"),"+","~+"),playerChgs!G$2:H$400,2,FALSE))</f>
        <v>Paredes,IsaachTBA</v>
      </c>
      <c r="AP1092" t="str">
        <f t="shared" si="197"/>
        <v>Paredes,IsaachTBA</v>
      </c>
    </row>
    <row r="1093" spans="1:42" x14ac:dyDescent="0.4">
      <c r="A1093" t="str">
        <f t="shared" si="187"/>
        <v/>
      </c>
      <c r="B1093" s="3" t="str">
        <f>IF(copyYourOldExportHere!I1093="x",IF(copyYourOldExportHere!A1093="","",copyYourOldExportHere!A1093),"")</f>
        <v/>
      </c>
      <c r="C1093" s="3" t="str">
        <f>IF(copyYourOldExportHere!I1093="x",IF(copyYourOldExportHere!C1093="","",copyYourOldExportHere!C1093),"")</f>
        <v/>
      </c>
      <c r="D1093" s="3" t="str">
        <f>IF(copyYourOldExportHere!I1093="x",IF(copyYourOldExportHere!D1093="","",copyYourOldExportHere!D1093),"")</f>
        <v/>
      </c>
      <c r="E1093" s="3" t="str">
        <f>IF(copyYourOldExportHere!I1093="x",IF(copyYourOldExportHere!E1093="","",copyYourOldExportHere!E1093),"")</f>
        <v/>
      </c>
      <c r="F1093" s="3" t="str">
        <f>IF(copyYourOldExportHere!I1093="x",IF(copyYourOldExportHere!F1093="","",copyYourOldExportHere!F1093),"")</f>
        <v/>
      </c>
      <c r="G1093" s="3" t="str">
        <f>IF(copyYourOldExportHere!I1093="x",IF(copyYourOldExportHere!G1093="","",copyYourOldExportHere!G1093),"")</f>
        <v/>
      </c>
      <c r="H1093" s="3" t="str">
        <f>IF(copyYourOldExportHere!I1093="x",IF(copyYourOldExportHere!H1093="","",copyYourOldExportHere!H1093),"")</f>
        <v/>
      </c>
      <c r="I1093" s="3" t="str">
        <f>IF(copyYourOldExportHere!I1093="x",IF(copyYourOldExportHere!I1093="","",copyYourOldExportHere!I1093),"")</f>
        <v/>
      </c>
      <c r="J1093" s="3" t="str">
        <f>IF(copyYourOldExportHere!I1093="x",IF(copyYourOldExportHere!J1093="","",copyYourOldExportHere!J1093),"")</f>
        <v/>
      </c>
      <c r="K1093" s="3" t="str">
        <f>IF(copyYourOldExportHere!I1093="x",IF(copyYourOldExportHere!K1093="","",copyYourOldExportHere!K1093),"")</f>
        <v/>
      </c>
      <c r="L1093" s="3" t="str">
        <f>IF(copyYourOldExportHere!I1093="x",IF(copyYourOldExportHere!L1093="","",copyYourOldExportHere!L1093),"")</f>
        <v/>
      </c>
      <c r="M1093" s="3" t="str">
        <f>IF(copyYourOldExportHere!I1093="x",IF(copyYourOldExportHere!M1093="","",copyYourOldExportHere!M1093),"")</f>
        <v/>
      </c>
      <c r="N1093" s="3" t="str">
        <f>IF(copyYourOldExportHere!I1093="x",IF(copyYourOldExportHere!N1093="","",copyYourOldExportHere!N1093),"")</f>
        <v/>
      </c>
      <c r="O1093" s="3" t="str">
        <f>IF(copyYourOldExportHere!I1093="x",IF(copyYourOldExportHere!O1093="","",copyYourOldExportHere!O1093),"")</f>
        <v/>
      </c>
      <c r="P1093" s="3" t="str">
        <f>IF(copyYourOldExportHere!I1093="x",IF(copyYourOldExportHere!P1093="","",copyYourOldExportHere!P1093),"")</f>
        <v/>
      </c>
      <c r="R1093" s="4">
        <v>1092</v>
      </c>
      <c r="S1093" s="4" t="s">
        <v>13</v>
      </c>
      <c r="T1093" s="4" t="s">
        <v>46</v>
      </c>
      <c r="U1093" s="4"/>
      <c r="V1093" s="4" t="s">
        <v>554</v>
      </c>
      <c r="W1093" s="4" t="s">
        <v>26</v>
      </c>
      <c r="X1093" s="4">
        <v>363</v>
      </c>
      <c r="Y1093" s="4" t="s">
        <v>2054</v>
      </c>
      <c r="Z1093" s="4" t="str">
        <f t="shared" si="188"/>
        <v/>
      </c>
      <c r="AA1093" s="4" t="str">
        <f t="shared" si="189"/>
        <v/>
      </c>
      <c r="AB1093" s="4" t="str">
        <f t="shared" si="190"/>
        <v/>
      </c>
      <c r="AC1093" s="4" t="str">
        <f t="shared" si="191"/>
        <v/>
      </c>
      <c r="AD1093" s="4" t="str">
        <f t="shared" si="192"/>
        <v/>
      </c>
      <c r="AE1093" s="4" t="str">
        <f t="shared" si="193"/>
        <v/>
      </c>
      <c r="AF1093" s="4" t="str">
        <f t="shared" si="194"/>
        <v/>
      </c>
      <c r="AG1093" s="4" t="str">
        <f t="shared" si="195"/>
        <v/>
      </c>
      <c r="AN1093" t="str">
        <f t="shared" si="196"/>
        <v>Paredes,IsaachTBA</v>
      </c>
      <c r="AO1093" t="str">
        <f>IF(ISERROR(VLOOKUP(SUBSTITUTE(SUBSTITUTE(AN1093,"*","~*"),"+","~+"),playerChgs!G$2:H$400,2,FALSE)),"",VLOOKUP(SUBSTITUTE(SUBSTITUTE(AN1093,"*","~*"),"+","~+"),playerChgs!G$2:H$400,2,FALSE))</f>
        <v/>
      </c>
      <c r="AP1093" t="str">
        <f t="shared" si="197"/>
        <v>Paredes,IsaachTBA</v>
      </c>
    </row>
    <row r="1094" spans="1:42" x14ac:dyDescent="0.4">
      <c r="A1094" t="str">
        <f t="shared" si="187"/>
        <v/>
      </c>
      <c r="B1094" s="3" t="str">
        <f>IF(copyYourOldExportHere!I1094="x",IF(copyYourOldExportHere!A1094="","",copyYourOldExportHere!A1094),"")</f>
        <v/>
      </c>
      <c r="C1094" s="3" t="str">
        <f>IF(copyYourOldExportHere!I1094="x",IF(copyYourOldExportHere!C1094="","",copyYourOldExportHere!C1094),"")</f>
        <v/>
      </c>
      <c r="D1094" s="3" t="str">
        <f>IF(copyYourOldExportHere!I1094="x",IF(copyYourOldExportHere!D1094="","",copyYourOldExportHere!D1094),"")</f>
        <v/>
      </c>
      <c r="E1094" s="3" t="str">
        <f>IF(copyYourOldExportHere!I1094="x",IF(copyYourOldExportHere!E1094="","",copyYourOldExportHere!E1094),"")</f>
        <v/>
      </c>
      <c r="F1094" s="3" t="str">
        <f>IF(copyYourOldExportHere!I1094="x",IF(copyYourOldExportHere!F1094="","",copyYourOldExportHere!F1094),"")</f>
        <v/>
      </c>
      <c r="G1094" s="3" t="str">
        <f>IF(copyYourOldExportHere!I1094="x",IF(copyYourOldExportHere!G1094="","",copyYourOldExportHere!G1094),"")</f>
        <v/>
      </c>
      <c r="H1094" s="3" t="str">
        <f>IF(copyYourOldExportHere!I1094="x",IF(copyYourOldExportHere!H1094="","",copyYourOldExportHere!H1094),"")</f>
        <v/>
      </c>
      <c r="I1094" s="3" t="str">
        <f>IF(copyYourOldExportHere!I1094="x",IF(copyYourOldExportHere!I1094="","",copyYourOldExportHere!I1094),"")</f>
        <v/>
      </c>
      <c r="J1094" s="3" t="str">
        <f>IF(copyYourOldExportHere!I1094="x",IF(copyYourOldExportHere!J1094="","",copyYourOldExportHere!J1094),"")</f>
        <v/>
      </c>
      <c r="K1094" s="3" t="str">
        <f>IF(copyYourOldExportHere!I1094="x",IF(copyYourOldExportHere!K1094="","",copyYourOldExportHere!K1094),"")</f>
        <v/>
      </c>
      <c r="L1094" s="3" t="str">
        <f>IF(copyYourOldExportHere!I1094="x",IF(copyYourOldExportHere!L1094="","",copyYourOldExportHere!L1094),"")</f>
        <v/>
      </c>
      <c r="M1094" s="3" t="str">
        <f>IF(copyYourOldExportHere!I1094="x",IF(copyYourOldExportHere!M1094="","",copyYourOldExportHere!M1094),"")</f>
        <v/>
      </c>
      <c r="N1094" s="3" t="str">
        <f>IF(copyYourOldExportHere!I1094="x",IF(copyYourOldExportHere!N1094="","",copyYourOldExportHere!N1094),"")</f>
        <v/>
      </c>
      <c r="O1094" s="3" t="str">
        <f>IF(copyYourOldExportHere!I1094="x",IF(copyYourOldExportHere!O1094="","",copyYourOldExportHere!O1094),"")</f>
        <v/>
      </c>
      <c r="P1094" s="3" t="str">
        <f>IF(copyYourOldExportHere!I1094="x",IF(copyYourOldExportHere!P1094="","",copyYourOldExportHere!P1094),"")</f>
        <v/>
      </c>
      <c r="R1094" s="4">
        <v>1093</v>
      </c>
      <c r="S1094" s="4" t="s">
        <v>13</v>
      </c>
      <c r="T1094" s="4" t="s">
        <v>23</v>
      </c>
      <c r="U1094" s="4"/>
      <c r="V1094" s="4" t="s">
        <v>554</v>
      </c>
      <c r="W1094" s="4" t="s">
        <v>26</v>
      </c>
      <c r="X1094" s="4">
        <v>179</v>
      </c>
      <c r="Y1094" s="4" t="s">
        <v>2055</v>
      </c>
      <c r="Z1094" s="4" t="str">
        <f t="shared" si="188"/>
        <v/>
      </c>
      <c r="AA1094" s="4" t="str">
        <f t="shared" si="189"/>
        <v/>
      </c>
      <c r="AB1094" s="4" t="str">
        <f t="shared" si="190"/>
        <v/>
      </c>
      <c r="AC1094" s="4" t="str">
        <f t="shared" si="191"/>
        <v/>
      </c>
      <c r="AD1094" s="4" t="str">
        <f t="shared" si="192"/>
        <v/>
      </c>
      <c r="AE1094" s="4" t="str">
        <f t="shared" si="193"/>
        <v/>
      </c>
      <c r="AF1094" s="4" t="str">
        <f t="shared" si="194"/>
        <v/>
      </c>
      <c r="AG1094" s="4" t="str">
        <f t="shared" si="195"/>
        <v/>
      </c>
      <c r="AN1094" t="str">
        <f t="shared" si="196"/>
        <v>Paredes,IsaachCHN</v>
      </c>
      <c r="AO1094" t="str">
        <f>IF(ISERROR(VLOOKUP(SUBSTITUTE(SUBSTITUTE(AN1094,"*","~*"),"+","~+"),playerChgs!G$2:H$400,2,FALSE)),"",VLOOKUP(SUBSTITUTE(SUBSTITUTE(AN1094,"*","~*"),"+","~+"),playerChgs!G$2:H$400,2,FALSE))</f>
        <v>Paredes,IsaachTBA</v>
      </c>
      <c r="AP1094" t="str">
        <f t="shared" si="197"/>
        <v>Paredes,IsaachTBA</v>
      </c>
    </row>
    <row r="1095" spans="1:42" x14ac:dyDescent="0.4">
      <c r="A1095" t="str">
        <f t="shared" si="187"/>
        <v/>
      </c>
      <c r="B1095" s="3" t="str">
        <f>IF(copyYourOldExportHere!I1095="x",IF(copyYourOldExportHere!A1095="","",copyYourOldExportHere!A1095),"")</f>
        <v/>
      </c>
      <c r="C1095" s="3" t="str">
        <f>IF(copyYourOldExportHere!I1095="x",IF(copyYourOldExportHere!C1095="","",copyYourOldExportHere!C1095),"")</f>
        <v/>
      </c>
      <c r="D1095" s="3" t="str">
        <f>IF(copyYourOldExportHere!I1095="x",IF(copyYourOldExportHere!D1095="","",copyYourOldExportHere!D1095),"")</f>
        <v/>
      </c>
      <c r="E1095" s="3" t="str">
        <f>IF(copyYourOldExportHere!I1095="x",IF(copyYourOldExportHere!E1095="","",copyYourOldExportHere!E1095),"")</f>
        <v/>
      </c>
      <c r="F1095" s="3" t="str">
        <f>IF(copyYourOldExportHere!I1095="x",IF(copyYourOldExportHere!F1095="","",copyYourOldExportHere!F1095),"")</f>
        <v/>
      </c>
      <c r="G1095" s="3" t="str">
        <f>IF(copyYourOldExportHere!I1095="x",IF(copyYourOldExportHere!G1095="","",copyYourOldExportHere!G1095),"")</f>
        <v/>
      </c>
      <c r="H1095" s="3" t="str">
        <f>IF(copyYourOldExportHere!I1095="x",IF(copyYourOldExportHere!H1095="","",copyYourOldExportHere!H1095),"")</f>
        <v/>
      </c>
      <c r="I1095" s="3" t="str">
        <f>IF(copyYourOldExportHere!I1095="x",IF(copyYourOldExportHere!I1095="","",copyYourOldExportHere!I1095),"")</f>
        <v/>
      </c>
      <c r="J1095" s="3" t="str">
        <f>IF(copyYourOldExportHere!I1095="x",IF(copyYourOldExportHere!J1095="","",copyYourOldExportHere!J1095),"")</f>
        <v/>
      </c>
      <c r="K1095" s="3" t="str">
        <f>IF(copyYourOldExportHere!I1095="x",IF(copyYourOldExportHere!K1095="","",copyYourOldExportHere!K1095),"")</f>
        <v/>
      </c>
      <c r="L1095" s="3" t="str">
        <f>IF(copyYourOldExportHere!I1095="x",IF(copyYourOldExportHere!L1095="","",copyYourOldExportHere!L1095),"")</f>
        <v/>
      </c>
      <c r="M1095" s="3" t="str">
        <f>IF(copyYourOldExportHere!I1095="x",IF(copyYourOldExportHere!M1095="","",copyYourOldExportHere!M1095),"")</f>
        <v/>
      </c>
      <c r="N1095" s="3" t="str">
        <f>IF(copyYourOldExportHere!I1095="x",IF(copyYourOldExportHere!N1095="","",copyYourOldExportHere!N1095),"")</f>
        <v/>
      </c>
      <c r="O1095" s="3" t="str">
        <f>IF(copyYourOldExportHere!I1095="x",IF(copyYourOldExportHere!O1095="","",copyYourOldExportHere!O1095),"")</f>
        <v/>
      </c>
      <c r="P1095" s="3" t="str">
        <f>IF(copyYourOldExportHere!I1095="x",IF(copyYourOldExportHere!P1095="","",copyYourOldExportHere!P1095),"")</f>
        <v/>
      </c>
      <c r="R1095" s="4">
        <v>1094</v>
      </c>
      <c r="S1095" s="4"/>
      <c r="T1095" s="4" t="s">
        <v>50</v>
      </c>
      <c r="U1095" s="4"/>
      <c r="V1095" s="4" t="s">
        <v>1187</v>
      </c>
      <c r="W1095" s="4" t="s">
        <v>26</v>
      </c>
      <c r="X1095" s="4">
        <v>51</v>
      </c>
      <c r="Y1095" s="4" t="s">
        <v>2056</v>
      </c>
      <c r="Z1095" s="4" t="str">
        <f t="shared" si="188"/>
        <v/>
      </c>
      <c r="AA1095" s="4" t="str">
        <f t="shared" si="189"/>
        <v/>
      </c>
      <c r="AB1095" s="4" t="str">
        <f t="shared" si="190"/>
        <v/>
      </c>
      <c r="AC1095" s="4" t="str">
        <f t="shared" si="191"/>
        <v/>
      </c>
      <c r="AD1095" s="4" t="str">
        <f t="shared" si="192"/>
        <v/>
      </c>
      <c r="AE1095" s="4" t="str">
        <f t="shared" si="193"/>
        <v/>
      </c>
      <c r="AF1095" s="4" t="str">
        <f t="shared" si="194"/>
        <v/>
      </c>
      <c r="AG1095" s="4" t="str">
        <f t="shared" si="195"/>
        <v/>
      </c>
      <c r="AN1095" t="str">
        <f t="shared" si="196"/>
        <v>Paris,KyrenhLAA</v>
      </c>
      <c r="AO1095" t="str">
        <f>IF(ISERROR(VLOOKUP(SUBSTITUTE(SUBSTITUTE(AN1095,"*","~*"),"+","~+"),playerChgs!G$2:H$400,2,FALSE)),"",VLOOKUP(SUBSTITUTE(SUBSTITUTE(AN1095,"*","~*"),"+","~+"),playerChgs!G$2:H$400,2,FALSE))</f>
        <v/>
      </c>
      <c r="AP1095" t="str">
        <f t="shared" si="197"/>
        <v>Paris,KyrenhLAA</v>
      </c>
    </row>
    <row r="1096" spans="1:42" x14ac:dyDescent="0.4">
      <c r="A1096" t="str">
        <f t="shared" si="187"/>
        <v/>
      </c>
      <c r="B1096" s="3" t="str">
        <f>IF(copyYourOldExportHere!I1096="x",IF(copyYourOldExportHere!A1096="","",copyYourOldExportHere!A1096),"")</f>
        <v/>
      </c>
      <c r="C1096" s="3" t="str">
        <f>IF(copyYourOldExportHere!I1096="x",IF(copyYourOldExportHere!C1096="","",copyYourOldExportHere!C1096),"")</f>
        <v/>
      </c>
      <c r="D1096" s="3" t="str">
        <f>IF(copyYourOldExportHere!I1096="x",IF(copyYourOldExportHere!D1096="","",copyYourOldExportHere!D1096),"")</f>
        <v/>
      </c>
      <c r="E1096" s="3" t="str">
        <f>IF(copyYourOldExportHere!I1096="x",IF(copyYourOldExportHere!E1096="","",copyYourOldExportHere!E1096),"")</f>
        <v/>
      </c>
      <c r="F1096" s="3" t="str">
        <f>IF(copyYourOldExportHere!I1096="x",IF(copyYourOldExportHere!F1096="","",copyYourOldExportHere!F1096),"")</f>
        <v/>
      </c>
      <c r="G1096" s="3" t="str">
        <f>IF(copyYourOldExportHere!I1096="x",IF(copyYourOldExportHere!G1096="","",copyYourOldExportHere!G1096),"")</f>
        <v/>
      </c>
      <c r="H1096" s="3" t="str">
        <f>IF(copyYourOldExportHere!I1096="x",IF(copyYourOldExportHere!H1096="","",copyYourOldExportHere!H1096),"")</f>
        <v/>
      </c>
      <c r="I1096" s="3" t="str">
        <f>IF(copyYourOldExportHere!I1096="x",IF(copyYourOldExportHere!I1096="","",copyYourOldExportHere!I1096),"")</f>
        <v/>
      </c>
      <c r="J1096" s="3" t="str">
        <f>IF(copyYourOldExportHere!I1096="x",IF(copyYourOldExportHere!J1096="","",copyYourOldExportHere!J1096),"")</f>
        <v/>
      </c>
      <c r="K1096" s="3" t="str">
        <f>IF(copyYourOldExportHere!I1096="x",IF(copyYourOldExportHere!K1096="","",copyYourOldExportHere!K1096),"")</f>
        <v/>
      </c>
      <c r="L1096" s="3" t="str">
        <f>IF(copyYourOldExportHere!I1096="x",IF(copyYourOldExportHere!L1096="","",copyYourOldExportHere!L1096),"")</f>
        <v/>
      </c>
      <c r="M1096" s="3" t="str">
        <f>IF(copyYourOldExportHere!I1096="x",IF(copyYourOldExportHere!M1096="","",copyYourOldExportHere!M1096),"")</f>
        <v/>
      </c>
      <c r="N1096" s="3" t="str">
        <f>IF(copyYourOldExportHere!I1096="x",IF(copyYourOldExportHere!N1096="","",copyYourOldExportHere!N1096),"")</f>
        <v/>
      </c>
      <c r="O1096" s="3" t="str">
        <f>IF(copyYourOldExportHere!I1096="x",IF(copyYourOldExportHere!O1096="","",copyYourOldExportHere!O1096),"")</f>
        <v/>
      </c>
      <c r="P1096" s="3" t="str">
        <f>IF(copyYourOldExportHere!I1096="x",IF(copyYourOldExportHere!P1096="","",copyYourOldExportHere!P1096),"")</f>
        <v/>
      </c>
      <c r="R1096" s="4">
        <v>1095</v>
      </c>
      <c r="S1096" s="4"/>
      <c r="T1096" s="4" t="s">
        <v>32</v>
      </c>
      <c r="U1096" s="4"/>
      <c r="V1096" s="4" t="s">
        <v>2057</v>
      </c>
      <c r="W1096" s="4" t="s">
        <v>21</v>
      </c>
      <c r="X1096" s="4">
        <v>151</v>
      </c>
      <c r="Y1096" s="4" t="s">
        <v>66</v>
      </c>
      <c r="Z1096" s="4" t="str">
        <f t="shared" si="188"/>
        <v/>
      </c>
      <c r="AA1096" s="4" t="str">
        <f t="shared" si="189"/>
        <v/>
      </c>
      <c r="AB1096" s="4" t="str">
        <f t="shared" si="190"/>
        <v/>
      </c>
      <c r="AC1096" s="4" t="str">
        <f t="shared" si="191"/>
        <v/>
      </c>
      <c r="AD1096" s="4" t="str">
        <f t="shared" si="192"/>
        <v/>
      </c>
      <c r="AE1096" s="4" t="str">
        <f t="shared" si="193"/>
        <v/>
      </c>
      <c r="AF1096" s="4" t="str">
        <f t="shared" si="194"/>
        <v/>
      </c>
      <c r="AG1096" s="4" t="str">
        <f t="shared" si="195"/>
        <v/>
      </c>
      <c r="AN1096" t="str">
        <f t="shared" si="196"/>
        <v>Parker,Mitchell*pWAN</v>
      </c>
      <c r="AO1096" t="str">
        <f>IF(ISERROR(VLOOKUP(SUBSTITUTE(SUBSTITUTE(AN1096,"*","~*"),"+","~+"),playerChgs!G$2:H$400,2,FALSE)),"",VLOOKUP(SUBSTITUTE(SUBSTITUTE(AN1096,"*","~*"),"+","~+"),playerChgs!G$2:H$400,2,FALSE))</f>
        <v/>
      </c>
      <c r="AP1096" t="str">
        <f t="shared" si="197"/>
        <v>Parker,Mitchell*pWAN</v>
      </c>
    </row>
    <row r="1097" spans="1:42" x14ac:dyDescent="0.4">
      <c r="A1097" t="str">
        <f t="shared" si="187"/>
        <v/>
      </c>
      <c r="B1097" s="3" t="str">
        <f>IF(copyYourOldExportHere!I1097="x",IF(copyYourOldExportHere!A1097="","",copyYourOldExportHere!A1097),"")</f>
        <v/>
      </c>
      <c r="C1097" s="3" t="str">
        <f>IF(copyYourOldExportHere!I1097="x",IF(copyYourOldExportHere!C1097="","",copyYourOldExportHere!C1097),"")</f>
        <v/>
      </c>
      <c r="D1097" s="3" t="str">
        <f>IF(copyYourOldExportHere!I1097="x",IF(copyYourOldExportHere!D1097="","",copyYourOldExportHere!D1097),"")</f>
        <v/>
      </c>
      <c r="E1097" s="3" t="str">
        <f>IF(copyYourOldExportHere!I1097="x",IF(copyYourOldExportHere!E1097="","",copyYourOldExportHere!E1097),"")</f>
        <v/>
      </c>
      <c r="F1097" s="3" t="str">
        <f>IF(copyYourOldExportHere!I1097="x",IF(copyYourOldExportHere!F1097="","",copyYourOldExportHere!F1097),"")</f>
        <v/>
      </c>
      <c r="G1097" s="3" t="str">
        <f>IF(copyYourOldExportHere!I1097="x",IF(copyYourOldExportHere!G1097="","",copyYourOldExportHere!G1097),"")</f>
        <v/>
      </c>
      <c r="H1097" s="3" t="str">
        <f>IF(copyYourOldExportHere!I1097="x",IF(copyYourOldExportHere!H1097="","",copyYourOldExportHere!H1097),"")</f>
        <v/>
      </c>
      <c r="I1097" s="3" t="str">
        <f>IF(copyYourOldExportHere!I1097="x",IF(copyYourOldExportHere!I1097="","",copyYourOldExportHere!I1097),"")</f>
        <v/>
      </c>
      <c r="J1097" s="3" t="str">
        <f>IF(copyYourOldExportHere!I1097="x",IF(copyYourOldExportHere!J1097="","",copyYourOldExportHere!J1097),"")</f>
        <v/>
      </c>
      <c r="K1097" s="3" t="str">
        <f>IF(copyYourOldExportHere!I1097="x",IF(copyYourOldExportHere!K1097="","",copyYourOldExportHere!K1097),"")</f>
        <v/>
      </c>
      <c r="L1097" s="3" t="str">
        <f>IF(copyYourOldExportHere!I1097="x",IF(copyYourOldExportHere!L1097="","",copyYourOldExportHere!L1097),"")</f>
        <v/>
      </c>
      <c r="M1097" s="3" t="str">
        <f>IF(copyYourOldExportHere!I1097="x",IF(copyYourOldExportHere!M1097="","",copyYourOldExportHere!M1097),"")</f>
        <v/>
      </c>
      <c r="N1097" s="3" t="str">
        <f>IF(copyYourOldExportHere!I1097="x",IF(copyYourOldExportHere!N1097="","",copyYourOldExportHere!N1097),"")</f>
        <v/>
      </c>
      <c r="O1097" s="3" t="str">
        <f>IF(copyYourOldExportHere!I1097="x",IF(copyYourOldExportHere!O1097="","",copyYourOldExportHere!O1097),"")</f>
        <v/>
      </c>
      <c r="P1097" s="3" t="str">
        <f>IF(copyYourOldExportHere!I1097="x",IF(copyYourOldExportHere!P1097="","",copyYourOldExportHere!P1097),"")</f>
        <v/>
      </c>
      <c r="R1097" s="4">
        <v>1096</v>
      </c>
      <c r="S1097" s="4" t="s">
        <v>12</v>
      </c>
      <c r="T1097" s="4" t="s">
        <v>39</v>
      </c>
      <c r="U1097" s="4"/>
      <c r="V1097" s="4" t="s">
        <v>1188</v>
      </c>
      <c r="W1097" s="4" t="s">
        <v>21</v>
      </c>
      <c r="X1097" s="4">
        <v>9</v>
      </c>
      <c r="Y1097" s="4" t="s">
        <v>57</v>
      </c>
      <c r="Z1097" s="4" t="str">
        <f t="shared" si="188"/>
        <v/>
      </c>
      <c r="AA1097" s="4" t="str">
        <f t="shared" si="189"/>
        <v/>
      </c>
      <c r="AB1097" s="4" t="str">
        <f t="shared" si="190"/>
        <v/>
      </c>
      <c r="AC1097" s="4" t="str">
        <f t="shared" si="191"/>
        <v/>
      </c>
      <c r="AD1097" s="4" t="str">
        <f t="shared" si="192"/>
        <v/>
      </c>
      <c r="AE1097" s="4" t="str">
        <f t="shared" si="193"/>
        <v/>
      </c>
      <c r="AF1097" s="4" t="str">
        <f t="shared" si="194"/>
        <v/>
      </c>
      <c r="AG1097" s="4" t="str">
        <f t="shared" si="195"/>
        <v/>
      </c>
      <c r="AN1097" t="str">
        <f t="shared" si="196"/>
        <v>Parsons,WespCLA</v>
      </c>
      <c r="AO1097" t="str">
        <f>IF(ISERROR(VLOOKUP(SUBSTITUTE(SUBSTITUTE(AN1097,"*","~*"),"+","~+"),playerChgs!G$2:H$400,2,FALSE)),"",VLOOKUP(SUBSTITUTE(SUBSTITUTE(AN1097,"*","~*"),"+","~+"),playerChgs!G$2:H$400,2,FALSE))</f>
        <v>Parsons,WespTOA</v>
      </c>
      <c r="AP1097" t="str">
        <f t="shared" si="197"/>
        <v>Parsons,WespTOA</v>
      </c>
    </row>
    <row r="1098" spans="1:42" x14ac:dyDescent="0.4">
      <c r="A1098" t="str">
        <f t="shared" si="187"/>
        <v/>
      </c>
      <c r="B1098" s="3" t="str">
        <f>IF(copyYourOldExportHere!I1098="x",IF(copyYourOldExportHere!A1098="","",copyYourOldExportHere!A1098),"")</f>
        <v/>
      </c>
      <c r="C1098" s="3" t="str">
        <f>IF(copyYourOldExportHere!I1098="x",IF(copyYourOldExportHere!C1098="","",copyYourOldExportHere!C1098),"")</f>
        <v/>
      </c>
      <c r="D1098" s="3" t="str">
        <f>IF(copyYourOldExportHere!I1098="x",IF(copyYourOldExportHere!D1098="","",copyYourOldExportHere!D1098),"")</f>
        <v/>
      </c>
      <c r="E1098" s="3" t="str">
        <f>IF(copyYourOldExportHere!I1098="x",IF(copyYourOldExportHere!E1098="","",copyYourOldExportHere!E1098),"")</f>
        <v/>
      </c>
      <c r="F1098" s="3" t="str">
        <f>IF(copyYourOldExportHere!I1098="x",IF(copyYourOldExportHere!F1098="","",copyYourOldExportHere!F1098),"")</f>
        <v/>
      </c>
      <c r="G1098" s="3" t="str">
        <f>IF(copyYourOldExportHere!I1098="x",IF(copyYourOldExportHere!G1098="","",copyYourOldExportHere!G1098),"")</f>
        <v/>
      </c>
      <c r="H1098" s="3" t="str">
        <f>IF(copyYourOldExportHere!I1098="x",IF(copyYourOldExportHere!H1098="","",copyYourOldExportHere!H1098),"")</f>
        <v/>
      </c>
      <c r="I1098" s="3" t="str">
        <f>IF(copyYourOldExportHere!I1098="x",IF(copyYourOldExportHere!I1098="","",copyYourOldExportHere!I1098),"")</f>
        <v/>
      </c>
      <c r="J1098" s="3" t="str">
        <f>IF(copyYourOldExportHere!I1098="x",IF(copyYourOldExportHere!J1098="","",copyYourOldExportHere!J1098),"")</f>
        <v/>
      </c>
      <c r="K1098" s="3" t="str">
        <f>IF(copyYourOldExportHere!I1098="x",IF(copyYourOldExportHere!K1098="","",copyYourOldExportHere!K1098),"")</f>
        <v/>
      </c>
      <c r="L1098" s="3" t="str">
        <f>IF(copyYourOldExportHere!I1098="x",IF(copyYourOldExportHere!L1098="","",copyYourOldExportHere!L1098),"")</f>
        <v/>
      </c>
      <c r="M1098" s="3" t="str">
        <f>IF(copyYourOldExportHere!I1098="x",IF(copyYourOldExportHere!M1098="","",copyYourOldExportHere!M1098),"")</f>
        <v/>
      </c>
      <c r="N1098" s="3" t="str">
        <f>IF(copyYourOldExportHere!I1098="x",IF(copyYourOldExportHere!N1098="","",copyYourOldExportHere!N1098),"")</f>
        <v/>
      </c>
      <c r="O1098" s="3" t="str">
        <f>IF(copyYourOldExportHere!I1098="x",IF(copyYourOldExportHere!O1098="","",copyYourOldExportHere!O1098),"")</f>
        <v/>
      </c>
      <c r="P1098" s="3" t="str">
        <f>IF(copyYourOldExportHere!I1098="x",IF(copyYourOldExportHere!P1098="","",copyYourOldExportHere!P1098),"")</f>
        <v/>
      </c>
      <c r="R1098" s="4">
        <v>1097</v>
      </c>
      <c r="S1098" s="4"/>
      <c r="T1098" s="4" t="s">
        <v>36</v>
      </c>
      <c r="U1098" s="4"/>
      <c r="V1098" s="4" t="s">
        <v>884</v>
      </c>
      <c r="W1098" s="4" t="s">
        <v>26</v>
      </c>
      <c r="X1098" s="4">
        <v>496</v>
      </c>
      <c r="Y1098" s="4" t="s">
        <v>1927</v>
      </c>
      <c r="Z1098" s="4" t="str">
        <f t="shared" si="188"/>
        <v/>
      </c>
      <c r="AA1098" s="4" t="str">
        <f t="shared" si="189"/>
        <v/>
      </c>
      <c r="AB1098" s="4" t="str">
        <f t="shared" si="190"/>
        <v/>
      </c>
      <c r="AC1098" s="4" t="str">
        <f t="shared" si="191"/>
        <v/>
      </c>
      <c r="AD1098" s="4" t="str">
        <f t="shared" si="192"/>
        <v/>
      </c>
      <c r="AE1098" s="4" t="str">
        <f t="shared" si="193"/>
        <v/>
      </c>
      <c r="AF1098" s="4" t="str">
        <f t="shared" si="194"/>
        <v/>
      </c>
      <c r="AG1098" s="4" t="str">
        <f t="shared" si="195"/>
        <v/>
      </c>
      <c r="AN1098" t="str">
        <f t="shared" si="196"/>
        <v>Pasquantino,Vinnie*hKCA</v>
      </c>
      <c r="AO1098" t="str">
        <f>IF(ISERROR(VLOOKUP(SUBSTITUTE(SUBSTITUTE(AN1098,"*","~*"),"+","~+"),playerChgs!G$2:H$400,2,FALSE)),"",VLOOKUP(SUBSTITUTE(SUBSTITUTE(AN1098,"*","~*"),"+","~+"),playerChgs!G$2:H$400,2,FALSE))</f>
        <v/>
      </c>
      <c r="AP1098" t="str">
        <f t="shared" si="197"/>
        <v>Pasquantino,Vinnie*hKCA</v>
      </c>
    </row>
    <row r="1099" spans="1:42" x14ac:dyDescent="0.4">
      <c r="A1099" t="str">
        <f t="shared" si="187"/>
        <v/>
      </c>
      <c r="B1099" s="3" t="str">
        <f>IF(copyYourOldExportHere!I1099="x",IF(copyYourOldExportHere!A1099="","",copyYourOldExportHere!A1099),"")</f>
        <v/>
      </c>
      <c r="C1099" s="3" t="str">
        <f>IF(copyYourOldExportHere!I1099="x",IF(copyYourOldExportHere!C1099="","",copyYourOldExportHere!C1099),"")</f>
        <v/>
      </c>
      <c r="D1099" s="3" t="str">
        <f>IF(copyYourOldExportHere!I1099="x",IF(copyYourOldExportHere!D1099="","",copyYourOldExportHere!D1099),"")</f>
        <v/>
      </c>
      <c r="E1099" s="3" t="str">
        <f>IF(copyYourOldExportHere!I1099="x",IF(copyYourOldExportHere!E1099="","",copyYourOldExportHere!E1099),"")</f>
        <v/>
      </c>
      <c r="F1099" s="3" t="str">
        <f>IF(copyYourOldExportHere!I1099="x",IF(copyYourOldExportHere!F1099="","",copyYourOldExportHere!F1099),"")</f>
        <v/>
      </c>
      <c r="G1099" s="3" t="str">
        <f>IF(copyYourOldExportHere!I1099="x",IF(copyYourOldExportHere!G1099="","",copyYourOldExportHere!G1099),"")</f>
        <v/>
      </c>
      <c r="H1099" s="3" t="str">
        <f>IF(copyYourOldExportHere!I1099="x",IF(copyYourOldExportHere!H1099="","",copyYourOldExportHere!H1099),"")</f>
        <v/>
      </c>
      <c r="I1099" s="3" t="str">
        <f>IF(copyYourOldExportHere!I1099="x",IF(copyYourOldExportHere!I1099="","",copyYourOldExportHere!I1099),"")</f>
        <v/>
      </c>
      <c r="J1099" s="3" t="str">
        <f>IF(copyYourOldExportHere!I1099="x",IF(copyYourOldExportHere!J1099="","",copyYourOldExportHere!J1099),"")</f>
        <v/>
      </c>
      <c r="K1099" s="3" t="str">
        <f>IF(copyYourOldExportHere!I1099="x",IF(copyYourOldExportHere!K1099="","",copyYourOldExportHere!K1099),"")</f>
        <v/>
      </c>
      <c r="L1099" s="3" t="str">
        <f>IF(copyYourOldExportHere!I1099="x",IF(copyYourOldExportHere!L1099="","",copyYourOldExportHere!L1099),"")</f>
        <v/>
      </c>
      <c r="M1099" s="3" t="str">
        <f>IF(copyYourOldExportHere!I1099="x",IF(copyYourOldExportHere!M1099="","",copyYourOldExportHere!M1099),"")</f>
        <v/>
      </c>
      <c r="N1099" s="3" t="str">
        <f>IF(copyYourOldExportHere!I1099="x",IF(copyYourOldExportHere!N1099="","",copyYourOldExportHere!N1099),"")</f>
        <v/>
      </c>
      <c r="O1099" s="3" t="str">
        <f>IF(copyYourOldExportHere!I1099="x",IF(copyYourOldExportHere!O1099="","",copyYourOldExportHere!O1099),"")</f>
        <v/>
      </c>
      <c r="P1099" s="3" t="str">
        <f>IF(copyYourOldExportHere!I1099="x",IF(copyYourOldExportHere!P1099="","",copyYourOldExportHere!P1099),"")</f>
        <v/>
      </c>
      <c r="R1099" s="4">
        <v>1098</v>
      </c>
      <c r="S1099" s="4" t="s">
        <v>12</v>
      </c>
      <c r="T1099" s="4" t="s">
        <v>25</v>
      </c>
      <c r="U1099" s="4"/>
      <c r="V1099" s="4" t="s">
        <v>2058</v>
      </c>
      <c r="W1099" s="4" t="s">
        <v>26</v>
      </c>
      <c r="X1099" s="4">
        <v>32</v>
      </c>
      <c r="Y1099" s="4" t="s">
        <v>2059</v>
      </c>
      <c r="Z1099" s="4" t="str">
        <f t="shared" si="188"/>
        <v/>
      </c>
      <c r="AA1099" s="4" t="str">
        <f t="shared" si="189"/>
        <v/>
      </c>
      <c r="AB1099" s="4" t="str">
        <f t="shared" si="190"/>
        <v/>
      </c>
      <c r="AC1099" s="4" t="str">
        <f t="shared" si="191"/>
        <v/>
      </c>
      <c r="AD1099" s="4" t="str">
        <f t="shared" si="192"/>
        <v/>
      </c>
      <c r="AE1099" s="4" t="str">
        <f t="shared" si="193"/>
        <v/>
      </c>
      <c r="AF1099" s="4" t="str">
        <f t="shared" si="194"/>
        <v/>
      </c>
      <c r="AG1099" s="4" t="str">
        <f t="shared" si="195"/>
        <v/>
      </c>
      <c r="AN1099" t="str">
        <f t="shared" si="196"/>
        <v>Pauley,Graham*hSDN</v>
      </c>
      <c r="AO1099" t="str">
        <f>IF(ISERROR(VLOOKUP(SUBSTITUTE(SUBSTITUTE(AN1099,"*","~*"),"+","~+"),playerChgs!G$2:H$400,2,FALSE)),"",VLOOKUP(SUBSTITUTE(SUBSTITUTE(AN1099,"*","~*"),"+","~+"),playerChgs!G$2:H$400,2,FALSE))</f>
        <v/>
      </c>
      <c r="AP1099" t="str">
        <f t="shared" si="197"/>
        <v>Pauley,Graham*hSDN</v>
      </c>
    </row>
    <row r="1100" spans="1:42" x14ac:dyDescent="0.4">
      <c r="A1100" t="str">
        <f t="shared" si="187"/>
        <v/>
      </c>
      <c r="B1100" s="3" t="str">
        <f>IF(copyYourOldExportHere!I1100="x",IF(copyYourOldExportHere!A1100="","",copyYourOldExportHere!A1100),"")</f>
        <v/>
      </c>
      <c r="C1100" s="3" t="str">
        <f>IF(copyYourOldExportHere!I1100="x",IF(copyYourOldExportHere!C1100="","",copyYourOldExportHere!C1100),"")</f>
        <v/>
      </c>
      <c r="D1100" s="3" t="str">
        <f>IF(copyYourOldExportHere!I1100="x",IF(copyYourOldExportHere!D1100="","",copyYourOldExportHere!D1100),"")</f>
        <v/>
      </c>
      <c r="E1100" s="3" t="str">
        <f>IF(copyYourOldExportHere!I1100="x",IF(copyYourOldExportHere!E1100="","",copyYourOldExportHere!E1100),"")</f>
        <v/>
      </c>
      <c r="F1100" s="3" t="str">
        <f>IF(copyYourOldExportHere!I1100="x",IF(copyYourOldExportHere!F1100="","",copyYourOldExportHere!F1100),"")</f>
        <v/>
      </c>
      <c r="G1100" s="3" t="str">
        <f>IF(copyYourOldExportHere!I1100="x",IF(copyYourOldExportHere!G1100="","",copyYourOldExportHere!G1100),"")</f>
        <v/>
      </c>
      <c r="H1100" s="3" t="str">
        <f>IF(copyYourOldExportHere!I1100="x",IF(copyYourOldExportHere!H1100="","",copyYourOldExportHere!H1100),"")</f>
        <v/>
      </c>
      <c r="I1100" s="3" t="str">
        <f>IF(copyYourOldExportHere!I1100="x",IF(copyYourOldExportHere!I1100="","",copyYourOldExportHere!I1100),"")</f>
        <v/>
      </c>
      <c r="J1100" s="3" t="str">
        <f>IF(copyYourOldExportHere!I1100="x",IF(copyYourOldExportHere!J1100="","",copyYourOldExportHere!J1100),"")</f>
        <v/>
      </c>
      <c r="K1100" s="3" t="str">
        <f>IF(copyYourOldExportHere!I1100="x",IF(copyYourOldExportHere!K1100="","",copyYourOldExportHere!K1100),"")</f>
        <v/>
      </c>
      <c r="L1100" s="3" t="str">
        <f>IF(copyYourOldExportHere!I1100="x",IF(copyYourOldExportHere!L1100="","",copyYourOldExportHere!L1100),"")</f>
        <v/>
      </c>
      <c r="M1100" s="3" t="str">
        <f>IF(copyYourOldExportHere!I1100="x",IF(copyYourOldExportHere!M1100="","",copyYourOldExportHere!M1100),"")</f>
        <v/>
      </c>
      <c r="N1100" s="3" t="str">
        <f>IF(copyYourOldExportHere!I1100="x",IF(copyYourOldExportHere!N1100="","",copyYourOldExportHere!N1100),"")</f>
        <v/>
      </c>
      <c r="O1100" s="3" t="str">
        <f>IF(copyYourOldExportHere!I1100="x",IF(copyYourOldExportHere!O1100="","",copyYourOldExportHere!O1100),"")</f>
        <v/>
      </c>
      <c r="P1100" s="3" t="str">
        <f>IF(copyYourOldExportHere!I1100="x",IF(copyYourOldExportHere!P1100="","",copyYourOldExportHere!P1100),"")</f>
        <v/>
      </c>
      <c r="R1100" s="4">
        <v>1099</v>
      </c>
      <c r="S1100" s="4"/>
      <c r="T1100" s="4" t="s">
        <v>49</v>
      </c>
      <c r="U1100" s="4"/>
      <c r="V1100" s="4" t="s">
        <v>1190</v>
      </c>
      <c r="W1100" s="4" t="s">
        <v>21</v>
      </c>
      <c r="X1100" s="4">
        <v>100</v>
      </c>
      <c r="Y1100" s="4" t="s">
        <v>66</v>
      </c>
      <c r="Z1100" s="4" t="str">
        <f t="shared" si="188"/>
        <v/>
      </c>
      <c r="AA1100" s="4" t="str">
        <f t="shared" si="189"/>
        <v/>
      </c>
      <c r="AB1100" s="4" t="str">
        <f t="shared" si="190"/>
        <v/>
      </c>
      <c r="AC1100" s="4" t="str">
        <f t="shared" si="191"/>
        <v/>
      </c>
      <c r="AD1100" s="4" t="str">
        <f t="shared" si="192"/>
        <v/>
      </c>
      <c r="AE1100" s="4" t="str">
        <f t="shared" si="193"/>
        <v/>
      </c>
      <c r="AF1100" s="4" t="str">
        <f t="shared" si="194"/>
        <v/>
      </c>
      <c r="AG1100" s="4" t="str">
        <f t="shared" si="195"/>
        <v/>
      </c>
      <c r="AN1100" t="str">
        <f t="shared" si="196"/>
        <v>Paxton,James*pBOA</v>
      </c>
      <c r="AO1100" t="str">
        <f>IF(ISERROR(VLOOKUP(SUBSTITUTE(SUBSTITUTE(AN1100,"*","~*"),"+","~+"),playerChgs!G$2:H$400,2,FALSE)),"",VLOOKUP(SUBSTITUTE(SUBSTITUTE(AN1100,"*","~*"),"+","~+"),playerChgs!G$2:H$400,2,FALSE))</f>
        <v/>
      </c>
      <c r="AP1100" t="str">
        <f t="shared" si="197"/>
        <v>Paxton,James*pBOA</v>
      </c>
    </row>
    <row r="1101" spans="1:42" x14ac:dyDescent="0.4">
      <c r="A1101" t="str">
        <f t="shared" si="187"/>
        <v/>
      </c>
      <c r="B1101" s="3" t="str">
        <f>IF(copyYourOldExportHere!I1101="x",IF(copyYourOldExportHere!A1101="","",copyYourOldExportHere!A1101),"")</f>
        <v/>
      </c>
      <c r="C1101" s="3" t="str">
        <f>IF(copyYourOldExportHere!I1101="x",IF(copyYourOldExportHere!C1101="","",copyYourOldExportHere!C1101),"")</f>
        <v/>
      </c>
      <c r="D1101" s="3" t="str">
        <f>IF(copyYourOldExportHere!I1101="x",IF(copyYourOldExportHere!D1101="","",copyYourOldExportHere!D1101),"")</f>
        <v/>
      </c>
      <c r="E1101" s="3" t="str">
        <f>IF(copyYourOldExportHere!I1101="x",IF(copyYourOldExportHere!E1101="","",copyYourOldExportHere!E1101),"")</f>
        <v/>
      </c>
      <c r="F1101" s="3" t="str">
        <f>IF(copyYourOldExportHere!I1101="x",IF(copyYourOldExportHere!F1101="","",copyYourOldExportHere!F1101),"")</f>
        <v/>
      </c>
      <c r="G1101" s="3" t="str">
        <f>IF(copyYourOldExportHere!I1101="x",IF(copyYourOldExportHere!G1101="","",copyYourOldExportHere!G1101),"")</f>
        <v/>
      </c>
      <c r="H1101" s="3" t="str">
        <f>IF(copyYourOldExportHere!I1101="x",IF(copyYourOldExportHere!H1101="","",copyYourOldExportHere!H1101),"")</f>
        <v/>
      </c>
      <c r="I1101" s="3" t="str">
        <f>IF(copyYourOldExportHere!I1101="x",IF(copyYourOldExportHere!I1101="","",copyYourOldExportHere!I1101),"")</f>
        <v/>
      </c>
      <c r="J1101" s="3" t="str">
        <f>IF(copyYourOldExportHere!I1101="x",IF(copyYourOldExportHere!J1101="","",copyYourOldExportHere!J1101),"")</f>
        <v/>
      </c>
      <c r="K1101" s="3" t="str">
        <f>IF(copyYourOldExportHere!I1101="x",IF(copyYourOldExportHere!K1101="","",copyYourOldExportHere!K1101),"")</f>
        <v/>
      </c>
      <c r="L1101" s="3" t="str">
        <f>IF(copyYourOldExportHere!I1101="x",IF(copyYourOldExportHere!L1101="","",copyYourOldExportHere!L1101),"")</f>
        <v/>
      </c>
      <c r="M1101" s="3" t="str">
        <f>IF(copyYourOldExportHere!I1101="x",IF(copyYourOldExportHere!M1101="","",copyYourOldExportHere!M1101),"")</f>
        <v/>
      </c>
      <c r="N1101" s="3" t="str">
        <f>IF(copyYourOldExportHere!I1101="x",IF(copyYourOldExportHere!N1101="","",copyYourOldExportHere!N1101),"")</f>
        <v/>
      </c>
      <c r="O1101" s="3" t="str">
        <f>IF(copyYourOldExportHere!I1101="x",IF(copyYourOldExportHere!O1101="","",copyYourOldExportHere!O1101),"")</f>
        <v/>
      </c>
      <c r="P1101" s="3" t="str">
        <f>IF(copyYourOldExportHere!I1101="x",IF(copyYourOldExportHere!P1101="","",copyYourOldExportHere!P1101),"")</f>
        <v/>
      </c>
      <c r="R1101" s="4">
        <v>1100</v>
      </c>
      <c r="S1101" s="4" t="s">
        <v>13</v>
      </c>
      <c r="T1101" s="4" t="s">
        <v>28</v>
      </c>
      <c r="U1101" s="4"/>
      <c r="V1101" s="4" t="s">
        <v>1190</v>
      </c>
      <c r="W1101" s="4" t="s">
        <v>21</v>
      </c>
      <c r="X1101" s="4">
        <v>89</v>
      </c>
      <c r="Y1101" s="4" t="s">
        <v>66</v>
      </c>
      <c r="Z1101" s="4" t="str">
        <f t="shared" si="188"/>
        <v/>
      </c>
      <c r="AA1101" s="4" t="str">
        <f t="shared" si="189"/>
        <v/>
      </c>
      <c r="AB1101" s="4" t="str">
        <f t="shared" si="190"/>
        <v/>
      </c>
      <c r="AC1101" s="4" t="str">
        <f t="shared" si="191"/>
        <v/>
      </c>
      <c r="AD1101" s="4" t="str">
        <f t="shared" si="192"/>
        <v/>
      </c>
      <c r="AE1101" s="4" t="str">
        <f t="shared" si="193"/>
        <v/>
      </c>
      <c r="AF1101" s="4" t="str">
        <f t="shared" si="194"/>
        <v/>
      </c>
      <c r="AG1101" s="4" t="str">
        <f t="shared" si="195"/>
        <v/>
      </c>
      <c r="AN1101" t="str">
        <f t="shared" si="196"/>
        <v>Paxton,James*pLAN</v>
      </c>
      <c r="AO1101" t="str">
        <f>IF(ISERROR(VLOOKUP(SUBSTITUTE(SUBSTITUTE(AN1101,"*","~*"),"+","~+"),playerChgs!G$2:H$400,2,FALSE)),"",VLOOKUP(SUBSTITUTE(SUBSTITUTE(AN1101,"*","~*"),"+","~+"),playerChgs!G$2:H$400,2,FALSE))</f>
        <v/>
      </c>
      <c r="AP1101" t="str">
        <f t="shared" si="197"/>
        <v>Paxton,James*pLAN</v>
      </c>
    </row>
    <row r="1102" spans="1:42" x14ac:dyDescent="0.4">
      <c r="A1102" t="str">
        <f t="shared" si="187"/>
        <v/>
      </c>
      <c r="B1102" s="3" t="str">
        <f>IF(copyYourOldExportHere!I1102="x",IF(copyYourOldExportHere!A1102="","",copyYourOldExportHere!A1102),"")</f>
        <v/>
      </c>
      <c r="C1102" s="3" t="str">
        <f>IF(copyYourOldExportHere!I1102="x",IF(copyYourOldExportHere!C1102="","",copyYourOldExportHere!C1102),"")</f>
        <v/>
      </c>
      <c r="D1102" s="3" t="str">
        <f>IF(copyYourOldExportHere!I1102="x",IF(copyYourOldExportHere!D1102="","",copyYourOldExportHere!D1102),"")</f>
        <v/>
      </c>
      <c r="E1102" s="3" t="str">
        <f>IF(copyYourOldExportHere!I1102="x",IF(copyYourOldExportHere!E1102="","",copyYourOldExportHere!E1102),"")</f>
        <v/>
      </c>
      <c r="F1102" s="3" t="str">
        <f>IF(copyYourOldExportHere!I1102="x",IF(copyYourOldExportHere!F1102="","",copyYourOldExportHere!F1102),"")</f>
        <v/>
      </c>
      <c r="G1102" s="3" t="str">
        <f>IF(copyYourOldExportHere!I1102="x",IF(copyYourOldExportHere!G1102="","",copyYourOldExportHere!G1102),"")</f>
        <v/>
      </c>
      <c r="H1102" s="3" t="str">
        <f>IF(copyYourOldExportHere!I1102="x",IF(copyYourOldExportHere!H1102="","",copyYourOldExportHere!H1102),"")</f>
        <v/>
      </c>
      <c r="I1102" s="3" t="str">
        <f>IF(copyYourOldExportHere!I1102="x",IF(copyYourOldExportHere!I1102="","",copyYourOldExportHere!I1102),"")</f>
        <v/>
      </c>
      <c r="J1102" s="3" t="str">
        <f>IF(copyYourOldExportHere!I1102="x",IF(copyYourOldExportHere!J1102="","",copyYourOldExportHere!J1102),"")</f>
        <v/>
      </c>
      <c r="K1102" s="3" t="str">
        <f>IF(copyYourOldExportHere!I1102="x",IF(copyYourOldExportHere!K1102="","",copyYourOldExportHere!K1102),"")</f>
        <v/>
      </c>
      <c r="L1102" s="3" t="str">
        <f>IF(copyYourOldExportHere!I1102="x",IF(copyYourOldExportHere!L1102="","",copyYourOldExportHere!L1102),"")</f>
        <v/>
      </c>
      <c r="M1102" s="3" t="str">
        <f>IF(copyYourOldExportHere!I1102="x",IF(copyYourOldExportHere!M1102="","",copyYourOldExportHere!M1102),"")</f>
        <v/>
      </c>
      <c r="N1102" s="3" t="str">
        <f>IF(copyYourOldExportHere!I1102="x",IF(copyYourOldExportHere!N1102="","",copyYourOldExportHere!N1102),"")</f>
        <v/>
      </c>
      <c r="O1102" s="3" t="str">
        <f>IF(copyYourOldExportHere!I1102="x",IF(copyYourOldExportHere!O1102="","",copyYourOldExportHere!O1102),"")</f>
        <v/>
      </c>
      <c r="P1102" s="3" t="str">
        <f>IF(copyYourOldExportHere!I1102="x",IF(copyYourOldExportHere!P1102="","",copyYourOldExportHere!P1102),"")</f>
        <v/>
      </c>
      <c r="R1102" s="4">
        <v>1101</v>
      </c>
      <c r="S1102" s="4" t="s">
        <v>13</v>
      </c>
      <c r="T1102" s="4" t="s">
        <v>49</v>
      </c>
      <c r="U1102" s="4"/>
      <c r="V1102" s="4" t="s">
        <v>1190</v>
      </c>
      <c r="W1102" s="4" t="s">
        <v>21</v>
      </c>
      <c r="X1102" s="4">
        <v>11</v>
      </c>
      <c r="Y1102" s="4" t="s">
        <v>320</v>
      </c>
      <c r="Z1102" s="4" t="str">
        <f t="shared" si="188"/>
        <v/>
      </c>
      <c r="AA1102" s="4" t="str">
        <f t="shared" si="189"/>
        <v/>
      </c>
      <c r="AB1102" s="4" t="str">
        <f t="shared" si="190"/>
        <v/>
      </c>
      <c r="AC1102" s="4" t="str">
        <f t="shared" si="191"/>
        <v/>
      </c>
      <c r="AD1102" s="4" t="str">
        <f t="shared" si="192"/>
        <v/>
      </c>
      <c r="AE1102" s="4" t="str">
        <f t="shared" si="193"/>
        <v/>
      </c>
      <c r="AF1102" s="4" t="str">
        <f t="shared" si="194"/>
        <v/>
      </c>
      <c r="AG1102" s="4" t="str">
        <f t="shared" si="195"/>
        <v/>
      </c>
      <c r="AN1102" t="str">
        <f t="shared" si="196"/>
        <v>Paxton,James*pBOA</v>
      </c>
      <c r="AO1102" t="str">
        <f>IF(ISERROR(VLOOKUP(SUBSTITUTE(SUBSTITUTE(AN1102,"*","~*"),"+","~+"),playerChgs!G$2:H$400,2,FALSE)),"",VLOOKUP(SUBSTITUTE(SUBSTITUTE(AN1102,"*","~*"),"+","~+"),playerChgs!G$2:H$400,2,FALSE))</f>
        <v/>
      </c>
      <c r="AP1102" t="str">
        <f t="shared" si="197"/>
        <v>Paxton,James*pBOA</v>
      </c>
    </row>
    <row r="1103" spans="1:42" x14ac:dyDescent="0.4">
      <c r="A1103" t="str">
        <f t="shared" si="187"/>
        <v/>
      </c>
      <c r="B1103" s="3" t="str">
        <f>IF(copyYourOldExportHere!I1103="x",IF(copyYourOldExportHere!A1103="","",copyYourOldExportHere!A1103),"")</f>
        <v/>
      </c>
      <c r="C1103" s="3" t="str">
        <f>IF(copyYourOldExportHere!I1103="x",IF(copyYourOldExportHere!C1103="","",copyYourOldExportHere!C1103),"")</f>
        <v/>
      </c>
      <c r="D1103" s="3" t="str">
        <f>IF(copyYourOldExportHere!I1103="x",IF(copyYourOldExportHere!D1103="","",copyYourOldExportHere!D1103),"")</f>
        <v/>
      </c>
      <c r="E1103" s="3" t="str">
        <f>IF(copyYourOldExportHere!I1103="x",IF(copyYourOldExportHere!E1103="","",copyYourOldExportHere!E1103),"")</f>
        <v/>
      </c>
      <c r="F1103" s="3" t="str">
        <f>IF(copyYourOldExportHere!I1103="x",IF(copyYourOldExportHere!F1103="","",copyYourOldExportHere!F1103),"")</f>
        <v/>
      </c>
      <c r="G1103" s="3" t="str">
        <f>IF(copyYourOldExportHere!I1103="x",IF(copyYourOldExportHere!G1103="","",copyYourOldExportHere!G1103),"")</f>
        <v/>
      </c>
      <c r="H1103" s="3" t="str">
        <f>IF(copyYourOldExportHere!I1103="x",IF(copyYourOldExportHere!H1103="","",copyYourOldExportHere!H1103),"")</f>
        <v/>
      </c>
      <c r="I1103" s="3" t="str">
        <f>IF(copyYourOldExportHere!I1103="x",IF(copyYourOldExportHere!I1103="","",copyYourOldExportHere!I1103),"")</f>
        <v/>
      </c>
      <c r="J1103" s="3" t="str">
        <f>IF(copyYourOldExportHere!I1103="x",IF(copyYourOldExportHere!J1103="","",copyYourOldExportHere!J1103),"")</f>
        <v/>
      </c>
      <c r="K1103" s="3" t="str">
        <f>IF(copyYourOldExportHere!I1103="x",IF(copyYourOldExportHere!K1103="","",copyYourOldExportHere!K1103),"")</f>
        <v/>
      </c>
      <c r="L1103" s="3" t="str">
        <f>IF(copyYourOldExportHere!I1103="x",IF(copyYourOldExportHere!L1103="","",copyYourOldExportHere!L1103),"")</f>
        <v/>
      </c>
      <c r="M1103" s="3" t="str">
        <f>IF(copyYourOldExportHere!I1103="x",IF(copyYourOldExportHere!M1103="","",copyYourOldExportHere!M1103),"")</f>
        <v/>
      </c>
      <c r="N1103" s="3" t="str">
        <f>IF(copyYourOldExportHere!I1103="x",IF(copyYourOldExportHere!N1103="","",copyYourOldExportHere!N1103),"")</f>
        <v/>
      </c>
      <c r="O1103" s="3" t="str">
        <f>IF(copyYourOldExportHere!I1103="x",IF(copyYourOldExportHere!O1103="","",copyYourOldExportHere!O1103),"")</f>
        <v/>
      </c>
      <c r="P1103" s="3" t="str">
        <f>IF(copyYourOldExportHere!I1103="x",IF(copyYourOldExportHere!P1103="","",copyYourOldExportHere!P1103),"")</f>
        <v/>
      </c>
      <c r="R1103" s="4">
        <v>1102</v>
      </c>
      <c r="S1103" s="4"/>
      <c r="T1103" s="4" t="s">
        <v>29</v>
      </c>
      <c r="U1103" s="4"/>
      <c r="V1103" s="4" t="s">
        <v>454</v>
      </c>
      <c r="W1103" s="4" t="s">
        <v>21</v>
      </c>
      <c r="X1103" s="4">
        <v>59</v>
      </c>
      <c r="Y1103" s="4" t="s">
        <v>65</v>
      </c>
      <c r="Z1103" s="4" t="str">
        <f t="shared" si="188"/>
        <v/>
      </c>
      <c r="AA1103" s="4" t="str">
        <f t="shared" si="189"/>
        <v/>
      </c>
      <c r="AB1103" s="4" t="str">
        <f t="shared" si="190"/>
        <v/>
      </c>
      <c r="AC1103" s="4" t="str">
        <f t="shared" si="191"/>
        <v/>
      </c>
      <c r="AD1103" s="4" t="str">
        <f t="shared" si="192"/>
        <v/>
      </c>
      <c r="AE1103" s="4" t="str">
        <f t="shared" si="193"/>
        <v/>
      </c>
      <c r="AF1103" s="4" t="str">
        <f t="shared" si="194"/>
        <v/>
      </c>
      <c r="AG1103" s="4" t="str">
        <f t="shared" si="195"/>
        <v/>
      </c>
      <c r="AN1103" t="str">
        <f t="shared" si="196"/>
        <v>Payamps,JoelpMLN</v>
      </c>
      <c r="AO1103" t="str">
        <f>IF(ISERROR(VLOOKUP(SUBSTITUTE(SUBSTITUTE(AN1103,"*","~*"),"+","~+"),playerChgs!G$2:H$400,2,FALSE)),"",VLOOKUP(SUBSTITUTE(SUBSTITUTE(AN1103,"*","~*"),"+","~+"),playerChgs!G$2:H$400,2,FALSE))</f>
        <v/>
      </c>
      <c r="AP1103" t="str">
        <f t="shared" si="197"/>
        <v>Payamps,JoelpMLN</v>
      </c>
    </row>
    <row r="1104" spans="1:42" x14ac:dyDescent="0.4">
      <c r="A1104" t="str">
        <f t="shared" si="187"/>
        <v/>
      </c>
      <c r="B1104" s="3" t="str">
        <f>IF(copyYourOldExportHere!I1104="x",IF(copyYourOldExportHere!A1104="","",copyYourOldExportHere!A1104),"")</f>
        <v/>
      </c>
      <c r="C1104" s="3" t="str">
        <f>IF(copyYourOldExportHere!I1104="x",IF(copyYourOldExportHere!C1104="","",copyYourOldExportHere!C1104),"")</f>
        <v/>
      </c>
      <c r="D1104" s="3" t="str">
        <f>IF(copyYourOldExportHere!I1104="x",IF(copyYourOldExportHere!D1104="","",copyYourOldExportHere!D1104),"")</f>
        <v/>
      </c>
      <c r="E1104" s="3" t="str">
        <f>IF(copyYourOldExportHere!I1104="x",IF(copyYourOldExportHere!E1104="","",copyYourOldExportHere!E1104),"")</f>
        <v/>
      </c>
      <c r="F1104" s="3" t="str">
        <f>IF(copyYourOldExportHere!I1104="x",IF(copyYourOldExportHere!F1104="","",copyYourOldExportHere!F1104),"")</f>
        <v/>
      </c>
      <c r="G1104" s="3" t="str">
        <f>IF(copyYourOldExportHere!I1104="x",IF(copyYourOldExportHere!G1104="","",copyYourOldExportHere!G1104),"")</f>
        <v/>
      </c>
      <c r="H1104" s="3" t="str">
        <f>IF(copyYourOldExportHere!I1104="x",IF(copyYourOldExportHere!H1104="","",copyYourOldExportHere!H1104),"")</f>
        <v/>
      </c>
      <c r="I1104" s="3" t="str">
        <f>IF(copyYourOldExportHere!I1104="x",IF(copyYourOldExportHere!I1104="","",copyYourOldExportHere!I1104),"")</f>
        <v/>
      </c>
      <c r="J1104" s="3" t="str">
        <f>IF(copyYourOldExportHere!I1104="x",IF(copyYourOldExportHere!J1104="","",copyYourOldExportHere!J1104),"")</f>
        <v/>
      </c>
      <c r="K1104" s="3" t="str">
        <f>IF(copyYourOldExportHere!I1104="x",IF(copyYourOldExportHere!K1104="","",copyYourOldExportHere!K1104),"")</f>
        <v/>
      </c>
      <c r="L1104" s="3" t="str">
        <f>IF(copyYourOldExportHere!I1104="x",IF(copyYourOldExportHere!L1104="","",copyYourOldExportHere!L1104),"")</f>
        <v/>
      </c>
      <c r="M1104" s="3" t="str">
        <f>IF(copyYourOldExportHere!I1104="x",IF(copyYourOldExportHere!M1104="","",copyYourOldExportHere!M1104),"")</f>
        <v/>
      </c>
      <c r="N1104" s="3" t="str">
        <f>IF(copyYourOldExportHere!I1104="x",IF(copyYourOldExportHere!N1104="","",copyYourOldExportHere!N1104),"")</f>
        <v/>
      </c>
      <c r="O1104" s="3" t="str">
        <f>IF(copyYourOldExportHere!I1104="x",IF(copyYourOldExportHere!O1104="","",copyYourOldExportHere!O1104),"")</f>
        <v/>
      </c>
      <c r="P1104" s="3" t="str">
        <f>IF(copyYourOldExportHere!I1104="x",IF(copyYourOldExportHere!P1104="","",copyYourOldExportHere!P1104),"")</f>
        <v/>
      </c>
      <c r="R1104" s="4">
        <v>1103</v>
      </c>
      <c r="S1104" s="4"/>
      <c r="T1104" s="4" t="s">
        <v>23</v>
      </c>
      <c r="U1104" s="4"/>
      <c r="V1104" s="4" t="s">
        <v>1191</v>
      </c>
      <c r="W1104" s="4" t="s">
        <v>21</v>
      </c>
      <c r="X1104" s="4">
        <v>66</v>
      </c>
      <c r="Y1104" s="4" t="s">
        <v>0</v>
      </c>
      <c r="Z1104" s="4" t="str">
        <f t="shared" si="188"/>
        <v/>
      </c>
      <c r="AA1104" s="4" t="str">
        <f t="shared" si="189"/>
        <v/>
      </c>
      <c r="AB1104" s="4" t="str">
        <f t="shared" si="190"/>
        <v/>
      </c>
      <c r="AC1104" s="4" t="str">
        <f t="shared" si="191"/>
        <v/>
      </c>
      <c r="AD1104" s="4" t="str">
        <f t="shared" si="192"/>
        <v/>
      </c>
      <c r="AE1104" s="4" t="str">
        <f t="shared" si="193"/>
        <v/>
      </c>
      <c r="AF1104" s="4" t="str">
        <f t="shared" si="194"/>
        <v/>
      </c>
      <c r="AG1104" s="4" t="str">
        <f t="shared" si="195"/>
        <v/>
      </c>
      <c r="AN1104" t="str">
        <f t="shared" si="196"/>
        <v>Pearson,NatepCHN</v>
      </c>
      <c r="AO1104" t="str">
        <f>IF(ISERROR(VLOOKUP(SUBSTITUTE(SUBSTITUTE(AN1104,"*","~*"),"+","~+"),playerChgs!G$2:H$400,2,FALSE)),"",VLOOKUP(SUBSTITUTE(SUBSTITUTE(AN1104,"*","~*"),"+","~+"),playerChgs!G$2:H$400,2,FALSE))</f>
        <v>Pearson,NatepTOA</v>
      </c>
      <c r="AP1104" t="str">
        <f t="shared" si="197"/>
        <v>Pearson,NatepTOA</v>
      </c>
    </row>
    <row r="1105" spans="1:42" x14ac:dyDescent="0.4">
      <c r="A1105" t="str">
        <f t="shared" si="187"/>
        <v/>
      </c>
      <c r="B1105" s="3" t="str">
        <f>IF(copyYourOldExportHere!I1105="x",IF(copyYourOldExportHere!A1105="","",copyYourOldExportHere!A1105),"")</f>
        <v/>
      </c>
      <c r="C1105" s="3" t="str">
        <f>IF(copyYourOldExportHere!I1105="x",IF(copyYourOldExportHere!C1105="","",copyYourOldExportHere!C1105),"")</f>
        <v/>
      </c>
      <c r="D1105" s="3" t="str">
        <f>IF(copyYourOldExportHere!I1105="x",IF(copyYourOldExportHere!D1105="","",copyYourOldExportHere!D1105),"")</f>
        <v/>
      </c>
      <c r="E1105" s="3" t="str">
        <f>IF(copyYourOldExportHere!I1105="x",IF(copyYourOldExportHere!E1105="","",copyYourOldExportHere!E1105),"")</f>
        <v/>
      </c>
      <c r="F1105" s="3" t="str">
        <f>IF(copyYourOldExportHere!I1105="x",IF(copyYourOldExportHere!F1105="","",copyYourOldExportHere!F1105),"")</f>
        <v/>
      </c>
      <c r="G1105" s="3" t="str">
        <f>IF(copyYourOldExportHere!I1105="x",IF(copyYourOldExportHere!G1105="","",copyYourOldExportHere!G1105),"")</f>
        <v/>
      </c>
      <c r="H1105" s="3" t="str">
        <f>IF(copyYourOldExportHere!I1105="x",IF(copyYourOldExportHere!H1105="","",copyYourOldExportHere!H1105),"")</f>
        <v/>
      </c>
      <c r="I1105" s="3" t="str">
        <f>IF(copyYourOldExportHere!I1105="x",IF(copyYourOldExportHere!I1105="","",copyYourOldExportHere!I1105),"")</f>
        <v/>
      </c>
      <c r="J1105" s="3" t="str">
        <f>IF(copyYourOldExportHere!I1105="x",IF(copyYourOldExportHere!J1105="","",copyYourOldExportHere!J1105),"")</f>
        <v/>
      </c>
      <c r="K1105" s="3" t="str">
        <f>IF(copyYourOldExportHere!I1105="x",IF(copyYourOldExportHere!K1105="","",copyYourOldExportHere!K1105),"")</f>
        <v/>
      </c>
      <c r="L1105" s="3" t="str">
        <f>IF(copyYourOldExportHere!I1105="x",IF(copyYourOldExportHere!L1105="","",copyYourOldExportHere!L1105),"")</f>
        <v/>
      </c>
      <c r="M1105" s="3" t="str">
        <f>IF(copyYourOldExportHere!I1105="x",IF(copyYourOldExportHere!M1105="","",copyYourOldExportHere!M1105),"")</f>
        <v/>
      </c>
      <c r="N1105" s="3" t="str">
        <f>IF(copyYourOldExportHere!I1105="x",IF(copyYourOldExportHere!N1105="","",copyYourOldExportHere!N1105),"")</f>
        <v/>
      </c>
      <c r="O1105" s="3" t="str">
        <f>IF(copyYourOldExportHere!I1105="x",IF(copyYourOldExportHere!O1105="","",copyYourOldExportHere!O1105),"")</f>
        <v/>
      </c>
      <c r="P1105" s="3" t="str">
        <f>IF(copyYourOldExportHere!I1105="x",IF(copyYourOldExportHere!P1105="","",copyYourOldExportHere!P1105),"")</f>
        <v/>
      </c>
      <c r="R1105" s="4">
        <v>1104</v>
      </c>
      <c r="S1105" s="4" t="s">
        <v>13</v>
      </c>
      <c r="T1105" s="4" t="s">
        <v>48</v>
      </c>
      <c r="U1105" s="4"/>
      <c r="V1105" s="4" t="s">
        <v>1191</v>
      </c>
      <c r="W1105" s="4" t="s">
        <v>21</v>
      </c>
      <c r="X1105" s="4">
        <v>40</v>
      </c>
      <c r="Y1105" s="4" t="s">
        <v>0</v>
      </c>
      <c r="Z1105" s="4" t="str">
        <f t="shared" si="188"/>
        <v/>
      </c>
      <c r="AA1105" s="4" t="str">
        <f t="shared" si="189"/>
        <v/>
      </c>
      <c r="AB1105" s="4" t="str">
        <f t="shared" si="190"/>
        <v/>
      </c>
      <c r="AC1105" s="4" t="str">
        <f t="shared" si="191"/>
        <v/>
      </c>
      <c r="AD1105" s="4" t="str">
        <f t="shared" si="192"/>
        <v/>
      </c>
      <c r="AE1105" s="4" t="str">
        <f t="shared" si="193"/>
        <v/>
      </c>
      <c r="AF1105" s="4" t="str">
        <f t="shared" si="194"/>
        <v/>
      </c>
      <c r="AG1105" s="4" t="str">
        <f t="shared" si="195"/>
        <v/>
      </c>
      <c r="AN1105" t="str">
        <f t="shared" si="196"/>
        <v>Pearson,NatepTOA</v>
      </c>
      <c r="AO1105" t="str">
        <f>IF(ISERROR(VLOOKUP(SUBSTITUTE(SUBSTITUTE(AN1105,"*","~*"),"+","~+"),playerChgs!G$2:H$400,2,FALSE)),"",VLOOKUP(SUBSTITUTE(SUBSTITUTE(AN1105,"*","~*"),"+","~+"),playerChgs!G$2:H$400,2,FALSE))</f>
        <v/>
      </c>
      <c r="AP1105" t="str">
        <f t="shared" si="197"/>
        <v>Pearson,NatepTOA</v>
      </c>
    </row>
    <row r="1106" spans="1:42" x14ac:dyDescent="0.4">
      <c r="A1106" t="str">
        <f t="shared" si="187"/>
        <v/>
      </c>
      <c r="B1106" s="3" t="str">
        <f>IF(copyYourOldExportHere!I1106="x",IF(copyYourOldExportHere!A1106="","",copyYourOldExportHere!A1106),"")</f>
        <v/>
      </c>
      <c r="C1106" s="3" t="str">
        <f>IF(copyYourOldExportHere!I1106="x",IF(copyYourOldExportHere!C1106="","",copyYourOldExportHere!C1106),"")</f>
        <v/>
      </c>
      <c r="D1106" s="3" t="str">
        <f>IF(copyYourOldExportHere!I1106="x",IF(copyYourOldExportHere!D1106="","",copyYourOldExportHere!D1106),"")</f>
        <v/>
      </c>
      <c r="E1106" s="3" t="str">
        <f>IF(copyYourOldExportHere!I1106="x",IF(copyYourOldExportHere!E1106="","",copyYourOldExportHere!E1106),"")</f>
        <v/>
      </c>
      <c r="F1106" s="3" t="str">
        <f>IF(copyYourOldExportHere!I1106="x",IF(copyYourOldExportHere!F1106="","",copyYourOldExportHere!F1106),"")</f>
        <v/>
      </c>
      <c r="G1106" s="3" t="str">
        <f>IF(copyYourOldExportHere!I1106="x",IF(copyYourOldExportHere!G1106="","",copyYourOldExportHere!G1106),"")</f>
        <v/>
      </c>
      <c r="H1106" s="3" t="str">
        <f>IF(copyYourOldExportHere!I1106="x",IF(copyYourOldExportHere!H1106="","",copyYourOldExportHere!H1106),"")</f>
        <v/>
      </c>
      <c r="I1106" s="3" t="str">
        <f>IF(copyYourOldExportHere!I1106="x",IF(copyYourOldExportHere!I1106="","",copyYourOldExportHere!I1106),"")</f>
        <v/>
      </c>
      <c r="J1106" s="3" t="str">
        <f>IF(copyYourOldExportHere!I1106="x",IF(copyYourOldExportHere!J1106="","",copyYourOldExportHere!J1106),"")</f>
        <v/>
      </c>
      <c r="K1106" s="3" t="str">
        <f>IF(copyYourOldExportHere!I1106="x",IF(copyYourOldExportHere!K1106="","",copyYourOldExportHere!K1106),"")</f>
        <v/>
      </c>
      <c r="L1106" s="3" t="str">
        <f>IF(copyYourOldExportHere!I1106="x",IF(copyYourOldExportHere!L1106="","",copyYourOldExportHere!L1106),"")</f>
        <v/>
      </c>
      <c r="M1106" s="3" t="str">
        <f>IF(copyYourOldExportHere!I1106="x",IF(copyYourOldExportHere!M1106="","",copyYourOldExportHere!M1106),"")</f>
        <v/>
      </c>
      <c r="N1106" s="3" t="str">
        <f>IF(copyYourOldExportHere!I1106="x",IF(copyYourOldExportHere!N1106="","",copyYourOldExportHere!N1106),"")</f>
        <v/>
      </c>
      <c r="O1106" s="3" t="str">
        <f>IF(copyYourOldExportHere!I1106="x",IF(copyYourOldExportHere!O1106="","",copyYourOldExportHere!O1106),"")</f>
        <v/>
      </c>
      <c r="P1106" s="3" t="str">
        <f>IF(copyYourOldExportHere!I1106="x",IF(copyYourOldExportHere!P1106="","",copyYourOldExportHere!P1106),"")</f>
        <v/>
      </c>
      <c r="R1106" s="4">
        <v>1105</v>
      </c>
      <c r="S1106" s="4" t="s">
        <v>13</v>
      </c>
      <c r="T1106" s="4" t="s">
        <v>23</v>
      </c>
      <c r="U1106" s="4"/>
      <c r="V1106" s="4" t="s">
        <v>1191</v>
      </c>
      <c r="W1106" s="4" t="s">
        <v>21</v>
      </c>
      <c r="X1106" s="4">
        <v>26</v>
      </c>
      <c r="Y1106" s="4" t="s">
        <v>57</v>
      </c>
      <c r="Z1106" s="4" t="str">
        <f t="shared" si="188"/>
        <v/>
      </c>
      <c r="AA1106" s="4" t="str">
        <f t="shared" si="189"/>
        <v/>
      </c>
      <c r="AB1106" s="4" t="str">
        <f t="shared" si="190"/>
        <v/>
      </c>
      <c r="AC1106" s="4" t="str">
        <f t="shared" si="191"/>
        <v/>
      </c>
      <c r="AD1106" s="4" t="str">
        <f t="shared" si="192"/>
        <v/>
      </c>
      <c r="AE1106" s="4" t="str">
        <f t="shared" si="193"/>
        <v/>
      </c>
      <c r="AF1106" s="4" t="str">
        <f t="shared" si="194"/>
        <v/>
      </c>
      <c r="AG1106" s="4" t="str">
        <f t="shared" si="195"/>
        <v/>
      </c>
      <c r="AN1106" t="str">
        <f t="shared" si="196"/>
        <v>Pearson,NatepCHN</v>
      </c>
      <c r="AO1106" t="str">
        <f>IF(ISERROR(VLOOKUP(SUBSTITUTE(SUBSTITUTE(AN1106,"*","~*"),"+","~+"),playerChgs!G$2:H$400,2,FALSE)),"",VLOOKUP(SUBSTITUTE(SUBSTITUTE(AN1106,"*","~*"),"+","~+"),playerChgs!G$2:H$400,2,FALSE))</f>
        <v>Pearson,NatepTOA</v>
      </c>
      <c r="AP1106" t="str">
        <f t="shared" si="197"/>
        <v>Pearson,NatepTOA</v>
      </c>
    </row>
    <row r="1107" spans="1:42" x14ac:dyDescent="0.4">
      <c r="A1107" t="str">
        <f t="shared" si="187"/>
        <v/>
      </c>
      <c r="B1107" s="3" t="str">
        <f>IF(copyYourOldExportHere!I1107="x",IF(copyYourOldExportHere!A1107="","",copyYourOldExportHere!A1107),"")</f>
        <v/>
      </c>
      <c r="C1107" s="3" t="str">
        <f>IF(copyYourOldExportHere!I1107="x",IF(copyYourOldExportHere!C1107="","",copyYourOldExportHere!C1107),"")</f>
        <v/>
      </c>
      <c r="D1107" s="3" t="str">
        <f>IF(copyYourOldExportHere!I1107="x",IF(copyYourOldExportHere!D1107="","",copyYourOldExportHere!D1107),"")</f>
        <v/>
      </c>
      <c r="E1107" s="3" t="str">
        <f>IF(copyYourOldExportHere!I1107="x",IF(copyYourOldExportHere!E1107="","",copyYourOldExportHere!E1107),"")</f>
        <v/>
      </c>
      <c r="F1107" s="3" t="str">
        <f>IF(copyYourOldExportHere!I1107="x",IF(copyYourOldExportHere!F1107="","",copyYourOldExportHere!F1107),"")</f>
        <v/>
      </c>
      <c r="G1107" s="3" t="str">
        <f>IF(copyYourOldExportHere!I1107="x",IF(copyYourOldExportHere!G1107="","",copyYourOldExportHere!G1107),"")</f>
        <v/>
      </c>
      <c r="H1107" s="3" t="str">
        <f>IF(copyYourOldExportHere!I1107="x",IF(copyYourOldExportHere!H1107="","",copyYourOldExportHere!H1107),"")</f>
        <v/>
      </c>
      <c r="I1107" s="3" t="str">
        <f>IF(copyYourOldExportHere!I1107="x",IF(copyYourOldExportHere!I1107="","",copyYourOldExportHere!I1107),"")</f>
        <v/>
      </c>
      <c r="J1107" s="3" t="str">
        <f>IF(copyYourOldExportHere!I1107="x",IF(copyYourOldExportHere!J1107="","",copyYourOldExportHere!J1107),"")</f>
        <v/>
      </c>
      <c r="K1107" s="3" t="str">
        <f>IF(copyYourOldExportHere!I1107="x",IF(copyYourOldExportHere!K1107="","",copyYourOldExportHere!K1107),"")</f>
        <v/>
      </c>
      <c r="L1107" s="3" t="str">
        <f>IF(copyYourOldExportHere!I1107="x",IF(copyYourOldExportHere!L1107="","",copyYourOldExportHere!L1107),"")</f>
        <v/>
      </c>
      <c r="M1107" s="3" t="str">
        <f>IF(copyYourOldExportHere!I1107="x",IF(copyYourOldExportHere!M1107="","",copyYourOldExportHere!M1107),"")</f>
        <v/>
      </c>
      <c r="N1107" s="3" t="str">
        <f>IF(copyYourOldExportHere!I1107="x",IF(copyYourOldExportHere!N1107="","",copyYourOldExportHere!N1107),"")</f>
        <v/>
      </c>
      <c r="O1107" s="3" t="str">
        <f>IF(copyYourOldExportHere!I1107="x",IF(copyYourOldExportHere!O1107="","",copyYourOldExportHere!O1107),"")</f>
        <v/>
      </c>
      <c r="P1107" s="3" t="str">
        <f>IF(copyYourOldExportHere!I1107="x",IF(copyYourOldExportHere!P1107="","",copyYourOldExportHere!P1107),"")</f>
        <v/>
      </c>
      <c r="R1107" s="4">
        <v>1106</v>
      </c>
      <c r="S1107" s="4"/>
      <c r="T1107" s="4" t="s">
        <v>30</v>
      </c>
      <c r="U1107" s="4"/>
      <c r="V1107" s="4" t="s">
        <v>165</v>
      </c>
      <c r="W1107" s="4" t="s">
        <v>26</v>
      </c>
      <c r="X1107" s="4">
        <v>367</v>
      </c>
      <c r="Y1107" s="4"/>
      <c r="Z1107" s="4" t="str">
        <f t="shared" si="188"/>
        <v/>
      </c>
      <c r="AA1107" s="4" t="str">
        <f t="shared" si="189"/>
        <v/>
      </c>
      <c r="AB1107" s="4" t="str">
        <f t="shared" si="190"/>
        <v/>
      </c>
      <c r="AC1107" s="4" t="str">
        <f t="shared" si="191"/>
        <v/>
      </c>
      <c r="AD1107" s="4" t="str">
        <f t="shared" si="192"/>
        <v/>
      </c>
      <c r="AE1107" s="4" t="str">
        <f t="shared" si="193"/>
        <v/>
      </c>
      <c r="AF1107" s="4" t="str">
        <f t="shared" si="194"/>
        <v/>
      </c>
      <c r="AG1107" s="4" t="str">
        <f t="shared" si="195"/>
        <v/>
      </c>
      <c r="AN1107" t="str">
        <f t="shared" si="196"/>
        <v>Pederson,Joc*hARN</v>
      </c>
      <c r="AO1107" t="str">
        <f>IF(ISERROR(VLOOKUP(SUBSTITUTE(SUBSTITUTE(AN1107,"*","~*"),"+","~+"),playerChgs!G$2:H$400,2,FALSE)),"",VLOOKUP(SUBSTITUTE(SUBSTITUTE(AN1107,"*","~*"),"+","~+"),playerChgs!G$2:H$400,2,FALSE))</f>
        <v/>
      </c>
      <c r="AP1107" t="str">
        <f t="shared" si="197"/>
        <v>Pederson,Joc*hARN</v>
      </c>
    </row>
    <row r="1108" spans="1:42" x14ac:dyDescent="0.4">
      <c r="A1108" t="str">
        <f t="shared" si="187"/>
        <v/>
      </c>
      <c r="B1108" s="3" t="str">
        <f>IF(copyYourOldExportHere!I1108="x",IF(copyYourOldExportHere!A1108="","",copyYourOldExportHere!A1108),"")</f>
        <v/>
      </c>
      <c r="C1108" s="3" t="str">
        <f>IF(copyYourOldExportHere!I1108="x",IF(copyYourOldExportHere!C1108="","",copyYourOldExportHere!C1108),"")</f>
        <v/>
      </c>
      <c r="D1108" s="3" t="str">
        <f>IF(copyYourOldExportHere!I1108="x",IF(copyYourOldExportHere!D1108="","",copyYourOldExportHere!D1108),"")</f>
        <v/>
      </c>
      <c r="E1108" s="3" t="str">
        <f>IF(copyYourOldExportHere!I1108="x",IF(copyYourOldExportHere!E1108="","",copyYourOldExportHere!E1108),"")</f>
        <v/>
      </c>
      <c r="F1108" s="3" t="str">
        <f>IF(copyYourOldExportHere!I1108="x",IF(copyYourOldExportHere!F1108="","",copyYourOldExportHere!F1108),"")</f>
        <v/>
      </c>
      <c r="G1108" s="3" t="str">
        <f>IF(copyYourOldExportHere!I1108="x",IF(copyYourOldExportHere!G1108="","",copyYourOldExportHere!G1108),"")</f>
        <v/>
      </c>
      <c r="H1108" s="3" t="str">
        <f>IF(copyYourOldExportHere!I1108="x",IF(copyYourOldExportHere!H1108="","",copyYourOldExportHere!H1108),"")</f>
        <v/>
      </c>
      <c r="I1108" s="3" t="str">
        <f>IF(copyYourOldExportHere!I1108="x",IF(copyYourOldExportHere!I1108="","",copyYourOldExportHere!I1108),"")</f>
        <v/>
      </c>
      <c r="J1108" s="3" t="str">
        <f>IF(copyYourOldExportHere!I1108="x",IF(copyYourOldExportHere!J1108="","",copyYourOldExportHere!J1108),"")</f>
        <v/>
      </c>
      <c r="K1108" s="3" t="str">
        <f>IF(copyYourOldExportHere!I1108="x",IF(copyYourOldExportHere!K1108="","",copyYourOldExportHere!K1108),"")</f>
        <v/>
      </c>
      <c r="L1108" s="3" t="str">
        <f>IF(copyYourOldExportHere!I1108="x",IF(copyYourOldExportHere!L1108="","",copyYourOldExportHere!L1108),"")</f>
        <v/>
      </c>
      <c r="M1108" s="3" t="str">
        <f>IF(copyYourOldExportHere!I1108="x",IF(copyYourOldExportHere!M1108="","",copyYourOldExportHere!M1108),"")</f>
        <v/>
      </c>
      <c r="N1108" s="3" t="str">
        <f>IF(copyYourOldExportHere!I1108="x",IF(copyYourOldExportHere!N1108="","",copyYourOldExportHere!N1108),"")</f>
        <v/>
      </c>
      <c r="O1108" s="3" t="str">
        <f>IF(copyYourOldExportHere!I1108="x",IF(copyYourOldExportHere!O1108="","",copyYourOldExportHere!O1108),"")</f>
        <v/>
      </c>
      <c r="P1108" s="3" t="str">
        <f>IF(copyYourOldExportHere!I1108="x",IF(copyYourOldExportHere!P1108="","",copyYourOldExportHere!P1108),"")</f>
        <v/>
      </c>
      <c r="R1108" s="4">
        <v>1107</v>
      </c>
      <c r="S1108" s="4"/>
      <c r="T1108" s="4" t="s">
        <v>29</v>
      </c>
      <c r="U1108" s="4"/>
      <c r="V1108" s="4" t="s">
        <v>689</v>
      </c>
      <c r="W1108" s="4" t="s">
        <v>21</v>
      </c>
      <c r="X1108" s="4">
        <v>51</v>
      </c>
      <c r="Y1108" s="4" t="s">
        <v>0</v>
      </c>
      <c r="Z1108" s="4" t="str">
        <f t="shared" si="188"/>
        <v/>
      </c>
      <c r="AA1108" s="4" t="str">
        <f t="shared" si="189"/>
        <v/>
      </c>
      <c r="AB1108" s="4" t="str">
        <f t="shared" si="190"/>
        <v/>
      </c>
      <c r="AC1108" s="4" t="str">
        <f t="shared" si="191"/>
        <v/>
      </c>
      <c r="AD1108" s="4" t="str">
        <f t="shared" si="192"/>
        <v/>
      </c>
      <c r="AE1108" s="4" t="str">
        <f t="shared" si="193"/>
        <v/>
      </c>
      <c r="AF1108" s="4" t="str">
        <f t="shared" si="194"/>
        <v/>
      </c>
      <c r="AG1108" s="4" t="str">
        <f t="shared" si="195"/>
        <v/>
      </c>
      <c r="AN1108" t="str">
        <f t="shared" si="196"/>
        <v>Peguero,ElvispMLN</v>
      </c>
      <c r="AO1108" t="str">
        <f>IF(ISERROR(VLOOKUP(SUBSTITUTE(SUBSTITUTE(AN1108,"*","~*"),"+","~+"),playerChgs!G$2:H$400,2,FALSE)),"",VLOOKUP(SUBSTITUTE(SUBSTITUTE(AN1108,"*","~*"),"+","~+"),playerChgs!G$2:H$400,2,FALSE))</f>
        <v/>
      </c>
      <c r="AP1108" t="str">
        <f t="shared" si="197"/>
        <v>Peguero,ElvispMLN</v>
      </c>
    </row>
    <row r="1109" spans="1:42" x14ac:dyDescent="0.4">
      <c r="A1109" t="str">
        <f t="shared" si="187"/>
        <v/>
      </c>
      <c r="B1109" s="3" t="str">
        <f>IF(copyYourOldExportHere!I1109="x",IF(copyYourOldExportHere!A1109="","",copyYourOldExportHere!A1109),"")</f>
        <v/>
      </c>
      <c r="C1109" s="3" t="str">
        <f>IF(copyYourOldExportHere!I1109="x",IF(copyYourOldExportHere!C1109="","",copyYourOldExportHere!C1109),"")</f>
        <v/>
      </c>
      <c r="D1109" s="3" t="str">
        <f>IF(copyYourOldExportHere!I1109="x",IF(copyYourOldExportHere!D1109="","",copyYourOldExportHere!D1109),"")</f>
        <v/>
      </c>
      <c r="E1109" s="3" t="str">
        <f>IF(copyYourOldExportHere!I1109="x",IF(copyYourOldExportHere!E1109="","",copyYourOldExportHere!E1109),"")</f>
        <v/>
      </c>
      <c r="F1109" s="3" t="str">
        <f>IF(copyYourOldExportHere!I1109="x",IF(copyYourOldExportHere!F1109="","",copyYourOldExportHere!F1109),"")</f>
        <v/>
      </c>
      <c r="G1109" s="3" t="str">
        <f>IF(copyYourOldExportHere!I1109="x",IF(copyYourOldExportHere!G1109="","",copyYourOldExportHere!G1109),"")</f>
        <v/>
      </c>
      <c r="H1109" s="3" t="str">
        <f>IF(copyYourOldExportHere!I1109="x",IF(copyYourOldExportHere!H1109="","",copyYourOldExportHere!H1109),"")</f>
        <v/>
      </c>
      <c r="I1109" s="3" t="str">
        <f>IF(copyYourOldExportHere!I1109="x",IF(copyYourOldExportHere!I1109="","",copyYourOldExportHere!I1109),"")</f>
        <v/>
      </c>
      <c r="J1109" s="3" t="str">
        <f>IF(copyYourOldExportHere!I1109="x",IF(copyYourOldExportHere!J1109="","",copyYourOldExportHere!J1109),"")</f>
        <v/>
      </c>
      <c r="K1109" s="3" t="str">
        <f>IF(copyYourOldExportHere!I1109="x",IF(copyYourOldExportHere!K1109="","",copyYourOldExportHere!K1109),"")</f>
        <v/>
      </c>
      <c r="L1109" s="3" t="str">
        <f>IF(copyYourOldExportHere!I1109="x",IF(copyYourOldExportHere!L1109="","",copyYourOldExportHere!L1109),"")</f>
        <v/>
      </c>
      <c r="M1109" s="3" t="str">
        <f>IF(copyYourOldExportHere!I1109="x",IF(copyYourOldExportHere!M1109="","",copyYourOldExportHere!M1109),"")</f>
        <v/>
      </c>
      <c r="N1109" s="3" t="str">
        <f>IF(copyYourOldExportHere!I1109="x",IF(copyYourOldExportHere!N1109="","",copyYourOldExportHere!N1109),"")</f>
        <v/>
      </c>
      <c r="O1109" s="3" t="str">
        <f>IF(copyYourOldExportHere!I1109="x",IF(copyYourOldExportHere!O1109="","",copyYourOldExportHere!O1109),"")</f>
        <v/>
      </c>
      <c r="P1109" s="3" t="str">
        <f>IF(copyYourOldExportHere!I1109="x",IF(copyYourOldExportHere!P1109="","",copyYourOldExportHere!P1109),"")</f>
        <v/>
      </c>
      <c r="R1109" s="4">
        <v>1108</v>
      </c>
      <c r="S1109" s="4" t="s">
        <v>12</v>
      </c>
      <c r="T1109" s="4" t="s">
        <v>31</v>
      </c>
      <c r="U1109" s="4"/>
      <c r="V1109" s="4" t="s">
        <v>885</v>
      </c>
      <c r="W1109" s="4" t="s">
        <v>26</v>
      </c>
      <c r="X1109" s="4">
        <v>10</v>
      </c>
      <c r="Y1109" s="4" t="s">
        <v>2060</v>
      </c>
      <c r="Z1109" s="4" t="str">
        <f t="shared" si="188"/>
        <v/>
      </c>
      <c r="AA1109" s="4" t="str">
        <f t="shared" si="189"/>
        <v/>
      </c>
      <c r="AB1109" s="4" t="str">
        <f t="shared" si="190"/>
        <v/>
      </c>
      <c r="AC1109" s="4" t="str">
        <f t="shared" si="191"/>
        <v/>
      </c>
      <c r="AD1109" s="4" t="str">
        <f t="shared" si="192"/>
        <v/>
      </c>
      <c r="AE1109" s="4" t="str">
        <f t="shared" si="193"/>
        <v/>
      </c>
      <c r="AF1109" s="4" t="str">
        <f t="shared" si="194"/>
        <v/>
      </c>
      <c r="AG1109" s="4" t="str">
        <f t="shared" si="195"/>
        <v/>
      </c>
      <c r="AN1109" t="str">
        <f t="shared" si="196"/>
        <v>Peguero,LioverhPIN</v>
      </c>
      <c r="AO1109" t="str">
        <f>IF(ISERROR(VLOOKUP(SUBSTITUTE(SUBSTITUTE(AN1109,"*","~*"),"+","~+"),playerChgs!G$2:H$400,2,FALSE)),"",VLOOKUP(SUBSTITUTE(SUBSTITUTE(AN1109,"*","~*"),"+","~+"),playerChgs!G$2:H$400,2,FALSE))</f>
        <v/>
      </c>
      <c r="AP1109" t="str">
        <f t="shared" si="197"/>
        <v>Peguero,LioverhPIN</v>
      </c>
    </row>
    <row r="1110" spans="1:42" x14ac:dyDescent="0.4">
      <c r="A1110" t="str">
        <f t="shared" si="187"/>
        <v/>
      </c>
      <c r="B1110" s="3" t="str">
        <f>IF(copyYourOldExportHere!I1110="x",IF(copyYourOldExportHere!A1110="","",copyYourOldExportHere!A1110),"")</f>
        <v/>
      </c>
      <c r="C1110" s="3" t="str">
        <f>IF(copyYourOldExportHere!I1110="x",IF(copyYourOldExportHere!C1110="","",copyYourOldExportHere!C1110),"")</f>
        <v/>
      </c>
      <c r="D1110" s="3" t="str">
        <f>IF(copyYourOldExportHere!I1110="x",IF(copyYourOldExportHere!D1110="","",copyYourOldExportHere!D1110),"")</f>
        <v/>
      </c>
      <c r="E1110" s="3" t="str">
        <f>IF(copyYourOldExportHere!I1110="x",IF(copyYourOldExportHere!E1110="","",copyYourOldExportHere!E1110),"")</f>
        <v/>
      </c>
      <c r="F1110" s="3" t="str">
        <f>IF(copyYourOldExportHere!I1110="x",IF(copyYourOldExportHere!F1110="","",copyYourOldExportHere!F1110),"")</f>
        <v/>
      </c>
      <c r="G1110" s="3" t="str">
        <f>IF(copyYourOldExportHere!I1110="x",IF(copyYourOldExportHere!G1110="","",copyYourOldExportHere!G1110),"")</f>
        <v/>
      </c>
      <c r="H1110" s="3" t="str">
        <f>IF(copyYourOldExportHere!I1110="x",IF(copyYourOldExportHere!H1110="","",copyYourOldExportHere!H1110),"")</f>
        <v/>
      </c>
      <c r="I1110" s="3" t="str">
        <f>IF(copyYourOldExportHere!I1110="x",IF(copyYourOldExportHere!I1110="","",copyYourOldExportHere!I1110),"")</f>
        <v/>
      </c>
      <c r="J1110" s="3" t="str">
        <f>IF(copyYourOldExportHere!I1110="x",IF(copyYourOldExportHere!J1110="","",copyYourOldExportHere!J1110),"")</f>
        <v/>
      </c>
      <c r="K1110" s="3" t="str">
        <f>IF(copyYourOldExportHere!I1110="x",IF(copyYourOldExportHere!K1110="","",copyYourOldExportHere!K1110),"")</f>
        <v/>
      </c>
      <c r="L1110" s="3" t="str">
        <f>IF(copyYourOldExportHere!I1110="x",IF(copyYourOldExportHere!L1110="","",copyYourOldExportHere!L1110),"")</f>
        <v/>
      </c>
      <c r="M1110" s="3" t="str">
        <f>IF(copyYourOldExportHere!I1110="x",IF(copyYourOldExportHere!M1110="","",copyYourOldExportHere!M1110),"")</f>
        <v/>
      </c>
      <c r="N1110" s="3" t="str">
        <f>IF(copyYourOldExportHere!I1110="x",IF(copyYourOldExportHere!N1110="","",copyYourOldExportHere!N1110),"")</f>
        <v/>
      </c>
      <c r="O1110" s="3" t="str">
        <f>IF(copyYourOldExportHere!I1110="x",IF(copyYourOldExportHere!O1110="","",copyYourOldExportHere!O1110),"")</f>
        <v/>
      </c>
      <c r="P1110" s="3" t="str">
        <f>IF(copyYourOldExportHere!I1110="x",IF(copyYourOldExportHere!P1110="","",copyYourOldExportHere!P1110),"")</f>
        <v/>
      </c>
      <c r="R1110" s="4">
        <v>1109</v>
      </c>
      <c r="S1110" s="4"/>
      <c r="T1110" s="4" t="s">
        <v>72</v>
      </c>
      <c r="U1110" s="4"/>
      <c r="V1110" s="4" t="s">
        <v>886</v>
      </c>
      <c r="W1110" s="4" t="s">
        <v>26</v>
      </c>
      <c r="X1110" s="4">
        <v>602</v>
      </c>
      <c r="Y1110" s="4" t="s">
        <v>2061</v>
      </c>
      <c r="Z1110" s="4" t="str">
        <f t="shared" si="188"/>
        <v/>
      </c>
      <c r="AA1110" s="4" t="str">
        <f t="shared" si="189"/>
        <v/>
      </c>
      <c r="AB1110" s="4" t="str">
        <f t="shared" si="190"/>
        <v/>
      </c>
      <c r="AC1110" s="4" t="str">
        <f t="shared" si="191"/>
        <v/>
      </c>
      <c r="AD1110" s="4" t="str">
        <f t="shared" si="192"/>
        <v/>
      </c>
      <c r="AE1110" s="4" t="str">
        <f t="shared" si="193"/>
        <v/>
      </c>
      <c r="AF1110" s="4" t="str">
        <f t="shared" si="194"/>
        <v/>
      </c>
      <c r="AG1110" s="4" t="str">
        <f t="shared" si="195"/>
        <v/>
      </c>
      <c r="AN1110" t="str">
        <f t="shared" si="196"/>
        <v>Pena,JeremyhHOA</v>
      </c>
      <c r="AO1110" t="str">
        <f>IF(ISERROR(VLOOKUP(SUBSTITUTE(SUBSTITUTE(AN1110,"*","~*"),"+","~+"),playerChgs!G$2:H$400,2,FALSE)),"",VLOOKUP(SUBSTITUTE(SUBSTITUTE(AN1110,"*","~*"),"+","~+"),playerChgs!G$2:H$400,2,FALSE))</f>
        <v/>
      </c>
      <c r="AP1110" t="str">
        <f t="shared" si="197"/>
        <v>Pena,JeremyhHOA</v>
      </c>
    </row>
    <row r="1111" spans="1:42" x14ac:dyDescent="0.4">
      <c r="A1111" t="str">
        <f t="shared" si="187"/>
        <v/>
      </c>
      <c r="B1111" s="3" t="str">
        <f>IF(copyYourOldExportHere!I1111="x",IF(copyYourOldExportHere!A1111="","",copyYourOldExportHere!A1111),"")</f>
        <v/>
      </c>
      <c r="C1111" s="3" t="str">
        <f>IF(copyYourOldExportHere!I1111="x",IF(copyYourOldExportHere!C1111="","",copyYourOldExportHere!C1111),"")</f>
        <v/>
      </c>
      <c r="D1111" s="3" t="str">
        <f>IF(copyYourOldExportHere!I1111="x",IF(copyYourOldExportHere!D1111="","",copyYourOldExportHere!D1111),"")</f>
        <v/>
      </c>
      <c r="E1111" s="3" t="str">
        <f>IF(copyYourOldExportHere!I1111="x",IF(copyYourOldExportHere!E1111="","",copyYourOldExportHere!E1111),"")</f>
        <v/>
      </c>
      <c r="F1111" s="3" t="str">
        <f>IF(copyYourOldExportHere!I1111="x",IF(copyYourOldExportHere!F1111="","",copyYourOldExportHere!F1111),"")</f>
        <v/>
      </c>
      <c r="G1111" s="3" t="str">
        <f>IF(copyYourOldExportHere!I1111="x",IF(copyYourOldExportHere!G1111="","",copyYourOldExportHere!G1111),"")</f>
        <v/>
      </c>
      <c r="H1111" s="3" t="str">
        <f>IF(copyYourOldExportHere!I1111="x",IF(copyYourOldExportHere!H1111="","",copyYourOldExportHere!H1111),"")</f>
        <v/>
      </c>
      <c r="I1111" s="3" t="str">
        <f>IF(copyYourOldExportHere!I1111="x",IF(copyYourOldExportHere!I1111="","",copyYourOldExportHere!I1111),"")</f>
        <v/>
      </c>
      <c r="J1111" s="3" t="str">
        <f>IF(copyYourOldExportHere!I1111="x",IF(copyYourOldExportHere!J1111="","",copyYourOldExportHere!J1111),"")</f>
        <v/>
      </c>
      <c r="K1111" s="3" t="str">
        <f>IF(copyYourOldExportHere!I1111="x",IF(copyYourOldExportHere!K1111="","",copyYourOldExportHere!K1111),"")</f>
        <v/>
      </c>
      <c r="L1111" s="3" t="str">
        <f>IF(copyYourOldExportHere!I1111="x",IF(copyYourOldExportHere!L1111="","",copyYourOldExportHere!L1111),"")</f>
        <v/>
      </c>
      <c r="M1111" s="3" t="str">
        <f>IF(copyYourOldExportHere!I1111="x",IF(copyYourOldExportHere!M1111="","",copyYourOldExportHere!M1111),"")</f>
        <v/>
      </c>
      <c r="N1111" s="3" t="str">
        <f>IF(copyYourOldExportHere!I1111="x",IF(copyYourOldExportHere!N1111="","",copyYourOldExportHere!N1111),"")</f>
        <v/>
      </c>
      <c r="O1111" s="3" t="str">
        <f>IF(copyYourOldExportHere!I1111="x",IF(copyYourOldExportHere!O1111="","",copyYourOldExportHere!O1111),"")</f>
        <v/>
      </c>
      <c r="P1111" s="3" t="str">
        <f>IF(copyYourOldExportHere!I1111="x",IF(copyYourOldExportHere!P1111="","",copyYourOldExportHere!P1111),"")</f>
        <v/>
      </c>
      <c r="R1111" s="4">
        <v>1110</v>
      </c>
      <c r="S1111" s="4" t="s">
        <v>12</v>
      </c>
      <c r="T1111" s="4" t="s">
        <v>38</v>
      </c>
      <c r="U1111" s="4"/>
      <c r="V1111" s="4" t="s">
        <v>2062</v>
      </c>
      <c r="W1111" s="4" t="s">
        <v>21</v>
      </c>
      <c r="X1111" s="4">
        <v>18</v>
      </c>
      <c r="Y1111" s="4" t="s">
        <v>59</v>
      </c>
      <c r="Z1111" s="4" t="str">
        <f t="shared" si="188"/>
        <v/>
      </c>
      <c r="AA1111" s="4" t="str">
        <f t="shared" si="189"/>
        <v/>
      </c>
      <c r="AB1111" s="4" t="str">
        <f t="shared" si="190"/>
        <v/>
      </c>
      <c r="AC1111" s="4" t="str">
        <f t="shared" si="191"/>
        <v/>
      </c>
      <c r="AD1111" s="4" t="str">
        <f t="shared" si="192"/>
        <v/>
      </c>
      <c r="AE1111" s="4" t="str">
        <f t="shared" si="193"/>
        <v/>
      </c>
      <c r="AF1111" s="4" t="str">
        <f t="shared" si="194"/>
        <v/>
      </c>
      <c r="AG1111" s="4" t="str">
        <f t="shared" si="195"/>
        <v/>
      </c>
      <c r="AN1111" t="str">
        <f t="shared" si="196"/>
        <v>Pennington,Walter*pTEA</v>
      </c>
      <c r="AO1111" t="str">
        <f>IF(ISERROR(VLOOKUP(SUBSTITUTE(SUBSTITUTE(AN1111,"*","~*"),"+","~+"),playerChgs!G$2:H$400,2,FALSE)),"",VLOOKUP(SUBSTITUTE(SUBSTITUTE(AN1111,"*","~*"),"+","~+"),playerChgs!G$2:H$400,2,FALSE))</f>
        <v/>
      </c>
      <c r="AP1111" t="str">
        <f t="shared" si="197"/>
        <v>Pennington,Walter*pTEA</v>
      </c>
    </row>
    <row r="1112" spans="1:42" x14ac:dyDescent="0.4">
      <c r="A1112" t="str">
        <f t="shared" si="187"/>
        <v/>
      </c>
      <c r="B1112" s="3" t="str">
        <f>IF(copyYourOldExportHere!I1112="x",IF(copyYourOldExportHere!A1112="","",copyYourOldExportHere!A1112),"")</f>
        <v/>
      </c>
      <c r="C1112" s="3" t="str">
        <f>IF(copyYourOldExportHere!I1112="x",IF(copyYourOldExportHere!C1112="","",copyYourOldExportHere!C1112),"")</f>
        <v/>
      </c>
      <c r="D1112" s="3" t="str">
        <f>IF(copyYourOldExportHere!I1112="x",IF(copyYourOldExportHere!D1112="","",copyYourOldExportHere!D1112),"")</f>
        <v/>
      </c>
      <c r="E1112" s="3" t="str">
        <f>IF(copyYourOldExportHere!I1112="x",IF(copyYourOldExportHere!E1112="","",copyYourOldExportHere!E1112),"")</f>
        <v/>
      </c>
      <c r="F1112" s="3" t="str">
        <f>IF(copyYourOldExportHere!I1112="x",IF(copyYourOldExportHere!F1112="","",copyYourOldExportHere!F1112),"")</f>
        <v/>
      </c>
      <c r="G1112" s="3" t="str">
        <f>IF(copyYourOldExportHere!I1112="x",IF(copyYourOldExportHere!G1112="","",copyYourOldExportHere!G1112),"")</f>
        <v/>
      </c>
      <c r="H1112" s="3" t="str">
        <f>IF(copyYourOldExportHere!I1112="x",IF(copyYourOldExportHere!H1112="","",copyYourOldExportHere!H1112),"")</f>
        <v/>
      </c>
      <c r="I1112" s="3" t="str">
        <f>IF(copyYourOldExportHere!I1112="x",IF(copyYourOldExportHere!I1112="","",copyYourOldExportHere!I1112),"")</f>
        <v/>
      </c>
      <c r="J1112" s="3" t="str">
        <f>IF(copyYourOldExportHere!I1112="x",IF(copyYourOldExportHere!J1112="","",copyYourOldExportHere!J1112),"")</f>
        <v/>
      </c>
      <c r="K1112" s="3" t="str">
        <f>IF(copyYourOldExportHere!I1112="x",IF(copyYourOldExportHere!K1112="","",copyYourOldExportHere!K1112),"")</f>
        <v/>
      </c>
      <c r="L1112" s="3" t="str">
        <f>IF(copyYourOldExportHere!I1112="x",IF(copyYourOldExportHere!L1112="","",copyYourOldExportHere!L1112),"")</f>
        <v/>
      </c>
      <c r="M1112" s="3" t="str">
        <f>IF(copyYourOldExportHere!I1112="x",IF(copyYourOldExportHere!M1112="","",copyYourOldExportHere!M1112),"")</f>
        <v/>
      </c>
      <c r="N1112" s="3" t="str">
        <f>IF(copyYourOldExportHere!I1112="x",IF(copyYourOldExportHere!N1112="","",copyYourOldExportHere!N1112),"")</f>
        <v/>
      </c>
      <c r="O1112" s="3" t="str">
        <f>IF(copyYourOldExportHere!I1112="x",IF(copyYourOldExportHere!O1112="","",copyYourOldExportHere!O1112),"")</f>
        <v/>
      </c>
      <c r="P1112" s="3" t="str">
        <f>IF(copyYourOldExportHere!I1112="x",IF(copyYourOldExportHere!P1112="","",copyYourOldExportHere!P1112),"")</f>
        <v/>
      </c>
      <c r="R1112" s="4">
        <v>1111</v>
      </c>
      <c r="S1112" s="4" t="s">
        <v>12</v>
      </c>
      <c r="T1112" s="4" t="s">
        <v>49</v>
      </c>
      <c r="U1112" s="4"/>
      <c r="V1112" s="4" t="s">
        <v>2063</v>
      </c>
      <c r="W1112" s="4" t="s">
        <v>21</v>
      </c>
      <c r="X1112" s="4">
        <v>4</v>
      </c>
      <c r="Y1112" s="4" t="s">
        <v>59</v>
      </c>
      <c r="Z1112" s="4" t="str">
        <f t="shared" si="188"/>
        <v/>
      </c>
      <c r="AA1112" s="4" t="str">
        <f t="shared" si="189"/>
        <v/>
      </c>
      <c r="AB1112" s="4" t="str">
        <f t="shared" si="190"/>
        <v/>
      </c>
      <c r="AC1112" s="4" t="str">
        <f t="shared" si="191"/>
        <v/>
      </c>
      <c r="AD1112" s="4" t="str">
        <f t="shared" si="192"/>
        <v/>
      </c>
      <c r="AE1112" s="4" t="str">
        <f t="shared" si="193"/>
        <v/>
      </c>
      <c r="AF1112" s="4" t="str">
        <f t="shared" si="194"/>
        <v/>
      </c>
      <c r="AG1112" s="4" t="str">
        <f t="shared" si="195"/>
        <v/>
      </c>
      <c r="AN1112" t="str">
        <f t="shared" si="196"/>
        <v>Penrod,Zach*pBOA</v>
      </c>
      <c r="AO1112" t="str">
        <f>IF(ISERROR(VLOOKUP(SUBSTITUTE(SUBSTITUTE(AN1112,"*","~*"),"+","~+"),playerChgs!G$2:H$400,2,FALSE)),"",VLOOKUP(SUBSTITUTE(SUBSTITUTE(AN1112,"*","~*"),"+","~+"),playerChgs!G$2:H$400,2,FALSE))</f>
        <v/>
      </c>
      <c r="AP1112" t="str">
        <f t="shared" si="197"/>
        <v>Penrod,Zach*pBOA</v>
      </c>
    </row>
    <row r="1113" spans="1:42" x14ac:dyDescent="0.4">
      <c r="A1113" t="str">
        <f t="shared" si="187"/>
        <v/>
      </c>
      <c r="B1113" s="3" t="str">
        <f>IF(copyYourOldExportHere!I1113="x",IF(copyYourOldExportHere!A1113="","",copyYourOldExportHere!A1113),"")</f>
        <v/>
      </c>
      <c r="C1113" s="3" t="str">
        <f>IF(copyYourOldExportHere!I1113="x",IF(copyYourOldExportHere!C1113="","",copyYourOldExportHere!C1113),"")</f>
        <v/>
      </c>
      <c r="D1113" s="3" t="str">
        <f>IF(copyYourOldExportHere!I1113="x",IF(copyYourOldExportHere!D1113="","",copyYourOldExportHere!D1113),"")</f>
        <v/>
      </c>
      <c r="E1113" s="3" t="str">
        <f>IF(copyYourOldExportHere!I1113="x",IF(copyYourOldExportHere!E1113="","",copyYourOldExportHere!E1113),"")</f>
        <v/>
      </c>
      <c r="F1113" s="3" t="str">
        <f>IF(copyYourOldExportHere!I1113="x",IF(copyYourOldExportHere!F1113="","",copyYourOldExportHere!F1113),"")</f>
        <v/>
      </c>
      <c r="G1113" s="3" t="str">
        <f>IF(copyYourOldExportHere!I1113="x",IF(copyYourOldExportHere!G1113="","",copyYourOldExportHere!G1113),"")</f>
        <v/>
      </c>
      <c r="H1113" s="3" t="str">
        <f>IF(copyYourOldExportHere!I1113="x",IF(copyYourOldExportHere!H1113="","",copyYourOldExportHere!H1113),"")</f>
        <v/>
      </c>
      <c r="I1113" s="3" t="str">
        <f>IF(copyYourOldExportHere!I1113="x",IF(copyYourOldExportHere!I1113="","",copyYourOldExportHere!I1113),"")</f>
        <v/>
      </c>
      <c r="J1113" s="3" t="str">
        <f>IF(copyYourOldExportHere!I1113="x",IF(copyYourOldExportHere!J1113="","",copyYourOldExportHere!J1113),"")</f>
        <v/>
      </c>
      <c r="K1113" s="3" t="str">
        <f>IF(copyYourOldExportHere!I1113="x",IF(copyYourOldExportHere!K1113="","",copyYourOldExportHere!K1113),"")</f>
        <v/>
      </c>
      <c r="L1113" s="3" t="str">
        <f>IF(copyYourOldExportHere!I1113="x",IF(copyYourOldExportHere!L1113="","",copyYourOldExportHere!L1113),"")</f>
        <v/>
      </c>
      <c r="M1113" s="3" t="str">
        <f>IF(copyYourOldExportHere!I1113="x",IF(copyYourOldExportHere!M1113="","",copyYourOldExportHere!M1113),"")</f>
        <v/>
      </c>
      <c r="N1113" s="3" t="str">
        <f>IF(copyYourOldExportHere!I1113="x",IF(copyYourOldExportHere!N1113="","",copyYourOldExportHere!N1113),"")</f>
        <v/>
      </c>
      <c r="O1113" s="3" t="str">
        <f>IF(copyYourOldExportHere!I1113="x",IF(copyYourOldExportHere!O1113="","",copyYourOldExportHere!O1113),"")</f>
        <v/>
      </c>
      <c r="P1113" s="3" t="str">
        <f>IF(copyYourOldExportHere!I1113="x",IF(copyYourOldExportHere!P1113="","",copyYourOldExportHere!P1113),"")</f>
        <v/>
      </c>
      <c r="R1113" s="4">
        <v>1112</v>
      </c>
      <c r="S1113" s="4"/>
      <c r="T1113" s="4" t="s">
        <v>46</v>
      </c>
      <c r="U1113" s="4"/>
      <c r="V1113" s="4" t="s">
        <v>887</v>
      </c>
      <c r="W1113" s="4" t="s">
        <v>21</v>
      </c>
      <c r="X1113" s="4">
        <v>130</v>
      </c>
      <c r="Y1113" s="4" t="s">
        <v>66</v>
      </c>
      <c r="Z1113" s="4" t="str">
        <f t="shared" si="188"/>
        <v/>
      </c>
      <c r="AA1113" s="4" t="str">
        <f t="shared" si="189"/>
        <v/>
      </c>
      <c r="AB1113" s="4" t="str">
        <f t="shared" si="190"/>
        <v/>
      </c>
      <c r="AC1113" s="4" t="str">
        <f t="shared" si="191"/>
        <v/>
      </c>
      <c r="AD1113" s="4" t="str">
        <f t="shared" si="192"/>
        <v/>
      </c>
      <c r="AE1113" s="4" t="str">
        <f t="shared" si="193"/>
        <v/>
      </c>
      <c r="AF1113" s="4" t="str">
        <f t="shared" si="194"/>
        <v/>
      </c>
      <c r="AG1113" s="4" t="str">
        <f t="shared" si="195"/>
        <v/>
      </c>
      <c r="AN1113" t="str">
        <f t="shared" si="196"/>
        <v>Pepiot,RyanpTBA</v>
      </c>
      <c r="AO1113" t="str">
        <f>IF(ISERROR(VLOOKUP(SUBSTITUTE(SUBSTITUTE(AN1113,"*","~*"),"+","~+"),playerChgs!G$2:H$400,2,FALSE)),"",VLOOKUP(SUBSTITUTE(SUBSTITUTE(AN1113,"*","~*"),"+","~+"),playerChgs!G$2:H$400,2,FALSE))</f>
        <v>Pepiot,RyanpLAN</v>
      </c>
      <c r="AP1113" t="str">
        <f t="shared" si="197"/>
        <v>Pepiot,RyanpLAN</v>
      </c>
    </row>
    <row r="1114" spans="1:42" x14ac:dyDescent="0.4">
      <c r="A1114" t="str">
        <f t="shared" si="187"/>
        <v/>
      </c>
      <c r="B1114" s="3" t="str">
        <f>IF(copyYourOldExportHere!I1114="x",IF(copyYourOldExportHere!A1114="","",copyYourOldExportHere!A1114),"")</f>
        <v/>
      </c>
      <c r="C1114" s="3" t="str">
        <f>IF(copyYourOldExportHere!I1114="x",IF(copyYourOldExportHere!C1114="","",copyYourOldExportHere!C1114),"")</f>
        <v/>
      </c>
      <c r="D1114" s="3" t="str">
        <f>IF(copyYourOldExportHere!I1114="x",IF(copyYourOldExportHere!D1114="","",copyYourOldExportHere!D1114),"")</f>
        <v/>
      </c>
      <c r="E1114" s="3" t="str">
        <f>IF(copyYourOldExportHere!I1114="x",IF(copyYourOldExportHere!E1114="","",copyYourOldExportHere!E1114),"")</f>
        <v/>
      </c>
      <c r="F1114" s="3" t="str">
        <f>IF(copyYourOldExportHere!I1114="x",IF(copyYourOldExportHere!F1114="","",copyYourOldExportHere!F1114),"")</f>
        <v/>
      </c>
      <c r="G1114" s="3" t="str">
        <f>IF(copyYourOldExportHere!I1114="x",IF(copyYourOldExportHere!G1114="","",copyYourOldExportHere!G1114),"")</f>
        <v/>
      </c>
      <c r="H1114" s="3" t="str">
        <f>IF(copyYourOldExportHere!I1114="x",IF(copyYourOldExportHere!H1114="","",copyYourOldExportHere!H1114),"")</f>
        <v/>
      </c>
      <c r="I1114" s="3" t="str">
        <f>IF(copyYourOldExportHere!I1114="x",IF(copyYourOldExportHere!I1114="","",copyYourOldExportHere!I1114),"")</f>
        <v/>
      </c>
      <c r="J1114" s="3" t="str">
        <f>IF(copyYourOldExportHere!I1114="x",IF(copyYourOldExportHere!J1114="","",copyYourOldExportHere!J1114),"")</f>
        <v/>
      </c>
      <c r="K1114" s="3" t="str">
        <f>IF(copyYourOldExportHere!I1114="x",IF(copyYourOldExportHere!K1114="","",copyYourOldExportHere!K1114),"")</f>
        <v/>
      </c>
      <c r="L1114" s="3" t="str">
        <f>IF(copyYourOldExportHere!I1114="x",IF(copyYourOldExportHere!L1114="","",copyYourOldExportHere!L1114),"")</f>
        <v/>
      </c>
      <c r="M1114" s="3" t="str">
        <f>IF(copyYourOldExportHere!I1114="x",IF(copyYourOldExportHere!M1114="","",copyYourOldExportHere!M1114),"")</f>
        <v/>
      </c>
      <c r="N1114" s="3" t="str">
        <f>IF(copyYourOldExportHere!I1114="x",IF(copyYourOldExportHere!N1114="","",copyYourOldExportHere!N1114),"")</f>
        <v/>
      </c>
      <c r="O1114" s="3" t="str">
        <f>IF(copyYourOldExportHere!I1114="x",IF(copyYourOldExportHere!O1114="","",copyYourOldExportHere!O1114),"")</f>
        <v/>
      </c>
      <c r="P1114" s="3" t="str">
        <f>IF(copyYourOldExportHere!I1114="x",IF(copyYourOldExportHere!P1114="","",copyYourOldExportHere!P1114),"")</f>
        <v/>
      </c>
      <c r="R1114" s="4">
        <v>1113</v>
      </c>
      <c r="S1114" s="4"/>
      <c r="T1114" s="4" t="s">
        <v>25</v>
      </c>
      <c r="U1114" s="4"/>
      <c r="V1114" s="4" t="s">
        <v>166</v>
      </c>
      <c r="W1114" s="4" t="s">
        <v>26</v>
      </c>
      <c r="X1114" s="4">
        <v>236</v>
      </c>
      <c r="Y1114" s="4" t="s">
        <v>1241</v>
      </c>
      <c r="Z1114" s="4" t="str">
        <f t="shared" si="188"/>
        <v/>
      </c>
      <c r="AA1114" s="4" t="str">
        <f t="shared" si="189"/>
        <v/>
      </c>
      <c r="AB1114" s="4" t="str">
        <f t="shared" si="190"/>
        <v/>
      </c>
      <c r="AC1114" s="4" t="str">
        <f t="shared" si="191"/>
        <v/>
      </c>
      <c r="AD1114" s="4" t="str">
        <f t="shared" si="192"/>
        <v/>
      </c>
      <c r="AE1114" s="4" t="str">
        <f t="shared" si="193"/>
        <v/>
      </c>
      <c r="AF1114" s="4" t="str">
        <f t="shared" si="194"/>
        <v/>
      </c>
      <c r="AG1114" s="4" t="str">
        <f t="shared" si="195"/>
        <v/>
      </c>
      <c r="AN1114" t="str">
        <f t="shared" si="196"/>
        <v>Peralta,David*hSDN</v>
      </c>
      <c r="AO1114" t="str">
        <f>IF(ISERROR(VLOOKUP(SUBSTITUTE(SUBSTITUTE(AN1114,"*","~*"),"+","~+"),playerChgs!G$2:H$400,2,FALSE)),"",VLOOKUP(SUBSTITUTE(SUBSTITUTE(AN1114,"*","~*"),"+","~+"),playerChgs!G$2:H$400,2,FALSE))</f>
        <v/>
      </c>
      <c r="AP1114" t="str">
        <f t="shared" si="197"/>
        <v>Peralta,David*hSDN</v>
      </c>
    </row>
    <row r="1115" spans="1:42" x14ac:dyDescent="0.4">
      <c r="A1115" t="str">
        <f t="shared" si="187"/>
        <v/>
      </c>
      <c r="B1115" s="3" t="str">
        <f>IF(copyYourOldExportHere!I1115="x",IF(copyYourOldExportHere!A1115="","",copyYourOldExportHere!A1115),"")</f>
        <v/>
      </c>
      <c r="C1115" s="3" t="str">
        <f>IF(copyYourOldExportHere!I1115="x",IF(copyYourOldExportHere!C1115="","",copyYourOldExportHere!C1115),"")</f>
        <v/>
      </c>
      <c r="D1115" s="3" t="str">
        <f>IF(copyYourOldExportHere!I1115="x",IF(copyYourOldExportHere!D1115="","",copyYourOldExportHere!D1115),"")</f>
        <v/>
      </c>
      <c r="E1115" s="3" t="str">
        <f>IF(copyYourOldExportHere!I1115="x",IF(copyYourOldExportHere!E1115="","",copyYourOldExportHere!E1115),"")</f>
        <v/>
      </c>
      <c r="F1115" s="3" t="str">
        <f>IF(copyYourOldExportHere!I1115="x",IF(copyYourOldExportHere!F1115="","",copyYourOldExportHere!F1115),"")</f>
        <v/>
      </c>
      <c r="G1115" s="3" t="str">
        <f>IF(copyYourOldExportHere!I1115="x",IF(copyYourOldExportHere!G1115="","",copyYourOldExportHere!G1115),"")</f>
        <v/>
      </c>
      <c r="H1115" s="3" t="str">
        <f>IF(copyYourOldExportHere!I1115="x",IF(copyYourOldExportHere!H1115="","",copyYourOldExportHere!H1115),"")</f>
        <v/>
      </c>
      <c r="I1115" s="3" t="str">
        <f>IF(copyYourOldExportHere!I1115="x",IF(copyYourOldExportHere!I1115="","",copyYourOldExportHere!I1115),"")</f>
        <v/>
      </c>
      <c r="J1115" s="3" t="str">
        <f>IF(copyYourOldExportHere!I1115="x",IF(copyYourOldExportHere!J1115="","",copyYourOldExportHere!J1115),"")</f>
        <v/>
      </c>
      <c r="K1115" s="3" t="str">
        <f>IF(copyYourOldExportHere!I1115="x",IF(copyYourOldExportHere!K1115="","",copyYourOldExportHere!K1115),"")</f>
        <v/>
      </c>
      <c r="L1115" s="3" t="str">
        <f>IF(copyYourOldExportHere!I1115="x",IF(copyYourOldExportHere!L1115="","",copyYourOldExportHere!L1115),"")</f>
        <v/>
      </c>
      <c r="M1115" s="3" t="str">
        <f>IF(copyYourOldExportHere!I1115="x",IF(copyYourOldExportHere!M1115="","",copyYourOldExportHere!M1115),"")</f>
        <v/>
      </c>
      <c r="N1115" s="3" t="str">
        <f>IF(copyYourOldExportHere!I1115="x",IF(copyYourOldExportHere!N1115="","",copyYourOldExportHere!N1115),"")</f>
        <v/>
      </c>
      <c r="O1115" s="3" t="str">
        <f>IF(copyYourOldExportHere!I1115="x",IF(copyYourOldExportHere!O1115="","",copyYourOldExportHere!O1115),"")</f>
        <v/>
      </c>
      <c r="P1115" s="3" t="str">
        <f>IF(copyYourOldExportHere!I1115="x",IF(copyYourOldExportHere!P1115="","",copyYourOldExportHere!P1115),"")</f>
        <v/>
      </c>
      <c r="R1115" s="4">
        <v>1114</v>
      </c>
      <c r="S1115" s="4"/>
      <c r="T1115" s="4" t="s">
        <v>29</v>
      </c>
      <c r="U1115" s="4"/>
      <c r="V1115" s="4" t="s">
        <v>366</v>
      </c>
      <c r="W1115" s="4" t="s">
        <v>21</v>
      </c>
      <c r="X1115" s="4">
        <v>174</v>
      </c>
      <c r="Y1115" s="4" t="s">
        <v>66</v>
      </c>
      <c r="Z1115" s="4" t="str">
        <f t="shared" si="188"/>
        <v/>
      </c>
      <c r="AA1115" s="4" t="str">
        <f t="shared" si="189"/>
        <v/>
      </c>
      <c r="AB1115" s="4" t="str">
        <f t="shared" si="190"/>
        <v/>
      </c>
      <c r="AC1115" s="4" t="str">
        <f t="shared" si="191"/>
        <v/>
      </c>
      <c r="AD1115" s="4" t="str">
        <f t="shared" si="192"/>
        <v/>
      </c>
      <c r="AE1115" s="4" t="str">
        <f t="shared" si="193"/>
        <v/>
      </c>
      <c r="AF1115" s="4" t="str">
        <f t="shared" si="194"/>
        <v/>
      </c>
      <c r="AG1115" s="4" t="str">
        <f t="shared" si="195"/>
        <v/>
      </c>
      <c r="AN1115" t="str">
        <f t="shared" si="196"/>
        <v>Peralta,FreddypMLN</v>
      </c>
      <c r="AO1115" t="str">
        <f>IF(ISERROR(VLOOKUP(SUBSTITUTE(SUBSTITUTE(AN1115,"*","~*"),"+","~+"),playerChgs!G$2:H$400,2,FALSE)),"",VLOOKUP(SUBSTITUTE(SUBSTITUTE(AN1115,"*","~*"),"+","~+"),playerChgs!G$2:H$400,2,FALSE))</f>
        <v/>
      </c>
      <c r="AP1115" t="str">
        <f t="shared" si="197"/>
        <v>Peralta,FreddypMLN</v>
      </c>
    </row>
    <row r="1116" spans="1:42" x14ac:dyDescent="0.4">
      <c r="A1116" t="str">
        <f t="shared" si="187"/>
        <v/>
      </c>
      <c r="B1116" s="3" t="str">
        <f>IF(copyYourOldExportHere!I1116="x",IF(copyYourOldExportHere!A1116="","",copyYourOldExportHere!A1116),"")</f>
        <v/>
      </c>
      <c r="C1116" s="3" t="str">
        <f>IF(copyYourOldExportHere!I1116="x",IF(copyYourOldExportHere!C1116="","",copyYourOldExportHere!C1116),"")</f>
        <v/>
      </c>
      <c r="D1116" s="3" t="str">
        <f>IF(copyYourOldExportHere!I1116="x",IF(copyYourOldExportHere!D1116="","",copyYourOldExportHere!D1116),"")</f>
        <v/>
      </c>
      <c r="E1116" s="3" t="str">
        <f>IF(copyYourOldExportHere!I1116="x",IF(copyYourOldExportHere!E1116="","",copyYourOldExportHere!E1116),"")</f>
        <v/>
      </c>
      <c r="F1116" s="3" t="str">
        <f>IF(copyYourOldExportHere!I1116="x",IF(copyYourOldExportHere!F1116="","",copyYourOldExportHere!F1116),"")</f>
        <v/>
      </c>
      <c r="G1116" s="3" t="str">
        <f>IF(copyYourOldExportHere!I1116="x",IF(copyYourOldExportHere!G1116="","",copyYourOldExportHere!G1116),"")</f>
        <v/>
      </c>
      <c r="H1116" s="3" t="str">
        <f>IF(copyYourOldExportHere!I1116="x",IF(copyYourOldExportHere!H1116="","",copyYourOldExportHere!H1116),"")</f>
        <v/>
      </c>
      <c r="I1116" s="3" t="str">
        <f>IF(copyYourOldExportHere!I1116="x",IF(copyYourOldExportHere!I1116="","",copyYourOldExportHere!I1116),"")</f>
        <v/>
      </c>
      <c r="J1116" s="3" t="str">
        <f>IF(copyYourOldExportHere!I1116="x",IF(copyYourOldExportHere!J1116="","",copyYourOldExportHere!J1116),"")</f>
        <v/>
      </c>
      <c r="K1116" s="3" t="str">
        <f>IF(copyYourOldExportHere!I1116="x",IF(copyYourOldExportHere!K1116="","",copyYourOldExportHere!K1116),"")</f>
        <v/>
      </c>
      <c r="L1116" s="3" t="str">
        <f>IF(copyYourOldExportHere!I1116="x",IF(copyYourOldExportHere!L1116="","",copyYourOldExportHere!L1116),"")</f>
        <v/>
      </c>
      <c r="M1116" s="3" t="str">
        <f>IF(copyYourOldExportHere!I1116="x",IF(copyYourOldExportHere!M1116="","",copyYourOldExportHere!M1116),"")</f>
        <v/>
      </c>
      <c r="N1116" s="3" t="str">
        <f>IF(copyYourOldExportHere!I1116="x",IF(copyYourOldExportHere!N1116="","",copyYourOldExportHere!N1116),"")</f>
        <v/>
      </c>
      <c r="O1116" s="3" t="str">
        <f>IF(copyYourOldExportHere!I1116="x",IF(copyYourOldExportHere!O1116="","",copyYourOldExportHere!O1116),"")</f>
        <v/>
      </c>
      <c r="P1116" s="3" t="str">
        <f>IF(copyYourOldExportHere!I1116="x",IF(copyYourOldExportHere!P1116="","",copyYourOldExportHere!P1116),"")</f>
        <v/>
      </c>
      <c r="R1116" s="4">
        <v>1115</v>
      </c>
      <c r="S1116" s="4" t="s">
        <v>12</v>
      </c>
      <c r="T1116" s="4" t="s">
        <v>45</v>
      </c>
      <c r="U1116" s="4"/>
      <c r="V1116" s="4" t="s">
        <v>2064</v>
      </c>
      <c r="W1116" s="4" t="s">
        <v>21</v>
      </c>
      <c r="X1116" s="4">
        <v>12</v>
      </c>
      <c r="Y1116" s="4" t="s">
        <v>59</v>
      </c>
      <c r="Z1116" s="4" t="str">
        <f t="shared" si="188"/>
        <v/>
      </c>
      <c r="AA1116" s="4" t="str">
        <f t="shared" si="189"/>
        <v/>
      </c>
      <c r="AB1116" s="4" t="str">
        <f t="shared" si="190"/>
        <v/>
      </c>
      <c r="AC1116" s="4" t="str">
        <f t="shared" si="191"/>
        <v/>
      </c>
      <c r="AD1116" s="4" t="str">
        <f t="shared" si="192"/>
        <v/>
      </c>
      <c r="AE1116" s="4" t="str">
        <f t="shared" si="193"/>
        <v/>
      </c>
      <c r="AF1116" s="4" t="str">
        <f t="shared" si="194"/>
        <v/>
      </c>
      <c r="AG1116" s="4" t="str">
        <f t="shared" si="195"/>
        <v/>
      </c>
      <c r="AN1116" t="str">
        <f t="shared" si="196"/>
        <v>Peralta,Luis*pCON</v>
      </c>
      <c r="AO1116" t="str">
        <f>IF(ISERROR(VLOOKUP(SUBSTITUTE(SUBSTITUTE(AN1116,"*","~*"),"+","~+"),playerChgs!G$2:H$400,2,FALSE)),"",VLOOKUP(SUBSTITUTE(SUBSTITUTE(AN1116,"*","~*"),"+","~+"),playerChgs!G$2:H$400,2,FALSE))</f>
        <v/>
      </c>
      <c r="AP1116" t="str">
        <f t="shared" si="197"/>
        <v>Peralta,Luis*pCON</v>
      </c>
    </row>
    <row r="1117" spans="1:42" x14ac:dyDescent="0.4">
      <c r="A1117" t="str">
        <f t="shared" si="187"/>
        <v/>
      </c>
      <c r="B1117" s="3" t="str">
        <f>IF(copyYourOldExportHere!I1117="x",IF(copyYourOldExportHere!A1117="","",copyYourOldExportHere!A1117),"")</f>
        <v/>
      </c>
      <c r="C1117" s="3" t="str">
        <f>IF(copyYourOldExportHere!I1117="x",IF(copyYourOldExportHere!C1117="","",copyYourOldExportHere!C1117),"")</f>
        <v/>
      </c>
      <c r="D1117" s="3" t="str">
        <f>IF(copyYourOldExportHere!I1117="x",IF(copyYourOldExportHere!D1117="","",copyYourOldExportHere!D1117),"")</f>
        <v/>
      </c>
      <c r="E1117" s="3" t="str">
        <f>IF(copyYourOldExportHere!I1117="x",IF(copyYourOldExportHere!E1117="","",copyYourOldExportHere!E1117),"")</f>
        <v/>
      </c>
      <c r="F1117" s="3" t="str">
        <f>IF(copyYourOldExportHere!I1117="x",IF(copyYourOldExportHere!F1117="","",copyYourOldExportHere!F1117),"")</f>
        <v/>
      </c>
      <c r="G1117" s="3" t="str">
        <f>IF(copyYourOldExportHere!I1117="x",IF(copyYourOldExportHere!G1117="","",copyYourOldExportHere!G1117),"")</f>
        <v/>
      </c>
      <c r="H1117" s="3" t="str">
        <f>IF(copyYourOldExportHere!I1117="x",IF(copyYourOldExportHere!H1117="","",copyYourOldExportHere!H1117),"")</f>
        <v/>
      </c>
      <c r="I1117" s="3" t="str">
        <f>IF(copyYourOldExportHere!I1117="x",IF(copyYourOldExportHere!I1117="","",copyYourOldExportHere!I1117),"")</f>
        <v/>
      </c>
      <c r="J1117" s="3" t="str">
        <f>IF(copyYourOldExportHere!I1117="x",IF(copyYourOldExportHere!J1117="","",copyYourOldExportHere!J1117),"")</f>
        <v/>
      </c>
      <c r="K1117" s="3" t="str">
        <f>IF(copyYourOldExportHere!I1117="x",IF(copyYourOldExportHere!K1117="","",copyYourOldExportHere!K1117),"")</f>
        <v/>
      </c>
      <c r="L1117" s="3" t="str">
        <f>IF(copyYourOldExportHere!I1117="x",IF(copyYourOldExportHere!L1117="","",copyYourOldExportHere!L1117),"")</f>
        <v/>
      </c>
      <c r="M1117" s="3" t="str">
        <f>IF(copyYourOldExportHere!I1117="x",IF(copyYourOldExportHere!M1117="","",copyYourOldExportHere!M1117),"")</f>
        <v/>
      </c>
      <c r="N1117" s="3" t="str">
        <f>IF(copyYourOldExportHere!I1117="x",IF(copyYourOldExportHere!N1117="","",copyYourOldExportHere!N1117),"")</f>
        <v/>
      </c>
      <c r="O1117" s="3" t="str">
        <f>IF(copyYourOldExportHere!I1117="x",IF(copyYourOldExportHere!O1117="","",copyYourOldExportHere!O1117),"")</f>
        <v/>
      </c>
      <c r="P1117" s="3" t="str">
        <f>IF(copyYourOldExportHere!I1117="x",IF(copyYourOldExportHere!P1117="","",copyYourOldExportHere!P1117),"")</f>
        <v/>
      </c>
      <c r="R1117" s="4">
        <v>1116</v>
      </c>
      <c r="S1117" s="4" t="s">
        <v>12</v>
      </c>
      <c r="T1117" s="4" t="s">
        <v>22</v>
      </c>
      <c r="U1117" s="4"/>
      <c r="V1117" s="4" t="s">
        <v>1192</v>
      </c>
      <c r="W1117" s="4" t="s">
        <v>21</v>
      </c>
      <c r="X1117" s="4">
        <v>15</v>
      </c>
      <c r="Y1117" s="4" t="s">
        <v>57</v>
      </c>
      <c r="Z1117" s="4" t="str">
        <f t="shared" si="188"/>
        <v/>
      </c>
      <c r="AA1117" s="4" t="str">
        <f t="shared" si="189"/>
        <v/>
      </c>
      <c r="AB1117" s="4" t="str">
        <f t="shared" si="190"/>
        <v/>
      </c>
      <c r="AC1117" s="4" t="str">
        <f t="shared" si="191"/>
        <v/>
      </c>
      <c r="AD1117" s="4" t="str">
        <f t="shared" si="192"/>
        <v/>
      </c>
      <c r="AE1117" s="4" t="str">
        <f t="shared" si="193"/>
        <v/>
      </c>
      <c r="AF1117" s="4" t="str">
        <f t="shared" si="194"/>
        <v/>
      </c>
      <c r="AG1117" s="4" t="str">
        <f t="shared" si="195"/>
        <v/>
      </c>
      <c r="AN1117" t="str">
        <f t="shared" si="196"/>
        <v>Peralta,Sammy*pCHA</v>
      </c>
      <c r="AO1117" t="str">
        <f>IF(ISERROR(VLOOKUP(SUBSTITUTE(SUBSTITUTE(AN1117,"*","~*"),"+","~+"),playerChgs!G$2:H$400,2,FALSE)),"",VLOOKUP(SUBSTITUTE(SUBSTITUTE(AN1117,"*","~*"),"+","~+"),playerChgs!G$2:H$400,2,FALSE))</f>
        <v/>
      </c>
      <c r="AP1117" t="str">
        <f t="shared" si="197"/>
        <v>Peralta,Sammy*pCHA</v>
      </c>
    </row>
    <row r="1118" spans="1:42" x14ac:dyDescent="0.4">
      <c r="A1118" t="str">
        <f t="shared" si="187"/>
        <v/>
      </c>
      <c r="B1118" s="3" t="str">
        <f>IF(copyYourOldExportHere!I1118="x",IF(copyYourOldExportHere!A1118="","",copyYourOldExportHere!A1118),"")</f>
        <v/>
      </c>
      <c r="C1118" s="3" t="str">
        <f>IF(copyYourOldExportHere!I1118="x",IF(copyYourOldExportHere!C1118="","",copyYourOldExportHere!C1118),"")</f>
        <v/>
      </c>
      <c r="D1118" s="3" t="str">
        <f>IF(copyYourOldExportHere!I1118="x",IF(copyYourOldExportHere!D1118="","",copyYourOldExportHere!D1118),"")</f>
        <v/>
      </c>
      <c r="E1118" s="3" t="str">
        <f>IF(copyYourOldExportHere!I1118="x",IF(copyYourOldExportHere!E1118="","",copyYourOldExportHere!E1118),"")</f>
        <v/>
      </c>
      <c r="F1118" s="3" t="str">
        <f>IF(copyYourOldExportHere!I1118="x",IF(copyYourOldExportHere!F1118="","",copyYourOldExportHere!F1118),"")</f>
        <v/>
      </c>
      <c r="G1118" s="3" t="str">
        <f>IF(copyYourOldExportHere!I1118="x",IF(copyYourOldExportHere!G1118="","",copyYourOldExportHere!G1118),"")</f>
        <v/>
      </c>
      <c r="H1118" s="3" t="str">
        <f>IF(copyYourOldExportHere!I1118="x",IF(copyYourOldExportHere!H1118="","",copyYourOldExportHere!H1118),"")</f>
        <v/>
      </c>
      <c r="I1118" s="3" t="str">
        <f>IF(copyYourOldExportHere!I1118="x",IF(copyYourOldExportHere!I1118="","",copyYourOldExportHere!I1118),"")</f>
        <v/>
      </c>
      <c r="J1118" s="3" t="str">
        <f>IF(copyYourOldExportHere!I1118="x",IF(copyYourOldExportHere!J1118="","",copyYourOldExportHere!J1118),"")</f>
        <v/>
      </c>
      <c r="K1118" s="3" t="str">
        <f>IF(copyYourOldExportHere!I1118="x",IF(copyYourOldExportHere!K1118="","",copyYourOldExportHere!K1118),"")</f>
        <v/>
      </c>
      <c r="L1118" s="3" t="str">
        <f>IF(copyYourOldExportHere!I1118="x",IF(copyYourOldExportHere!L1118="","",copyYourOldExportHere!L1118),"")</f>
        <v/>
      </c>
      <c r="M1118" s="3" t="str">
        <f>IF(copyYourOldExportHere!I1118="x",IF(copyYourOldExportHere!M1118="","",copyYourOldExportHere!M1118),"")</f>
        <v/>
      </c>
      <c r="N1118" s="3" t="str">
        <f>IF(copyYourOldExportHere!I1118="x",IF(copyYourOldExportHere!N1118="","",copyYourOldExportHere!N1118),"")</f>
        <v/>
      </c>
      <c r="O1118" s="3" t="str">
        <f>IF(copyYourOldExportHere!I1118="x",IF(copyYourOldExportHere!O1118="","",copyYourOldExportHere!O1118),"")</f>
        <v/>
      </c>
      <c r="P1118" s="3" t="str">
        <f>IF(copyYourOldExportHere!I1118="x",IF(copyYourOldExportHere!P1118="","",copyYourOldExportHere!P1118),"")</f>
        <v/>
      </c>
      <c r="R1118" s="4">
        <v>1117</v>
      </c>
      <c r="S1118" s="4"/>
      <c r="T1118" s="4" t="s">
        <v>25</v>
      </c>
      <c r="U1118" s="4"/>
      <c r="V1118" s="4" t="s">
        <v>279</v>
      </c>
      <c r="W1118" s="4" t="s">
        <v>21</v>
      </c>
      <c r="X1118" s="4">
        <v>38</v>
      </c>
      <c r="Y1118" s="4" t="s">
        <v>59</v>
      </c>
      <c r="Z1118" s="4" t="str">
        <f t="shared" si="188"/>
        <v/>
      </c>
      <c r="AA1118" s="4" t="str">
        <f t="shared" si="189"/>
        <v/>
      </c>
      <c r="AB1118" s="4" t="str">
        <f t="shared" si="190"/>
        <v/>
      </c>
      <c r="AC1118" s="4" t="str">
        <f t="shared" si="191"/>
        <v/>
      </c>
      <c r="AD1118" s="4" t="str">
        <f t="shared" si="192"/>
        <v/>
      </c>
      <c r="AE1118" s="4" t="str">
        <f t="shared" si="193"/>
        <v/>
      </c>
      <c r="AF1118" s="4" t="str">
        <f t="shared" si="194"/>
        <v/>
      </c>
      <c r="AG1118" s="4" t="str">
        <f t="shared" si="195"/>
        <v/>
      </c>
      <c r="AN1118" t="str">
        <f t="shared" si="196"/>
        <v>Peralta,Wandy*pSDN</v>
      </c>
      <c r="AO1118" t="str">
        <f>IF(ISERROR(VLOOKUP(SUBSTITUTE(SUBSTITUTE(AN1118,"*","~*"),"+","~+"),playerChgs!G$2:H$400,2,FALSE)),"",VLOOKUP(SUBSTITUTE(SUBSTITUTE(AN1118,"*","~*"),"+","~+"),playerChgs!G$2:H$400,2,FALSE))</f>
        <v/>
      </c>
      <c r="AP1118" t="str">
        <f t="shared" si="197"/>
        <v>Peralta,Wandy*pSDN</v>
      </c>
    </row>
    <row r="1119" spans="1:42" x14ac:dyDescent="0.4">
      <c r="A1119" t="str">
        <f t="shared" si="187"/>
        <v/>
      </c>
      <c r="B1119" s="3" t="str">
        <f>IF(copyYourOldExportHere!I1119="x",IF(copyYourOldExportHere!A1119="","",copyYourOldExportHere!A1119),"")</f>
        <v/>
      </c>
      <c r="C1119" s="3" t="str">
        <f>IF(copyYourOldExportHere!I1119="x",IF(copyYourOldExportHere!C1119="","",copyYourOldExportHere!C1119),"")</f>
        <v/>
      </c>
      <c r="D1119" s="3" t="str">
        <f>IF(copyYourOldExportHere!I1119="x",IF(copyYourOldExportHere!D1119="","",copyYourOldExportHere!D1119),"")</f>
        <v/>
      </c>
      <c r="E1119" s="3" t="str">
        <f>IF(copyYourOldExportHere!I1119="x",IF(copyYourOldExportHere!E1119="","",copyYourOldExportHere!E1119),"")</f>
        <v/>
      </c>
      <c r="F1119" s="3" t="str">
        <f>IF(copyYourOldExportHere!I1119="x",IF(copyYourOldExportHere!F1119="","",copyYourOldExportHere!F1119),"")</f>
        <v/>
      </c>
      <c r="G1119" s="3" t="str">
        <f>IF(copyYourOldExportHere!I1119="x",IF(copyYourOldExportHere!G1119="","",copyYourOldExportHere!G1119),"")</f>
        <v/>
      </c>
      <c r="H1119" s="3" t="str">
        <f>IF(copyYourOldExportHere!I1119="x",IF(copyYourOldExportHere!H1119="","",copyYourOldExportHere!H1119),"")</f>
        <v/>
      </c>
      <c r="I1119" s="3" t="str">
        <f>IF(copyYourOldExportHere!I1119="x",IF(copyYourOldExportHere!I1119="","",copyYourOldExportHere!I1119),"")</f>
        <v/>
      </c>
      <c r="J1119" s="3" t="str">
        <f>IF(copyYourOldExportHere!I1119="x",IF(copyYourOldExportHere!J1119="","",copyYourOldExportHere!J1119),"")</f>
        <v/>
      </c>
      <c r="K1119" s="3" t="str">
        <f>IF(copyYourOldExportHere!I1119="x",IF(copyYourOldExportHere!K1119="","",copyYourOldExportHere!K1119),"")</f>
        <v/>
      </c>
      <c r="L1119" s="3" t="str">
        <f>IF(copyYourOldExportHere!I1119="x",IF(copyYourOldExportHere!L1119="","",copyYourOldExportHere!L1119),"")</f>
        <v/>
      </c>
      <c r="M1119" s="3" t="str">
        <f>IF(copyYourOldExportHere!I1119="x",IF(copyYourOldExportHere!M1119="","",copyYourOldExportHere!M1119),"")</f>
        <v/>
      </c>
      <c r="N1119" s="3" t="str">
        <f>IF(copyYourOldExportHere!I1119="x",IF(copyYourOldExportHere!N1119="","",copyYourOldExportHere!N1119),"")</f>
        <v/>
      </c>
      <c r="O1119" s="3" t="str">
        <f>IF(copyYourOldExportHere!I1119="x",IF(copyYourOldExportHere!O1119="","",copyYourOldExportHere!O1119),"")</f>
        <v/>
      </c>
      <c r="P1119" s="3" t="str">
        <f>IF(copyYourOldExportHere!I1119="x",IF(copyYourOldExportHere!P1119="","",copyYourOldExportHere!P1119),"")</f>
        <v/>
      </c>
      <c r="R1119" s="4">
        <v>1118</v>
      </c>
      <c r="S1119" s="4" t="s">
        <v>12</v>
      </c>
      <c r="T1119" s="4" t="s">
        <v>43</v>
      </c>
      <c r="U1119" s="4"/>
      <c r="V1119" s="4" t="s">
        <v>888</v>
      </c>
      <c r="W1119" s="4" t="s">
        <v>26</v>
      </c>
      <c r="X1119" s="4">
        <v>10</v>
      </c>
      <c r="Y1119" s="4" t="s">
        <v>1144</v>
      </c>
      <c r="Z1119" s="4" t="str">
        <f t="shared" si="188"/>
        <v/>
      </c>
      <c r="AA1119" s="4" t="str">
        <f t="shared" si="189"/>
        <v/>
      </c>
      <c r="AB1119" s="4" t="str">
        <f t="shared" si="190"/>
        <v/>
      </c>
      <c r="AC1119" s="4" t="str">
        <f t="shared" si="191"/>
        <v/>
      </c>
      <c r="AD1119" s="4" t="str">
        <f t="shared" si="192"/>
        <v/>
      </c>
      <c r="AE1119" s="4" t="str">
        <f t="shared" si="193"/>
        <v/>
      </c>
      <c r="AF1119" s="4" t="str">
        <f t="shared" si="194"/>
        <v/>
      </c>
      <c r="AG1119" s="4" t="str">
        <f t="shared" si="195"/>
        <v/>
      </c>
      <c r="AN1119" t="str">
        <f t="shared" si="196"/>
        <v>Peraza,OswaldhNYA</v>
      </c>
      <c r="AO1119" t="str">
        <f>IF(ISERROR(VLOOKUP(SUBSTITUTE(SUBSTITUTE(AN1119,"*","~*"),"+","~+"),playerChgs!G$2:H$400,2,FALSE)),"",VLOOKUP(SUBSTITUTE(SUBSTITUTE(AN1119,"*","~*"),"+","~+"),playerChgs!G$2:H$400,2,FALSE))</f>
        <v/>
      </c>
      <c r="AP1119" t="str">
        <f t="shared" si="197"/>
        <v>Peraza,OswaldhNYA</v>
      </c>
    </row>
    <row r="1120" spans="1:42" x14ac:dyDescent="0.4">
      <c r="A1120" t="str">
        <f t="shared" si="187"/>
        <v/>
      </c>
      <c r="B1120" s="3" t="str">
        <f>IF(copyYourOldExportHere!I1120="x",IF(copyYourOldExportHere!A1120="","",copyYourOldExportHere!A1120),"")</f>
        <v/>
      </c>
      <c r="C1120" s="3" t="str">
        <f>IF(copyYourOldExportHere!I1120="x",IF(copyYourOldExportHere!C1120="","",copyYourOldExportHere!C1120),"")</f>
        <v/>
      </c>
      <c r="D1120" s="3" t="str">
        <f>IF(copyYourOldExportHere!I1120="x",IF(copyYourOldExportHere!D1120="","",copyYourOldExportHere!D1120),"")</f>
        <v/>
      </c>
      <c r="E1120" s="3" t="str">
        <f>IF(copyYourOldExportHere!I1120="x",IF(copyYourOldExportHere!E1120="","",copyYourOldExportHere!E1120),"")</f>
        <v/>
      </c>
      <c r="F1120" s="3" t="str">
        <f>IF(copyYourOldExportHere!I1120="x",IF(copyYourOldExportHere!F1120="","",copyYourOldExportHere!F1120),"")</f>
        <v/>
      </c>
      <c r="G1120" s="3" t="str">
        <f>IF(copyYourOldExportHere!I1120="x",IF(copyYourOldExportHere!G1120="","",copyYourOldExportHere!G1120),"")</f>
        <v/>
      </c>
      <c r="H1120" s="3" t="str">
        <f>IF(copyYourOldExportHere!I1120="x",IF(copyYourOldExportHere!H1120="","",copyYourOldExportHere!H1120),"")</f>
        <v/>
      </c>
      <c r="I1120" s="3" t="str">
        <f>IF(copyYourOldExportHere!I1120="x",IF(copyYourOldExportHere!I1120="","",copyYourOldExportHere!I1120),"")</f>
        <v/>
      </c>
      <c r="J1120" s="3" t="str">
        <f>IF(copyYourOldExportHere!I1120="x",IF(copyYourOldExportHere!J1120="","",copyYourOldExportHere!J1120),"")</f>
        <v/>
      </c>
      <c r="K1120" s="3" t="str">
        <f>IF(copyYourOldExportHere!I1120="x",IF(copyYourOldExportHere!K1120="","",copyYourOldExportHere!K1120),"")</f>
        <v/>
      </c>
      <c r="L1120" s="3" t="str">
        <f>IF(copyYourOldExportHere!I1120="x",IF(copyYourOldExportHere!L1120="","",copyYourOldExportHere!L1120),"")</f>
        <v/>
      </c>
      <c r="M1120" s="3" t="str">
        <f>IF(copyYourOldExportHere!I1120="x",IF(copyYourOldExportHere!M1120="","",copyYourOldExportHere!M1120),"")</f>
        <v/>
      </c>
      <c r="N1120" s="3" t="str">
        <f>IF(copyYourOldExportHere!I1120="x",IF(copyYourOldExportHere!N1120="","",copyYourOldExportHere!N1120),"")</f>
        <v/>
      </c>
      <c r="O1120" s="3" t="str">
        <f>IF(copyYourOldExportHere!I1120="x",IF(copyYourOldExportHere!O1120="","",copyYourOldExportHere!O1120),"")</f>
        <v/>
      </c>
      <c r="P1120" s="3" t="str">
        <f>IF(copyYourOldExportHere!I1120="x",IF(copyYourOldExportHere!P1120="","",copyYourOldExportHere!P1120),"")</f>
        <v/>
      </c>
      <c r="R1120" s="4">
        <v>1119</v>
      </c>
      <c r="S1120" s="4"/>
      <c r="T1120" s="4" t="s">
        <v>30</v>
      </c>
      <c r="U1120" s="4"/>
      <c r="V1120" s="4" t="s">
        <v>690</v>
      </c>
      <c r="W1120" s="4" t="s">
        <v>26</v>
      </c>
      <c r="X1120" s="4">
        <v>337</v>
      </c>
      <c r="Y1120" s="4" t="s">
        <v>1053</v>
      </c>
      <c r="Z1120" s="4" t="str">
        <f t="shared" si="188"/>
        <v/>
      </c>
      <c r="AA1120" s="4" t="str">
        <f t="shared" si="189"/>
        <v/>
      </c>
      <c r="AB1120" s="4" t="str">
        <f t="shared" si="190"/>
        <v/>
      </c>
      <c r="AC1120" s="4" t="str">
        <f t="shared" si="191"/>
        <v/>
      </c>
      <c r="AD1120" s="4" t="str">
        <f t="shared" si="192"/>
        <v/>
      </c>
      <c r="AE1120" s="4" t="str">
        <f t="shared" si="193"/>
        <v/>
      </c>
      <c r="AF1120" s="4" t="str">
        <f t="shared" si="194"/>
        <v/>
      </c>
      <c r="AG1120" s="4" t="str">
        <f t="shared" si="195"/>
        <v/>
      </c>
      <c r="AN1120" t="str">
        <f t="shared" si="196"/>
        <v>Perdomo,Geraldo+hARN</v>
      </c>
      <c r="AO1120" t="str">
        <f>IF(ISERROR(VLOOKUP(SUBSTITUTE(SUBSTITUTE(AN1120,"*","~*"),"+","~+"),playerChgs!G$2:H$400,2,FALSE)),"",VLOOKUP(SUBSTITUTE(SUBSTITUTE(AN1120,"*","~*"),"+","~+"),playerChgs!G$2:H$400,2,FALSE))</f>
        <v/>
      </c>
      <c r="AP1120" t="str">
        <f t="shared" si="197"/>
        <v>Perdomo,Geraldo+hARN</v>
      </c>
    </row>
    <row r="1121" spans="1:42" x14ac:dyDescent="0.4">
      <c r="A1121" t="str">
        <f t="shared" si="187"/>
        <v/>
      </c>
      <c r="B1121" s="3" t="str">
        <f>IF(copyYourOldExportHere!I1121="x",IF(copyYourOldExportHere!A1121="","",copyYourOldExportHere!A1121),"")</f>
        <v/>
      </c>
      <c r="C1121" s="3" t="str">
        <f>IF(copyYourOldExportHere!I1121="x",IF(copyYourOldExportHere!C1121="","",copyYourOldExportHere!C1121),"")</f>
        <v/>
      </c>
      <c r="D1121" s="3" t="str">
        <f>IF(copyYourOldExportHere!I1121="x",IF(copyYourOldExportHere!D1121="","",copyYourOldExportHere!D1121),"")</f>
        <v/>
      </c>
      <c r="E1121" s="3" t="str">
        <f>IF(copyYourOldExportHere!I1121="x",IF(copyYourOldExportHere!E1121="","",copyYourOldExportHere!E1121),"")</f>
        <v/>
      </c>
      <c r="F1121" s="3" t="str">
        <f>IF(copyYourOldExportHere!I1121="x",IF(copyYourOldExportHere!F1121="","",copyYourOldExportHere!F1121),"")</f>
        <v/>
      </c>
      <c r="G1121" s="3" t="str">
        <f>IF(copyYourOldExportHere!I1121="x",IF(copyYourOldExportHere!G1121="","",copyYourOldExportHere!G1121),"")</f>
        <v/>
      </c>
      <c r="H1121" s="3" t="str">
        <f>IF(copyYourOldExportHere!I1121="x",IF(copyYourOldExportHere!H1121="","",copyYourOldExportHere!H1121),"")</f>
        <v/>
      </c>
      <c r="I1121" s="3" t="str">
        <f>IF(copyYourOldExportHere!I1121="x",IF(copyYourOldExportHere!I1121="","",copyYourOldExportHere!I1121),"")</f>
        <v/>
      </c>
      <c r="J1121" s="3" t="str">
        <f>IF(copyYourOldExportHere!I1121="x",IF(copyYourOldExportHere!J1121="","",copyYourOldExportHere!J1121),"")</f>
        <v/>
      </c>
      <c r="K1121" s="3" t="str">
        <f>IF(copyYourOldExportHere!I1121="x",IF(copyYourOldExportHere!K1121="","",copyYourOldExportHere!K1121),"")</f>
        <v/>
      </c>
      <c r="L1121" s="3" t="str">
        <f>IF(copyYourOldExportHere!I1121="x",IF(copyYourOldExportHere!L1121="","",copyYourOldExportHere!L1121),"")</f>
        <v/>
      </c>
      <c r="M1121" s="3" t="str">
        <f>IF(copyYourOldExportHere!I1121="x",IF(copyYourOldExportHere!M1121="","",copyYourOldExportHere!M1121),"")</f>
        <v/>
      </c>
      <c r="N1121" s="3" t="str">
        <f>IF(copyYourOldExportHere!I1121="x",IF(copyYourOldExportHere!N1121="","",copyYourOldExportHere!N1121),"")</f>
        <v/>
      </c>
      <c r="O1121" s="3" t="str">
        <f>IF(copyYourOldExportHere!I1121="x",IF(copyYourOldExportHere!O1121="","",copyYourOldExportHere!O1121),"")</f>
        <v/>
      </c>
      <c r="P1121" s="3" t="str">
        <f>IF(copyYourOldExportHere!I1121="x",IF(copyYourOldExportHere!P1121="","",copyYourOldExportHere!P1121),"")</f>
        <v/>
      </c>
      <c r="R1121" s="4">
        <v>1120</v>
      </c>
      <c r="S1121" s="4" t="s">
        <v>12</v>
      </c>
      <c r="T1121" s="4" t="s">
        <v>71</v>
      </c>
      <c r="U1121" s="4"/>
      <c r="V1121" s="4" t="s">
        <v>2065</v>
      </c>
      <c r="W1121" s="4" t="s">
        <v>26</v>
      </c>
      <c r="X1121" s="4">
        <v>39</v>
      </c>
      <c r="Y1121" s="4" t="s">
        <v>2066</v>
      </c>
      <c r="Z1121" s="4" t="str">
        <f t="shared" si="188"/>
        <v/>
      </c>
      <c r="AA1121" s="4" t="str">
        <f t="shared" si="189"/>
        <v/>
      </c>
      <c r="AB1121" s="4" t="str">
        <f t="shared" si="190"/>
        <v/>
      </c>
      <c r="AC1121" s="4" t="str">
        <f t="shared" si="191"/>
        <v/>
      </c>
      <c r="AD1121" s="4" t="str">
        <f t="shared" si="192"/>
        <v/>
      </c>
      <c r="AE1121" s="4" t="str">
        <f t="shared" si="193"/>
        <v/>
      </c>
      <c r="AF1121" s="4" t="str">
        <f t="shared" si="194"/>
        <v/>
      </c>
      <c r="AG1121" s="4" t="str">
        <f t="shared" si="195"/>
        <v/>
      </c>
      <c r="AN1121" t="str">
        <f t="shared" si="196"/>
        <v>Pereda,JhonnyhMMN</v>
      </c>
      <c r="AO1121" t="str">
        <f>IF(ISERROR(VLOOKUP(SUBSTITUTE(SUBSTITUTE(AN1121,"*","~*"),"+","~+"),playerChgs!G$2:H$400,2,FALSE)),"",VLOOKUP(SUBSTITUTE(SUBSTITUTE(AN1121,"*","~*"),"+","~+"),playerChgs!G$2:H$400,2,FALSE))</f>
        <v/>
      </c>
      <c r="AP1121" t="str">
        <f t="shared" si="197"/>
        <v>Pereda,JhonnyhMMN</v>
      </c>
    </row>
    <row r="1122" spans="1:42" x14ac:dyDescent="0.4">
      <c r="A1122" t="str">
        <f t="shared" si="187"/>
        <v/>
      </c>
      <c r="B1122" s="3" t="str">
        <f>IF(copyYourOldExportHere!I1122="x",IF(copyYourOldExportHere!A1122="","",copyYourOldExportHere!A1122),"")</f>
        <v/>
      </c>
      <c r="C1122" s="3" t="str">
        <f>IF(copyYourOldExportHere!I1122="x",IF(copyYourOldExportHere!C1122="","",copyYourOldExportHere!C1122),"")</f>
        <v/>
      </c>
      <c r="D1122" s="3" t="str">
        <f>IF(copyYourOldExportHere!I1122="x",IF(copyYourOldExportHere!D1122="","",copyYourOldExportHere!D1122),"")</f>
        <v/>
      </c>
      <c r="E1122" s="3" t="str">
        <f>IF(copyYourOldExportHere!I1122="x",IF(copyYourOldExportHere!E1122="","",copyYourOldExportHere!E1122),"")</f>
        <v/>
      </c>
      <c r="F1122" s="3" t="str">
        <f>IF(copyYourOldExportHere!I1122="x",IF(copyYourOldExportHere!F1122="","",copyYourOldExportHere!F1122),"")</f>
        <v/>
      </c>
      <c r="G1122" s="3" t="str">
        <f>IF(copyYourOldExportHere!I1122="x",IF(copyYourOldExportHere!G1122="","",copyYourOldExportHere!G1122),"")</f>
        <v/>
      </c>
      <c r="H1122" s="3" t="str">
        <f>IF(copyYourOldExportHere!I1122="x",IF(copyYourOldExportHere!H1122="","",copyYourOldExportHere!H1122),"")</f>
        <v/>
      </c>
      <c r="I1122" s="3" t="str">
        <f>IF(copyYourOldExportHere!I1122="x",IF(copyYourOldExportHere!I1122="","",copyYourOldExportHere!I1122),"")</f>
        <v/>
      </c>
      <c r="J1122" s="3" t="str">
        <f>IF(copyYourOldExportHere!I1122="x",IF(copyYourOldExportHere!J1122="","",copyYourOldExportHere!J1122),"")</f>
        <v/>
      </c>
      <c r="K1122" s="3" t="str">
        <f>IF(copyYourOldExportHere!I1122="x",IF(copyYourOldExportHere!K1122="","",copyYourOldExportHere!K1122),"")</f>
        <v/>
      </c>
      <c r="L1122" s="3" t="str">
        <f>IF(copyYourOldExportHere!I1122="x",IF(copyYourOldExportHere!L1122="","",copyYourOldExportHere!L1122),"")</f>
        <v/>
      </c>
      <c r="M1122" s="3" t="str">
        <f>IF(copyYourOldExportHere!I1122="x",IF(copyYourOldExportHere!M1122="","",copyYourOldExportHere!M1122),"")</f>
        <v/>
      </c>
      <c r="N1122" s="3" t="str">
        <f>IF(copyYourOldExportHere!I1122="x",IF(copyYourOldExportHere!N1122="","",copyYourOldExportHere!N1122),"")</f>
        <v/>
      </c>
      <c r="O1122" s="3" t="str">
        <f>IF(copyYourOldExportHere!I1122="x",IF(copyYourOldExportHere!O1122="","",copyYourOldExportHere!O1122),"")</f>
        <v/>
      </c>
      <c r="P1122" s="3" t="str">
        <f>IF(copyYourOldExportHere!I1122="x",IF(copyYourOldExportHere!P1122="","",copyYourOldExportHere!P1122),"")</f>
        <v/>
      </c>
      <c r="R1122" s="4">
        <v>1121</v>
      </c>
      <c r="S1122" s="4"/>
      <c r="T1122" s="4" t="s">
        <v>34</v>
      </c>
      <c r="U1122" s="4"/>
      <c r="V1122" s="4" t="s">
        <v>367</v>
      </c>
      <c r="W1122" s="4" t="s">
        <v>21</v>
      </c>
      <c r="X1122" s="4">
        <v>54</v>
      </c>
      <c r="Y1122" s="4" t="s">
        <v>0</v>
      </c>
      <c r="Z1122" s="4" t="str">
        <f t="shared" si="188"/>
        <v/>
      </c>
      <c r="AA1122" s="4" t="str">
        <f t="shared" si="189"/>
        <v/>
      </c>
      <c r="AB1122" s="4" t="str">
        <f t="shared" si="190"/>
        <v/>
      </c>
      <c r="AC1122" s="4" t="str">
        <f t="shared" si="191"/>
        <v/>
      </c>
      <c r="AD1122" s="4" t="str">
        <f t="shared" si="192"/>
        <v/>
      </c>
      <c r="AE1122" s="4" t="str">
        <f t="shared" si="193"/>
        <v/>
      </c>
      <c r="AF1122" s="4" t="str">
        <f t="shared" si="194"/>
        <v/>
      </c>
      <c r="AG1122" s="4" t="str">
        <f t="shared" si="195"/>
        <v/>
      </c>
      <c r="AN1122" t="str">
        <f t="shared" si="196"/>
        <v>Perez,Cionel*pBAA</v>
      </c>
      <c r="AO1122" t="str">
        <f>IF(ISERROR(VLOOKUP(SUBSTITUTE(SUBSTITUTE(AN1122,"*","~*"),"+","~+"),playerChgs!G$2:H$400,2,FALSE)),"",VLOOKUP(SUBSTITUTE(SUBSTITUTE(AN1122,"*","~*"),"+","~+"),playerChgs!G$2:H$400,2,FALSE))</f>
        <v/>
      </c>
      <c r="AP1122" t="str">
        <f t="shared" si="197"/>
        <v>Perez,Cionel*pBAA</v>
      </c>
    </row>
    <row r="1123" spans="1:42" x14ac:dyDescent="0.4">
      <c r="A1123" t="str">
        <f t="shared" si="187"/>
        <v/>
      </c>
      <c r="B1123" s="3" t="str">
        <f>IF(copyYourOldExportHere!I1123="x",IF(copyYourOldExportHere!A1123="","",copyYourOldExportHere!A1123),"")</f>
        <v/>
      </c>
      <c r="C1123" s="3" t="str">
        <f>IF(copyYourOldExportHere!I1123="x",IF(copyYourOldExportHere!C1123="","",copyYourOldExportHere!C1123),"")</f>
        <v/>
      </c>
      <c r="D1123" s="3" t="str">
        <f>IF(copyYourOldExportHere!I1123="x",IF(copyYourOldExportHere!D1123="","",copyYourOldExportHere!D1123),"")</f>
        <v/>
      </c>
      <c r="E1123" s="3" t="str">
        <f>IF(copyYourOldExportHere!I1123="x",IF(copyYourOldExportHere!E1123="","",copyYourOldExportHere!E1123),"")</f>
        <v/>
      </c>
      <c r="F1123" s="3" t="str">
        <f>IF(copyYourOldExportHere!I1123="x",IF(copyYourOldExportHere!F1123="","",copyYourOldExportHere!F1123),"")</f>
        <v/>
      </c>
      <c r="G1123" s="3" t="str">
        <f>IF(copyYourOldExportHere!I1123="x",IF(copyYourOldExportHere!G1123="","",copyYourOldExportHere!G1123),"")</f>
        <v/>
      </c>
      <c r="H1123" s="3" t="str">
        <f>IF(copyYourOldExportHere!I1123="x",IF(copyYourOldExportHere!H1123="","",copyYourOldExportHere!H1123),"")</f>
        <v/>
      </c>
      <c r="I1123" s="3" t="str">
        <f>IF(copyYourOldExportHere!I1123="x",IF(copyYourOldExportHere!I1123="","",copyYourOldExportHere!I1123),"")</f>
        <v/>
      </c>
      <c r="J1123" s="3" t="str">
        <f>IF(copyYourOldExportHere!I1123="x",IF(copyYourOldExportHere!J1123="","",copyYourOldExportHere!J1123),"")</f>
        <v/>
      </c>
      <c r="K1123" s="3" t="str">
        <f>IF(copyYourOldExportHere!I1123="x",IF(copyYourOldExportHere!K1123="","",copyYourOldExportHere!K1123),"")</f>
        <v/>
      </c>
      <c r="L1123" s="3" t="str">
        <f>IF(copyYourOldExportHere!I1123="x",IF(copyYourOldExportHere!L1123="","",copyYourOldExportHere!L1123),"")</f>
        <v/>
      </c>
      <c r="M1123" s="3" t="str">
        <f>IF(copyYourOldExportHere!I1123="x",IF(copyYourOldExportHere!M1123="","",copyYourOldExportHere!M1123),"")</f>
        <v/>
      </c>
      <c r="N1123" s="3" t="str">
        <f>IF(copyYourOldExportHere!I1123="x",IF(copyYourOldExportHere!N1123="","",copyYourOldExportHere!N1123),"")</f>
        <v/>
      </c>
      <c r="O1123" s="3" t="str">
        <f>IF(copyYourOldExportHere!I1123="x",IF(copyYourOldExportHere!O1123="","",copyYourOldExportHere!O1123),"")</f>
        <v/>
      </c>
      <c r="P1123" s="3" t="str">
        <f>IF(copyYourOldExportHere!I1123="x",IF(copyYourOldExportHere!P1123="","",copyYourOldExportHere!P1123),"")</f>
        <v/>
      </c>
      <c r="R1123" s="4">
        <v>1122</v>
      </c>
      <c r="S1123" s="4"/>
      <c r="T1123" s="4" t="s">
        <v>25</v>
      </c>
      <c r="U1123" s="4"/>
      <c r="V1123" s="4" t="s">
        <v>167</v>
      </c>
      <c r="W1123" s="4" t="s">
        <v>21</v>
      </c>
      <c r="X1123" s="4">
        <v>135</v>
      </c>
      <c r="Y1123" s="4" t="s">
        <v>66</v>
      </c>
      <c r="Z1123" s="4" t="str">
        <f t="shared" si="188"/>
        <v/>
      </c>
      <c r="AA1123" s="4" t="str">
        <f t="shared" si="189"/>
        <v/>
      </c>
      <c r="AB1123" s="4" t="str">
        <f t="shared" si="190"/>
        <v/>
      </c>
      <c r="AC1123" s="4" t="str">
        <f t="shared" si="191"/>
        <v/>
      </c>
      <c r="AD1123" s="4" t="str">
        <f t="shared" si="192"/>
        <v/>
      </c>
      <c r="AE1123" s="4" t="str">
        <f t="shared" si="193"/>
        <v/>
      </c>
      <c r="AF1123" s="4" t="str">
        <f t="shared" si="194"/>
        <v/>
      </c>
      <c r="AG1123" s="4" t="str">
        <f t="shared" si="195"/>
        <v/>
      </c>
      <c r="AN1123" t="str">
        <f t="shared" si="196"/>
        <v>Perez,Martin*pSDN</v>
      </c>
      <c r="AO1123" t="str">
        <f>IF(ISERROR(VLOOKUP(SUBSTITUTE(SUBSTITUTE(AN1123,"*","~*"),"+","~+"),playerChgs!G$2:H$400,2,FALSE)),"",VLOOKUP(SUBSTITUTE(SUBSTITUTE(AN1123,"*","~*"),"+","~+"),playerChgs!G$2:H$400,2,FALSE))</f>
        <v/>
      </c>
      <c r="AP1123" t="str">
        <f t="shared" si="197"/>
        <v>Perez,Martin*pSDN</v>
      </c>
    </row>
    <row r="1124" spans="1:42" x14ac:dyDescent="0.4">
      <c r="A1124" t="str">
        <f t="shared" si="187"/>
        <v/>
      </c>
      <c r="B1124" s="3" t="str">
        <f>IF(copyYourOldExportHere!I1124="x",IF(copyYourOldExportHere!A1124="","",copyYourOldExportHere!A1124),"")</f>
        <v/>
      </c>
      <c r="C1124" s="3" t="str">
        <f>IF(copyYourOldExportHere!I1124="x",IF(copyYourOldExportHere!C1124="","",copyYourOldExportHere!C1124),"")</f>
        <v/>
      </c>
      <c r="D1124" s="3" t="str">
        <f>IF(copyYourOldExportHere!I1124="x",IF(copyYourOldExportHere!D1124="","",copyYourOldExportHere!D1124),"")</f>
        <v/>
      </c>
      <c r="E1124" s="3" t="str">
        <f>IF(copyYourOldExportHere!I1124="x",IF(copyYourOldExportHere!E1124="","",copyYourOldExportHere!E1124),"")</f>
        <v/>
      </c>
      <c r="F1124" s="3" t="str">
        <f>IF(copyYourOldExportHere!I1124="x",IF(copyYourOldExportHere!F1124="","",copyYourOldExportHere!F1124),"")</f>
        <v/>
      </c>
      <c r="G1124" s="3" t="str">
        <f>IF(copyYourOldExportHere!I1124="x",IF(copyYourOldExportHere!G1124="","",copyYourOldExportHere!G1124),"")</f>
        <v/>
      </c>
      <c r="H1124" s="3" t="str">
        <f>IF(copyYourOldExportHere!I1124="x",IF(copyYourOldExportHere!H1124="","",copyYourOldExportHere!H1124),"")</f>
        <v/>
      </c>
      <c r="I1124" s="3" t="str">
        <f>IF(copyYourOldExportHere!I1124="x",IF(copyYourOldExportHere!I1124="","",copyYourOldExportHere!I1124),"")</f>
        <v/>
      </c>
      <c r="J1124" s="3" t="str">
        <f>IF(copyYourOldExportHere!I1124="x",IF(copyYourOldExportHere!J1124="","",copyYourOldExportHere!J1124),"")</f>
        <v/>
      </c>
      <c r="K1124" s="3" t="str">
        <f>IF(copyYourOldExportHere!I1124="x",IF(copyYourOldExportHere!K1124="","",copyYourOldExportHere!K1124),"")</f>
        <v/>
      </c>
      <c r="L1124" s="3" t="str">
        <f>IF(copyYourOldExportHere!I1124="x",IF(copyYourOldExportHere!L1124="","",copyYourOldExportHere!L1124),"")</f>
        <v/>
      </c>
      <c r="M1124" s="3" t="str">
        <f>IF(copyYourOldExportHere!I1124="x",IF(copyYourOldExportHere!M1124="","",copyYourOldExportHere!M1124),"")</f>
        <v/>
      </c>
      <c r="N1124" s="3" t="str">
        <f>IF(copyYourOldExportHere!I1124="x",IF(copyYourOldExportHere!N1124="","",copyYourOldExportHere!N1124),"")</f>
        <v/>
      </c>
      <c r="O1124" s="3" t="str">
        <f>IF(copyYourOldExportHere!I1124="x",IF(copyYourOldExportHere!O1124="","",copyYourOldExportHere!O1124),"")</f>
        <v/>
      </c>
      <c r="P1124" s="3" t="str">
        <f>IF(copyYourOldExportHere!I1124="x",IF(copyYourOldExportHere!P1124="","",copyYourOldExportHere!P1124),"")</f>
        <v/>
      </c>
      <c r="R1124" s="4">
        <v>1123</v>
      </c>
      <c r="S1124" s="4"/>
      <c r="T1124" s="4" t="s">
        <v>36</v>
      </c>
      <c r="U1124" s="4"/>
      <c r="V1124" s="4" t="s">
        <v>555</v>
      </c>
      <c r="W1124" s="4" t="s">
        <v>26</v>
      </c>
      <c r="X1124" s="4">
        <v>590</v>
      </c>
      <c r="Y1124" s="4" t="s">
        <v>2067</v>
      </c>
      <c r="Z1124" s="4" t="str">
        <f t="shared" si="188"/>
        <v/>
      </c>
      <c r="AA1124" s="4" t="str">
        <f t="shared" si="189"/>
        <v/>
      </c>
      <c r="AB1124" s="4" t="str">
        <f t="shared" si="190"/>
        <v/>
      </c>
      <c r="AC1124" s="4" t="str">
        <f t="shared" si="191"/>
        <v/>
      </c>
      <c r="AD1124" s="4" t="str">
        <f t="shared" si="192"/>
        <v/>
      </c>
      <c r="AE1124" s="4" t="str">
        <f t="shared" si="193"/>
        <v/>
      </c>
      <c r="AF1124" s="4" t="str">
        <f t="shared" si="194"/>
        <v/>
      </c>
      <c r="AG1124" s="4" t="str">
        <f t="shared" si="195"/>
        <v/>
      </c>
      <c r="AN1124" t="str">
        <f t="shared" si="196"/>
        <v>Perez,SalvadorhKCA</v>
      </c>
      <c r="AO1124" t="str">
        <f>IF(ISERROR(VLOOKUP(SUBSTITUTE(SUBSTITUTE(AN1124,"*","~*"),"+","~+"),playerChgs!G$2:H$400,2,FALSE)),"",VLOOKUP(SUBSTITUTE(SUBSTITUTE(AN1124,"*","~*"),"+","~+"),playerChgs!G$2:H$400,2,FALSE))</f>
        <v/>
      </c>
      <c r="AP1124" t="str">
        <f t="shared" si="197"/>
        <v>Perez,SalvadorhKCA</v>
      </c>
    </row>
    <row r="1125" spans="1:42" x14ac:dyDescent="0.4">
      <c r="A1125" t="str">
        <f t="shared" si="187"/>
        <v/>
      </c>
      <c r="B1125" s="3" t="str">
        <f>IF(copyYourOldExportHere!I1125="x",IF(copyYourOldExportHere!A1125="","",copyYourOldExportHere!A1125),"")</f>
        <v/>
      </c>
      <c r="C1125" s="3" t="str">
        <f>IF(copyYourOldExportHere!I1125="x",IF(copyYourOldExportHere!C1125="","",copyYourOldExportHere!C1125),"")</f>
        <v/>
      </c>
      <c r="D1125" s="3" t="str">
        <f>IF(copyYourOldExportHere!I1125="x",IF(copyYourOldExportHere!D1125="","",copyYourOldExportHere!D1125),"")</f>
        <v/>
      </c>
      <c r="E1125" s="3" t="str">
        <f>IF(copyYourOldExportHere!I1125="x",IF(copyYourOldExportHere!E1125="","",copyYourOldExportHere!E1125),"")</f>
        <v/>
      </c>
      <c r="F1125" s="3" t="str">
        <f>IF(copyYourOldExportHere!I1125="x",IF(copyYourOldExportHere!F1125="","",copyYourOldExportHere!F1125),"")</f>
        <v/>
      </c>
      <c r="G1125" s="3" t="str">
        <f>IF(copyYourOldExportHere!I1125="x",IF(copyYourOldExportHere!G1125="","",copyYourOldExportHere!G1125),"")</f>
        <v/>
      </c>
      <c r="H1125" s="3" t="str">
        <f>IF(copyYourOldExportHere!I1125="x",IF(copyYourOldExportHere!H1125="","",copyYourOldExportHere!H1125),"")</f>
        <v/>
      </c>
      <c r="I1125" s="3" t="str">
        <f>IF(copyYourOldExportHere!I1125="x",IF(copyYourOldExportHere!I1125="","",copyYourOldExportHere!I1125),"")</f>
        <v/>
      </c>
      <c r="J1125" s="3" t="str">
        <f>IF(copyYourOldExportHere!I1125="x",IF(copyYourOldExportHere!J1125="","",copyYourOldExportHere!J1125),"")</f>
        <v/>
      </c>
      <c r="K1125" s="3" t="str">
        <f>IF(copyYourOldExportHere!I1125="x",IF(copyYourOldExportHere!K1125="","",copyYourOldExportHere!K1125),"")</f>
        <v/>
      </c>
      <c r="L1125" s="3" t="str">
        <f>IF(copyYourOldExportHere!I1125="x",IF(copyYourOldExportHere!L1125="","",copyYourOldExportHere!L1125),"")</f>
        <v/>
      </c>
      <c r="M1125" s="3" t="str">
        <f>IF(copyYourOldExportHere!I1125="x",IF(copyYourOldExportHere!M1125="","",copyYourOldExportHere!M1125),"")</f>
        <v/>
      </c>
      <c r="N1125" s="3" t="str">
        <f>IF(copyYourOldExportHere!I1125="x",IF(copyYourOldExportHere!N1125="","",copyYourOldExportHere!N1125),"")</f>
        <v/>
      </c>
      <c r="O1125" s="3" t="str">
        <f>IF(copyYourOldExportHere!I1125="x",IF(copyYourOldExportHere!O1125="","",copyYourOldExportHere!O1125),"")</f>
        <v/>
      </c>
      <c r="P1125" s="3" t="str">
        <f>IF(copyYourOldExportHere!I1125="x",IF(copyYourOldExportHere!P1125="","",copyYourOldExportHere!P1125),"")</f>
        <v/>
      </c>
      <c r="R1125" s="4">
        <v>1124</v>
      </c>
      <c r="S1125" s="4"/>
      <c r="T1125" s="4" t="s">
        <v>47</v>
      </c>
      <c r="U1125" s="4"/>
      <c r="V1125" s="4" t="s">
        <v>2068</v>
      </c>
      <c r="W1125" s="4" t="s">
        <v>26</v>
      </c>
      <c r="X1125" s="4">
        <v>389</v>
      </c>
      <c r="Y1125" s="4" t="s">
        <v>2069</v>
      </c>
      <c r="Z1125" s="4" t="str">
        <f t="shared" si="188"/>
        <v/>
      </c>
      <c r="AA1125" s="4" t="str">
        <f t="shared" si="189"/>
        <v/>
      </c>
      <c r="AB1125" s="4" t="str">
        <f t="shared" si="190"/>
        <v/>
      </c>
      <c r="AC1125" s="4" t="str">
        <f t="shared" si="191"/>
        <v/>
      </c>
      <c r="AD1125" s="4" t="str">
        <f t="shared" si="192"/>
        <v/>
      </c>
      <c r="AE1125" s="4" t="str">
        <f t="shared" si="193"/>
        <v/>
      </c>
      <c r="AF1125" s="4" t="str">
        <f t="shared" si="194"/>
        <v/>
      </c>
      <c r="AG1125" s="4" t="str">
        <f t="shared" si="195"/>
        <v/>
      </c>
      <c r="AN1125" t="str">
        <f t="shared" si="196"/>
        <v>Perez,Wenceel+hDEA</v>
      </c>
      <c r="AO1125" t="str">
        <f>IF(ISERROR(VLOOKUP(SUBSTITUTE(SUBSTITUTE(AN1125,"*","~*"),"+","~+"),playerChgs!G$2:H$400,2,FALSE)),"",VLOOKUP(SUBSTITUTE(SUBSTITUTE(AN1125,"*","~*"),"+","~+"),playerChgs!G$2:H$400,2,FALSE))</f>
        <v/>
      </c>
      <c r="AP1125" t="str">
        <f t="shared" si="197"/>
        <v>Perez,Wenceel+hDEA</v>
      </c>
    </row>
    <row r="1126" spans="1:42" x14ac:dyDescent="0.4">
      <c r="A1126" t="str">
        <f t="shared" si="187"/>
        <v/>
      </c>
      <c r="B1126" s="3" t="str">
        <f>IF(copyYourOldExportHere!I1126="x",IF(copyYourOldExportHere!A1126="","",copyYourOldExportHere!A1126),"")</f>
        <v/>
      </c>
      <c r="C1126" s="3" t="str">
        <f>IF(copyYourOldExportHere!I1126="x",IF(copyYourOldExportHere!C1126="","",copyYourOldExportHere!C1126),"")</f>
        <v/>
      </c>
      <c r="D1126" s="3" t="str">
        <f>IF(copyYourOldExportHere!I1126="x",IF(copyYourOldExportHere!D1126="","",copyYourOldExportHere!D1126),"")</f>
        <v/>
      </c>
      <c r="E1126" s="3" t="str">
        <f>IF(copyYourOldExportHere!I1126="x",IF(copyYourOldExportHere!E1126="","",copyYourOldExportHere!E1126),"")</f>
        <v/>
      </c>
      <c r="F1126" s="3" t="str">
        <f>IF(copyYourOldExportHere!I1126="x",IF(copyYourOldExportHere!F1126="","",copyYourOldExportHere!F1126),"")</f>
        <v/>
      </c>
      <c r="G1126" s="3" t="str">
        <f>IF(copyYourOldExportHere!I1126="x",IF(copyYourOldExportHere!G1126="","",copyYourOldExportHere!G1126),"")</f>
        <v/>
      </c>
      <c r="H1126" s="3" t="str">
        <f>IF(copyYourOldExportHere!I1126="x",IF(copyYourOldExportHere!H1126="","",copyYourOldExportHere!H1126),"")</f>
        <v/>
      </c>
      <c r="I1126" s="3" t="str">
        <f>IF(copyYourOldExportHere!I1126="x",IF(copyYourOldExportHere!I1126="","",copyYourOldExportHere!I1126),"")</f>
        <v/>
      </c>
      <c r="J1126" s="3" t="str">
        <f>IF(copyYourOldExportHere!I1126="x",IF(copyYourOldExportHere!J1126="","",copyYourOldExportHere!J1126),"")</f>
        <v/>
      </c>
      <c r="K1126" s="3" t="str">
        <f>IF(copyYourOldExportHere!I1126="x",IF(copyYourOldExportHere!K1126="","",copyYourOldExportHere!K1126),"")</f>
        <v/>
      </c>
      <c r="L1126" s="3" t="str">
        <f>IF(copyYourOldExportHere!I1126="x",IF(copyYourOldExportHere!L1126="","",copyYourOldExportHere!L1126),"")</f>
        <v/>
      </c>
      <c r="M1126" s="3" t="str">
        <f>IF(copyYourOldExportHere!I1126="x",IF(copyYourOldExportHere!M1126="","",copyYourOldExportHere!M1126),"")</f>
        <v/>
      </c>
      <c r="N1126" s="3" t="str">
        <f>IF(copyYourOldExportHere!I1126="x",IF(copyYourOldExportHere!N1126="","",copyYourOldExportHere!N1126),"")</f>
        <v/>
      </c>
      <c r="O1126" s="3" t="str">
        <f>IF(copyYourOldExportHere!I1126="x",IF(copyYourOldExportHere!O1126="","",copyYourOldExportHere!O1126),"")</f>
        <v/>
      </c>
      <c r="P1126" s="3" t="str">
        <f>IF(copyYourOldExportHere!I1126="x",IF(copyYourOldExportHere!P1126="","",copyYourOldExportHere!P1126),"")</f>
        <v/>
      </c>
      <c r="R1126" s="4">
        <v>1125</v>
      </c>
      <c r="S1126" s="4"/>
      <c r="T1126" s="4" t="s">
        <v>29</v>
      </c>
      <c r="U1126" s="4"/>
      <c r="V1126" s="4" t="s">
        <v>1193</v>
      </c>
      <c r="W1126" s="4" t="s">
        <v>26</v>
      </c>
      <c r="X1126" s="4">
        <v>383</v>
      </c>
      <c r="Y1126" s="4" t="s">
        <v>411</v>
      </c>
      <c r="Z1126" s="4" t="str">
        <f t="shared" si="188"/>
        <v/>
      </c>
      <c r="AA1126" s="4" t="str">
        <f t="shared" si="189"/>
        <v/>
      </c>
      <c r="AB1126" s="4" t="str">
        <f t="shared" si="190"/>
        <v/>
      </c>
      <c r="AC1126" s="4" t="str">
        <f t="shared" si="191"/>
        <v/>
      </c>
      <c r="AD1126" s="4" t="str">
        <f t="shared" si="192"/>
        <v/>
      </c>
      <c r="AE1126" s="4" t="str">
        <f t="shared" si="193"/>
        <v/>
      </c>
      <c r="AF1126" s="4" t="str">
        <f t="shared" si="194"/>
        <v/>
      </c>
      <c r="AG1126" s="4" t="str">
        <f t="shared" si="195"/>
        <v/>
      </c>
      <c r="AN1126" t="str">
        <f t="shared" si="196"/>
        <v>Perkins,Blake+hMLN</v>
      </c>
      <c r="AO1126" t="str">
        <f>IF(ISERROR(VLOOKUP(SUBSTITUTE(SUBSTITUTE(AN1126,"*","~*"),"+","~+"),playerChgs!G$2:H$400,2,FALSE)),"",VLOOKUP(SUBSTITUTE(SUBSTITUTE(AN1126,"*","~*"),"+","~+"),playerChgs!G$2:H$400,2,FALSE))</f>
        <v/>
      </c>
      <c r="AP1126" t="str">
        <f t="shared" si="197"/>
        <v>Perkins,Blake+hMLN</v>
      </c>
    </row>
    <row r="1127" spans="1:42" x14ac:dyDescent="0.4">
      <c r="A1127" t="str">
        <f t="shared" si="187"/>
        <v/>
      </c>
      <c r="B1127" s="3" t="str">
        <f>IF(copyYourOldExportHere!I1127="x",IF(copyYourOldExportHere!A1127="","",copyYourOldExportHere!A1127),"")</f>
        <v/>
      </c>
      <c r="C1127" s="3" t="str">
        <f>IF(copyYourOldExportHere!I1127="x",IF(copyYourOldExportHere!C1127="","",copyYourOldExportHere!C1127),"")</f>
        <v/>
      </c>
      <c r="D1127" s="3" t="str">
        <f>IF(copyYourOldExportHere!I1127="x",IF(copyYourOldExportHere!D1127="","",copyYourOldExportHere!D1127),"")</f>
        <v/>
      </c>
      <c r="E1127" s="3" t="str">
        <f>IF(copyYourOldExportHere!I1127="x",IF(copyYourOldExportHere!E1127="","",copyYourOldExportHere!E1127),"")</f>
        <v/>
      </c>
      <c r="F1127" s="3" t="str">
        <f>IF(copyYourOldExportHere!I1127="x",IF(copyYourOldExportHere!F1127="","",copyYourOldExportHere!F1127),"")</f>
        <v/>
      </c>
      <c r="G1127" s="3" t="str">
        <f>IF(copyYourOldExportHere!I1127="x",IF(copyYourOldExportHere!G1127="","",copyYourOldExportHere!G1127),"")</f>
        <v/>
      </c>
      <c r="H1127" s="3" t="str">
        <f>IF(copyYourOldExportHere!I1127="x",IF(copyYourOldExportHere!H1127="","",copyYourOldExportHere!H1127),"")</f>
        <v/>
      </c>
      <c r="I1127" s="3" t="str">
        <f>IF(copyYourOldExportHere!I1127="x",IF(copyYourOldExportHere!I1127="","",copyYourOldExportHere!I1127),"")</f>
        <v/>
      </c>
      <c r="J1127" s="3" t="str">
        <f>IF(copyYourOldExportHere!I1127="x",IF(copyYourOldExportHere!J1127="","",copyYourOldExportHere!J1127),"")</f>
        <v/>
      </c>
      <c r="K1127" s="3" t="str">
        <f>IF(copyYourOldExportHere!I1127="x",IF(copyYourOldExportHere!K1127="","",copyYourOldExportHere!K1127),"")</f>
        <v/>
      </c>
      <c r="L1127" s="3" t="str">
        <f>IF(copyYourOldExportHere!I1127="x",IF(copyYourOldExportHere!L1127="","",copyYourOldExportHere!L1127),"")</f>
        <v/>
      </c>
      <c r="M1127" s="3" t="str">
        <f>IF(copyYourOldExportHere!I1127="x",IF(copyYourOldExportHere!M1127="","",copyYourOldExportHere!M1127),"")</f>
        <v/>
      </c>
      <c r="N1127" s="3" t="str">
        <f>IF(copyYourOldExportHere!I1127="x",IF(copyYourOldExportHere!N1127="","",copyYourOldExportHere!N1127),"")</f>
        <v/>
      </c>
      <c r="O1127" s="3" t="str">
        <f>IF(copyYourOldExportHere!I1127="x",IF(copyYourOldExportHere!O1127="","",copyYourOldExportHere!O1127),"")</f>
        <v/>
      </c>
      <c r="P1127" s="3" t="str">
        <f>IF(copyYourOldExportHere!I1127="x",IF(copyYourOldExportHere!P1127="","",copyYourOldExportHere!P1127),"")</f>
        <v/>
      </c>
      <c r="R1127" s="4">
        <v>1126</v>
      </c>
      <c r="S1127" s="4"/>
      <c r="T1127" s="4" t="s">
        <v>71</v>
      </c>
      <c r="U1127" s="4"/>
      <c r="V1127" s="4" t="s">
        <v>2070</v>
      </c>
      <c r="W1127" s="4" t="s">
        <v>21</v>
      </c>
      <c r="X1127" s="4">
        <v>20</v>
      </c>
      <c r="Y1127" s="4" t="s">
        <v>57</v>
      </c>
      <c r="Z1127" s="4" t="str">
        <f t="shared" si="188"/>
        <v/>
      </c>
      <c r="AA1127" s="4" t="str">
        <f t="shared" si="189"/>
        <v/>
      </c>
      <c r="AB1127" s="4" t="str">
        <f t="shared" si="190"/>
        <v/>
      </c>
      <c r="AC1127" s="4" t="str">
        <f t="shared" si="191"/>
        <v/>
      </c>
      <c r="AD1127" s="4" t="str">
        <f t="shared" si="192"/>
        <v/>
      </c>
      <c r="AE1127" s="4" t="str">
        <f t="shared" si="193"/>
        <v/>
      </c>
      <c r="AF1127" s="4" t="str">
        <f t="shared" si="194"/>
        <v/>
      </c>
      <c r="AG1127" s="4" t="str">
        <f t="shared" si="195"/>
        <v/>
      </c>
      <c r="AN1127" t="str">
        <f t="shared" si="196"/>
        <v>Petersen,MichaelpMMN</v>
      </c>
      <c r="AO1127" t="str">
        <f>IF(ISERROR(VLOOKUP(SUBSTITUTE(SUBSTITUTE(AN1127,"*","~*"),"+","~+"),playerChgs!G$2:H$400,2,FALSE)),"",VLOOKUP(SUBSTITUTE(SUBSTITUTE(AN1127,"*","~*"),"+","~+"),playerChgs!G$2:H$400,2,FALSE))</f>
        <v/>
      </c>
      <c r="AP1127" t="str">
        <f t="shared" si="197"/>
        <v>Petersen,MichaelpMMN</v>
      </c>
    </row>
    <row r="1128" spans="1:42" x14ac:dyDescent="0.4">
      <c r="A1128" t="str">
        <f t="shared" si="187"/>
        <v/>
      </c>
      <c r="B1128" s="3" t="str">
        <f>IF(copyYourOldExportHere!I1128="x",IF(copyYourOldExportHere!A1128="","",copyYourOldExportHere!A1128),"")</f>
        <v/>
      </c>
      <c r="C1128" s="3" t="str">
        <f>IF(copyYourOldExportHere!I1128="x",IF(copyYourOldExportHere!C1128="","",copyYourOldExportHere!C1128),"")</f>
        <v/>
      </c>
      <c r="D1128" s="3" t="str">
        <f>IF(copyYourOldExportHere!I1128="x",IF(copyYourOldExportHere!D1128="","",copyYourOldExportHere!D1128),"")</f>
        <v/>
      </c>
      <c r="E1128" s="3" t="str">
        <f>IF(copyYourOldExportHere!I1128="x",IF(copyYourOldExportHere!E1128="","",copyYourOldExportHere!E1128),"")</f>
        <v/>
      </c>
      <c r="F1128" s="3" t="str">
        <f>IF(copyYourOldExportHere!I1128="x",IF(copyYourOldExportHere!F1128="","",copyYourOldExportHere!F1128),"")</f>
        <v/>
      </c>
      <c r="G1128" s="3" t="str">
        <f>IF(copyYourOldExportHere!I1128="x",IF(copyYourOldExportHere!G1128="","",copyYourOldExportHere!G1128),"")</f>
        <v/>
      </c>
      <c r="H1128" s="3" t="str">
        <f>IF(copyYourOldExportHere!I1128="x",IF(copyYourOldExportHere!H1128="","",copyYourOldExportHere!H1128),"")</f>
        <v/>
      </c>
      <c r="I1128" s="3" t="str">
        <f>IF(copyYourOldExportHere!I1128="x",IF(copyYourOldExportHere!I1128="","",copyYourOldExportHere!I1128),"")</f>
        <v/>
      </c>
      <c r="J1128" s="3" t="str">
        <f>IF(copyYourOldExportHere!I1128="x",IF(copyYourOldExportHere!J1128="","",copyYourOldExportHere!J1128),"")</f>
        <v/>
      </c>
      <c r="K1128" s="3" t="str">
        <f>IF(copyYourOldExportHere!I1128="x",IF(copyYourOldExportHere!K1128="","",copyYourOldExportHere!K1128),"")</f>
        <v/>
      </c>
      <c r="L1128" s="3" t="str">
        <f>IF(copyYourOldExportHere!I1128="x",IF(copyYourOldExportHere!L1128="","",copyYourOldExportHere!L1128),"")</f>
        <v/>
      </c>
      <c r="M1128" s="3" t="str">
        <f>IF(copyYourOldExportHere!I1128="x",IF(copyYourOldExportHere!M1128="","",copyYourOldExportHere!M1128),"")</f>
        <v/>
      </c>
      <c r="N1128" s="3" t="str">
        <f>IF(copyYourOldExportHere!I1128="x",IF(copyYourOldExportHere!N1128="","",copyYourOldExportHere!N1128),"")</f>
        <v/>
      </c>
      <c r="O1128" s="3" t="str">
        <f>IF(copyYourOldExportHere!I1128="x",IF(copyYourOldExportHere!O1128="","",copyYourOldExportHere!O1128),"")</f>
        <v/>
      </c>
      <c r="P1128" s="3" t="str">
        <f>IF(copyYourOldExportHere!I1128="x",IF(copyYourOldExportHere!P1128="","",copyYourOldExportHere!P1128),"")</f>
        <v/>
      </c>
      <c r="R1128" s="4">
        <v>1127</v>
      </c>
      <c r="S1128" s="4"/>
      <c r="T1128" s="4" t="s">
        <v>24</v>
      </c>
      <c r="U1128" s="4"/>
      <c r="V1128" s="4" t="s">
        <v>556</v>
      </c>
      <c r="W1128" s="4" t="s">
        <v>21</v>
      </c>
      <c r="X1128" s="4">
        <v>121</v>
      </c>
      <c r="Y1128" s="4" t="s">
        <v>64</v>
      </c>
      <c r="Z1128" s="4" t="str">
        <f t="shared" si="188"/>
        <v/>
      </c>
      <c r="AA1128" s="4" t="str">
        <f t="shared" si="189"/>
        <v/>
      </c>
      <c r="AB1128" s="4" t="str">
        <f t="shared" si="190"/>
        <v/>
      </c>
      <c r="AC1128" s="4" t="str">
        <f t="shared" si="191"/>
        <v/>
      </c>
      <c r="AD1128" s="4" t="str">
        <f t="shared" si="192"/>
        <v/>
      </c>
      <c r="AE1128" s="4" t="str">
        <f t="shared" si="193"/>
        <v/>
      </c>
      <c r="AF1128" s="4" t="str">
        <f t="shared" si="194"/>
        <v/>
      </c>
      <c r="AG1128" s="4" t="str">
        <f t="shared" si="195"/>
        <v/>
      </c>
      <c r="AN1128" t="str">
        <f t="shared" si="196"/>
        <v>Peterson,David*pNYN</v>
      </c>
      <c r="AO1128" t="str">
        <f>IF(ISERROR(VLOOKUP(SUBSTITUTE(SUBSTITUTE(AN1128,"*","~*"),"+","~+"),playerChgs!G$2:H$400,2,FALSE)),"",VLOOKUP(SUBSTITUTE(SUBSTITUTE(AN1128,"*","~*"),"+","~+"),playerChgs!G$2:H$400,2,FALSE))</f>
        <v/>
      </c>
      <c r="AP1128" t="str">
        <f t="shared" si="197"/>
        <v>Peterson,David*pNYN</v>
      </c>
    </row>
    <row r="1129" spans="1:42" x14ac:dyDescent="0.4">
      <c r="A1129" t="str">
        <f t="shared" si="187"/>
        <v/>
      </c>
      <c r="B1129" s="3" t="str">
        <f>IF(copyYourOldExportHere!I1129="x",IF(copyYourOldExportHere!A1129="","",copyYourOldExportHere!A1129),"")</f>
        <v/>
      </c>
      <c r="C1129" s="3" t="str">
        <f>IF(copyYourOldExportHere!I1129="x",IF(copyYourOldExportHere!C1129="","",copyYourOldExportHere!C1129),"")</f>
        <v/>
      </c>
      <c r="D1129" s="3" t="str">
        <f>IF(copyYourOldExportHere!I1129="x",IF(copyYourOldExportHere!D1129="","",copyYourOldExportHere!D1129),"")</f>
        <v/>
      </c>
      <c r="E1129" s="3" t="str">
        <f>IF(copyYourOldExportHere!I1129="x",IF(copyYourOldExportHere!E1129="","",copyYourOldExportHere!E1129),"")</f>
        <v/>
      </c>
      <c r="F1129" s="3" t="str">
        <f>IF(copyYourOldExportHere!I1129="x",IF(copyYourOldExportHere!F1129="","",copyYourOldExportHere!F1129),"")</f>
        <v/>
      </c>
      <c r="G1129" s="3" t="str">
        <f>IF(copyYourOldExportHere!I1129="x",IF(copyYourOldExportHere!G1129="","",copyYourOldExportHere!G1129),"")</f>
        <v/>
      </c>
      <c r="H1129" s="3" t="str">
        <f>IF(copyYourOldExportHere!I1129="x",IF(copyYourOldExportHere!H1129="","",copyYourOldExportHere!H1129),"")</f>
        <v/>
      </c>
      <c r="I1129" s="3" t="str">
        <f>IF(copyYourOldExportHere!I1129="x",IF(copyYourOldExportHere!I1129="","",copyYourOldExportHere!I1129),"")</f>
        <v/>
      </c>
      <c r="J1129" s="3" t="str">
        <f>IF(copyYourOldExportHere!I1129="x",IF(copyYourOldExportHere!J1129="","",copyYourOldExportHere!J1129),"")</f>
        <v/>
      </c>
      <c r="K1129" s="3" t="str">
        <f>IF(copyYourOldExportHere!I1129="x",IF(copyYourOldExportHere!K1129="","",copyYourOldExportHere!K1129),"")</f>
        <v/>
      </c>
      <c r="L1129" s="3" t="str">
        <f>IF(copyYourOldExportHere!I1129="x",IF(copyYourOldExportHere!L1129="","",copyYourOldExportHere!L1129),"")</f>
        <v/>
      </c>
      <c r="M1129" s="3" t="str">
        <f>IF(copyYourOldExportHere!I1129="x",IF(copyYourOldExportHere!M1129="","",copyYourOldExportHere!M1129),"")</f>
        <v/>
      </c>
      <c r="N1129" s="3" t="str">
        <f>IF(copyYourOldExportHere!I1129="x",IF(copyYourOldExportHere!N1129="","",copyYourOldExportHere!N1129),"")</f>
        <v/>
      </c>
      <c r="O1129" s="3" t="str">
        <f>IF(copyYourOldExportHere!I1129="x",IF(copyYourOldExportHere!O1129="","",copyYourOldExportHere!O1129),"")</f>
        <v/>
      </c>
      <c r="P1129" s="3" t="str">
        <f>IF(copyYourOldExportHere!I1129="x",IF(copyYourOldExportHere!P1129="","",copyYourOldExportHere!P1129),"")</f>
        <v/>
      </c>
      <c r="R1129" s="4">
        <v>1128</v>
      </c>
      <c r="S1129" s="4" t="s">
        <v>12</v>
      </c>
      <c r="T1129" s="4" t="s">
        <v>30</v>
      </c>
      <c r="U1129" s="4"/>
      <c r="V1129" s="4" t="s">
        <v>168</v>
      </c>
      <c r="W1129" s="4" t="s">
        <v>26</v>
      </c>
      <c r="X1129" s="4">
        <v>22</v>
      </c>
      <c r="Y1129" s="4" t="s">
        <v>2071</v>
      </c>
      <c r="Z1129" s="4" t="str">
        <f t="shared" si="188"/>
        <v/>
      </c>
      <c r="AA1129" s="4" t="str">
        <f t="shared" si="189"/>
        <v/>
      </c>
      <c r="AB1129" s="4" t="str">
        <f t="shared" si="190"/>
        <v/>
      </c>
      <c r="AC1129" s="4" t="str">
        <f t="shared" si="191"/>
        <v/>
      </c>
      <c r="AD1129" s="4" t="str">
        <f t="shared" si="192"/>
        <v/>
      </c>
      <c r="AE1129" s="4" t="str">
        <f t="shared" si="193"/>
        <v/>
      </c>
      <c r="AF1129" s="4" t="str">
        <f t="shared" si="194"/>
        <v/>
      </c>
      <c r="AG1129" s="4" t="str">
        <f t="shared" si="195"/>
        <v/>
      </c>
      <c r="AN1129" t="str">
        <f t="shared" si="196"/>
        <v>Peterson,Jace*hARN</v>
      </c>
      <c r="AO1129" t="str">
        <f>IF(ISERROR(VLOOKUP(SUBSTITUTE(SUBSTITUTE(AN1129,"*","~*"),"+","~+"),playerChgs!G$2:H$400,2,FALSE)),"",VLOOKUP(SUBSTITUTE(SUBSTITUTE(AN1129,"*","~*"),"+","~+"),playerChgs!G$2:H$400,2,FALSE))</f>
        <v/>
      </c>
      <c r="AP1129" t="str">
        <f t="shared" si="197"/>
        <v>Peterson,Jace*hARN</v>
      </c>
    </row>
    <row r="1130" spans="1:42" x14ac:dyDescent="0.4">
      <c r="A1130" t="str">
        <f t="shared" si="187"/>
        <v/>
      </c>
      <c r="B1130" s="3" t="str">
        <f>IF(copyYourOldExportHere!I1130="x",IF(copyYourOldExportHere!A1130="","",copyYourOldExportHere!A1130),"")</f>
        <v/>
      </c>
      <c r="C1130" s="3" t="str">
        <f>IF(copyYourOldExportHere!I1130="x",IF(copyYourOldExportHere!C1130="","",copyYourOldExportHere!C1130),"")</f>
        <v/>
      </c>
      <c r="D1130" s="3" t="str">
        <f>IF(copyYourOldExportHere!I1130="x",IF(copyYourOldExportHere!D1130="","",copyYourOldExportHere!D1130),"")</f>
        <v/>
      </c>
      <c r="E1130" s="3" t="str">
        <f>IF(copyYourOldExportHere!I1130="x",IF(copyYourOldExportHere!E1130="","",copyYourOldExportHere!E1130),"")</f>
        <v/>
      </c>
      <c r="F1130" s="3" t="str">
        <f>IF(copyYourOldExportHere!I1130="x",IF(copyYourOldExportHere!F1130="","",copyYourOldExportHere!F1130),"")</f>
        <v/>
      </c>
      <c r="G1130" s="3" t="str">
        <f>IF(copyYourOldExportHere!I1130="x",IF(copyYourOldExportHere!G1130="","",copyYourOldExportHere!G1130),"")</f>
        <v/>
      </c>
      <c r="H1130" s="3" t="str">
        <f>IF(copyYourOldExportHere!I1130="x",IF(copyYourOldExportHere!H1130="","",copyYourOldExportHere!H1130),"")</f>
        <v/>
      </c>
      <c r="I1130" s="3" t="str">
        <f>IF(copyYourOldExportHere!I1130="x",IF(copyYourOldExportHere!I1130="","",copyYourOldExportHere!I1130),"")</f>
        <v/>
      </c>
      <c r="J1130" s="3" t="str">
        <f>IF(copyYourOldExportHere!I1130="x",IF(copyYourOldExportHere!J1130="","",copyYourOldExportHere!J1130),"")</f>
        <v/>
      </c>
      <c r="K1130" s="3" t="str">
        <f>IF(copyYourOldExportHere!I1130="x",IF(copyYourOldExportHere!K1130="","",copyYourOldExportHere!K1130),"")</f>
        <v/>
      </c>
      <c r="L1130" s="3" t="str">
        <f>IF(copyYourOldExportHere!I1130="x",IF(copyYourOldExportHere!L1130="","",copyYourOldExportHere!L1130),"")</f>
        <v/>
      </c>
      <c r="M1130" s="3" t="str">
        <f>IF(copyYourOldExportHere!I1130="x",IF(copyYourOldExportHere!M1130="","",copyYourOldExportHere!M1130),"")</f>
        <v/>
      </c>
      <c r="N1130" s="3" t="str">
        <f>IF(copyYourOldExportHere!I1130="x",IF(copyYourOldExportHere!N1130="","",copyYourOldExportHere!N1130),"")</f>
        <v/>
      </c>
      <c r="O1130" s="3" t="str">
        <f>IF(copyYourOldExportHere!I1130="x",IF(copyYourOldExportHere!O1130="","",copyYourOldExportHere!O1130),"")</f>
        <v/>
      </c>
      <c r="P1130" s="3" t="str">
        <f>IF(copyYourOldExportHere!I1130="x",IF(copyYourOldExportHere!P1130="","",copyYourOldExportHere!P1130),"")</f>
        <v/>
      </c>
      <c r="R1130" s="4">
        <v>1129</v>
      </c>
      <c r="S1130" s="4"/>
      <c r="T1130" s="4" t="s">
        <v>30</v>
      </c>
      <c r="U1130" s="4"/>
      <c r="V1130" s="4" t="s">
        <v>1194</v>
      </c>
      <c r="W1130" s="4" t="s">
        <v>21</v>
      </c>
      <c r="X1130" s="4">
        <v>182</v>
      </c>
      <c r="Y1130" s="4" t="s">
        <v>64</v>
      </c>
      <c r="Z1130" s="4" t="str">
        <f t="shared" si="188"/>
        <v/>
      </c>
      <c r="AA1130" s="4" t="str">
        <f t="shared" si="189"/>
        <v/>
      </c>
      <c r="AB1130" s="4" t="str">
        <f t="shared" si="190"/>
        <v/>
      </c>
      <c r="AC1130" s="4" t="str">
        <f t="shared" si="191"/>
        <v/>
      </c>
      <c r="AD1130" s="4" t="str">
        <f t="shared" si="192"/>
        <v/>
      </c>
      <c r="AE1130" s="4" t="str">
        <f t="shared" si="193"/>
        <v/>
      </c>
      <c r="AF1130" s="4" t="str">
        <f t="shared" si="194"/>
        <v/>
      </c>
      <c r="AG1130" s="4" t="str">
        <f t="shared" si="195"/>
        <v/>
      </c>
      <c r="AN1130" t="str">
        <f t="shared" si="196"/>
        <v>Pfaadt,BrandonpARN</v>
      </c>
      <c r="AO1130" t="str">
        <f>IF(ISERROR(VLOOKUP(SUBSTITUTE(SUBSTITUTE(AN1130,"*","~*"),"+","~+"),playerChgs!G$2:H$400,2,FALSE)),"",VLOOKUP(SUBSTITUTE(SUBSTITUTE(AN1130,"*","~*"),"+","~+"),playerChgs!G$2:H$400,2,FALSE))</f>
        <v/>
      </c>
      <c r="AP1130" t="str">
        <f t="shared" si="197"/>
        <v>Pfaadt,BrandonpARN</v>
      </c>
    </row>
    <row r="1131" spans="1:42" x14ac:dyDescent="0.4">
      <c r="A1131" t="str">
        <f t="shared" si="187"/>
        <v/>
      </c>
      <c r="B1131" s="3" t="str">
        <f>IF(copyYourOldExportHere!I1131="x",IF(copyYourOldExportHere!A1131="","",copyYourOldExportHere!A1131),"")</f>
        <v/>
      </c>
      <c r="C1131" s="3" t="str">
        <f>IF(copyYourOldExportHere!I1131="x",IF(copyYourOldExportHere!C1131="","",copyYourOldExportHere!C1131),"")</f>
        <v/>
      </c>
      <c r="D1131" s="3" t="str">
        <f>IF(copyYourOldExportHere!I1131="x",IF(copyYourOldExportHere!D1131="","",copyYourOldExportHere!D1131),"")</f>
        <v/>
      </c>
      <c r="E1131" s="3" t="str">
        <f>IF(copyYourOldExportHere!I1131="x",IF(copyYourOldExportHere!E1131="","",copyYourOldExportHere!E1131),"")</f>
        <v/>
      </c>
      <c r="F1131" s="3" t="str">
        <f>IF(copyYourOldExportHere!I1131="x",IF(copyYourOldExportHere!F1131="","",copyYourOldExportHere!F1131),"")</f>
        <v/>
      </c>
      <c r="G1131" s="3" t="str">
        <f>IF(copyYourOldExportHere!I1131="x",IF(copyYourOldExportHere!G1131="","",copyYourOldExportHere!G1131),"")</f>
        <v/>
      </c>
      <c r="H1131" s="3" t="str">
        <f>IF(copyYourOldExportHere!I1131="x",IF(copyYourOldExportHere!H1131="","",copyYourOldExportHere!H1131),"")</f>
        <v/>
      </c>
      <c r="I1131" s="3" t="str">
        <f>IF(copyYourOldExportHere!I1131="x",IF(copyYourOldExportHere!I1131="","",copyYourOldExportHere!I1131),"")</f>
        <v/>
      </c>
      <c r="J1131" s="3" t="str">
        <f>IF(copyYourOldExportHere!I1131="x",IF(copyYourOldExportHere!J1131="","",copyYourOldExportHere!J1131),"")</f>
        <v/>
      </c>
      <c r="K1131" s="3" t="str">
        <f>IF(copyYourOldExportHere!I1131="x",IF(copyYourOldExportHere!K1131="","",copyYourOldExportHere!K1131),"")</f>
        <v/>
      </c>
      <c r="L1131" s="3" t="str">
        <f>IF(copyYourOldExportHere!I1131="x",IF(copyYourOldExportHere!L1131="","",copyYourOldExportHere!L1131),"")</f>
        <v/>
      </c>
      <c r="M1131" s="3" t="str">
        <f>IF(copyYourOldExportHere!I1131="x",IF(copyYourOldExportHere!M1131="","",copyYourOldExportHere!M1131),"")</f>
        <v/>
      </c>
      <c r="N1131" s="3" t="str">
        <f>IF(copyYourOldExportHere!I1131="x",IF(copyYourOldExportHere!N1131="","",copyYourOldExportHere!N1131),"")</f>
        <v/>
      </c>
      <c r="O1131" s="3" t="str">
        <f>IF(copyYourOldExportHere!I1131="x",IF(copyYourOldExportHere!O1131="","",copyYourOldExportHere!O1131),"")</f>
        <v/>
      </c>
      <c r="P1131" s="3" t="str">
        <f>IF(copyYourOldExportHere!I1131="x",IF(copyYourOldExportHere!P1131="","",copyYourOldExportHere!P1131),"")</f>
        <v/>
      </c>
      <c r="R1131" s="4">
        <v>1130</v>
      </c>
      <c r="S1131" s="4"/>
      <c r="T1131" s="4" t="s">
        <v>36</v>
      </c>
      <c r="U1131" s="4"/>
      <c r="V1131" s="4" t="s">
        <v>169</v>
      </c>
      <c r="W1131" s="4" t="s">
        <v>26</v>
      </c>
      <c r="X1131" s="4">
        <v>440</v>
      </c>
      <c r="Y1131" s="4" t="s">
        <v>2072</v>
      </c>
      <c r="Z1131" s="4" t="str">
        <f t="shared" si="188"/>
        <v/>
      </c>
      <c r="AA1131" s="4" t="str">
        <f t="shared" si="189"/>
        <v/>
      </c>
      <c r="AB1131" s="4" t="str">
        <f t="shared" si="190"/>
        <v/>
      </c>
      <c r="AC1131" s="4" t="str">
        <f t="shared" si="191"/>
        <v/>
      </c>
      <c r="AD1131" s="4" t="str">
        <f t="shared" si="192"/>
        <v/>
      </c>
      <c r="AE1131" s="4" t="str">
        <f t="shared" si="193"/>
        <v/>
      </c>
      <c r="AF1131" s="4" t="str">
        <f t="shared" si="194"/>
        <v/>
      </c>
      <c r="AG1131" s="4" t="str">
        <f t="shared" si="195"/>
        <v/>
      </c>
      <c r="AN1131" t="str">
        <f t="shared" si="196"/>
        <v>Pham,TommyhKCA</v>
      </c>
      <c r="AO1131" t="str">
        <f>IF(ISERROR(VLOOKUP(SUBSTITUTE(SUBSTITUTE(AN1131,"*","~*"),"+","~+"),playerChgs!G$2:H$400,2,FALSE)),"",VLOOKUP(SUBSTITUTE(SUBSTITUTE(AN1131,"*","~*"),"+","~+"),playerChgs!G$2:H$400,2,FALSE))</f>
        <v>Pham,TommyhARN</v>
      </c>
      <c r="AP1131" t="str">
        <f t="shared" si="197"/>
        <v>Pham,TommyhARN</v>
      </c>
    </row>
    <row r="1132" spans="1:42" x14ac:dyDescent="0.4">
      <c r="A1132" t="str">
        <f t="shared" si="187"/>
        <v/>
      </c>
      <c r="B1132" s="3" t="str">
        <f>IF(copyYourOldExportHere!I1132="x",IF(copyYourOldExportHere!A1132="","",copyYourOldExportHere!A1132),"")</f>
        <v/>
      </c>
      <c r="C1132" s="3" t="str">
        <f>IF(copyYourOldExportHere!I1132="x",IF(copyYourOldExportHere!C1132="","",copyYourOldExportHere!C1132),"")</f>
        <v/>
      </c>
      <c r="D1132" s="3" t="str">
        <f>IF(copyYourOldExportHere!I1132="x",IF(copyYourOldExportHere!D1132="","",copyYourOldExportHere!D1132),"")</f>
        <v/>
      </c>
      <c r="E1132" s="3" t="str">
        <f>IF(copyYourOldExportHere!I1132="x",IF(copyYourOldExportHere!E1132="","",copyYourOldExportHere!E1132),"")</f>
        <v/>
      </c>
      <c r="F1132" s="3" t="str">
        <f>IF(copyYourOldExportHere!I1132="x",IF(copyYourOldExportHere!F1132="","",copyYourOldExportHere!F1132),"")</f>
        <v/>
      </c>
      <c r="G1132" s="3" t="str">
        <f>IF(copyYourOldExportHere!I1132="x",IF(copyYourOldExportHere!G1132="","",copyYourOldExportHere!G1132),"")</f>
        <v/>
      </c>
      <c r="H1132" s="3" t="str">
        <f>IF(copyYourOldExportHere!I1132="x",IF(copyYourOldExportHere!H1132="","",copyYourOldExportHere!H1132),"")</f>
        <v/>
      </c>
      <c r="I1132" s="3" t="str">
        <f>IF(copyYourOldExportHere!I1132="x",IF(copyYourOldExportHere!I1132="","",copyYourOldExportHere!I1132),"")</f>
        <v/>
      </c>
      <c r="J1132" s="3" t="str">
        <f>IF(copyYourOldExportHere!I1132="x",IF(copyYourOldExportHere!J1132="","",copyYourOldExportHere!J1132),"")</f>
        <v/>
      </c>
      <c r="K1132" s="3" t="str">
        <f>IF(copyYourOldExportHere!I1132="x",IF(copyYourOldExportHere!K1132="","",copyYourOldExportHere!K1132),"")</f>
        <v/>
      </c>
      <c r="L1132" s="3" t="str">
        <f>IF(copyYourOldExportHere!I1132="x",IF(copyYourOldExportHere!L1132="","",copyYourOldExportHere!L1132),"")</f>
        <v/>
      </c>
      <c r="M1132" s="3" t="str">
        <f>IF(copyYourOldExportHere!I1132="x",IF(copyYourOldExportHere!M1132="","",copyYourOldExportHere!M1132),"")</f>
        <v/>
      </c>
      <c r="N1132" s="3" t="str">
        <f>IF(copyYourOldExportHere!I1132="x",IF(copyYourOldExportHere!N1132="","",copyYourOldExportHere!N1132),"")</f>
        <v/>
      </c>
      <c r="O1132" s="3" t="str">
        <f>IF(copyYourOldExportHere!I1132="x",IF(copyYourOldExportHere!O1132="","",copyYourOldExportHere!O1132),"")</f>
        <v/>
      </c>
      <c r="P1132" s="3" t="str">
        <f>IF(copyYourOldExportHere!I1132="x",IF(copyYourOldExportHere!P1132="","",copyYourOldExportHere!P1132),"")</f>
        <v/>
      </c>
      <c r="R1132" s="4">
        <v>1131</v>
      </c>
      <c r="S1132" s="4" t="s">
        <v>13</v>
      </c>
      <c r="T1132" s="4" t="s">
        <v>36</v>
      </c>
      <c r="U1132" s="4"/>
      <c r="V1132" s="4" t="s">
        <v>169</v>
      </c>
      <c r="W1132" s="4" t="s">
        <v>26</v>
      </c>
      <c r="X1132" s="4">
        <v>372</v>
      </c>
      <c r="Y1132" s="4" t="s">
        <v>2073</v>
      </c>
      <c r="Z1132" s="4" t="str">
        <f t="shared" si="188"/>
        <v/>
      </c>
      <c r="AA1132" s="4" t="str">
        <f t="shared" si="189"/>
        <v/>
      </c>
      <c r="AB1132" s="4" t="str">
        <f t="shared" si="190"/>
        <v/>
      </c>
      <c r="AC1132" s="4" t="str">
        <f t="shared" si="191"/>
        <v/>
      </c>
      <c r="AD1132" s="4" t="str">
        <f t="shared" si="192"/>
        <v/>
      </c>
      <c r="AE1132" s="4" t="str">
        <f t="shared" si="193"/>
        <v/>
      </c>
      <c r="AF1132" s="4" t="str">
        <f t="shared" si="194"/>
        <v/>
      </c>
      <c r="AG1132" s="4" t="str">
        <f t="shared" si="195"/>
        <v/>
      </c>
      <c r="AN1132" t="str">
        <f t="shared" si="196"/>
        <v>Pham,TommyhKCA</v>
      </c>
      <c r="AO1132" t="str">
        <f>IF(ISERROR(VLOOKUP(SUBSTITUTE(SUBSTITUTE(AN1132,"*","~*"),"+","~+"),playerChgs!G$2:H$400,2,FALSE)),"",VLOOKUP(SUBSTITUTE(SUBSTITUTE(AN1132,"*","~*"),"+","~+"),playerChgs!G$2:H$400,2,FALSE))</f>
        <v>Pham,TommyhARN</v>
      </c>
      <c r="AP1132" t="str">
        <f t="shared" si="197"/>
        <v>Pham,TommyhARN</v>
      </c>
    </row>
    <row r="1133" spans="1:42" x14ac:dyDescent="0.4">
      <c r="A1133" t="str">
        <f t="shared" si="187"/>
        <v/>
      </c>
      <c r="B1133" s="3" t="str">
        <f>IF(copyYourOldExportHere!I1133="x",IF(copyYourOldExportHere!A1133="","",copyYourOldExportHere!A1133),"")</f>
        <v/>
      </c>
      <c r="C1133" s="3" t="str">
        <f>IF(copyYourOldExportHere!I1133="x",IF(copyYourOldExportHere!C1133="","",copyYourOldExportHere!C1133),"")</f>
        <v/>
      </c>
      <c r="D1133" s="3" t="str">
        <f>IF(copyYourOldExportHere!I1133="x",IF(copyYourOldExportHere!D1133="","",copyYourOldExportHere!D1133),"")</f>
        <v/>
      </c>
      <c r="E1133" s="3" t="str">
        <f>IF(copyYourOldExportHere!I1133="x",IF(copyYourOldExportHere!E1133="","",copyYourOldExportHere!E1133),"")</f>
        <v/>
      </c>
      <c r="F1133" s="3" t="str">
        <f>IF(copyYourOldExportHere!I1133="x",IF(copyYourOldExportHere!F1133="","",copyYourOldExportHere!F1133),"")</f>
        <v/>
      </c>
      <c r="G1133" s="3" t="str">
        <f>IF(copyYourOldExportHere!I1133="x",IF(copyYourOldExportHere!G1133="","",copyYourOldExportHere!G1133),"")</f>
        <v/>
      </c>
      <c r="H1133" s="3" t="str">
        <f>IF(copyYourOldExportHere!I1133="x",IF(copyYourOldExportHere!H1133="","",copyYourOldExportHere!H1133),"")</f>
        <v/>
      </c>
      <c r="I1133" s="3" t="str">
        <f>IF(copyYourOldExportHere!I1133="x",IF(copyYourOldExportHere!I1133="","",copyYourOldExportHere!I1133),"")</f>
        <v/>
      </c>
      <c r="J1133" s="3" t="str">
        <f>IF(copyYourOldExportHere!I1133="x",IF(copyYourOldExportHere!J1133="","",copyYourOldExportHere!J1133),"")</f>
        <v/>
      </c>
      <c r="K1133" s="3" t="str">
        <f>IF(copyYourOldExportHere!I1133="x",IF(copyYourOldExportHere!K1133="","",copyYourOldExportHere!K1133),"")</f>
        <v/>
      </c>
      <c r="L1133" s="3" t="str">
        <f>IF(copyYourOldExportHere!I1133="x",IF(copyYourOldExportHere!L1133="","",copyYourOldExportHere!L1133),"")</f>
        <v/>
      </c>
      <c r="M1133" s="3" t="str">
        <f>IF(copyYourOldExportHere!I1133="x",IF(copyYourOldExportHere!M1133="","",copyYourOldExportHere!M1133),"")</f>
        <v/>
      </c>
      <c r="N1133" s="3" t="str">
        <f>IF(copyYourOldExportHere!I1133="x",IF(copyYourOldExportHere!N1133="","",copyYourOldExportHere!N1133),"")</f>
        <v/>
      </c>
      <c r="O1133" s="3" t="str">
        <f>IF(copyYourOldExportHere!I1133="x",IF(copyYourOldExportHere!O1133="","",copyYourOldExportHere!O1133),"")</f>
        <v/>
      </c>
      <c r="P1133" s="3" t="str">
        <f>IF(copyYourOldExportHere!I1133="x",IF(copyYourOldExportHere!P1133="","",copyYourOldExportHere!P1133),"")</f>
        <v/>
      </c>
      <c r="R1133" s="4">
        <v>1132</v>
      </c>
      <c r="S1133" s="4" t="s">
        <v>13</v>
      </c>
      <c r="T1133" s="4" t="s">
        <v>42</v>
      </c>
      <c r="U1133" s="4"/>
      <c r="V1133" s="4" t="s">
        <v>169</v>
      </c>
      <c r="W1133" s="4" t="s">
        <v>26</v>
      </c>
      <c r="X1133" s="4">
        <v>68</v>
      </c>
      <c r="Y1133" s="4" t="s">
        <v>1027</v>
      </c>
      <c r="Z1133" s="4" t="str">
        <f t="shared" si="188"/>
        <v/>
      </c>
      <c r="AA1133" s="4" t="str">
        <f t="shared" si="189"/>
        <v/>
      </c>
      <c r="AB1133" s="4" t="str">
        <f t="shared" si="190"/>
        <v/>
      </c>
      <c r="AC1133" s="4" t="str">
        <f t="shared" si="191"/>
        <v/>
      </c>
      <c r="AD1133" s="4" t="str">
        <f t="shared" si="192"/>
        <v/>
      </c>
      <c r="AE1133" s="4" t="str">
        <f t="shared" si="193"/>
        <v/>
      </c>
      <c r="AF1133" s="4" t="str">
        <f t="shared" si="194"/>
        <v/>
      </c>
      <c r="AG1133" s="4" t="str">
        <f t="shared" si="195"/>
        <v/>
      </c>
      <c r="AN1133" t="str">
        <f t="shared" si="196"/>
        <v>Pham,TommyhSLN</v>
      </c>
      <c r="AO1133" t="str">
        <f>IF(ISERROR(VLOOKUP(SUBSTITUTE(SUBSTITUTE(AN1133,"*","~*"),"+","~+"),playerChgs!G$2:H$400,2,FALSE)),"",VLOOKUP(SUBSTITUTE(SUBSTITUTE(AN1133,"*","~*"),"+","~+"),playerChgs!G$2:H$400,2,FALSE))</f>
        <v/>
      </c>
      <c r="AP1133" t="str">
        <f t="shared" si="197"/>
        <v>Pham,TommyhSLN</v>
      </c>
    </row>
    <row r="1134" spans="1:42" x14ac:dyDescent="0.4">
      <c r="A1134" t="str">
        <f t="shared" si="187"/>
        <v/>
      </c>
      <c r="B1134" s="3" t="str">
        <f>IF(copyYourOldExportHere!I1134="x",IF(copyYourOldExportHere!A1134="","",copyYourOldExportHere!A1134),"")</f>
        <v/>
      </c>
      <c r="C1134" s="3" t="str">
        <f>IF(copyYourOldExportHere!I1134="x",IF(copyYourOldExportHere!C1134="","",copyYourOldExportHere!C1134),"")</f>
        <v/>
      </c>
      <c r="D1134" s="3" t="str">
        <f>IF(copyYourOldExportHere!I1134="x",IF(copyYourOldExportHere!D1134="","",copyYourOldExportHere!D1134),"")</f>
        <v/>
      </c>
      <c r="E1134" s="3" t="str">
        <f>IF(copyYourOldExportHere!I1134="x",IF(copyYourOldExportHere!E1134="","",copyYourOldExportHere!E1134),"")</f>
        <v/>
      </c>
      <c r="F1134" s="3" t="str">
        <f>IF(copyYourOldExportHere!I1134="x",IF(copyYourOldExportHere!F1134="","",copyYourOldExportHere!F1134),"")</f>
        <v/>
      </c>
      <c r="G1134" s="3" t="str">
        <f>IF(copyYourOldExportHere!I1134="x",IF(copyYourOldExportHere!G1134="","",copyYourOldExportHere!G1134),"")</f>
        <v/>
      </c>
      <c r="H1134" s="3" t="str">
        <f>IF(copyYourOldExportHere!I1134="x",IF(copyYourOldExportHere!H1134="","",copyYourOldExportHere!H1134),"")</f>
        <v/>
      </c>
      <c r="I1134" s="3" t="str">
        <f>IF(copyYourOldExportHere!I1134="x",IF(copyYourOldExportHere!I1134="","",copyYourOldExportHere!I1134),"")</f>
        <v/>
      </c>
      <c r="J1134" s="3" t="str">
        <f>IF(copyYourOldExportHere!I1134="x",IF(copyYourOldExportHere!J1134="","",copyYourOldExportHere!J1134),"")</f>
        <v/>
      </c>
      <c r="K1134" s="3" t="str">
        <f>IF(copyYourOldExportHere!I1134="x",IF(copyYourOldExportHere!K1134="","",copyYourOldExportHere!K1134),"")</f>
        <v/>
      </c>
      <c r="L1134" s="3" t="str">
        <f>IF(copyYourOldExportHere!I1134="x",IF(copyYourOldExportHere!L1134="","",copyYourOldExportHere!L1134),"")</f>
        <v/>
      </c>
      <c r="M1134" s="3" t="str">
        <f>IF(copyYourOldExportHere!I1134="x",IF(copyYourOldExportHere!M1134="","",copyYourOldExportHere!M1134),"")</f>
        <v/>
      </c>
      <c r="N1134" s="3" t="str">
        <f>IF(copyYourOldExportHere!I1134="x",IF(copyYourOldExportHere!N1134="","",copyYourOldExportHere!N1134),"")</f>
        <v/>
      </c>
      <c r="O1134" s="3" t="str">
        <f>IF(copyYourOldExportHere!I1134="x",IF(copyYourOldExportHere!O1134="","",copyYourOldExportHere!O1134),"")</f>
        <v/>
      </c>
      <c r="P1134" s="3" t="str">
        <f>IF(copyYourOldExportHere!I1134="x",IF(copyYourOldExportHere!P1134="","",copyYourOldExportHere!P1134),"")</f>
        <v/>
      </c>
      <c r="R1134" s="4">
        <v>1133</v>
      </c>
      <c r="S1134" s="4"/>
      <c r="T1134" s="4" t="s">
        <v>28</v>
      </c>
      <c r="U1134" s="4"/>
      <c r="V1134" s="4" t="s">
        <v>368</v>
      </c>
      <c r="W1134" s="4" t="s">
        <v>21</v>
      </c>
      <c r="X1134" s="4">
        <v>55</v>
      </c>
      <c r="Y1134" s="4" t="s">
        <v>8</v>
      </c>
      <c r="Z1134" s="4" t="str">
        <f t="shared" si="188"/>
        <v/>
      </c>
      <c r="AA1134" s="4" t="str">
        <f t="shared" si="189"/>
        <v/>
      </c>
      <c r="AB1134" s="4" t="str">
        <f t="shared" si="190"/>
        <v/>
      </c>
      <c r="AC1134" s="4" t="str">
        <f t="shared" si="191"/>
        <v/>
      </c>
      <c r="AD1134" s="4" t="str">
        <f t="shared" si="192"/>
        <v/>
      </c>
      <c r="AE1134" s="4" t="str">
        <f t="shared" si="193"/>
        <v/>
      </c>
      <c r="AF1134" s="4" t="str">
        <f t="shared" si="194"/>
        <v/>
      </c>
      <c r="AG1134" s="4" t="str">
        <f t="shared" si="195"/>
        <v/>
      </c>
      <c r="AN1134" t="str">
        <f t="shared" si="196"/>
        <v>Phillips,EvanpLAN</v>
      </c>
      <c r="AO1134" t="str">
        <f>IF(ISERROR(VLOOKUP(SUBSTITUTE(SUBSTITUTE(AN1134,"*","~*"),"+","~+"),playerChgs!G$2:H$400,2,FALSE)),"",VLOOKUP(SUBSTITUTE(SUBSTITUTE(AN1134,"*","~*"),"+","~+"),playerChgs!G$2:H$400,2,FALSE))</f>
        <v/>
      </c>
      <c r="AP1134" t="str">
        <f t="shared" si="197"/>
        <v>Phillips,EvanpLAN</v>
      </c>
    </row>
    <row r="1135" spans="1:42" x14ac:dyDescent="0.4">
      <c r="A1135" t="str">
        <f t="shared" si="187"/>
        <v/>
      </c>
      <c r="B1135" s="3" t="str">
        <f>IF(copyYourOldExportHere!I1135="x",IF(copyYourOldExportHere!A1135="","",copyYourOldExportHere!A1135),"")</f>
        <v/>
      </c>
      <c r="C1135" s="3" t="str">
        <f>IF(copyYourOldExportHere!I1135="x",IF(copyYourOldExportHere!C1135="","",copyYourOldExportHere!C1135),"")</f>
        <v/>
      </c>
      <c r="D1135" s="3" t="str">
        <f>IF(copyYourOldExportHere!I1135="x",IF(copyYourOldExportHere!D1135="","",copyYourOldExportHere!D1135),"")</f>
        <v/>
      </c>
      <c r="E1135" s="3" t="str">
        <f>IF(copyYourOldExportHere!I1135="x",IF(copyYourOldExportHere!E1135="","",copyYourOldExportHere!E1135),"")</f>
        <v/>
      </c>
      <c r="F1135" s="3" t="str">
        <f>IF(copyYourOldExportHere!I1135="x",IF(copyYourOldExportHere!F1135="","",copyYourOldExportHere!F1135),"")</f>
        <v/>
      </c>
      <c r="G1135" s="3" t="str">
        <f>IF(copyYourOldExportHere!I1135="x",IF(copyYourOldExportHere!G1135="","",copyYourOldExportHere!G1135),"")</f>
        <v/>
      </c>
      <c r="H1135" s="3" t="str">
        <f>IF(copyYourOldExportHere!I1135="x",IF(copyYourOldExportHere!H1135="","",copyYourOldExportHere!H1135),"")</f>
        <v/>
      </c>
      <c r="I1135" s="3" t="str">
        <f>IF(copyYourOldExportHere!I1135="x",IF(copyYourOldExportHere!I1135="","",copyYourOldExportHere!I1135),"")</f>
        <v/>
      </c>
      <c r="J1135" s="3" t="str">
        <f>IF(copyYourOldExportHere!I1135="x",IF(copyYourOldExportHere!J1135="","",copyYourOldExportHere!J1135),"")</f>
        <v/>
      </c>
      <c r="K1135" s="3" t="str">
        <f>IF(copyYourOldExportHere!I1135="x",IF(copyYourOldExportHere!K1135="","",copyYourOldExportHere!K1135),"")</f>
        <v/>
      </c>
      <c r="L1135" s="3" t="str">
        <f>IF(copyYourOldExportHere!I1135="x",IF(copyYourOldExportHere!L1135="","",copyYourOldExportHere!L1135),"")</f>
        <v/>
      </c>
      <c r="M1135" s="3" t="str">
        <f>IF(copyYourOldExportHere!I1135="x",IF(copyYourOldExportHere!M1135="","",copyYourOldExportHere!M1135),"")</f>
        <v/>
      </c>
      <c r="N1135" s="3" t="str">
        <f>IF(copyYourOldExportHere!I1135="x",IF(copyYourOldExportHere!N1135="","",copyYourOldExportHere!N1135),"")</f>
        <v/>
      </c>
      <c r="O1135" s="3" t="str">
        <f>IF(copyYourOldExportHere!I1135="x",IF(copyYourOldExportHere!O1135="","",copyYourOldExportHere!O1135),"")</f>
        <v/>
      </c>
      <c r="P1135" s="3" t="str">
        <f>IF(copyYourOldExportHere!I1135="x",IF(copyYourOldExportHere!P1135="","",copyYourOldExportHere!P1135),"")</f>
        <v/>
      </c>
      <c r="R1135" s="4">
        <v>1134</v>
      </c>
      <c r="S1135" s="4"/>
      <c r="T1135" s="4" t="s">
        <v>37</v>
      </c>
      <c r="U1135" s="4"/>
      <c r="V1135" s="4" t="s">
        <v>2074</v>
      </c>
      <c r="W1135" s="4" t="s">
        <v>21</v>
      </c>
      <c r="X1135" s="4">
        <v>37</v>
      </c>
      <c r="Y1135" s="4" t="s">
        <v>314</v>
      </c>
      <c r="Z1135" s="4" t="str">
        <f t="shared" si="188"/>
        <v/>
      </c>
      <c r="AA1135" s="4" t="str">
        <f t="shared" si="189"/>
        <v/>
      </c>
      <c r="AB1135" s="4" t="str">
        <f t="shared" si="190"/>
        <v/>
      </c>
      <c r="AC1135" s="4" t="str">
        <f t="shared" si="191"/>
        <v/>
      </c>
      <c r="AD1135" s="4" t="str">
        <f t="shared" si="192"/>
        <v/>
      </c>
      <c r="AE1135" s="4" t="str">
        <f t="shared" si="193"/>
        <v/>
      </c>
      <c r="AF1135" s="4" t="str">
        <f t="shared" si="194"/>
        <v/>
      </c>
      <c r="AG1135" s="4" t="str">
        <f t="shared" si="195"/>
        <v/>
      </c>
      <c r="AN1135" t="str">
        <f t="shared" si="196"/>
        <v>Phillips,TylerpPHN</v>
      </c>
      <c r="AO1135" t="str">
        <f>IF(ISERROR(VLOOKUP(SUBSTITUTE(SUBSTITUTE(AN1135,"*","~*"),"+","~+"),playerChgs!G$2:H$400,2,FALSE)),"",VLOOKUP(SUBSTITUTE(SUBSTITUTE(AN1135,"*","~*"),"+","~+"),playerChgs!G$2:H$400,2,FALSE))</f>
        <v/>
      </c>
      <c r="AP1135" t="str">
        <f t="shared" si="197"/>
        <v>Phillips,TylerpPHN</v>
      </c>
    </row>
    <row r="1136" spans="1:42" x14ac:dyDescent="0.4">
      <c r="A1136" t="str">
        <f t="shared" si="187"/>
        <v/>
      </c>
      <c r="B1136" s="3" t="str">
        <f>IF(copyYourOldExportHere!I1136="x",IF(copyYourOldExportHere!A1136="","",copyYourOldExportHere!A1136),"")</f>
        <v/>
      </c>
      <c r="C1136" s="3" t="str">
        <f>IF(copyYourOldExportHere!I1136="x",IF(copyYourOldExportHere!C1136="","",copyYourOldExportHere!C1136),"")</f>
        <v/>
      </c>
      <c r="D1136" s="3" t="str">
        <f>IF(copyYourOldExportHere!I1136="x",IF(copyYourOldExportHere!D1136="","",copyYourOldExportHere!D1136),"")</f>
        <v/>
      </c>
      <c r="E1136" s="3" t="str">
        <f>IF(copyYourOldExportHere!I1136="x",IF(copyYourOldExportHere!E1136="","",copyYourOldExportHere!E1136),"")</f>
        <v/>
      </c>
      <c r="F1136" s="3" t="str">
        <f>IF(copyYourOldExportHere!I1136="x",IF(copyYourOldExportHere!F1136="","",copyYourOldExportHere!F1136),"")</f>
        <v/>
      </c>
      <c r="G1136" s="3" t="str">
        <f>IF(copyYourOldExportHere!I1136="x",IF(copyYourOldExportHere!G1136="","",copyYourOldExportHere!G1136),"")</f>
        <v/>
      </c>
      <c r="H1136" s="3" t="str">
        <f>IF(copyYourOldExportHere!I1136="x",IF(copyYourOldExportHere!H1136="","",copyYourOldExportHere!H1136),"")</f>
        <v/>
      </c>
      <c r="I1136" s="3" t="str">
        <f>IF(copyYourOldExportHere!I1136="x",IF(copyYourOldExportHere!I1136="","",copyYourOldExportHere!I1136),"")</f>
        <v/>
      </c>
      <c r="J1136" s="3" t="str">
        <f>IF(copyYourOldExportHere!I1136="x",IF(copyYourOldExportHere!J1136="","",copyYourOldExportHere!J1136),"")</f>
        <v/>
      </c>
      <c r="K1136" s="3" t="str">
        <f>IF(copyYourOldExportHere!I1136="x",IF(copyYourOldExportHere!K1136="","",copyYourOldExportHere!K1136),"")</f>
        <v/>
      </c>
      <c r="L1136" s="3" t="str">
        <f>IF(copyYourOldExportHere!I1136="x",IF(copyYourOldExportHere!L1136="","",copyYourOldExportHere!L1136),"")</f>
        <v/>
      </c>
      <c r="M1136" s="3" t="str">
        <f>IF(copyYourOldExportHere!I1136="x",IF(copyYourOldExportHere!M1136="","",copyYourOldExportHere!M1136),"")</f>
        <v/>
      </c>
      <c r="N1136" s="3" t="str">
        <f>IF(copyYourOldExportHere!I1136="x",IF(copyYourOldExportHere!N1136="","",copyYourOldExportHere!N1136),"")</f>
        <v/>
      </c>
      <c r="O1136" s="3" t="str">
        <f>IF(copyYourOldExportHere!I1136="x",IF(copyYourOldExportHere!O1136="","",copyYourOldExportHere!O1136),"")</f>
        <v/>
      </c>
      <c r="P1136" s="3" t="str">
        <f>IF(copyYourOldExportHere!I1136="x",IF(copyYourOldExportHere!P1136="","",copyYourOldExportHere!P1136),"")</f>
        <v/>
      </c>
      <c r="R1136" s="4">
        <v>1135</v>
      </c>
      <c r="S1136" s="4"/>
      <c r="T1136" s="4" t="s">
        <v>50</v>
      </c>
      <c r="U1136" s="4"/>
      <c r="V1136" s="4" t="s">
        <v>170</v>
      </c>
      <c r="W1136" s="4" t="s">
        <v>26</v>
      </c>
      <c r="X1136" s="4">
        <v>284</v>
      </c>
      <c r="Y1136" s="4" t="s">
        <v>2075</v>
      </c>
      <c r="Z1136" s="4" t="str">
        <f t="shared" si="188"/>
        <v/>
      </c>
      <c r="AA1136" s="4" t="str">
        <f t="shared" si="189"/>
        <v/>
      </c>
      <c r="AB1136" s="4" t="str">
        <f t="shared" si="190"/>
        <v/>
      </c>
      <c r="AC1136" s="4" t="str">
        <f t="shared" si="191"/>
        <v/>
      </c>
      <c r="AD1136" s="4" t="str">
        <f t="shared" si="192"/>
        <v/>
      </c>
      <c r="AE1136" s="4" t="str">
        <f t="shared" si="193"/>
        <v/>
      </c>
      <c r="AF1136" s="4" t="str">
        <f t="shared" si="194"/>
        <v/>
      </c>
      <c r="AG1136" s="4" t="str">
        <f t="shared" si="195"/>
        <v/>
      </c>
      <c r="AN1136" t="str">
        <f t="shared" si="196"/>
        <v>Pillar,KevinhLAA</v>
      </c>
      <c r="AO1136" t="str">
        <f>IF(ISERROR(VLOOKUP(SUBSTITUTE(SUBSTITUTE(AN1136,"*","~*"),"+","~+"),playerChgs!G$2:H$400,2,FALSE)),"",VLOOKUP(SUBSTITUTE(SUBSTITUTE(AN1136,"*","~*"),"+","~+"),playerChgs!G$2:H$400,2,FALSE))</f>
        <v>Pillar,KevinhATN</v>
      </c>
      <c r="AP1136" t="str">
        <f t="shared" si="197"/>
        <v>Pillar,KevinhATN</v>
      </c>
    </row>
    <row r="1137" spans="1:42" x14ac:dyDescent="0.4">
      <c r="A1137" t="str">
        <f t="shared" si="187"/>
        <v/>
      </c>
      <c r="B1137" s="3" t="str">
        <f>IF(copyYourOldExportHere!I1137="x",IF(copyYourOldExportHere!A1137="","",copyYourOldExportHere!A1137),"")</f>
        <v/>
      </c>
      <c r="C1137" s="3" t="str">
        <f>IF(copyYourOldExportHere!I1137="x",IF(copyYourOldExportHere!C1137="","",copyYourOldExportHere!C1137),"")</f>
        <v/>
      </c>
      <c r="D1137" s="3" t="str">
        <f>IF(copyYourOldExportHere!I1137="x",IF(copyYourOldExportHere!D1137="","",copyYourOldExportHere!D1137),"")</f>
        <v/>
      </c>
      <c r="E1137" s="3" t="str">
        <f>IF(copyYourOldExportHere!I1137="x",IF(copyYourOldExportHere!E1137="","",copyYourOldExportHere!E1137),"")</f>
        <v/>
      </c>
      <c r="F1137" s="3" t="str">
        <f>IF(copyYourOldExportHere!I1137="x",IF(copyYourOldExportHere!F1137="","",copyYourOldExportHere!F1137),"")</f>
        <v/>
      </c>
      <c r="G1137" s="3" t="str">
        <f>IF(copyYourOldExportHere!I1137="x",IF(copyYourOldExportHere!G1137="","",copyYourOldExportHere!G1137),"")</f>
        <v/>
      </c>
      <c r="H1137" s="3" t="str">
        <f>IF(copyYourOldExportHere!I1137="x",IF(copyYourOldExportHere!H1137="","",copyYourOldExportHere!H1137),"")</f>
        <v/>
      </c>
      <c r="I1137" s="3" t="str">
        <f>IF(copyYourOldExportHere!I1137="x",IF(copyYourOldExportHere!I1137="","",copyYourOldExportHere!I1137),"")</f>
        <v/>
      </c>
      <c r="J1137" s="3" t="str">
        <f>IF(copyYourOldExportHere!I1137="x",IF(copyYourOldExportHere!J1137="","",copyYourOldExportHere!J1137),"")</f>
        <v/>
      </c>
      <c r="K1137" s="3" t="str">
        <f>IF(copyYourOldExportHere!I1137="x",IF(copyYourOldExportHere!K1137="","",copyYourOldExportHere!K1137),"")</f>
        <v/>
      </c>
      <c r="L1137" s="3" t="str">
        <f>IF(copyYourOldExportHere!I1137="x",IF(copyYourOldExportHere!L1137="","",copyYourOldExportHere!L1137),"")</f>
        <v/>
      </c>
      <c r="M1137" s="3" t="str">
        <f>IF(copyYourOldExportHere!I1137="x",IF(copyYourOldExportHere!M1137="","",copyYourOldExportHere!M1137),"")</f>
        <v/>
      </c>
      <c r="N1137" s="3" t="str">
        <f>IF(copyYourOldExportHere!I1137="x",IF(copyYourOldExportHere!N1137="","",copyYourOldExportHere!N1137),"")</f>
        <v/>
      </c>
      <c r="O1137" s="3" t="str">
        <f>IF(copyYourOldExportHere!I1137="x",IF(copyYourOldExportHere!O1137="","",copyYourOldExportHere!O1137),"")</f>
        <v/>
      </c>
      <c r="P1137" s="3" t="str">
        <f>IF(copyYourOldExportHere!I1137="x",IF(copyYourOldExportHere!P1137="","",copyYourOldExportHere!P1137),"")</f>
        <v/>
      </c>
      <c r="R1137" s="4">
        <v>1136</v>
      </c>
      <c r="S1137" s="4" t="s">
        <v>12</v>
      </c>
      <c r="T1137" s="4" t="s">
        <v>45</v>
      </c>
      <c r="U1137" s="4"/>
      <c r="V1137" s="4" t="s">
        <v>1195</v>
      </c>
      <c r="W1137" s="4" t="s">
        <v>21</v>
      </c>
      <c r="X1137" s="4">
        <v>3</v>
      </c>
      <c r="Y1137" s="4" t="s">
        <v>59</v>
      </c>
      <c r="Z1137" s="4" t="str">
        <f t="shared" si="188"/>
        <v/>
      </c>
      <c r="AA1137" s="4" t="str">
        <f t="shared" si="189"/>
        <v/>
      </c>
      <c r="AB1137" s="4" t="str">
        <f t="shared" si="190"/>
        <v/>
      </c>
      <c r="AC1137" s="4" t="str">
        <f t="shared" si="191"/>
        <v/>
      </c>
      <c r="AD1137" s="4" t="str">
        <f t="shared" si="192"/>
        <v/>
      </c>
      <c r="AE1137" s="4" t="str">
        <f t="shared" si="193"/>
        <v/>
      </c>
      <c r="AF1137" s="4" t="str">
        <f t="shared" si="194"/>
        <v/>
      </c>
      <c r="AG1137" s="4" t="str">
        <f t="shared" si="195"/>
        <v/>
      </c>
      <c r="AN1137" t="str">
        <f t="shared" si="196"/>
        <v>Pint,RileypCON</v>
      </c>
      <c r="AO1137" t="str">
        <f>IF(ISERROR(VLOOKUP(SUBSTITUTE(SUBSTITUTE(AN1137,"*","~*"),"+","~+"),playerChgs!G$2:H$400,2,FALSE)),"",VLOOKUP(SUBSTITUTE(SUBSTITUTE(AN1137,"*","~*"),"+","~+"),playerChgs!G$2:H$400,2,FALSE))</f>
        <v/>
      </c>
      <c r="AP1137" t="str">
        <f t="shared" si="197"/>
        <v>Pint,RileypCON</v>
      </c>
    </row>
    <row r="1138" spans="1:42" x14ac:dyDescent="0.4">
      <c r="A1138" t="str">
        <f t="shared" si="187"/>
        <v/>
      </c>
      <c r="B1138" s="3" t="str">
        <f>IF(copyYourOldExportHere!I1138="x",IF(copyYourOldExportHere!A1138="","",copyYourOldExportHere!A1138),"")</f>
        <v/>
      </c>
      <c r="C1138" s="3" t="str">
        <f>IF(copyYourOldExportHere!I1138="x",IF(copyYourOldExportHere!C1138="","",copyYourOldExportHere!C1138),"")</f>
        <v/>
      </c>
      <c r="D1138" s="3" t="str">
        <f>IF(copyYourOldExportHere!I1138="x",IF(copyYourOldExportHere!D1138="","",copyYourOldExportHere!D1138),"")</f>
        <v/>
      </c>
      <c r="E1138" s="3" t="str">
        <f>IF(copyYourOldExportHere!I1138="x",IF(copyYourOldExportHere!E1138="","",copyYourOldExportHere!E1138),"")</f>
        <v/>
      </c>
      <c r="F1138" s="3" t="str">
        <f>IF(copyYourOldExportHere!I1138="x",IF(copyYourOldExportHere!F1138="","",copyYourOldExportHere!F1138),"")</f>
        <v/>
      </c>
      <c r="G1138" s="3" t="str">
        <f>IF(copyYourOldExportHere!I1138="x",IF(copyYourOldExportHere!G1138="","",copyYourOldExportHere!G1138),"")</f>
        <v/>
      </c>
      <c r="H1138" s="3" t="str">
        <f>IF(copyYourOldExportHere!I1138="x",IF(copyYourOldExportHere!H1138="","",copyYourOldExportHere!H1138),"")</f>
        <v/>
      </c>
      <c r="I1138" s="3" t="str">
        <f>IF(copyYourOldExportHere!I1138="x",IF(copyYourOldExportHere!I1138="","",copyYourOldExportHere!I1138),"")</f>
        <v/>
      </c>
      <c r="J1138" s="3" t="str">
        <f>IF(copyYourOldExportHere!I1138="x",IF(copyYourOldExportHere!J1138="","",copyYourOldExportHere!J1138),"")</f>
        <v/>
      </c>
      <c r="K1138" s="3" t="str">
        <f>IF(copyYourOldExportHere!I1138="x",IF(copyYourOldExportHere!K1138="","",copyYourOldExportHere!K1138),"")</f>
        <v/>
      </c>
      <c r="L1138" s="3" t="str">
        <f>IF(copyYourOldExportHere!I1138="x",IF(copyYourOldExportHere!L1138="","",copyYourOldExportHere!L1138),"")</f>
        <v/>
      </c>
      <c r="M1138" s="3" t="str">
        <f>IF(copyYourOldExportHere!I1138="x",IF(copyYourOldExportHere!M1138="","",copyYourOldExportHere!M1138),"")</f>
        <v/>
      </c>
      <c r="N1138" s="3" t="str">
        <f>IF(copyYourOldExportHere!I1138="x",IF(copyYourOldExportHere!N1138="","",copyYourOldExportHere!N1138),"")</f>
        <v/>
      </c>
      <c r="O1138" s="3" t="str">
        <f>IF(copyYourOldExportHere!I1138="x",IF(copyYourOldExportHere!O1138="","",copyYourOldExportHere!O1138),"")</f>
        <v/>
      </c>
      <c r="P1138" s="3" t="str">
        <f>IF(copyYourOldExportHere!I1138="x",IF(copyYourOldExportHere!P1138="","",copyYourOldExportHere!P1138),"")</f>
        <v/>
      </c>
      <c r="R1138" s="4">
        <v>1137</v>
      </c>
      <c r="S1138" s="4" t="s">
        <v>12</v>
      </c>
      <c r="T1138" s="4" t="s">
        <v>46</v>
      </c>
      <c r="U1138" s="4"/>
      <c r="V1138" s="4" t="s">
        <v>889</v>
      </c>
      <c r="W1138" s="4" t="s">
        <v>26</v>
      </c>
      <c r="X1138" s="4">
        <v>42</v>
      </c>
      <c r="Y1138" s="4" t="s">
        <v>1006</v>
      </c>
      <c r="Z1138" s="4" t="str">
        <f t="shared" si="188"/>
        <v/>
      </c>
      <c r="AA1138" s="4" t="str">
        <f t="shared" si="189"/>
        <v/>
      </c>
      <c r="AB1138" s="4" t="str">
        <f t="shared" si="190"/>
        <v/>
      </c>
      <c r="AC1138" s="4" t="str">
        <f t="shared" si="191"/>
        <v/>
      </c>
      <c r="AD1138" s="4" t="str">
        <f t="shared" si="192"/>
        <v/>
      </c>
      <c r="AE1138" s="4" t="str">
        <f t="shared" si="193"/>
        <v/>
      </c>
      <c r="AF1138" s="4" t="str">
        <f t="shared" si="194"/>
        <v/>
      </c>
      <c r="AG1138" s="4" t="str">
        <f t="shared" si="195"/>
        <v/>
      </c>
      <c r="AN1138" t="str">
        <f t="shared" si="196"/>
        <v>Pinto,RenehTBA</v>
      </c>
      <c r="AO1138" t="str">
        <f>IF(ISERROR(VLOOKUP(SUBSTITUTE(SUBSTITUTE(AN1138,"*","~*"),"+","~+"),playerChgs!G$2:H$400,2,FALSE)),"",VLOOKUP(SUBSTITUTE(SUBSTITUTE(AN1138,"*","~*"),"+","~+"),playerChgs!G$2:H$400,2,FALSE))</f>
        <v/>
      </c>
      <c r="AP1138" t="str">
        <f t="shared" si="197"/>
        <v>Pinto,RenehTBA</v>
      </c>
    </row>
    <row r="1139" spans="1:42" x14ac:dyDescent="0.4">
      <c r="A1139" t="str">
        <f t="shared" si="187"/>
        <v/>
      </c>
      <c r="B1139" s="3" t="str">
        <f>IF(copyYourOldExportHere!I1139="x",IF(copyYourOldExportHere!A1139="","",copyYourOldExportHere!A1139),"")</f>
        <v/>
      </c>
      <c r="C1139" s="3" t="str">
        <f>IF(copyYourOldExportHere!I1139="x",IF(copyYourOldExportHere!C1139="","",copyYourOldExportHere!C1139),"")</f>
        <v/>
      </c>
      <c r="D1139" s="3" t="str">
        <f>IF(copyYourOldExportHere!I1139="x",IF(copyYourOldExportHere!D1139="","",copyYourOldExportHere!D1139),"")</f>
        <v/>
      </c>
      <c r="E1139" s="3" t="str">
        <f>IF(copyYourOldExportHere!I1139="x",IF(copyYourOldExportHere!E1139="","",copyYourOldExportHere!E1139),"")</f>
        <v/>
      </c>
      <c r="F1139" s="3" t="str">
        <f>IF(copyYourOldExportHere!I1139="x",IF(copyYourOldExportHere!F1139="","",copyYourOldExportHere!F1139),"")</f>
        <v/>
      </c>
      <c r="G1139" s="3" t="str">
        <f>IF(copyYourOldExportHere!I1139="x",IF(copyYourOldExportHere!G1139="","",copyYourOldExportHere!G1139),"")</f>
        <v/>
      </c>
      <c r="H1139" s="3" t="str">
        <f>IF(copyYourOldExportHere!I1139="x",IF(copyYourOldExportHere!H1139="","",copyYourOldExportHere!H1139),"")</f>
        <v/>
      </c>
      <c r="I1139" s="3" t="str">
        <f>IF(copyYourOldExportHere!I1139="x",IF(copyYourOldExportHere!I1139="","",copyYourOldExportHere!I1139),"")</f>
        <v/>
      </c>
      <c r="J1139" s="3" t="str">
        <f>IF(copyYourOldExportHere!I1139="x",IF(copyYourOldExportHere!J1139="","",copyYourOldExportHere!J1139),"")</f>
        <v/>
      </c>
      <c r="K1139" s="3" t="str">
        <f>IF(copyYourOldExportHere!I1139="x",IF(copyYourOldExportHere!K1139="","",copyYourOldExportHere!K1139),"")</f>
        <v/>
      </c>
      <c r="L1139" s="3" t="str">
        <f>IF(copyYourOldExportHere!I1139="x",IF(copyYourOldExportHere!L1139="","",copyYourOldExportHere!L1139),"")</f>
        <v/>
      </c>
      <c r="M1139" s="3" t="str">
        <f>IF(copyYourOldExportHere!I1139="x",IF(copyYourOldExportHere!M1139="","",copyYourOldExportHere!M1139),"")</f>
        <v/>
      </c>
      <c r="N1139" s="3" t="str">
        <f>IF(copyYourOldExportHere!I1139="x",IF(copyYourOldExportHere!N1139="","",copyYourOldExportHere!N1139),"")</f>
        <v/>
      </c>
      <c r="O1139" s="3" t="str">
        <f>IF(copyYourOldExportHere!I1139="x",IF(copyYourOldExportHere!O1139="","",copyYourOldExportHere!O1139),"")</f>
        <v/>
      </c>
      <c r="P1139" s="3" t="str">
        <f>IF(copyYourOldExportHere!I1139="x",IF(copyYourOldExportHere!P1139="","",copyYourOldExportHere!P1139),"")</f>
        <v/>
      </c>
      <c r="R1139" s="4">
        <v>1138</v>
      </c>
      <c r="S1139" s="4" t="s">
        <v>12</v>
      </c>
      <c r="T1139" s="4" t="s">
        <v>37</v>
      </c>
      <c r="U1139" s="4"/>
      <c r="V1139" s="4" t="s">
        <v>2076</v>
      </c>
      <c r="W1139" s="4" t="s">
        <v>21</v>
      </c>
      <c r="X1139" s="4">
        <v>11</v>
      </c>
      <c r="Y1139" s="4" t="s">
        <v>69</v>
      </c>
      <c r="Z1139" s="4" t="str">
        <f t="shared" si="188"/>
        <v/>
      </c>
      <c r="AA1139" s="4" t="str">
        <f t="shared" si="189"/>
        <v/>
      </c>
      <c r="AB1139" s="4" t="str">
        <f t="shared" si="190"/>
        <v/>
      </c>
      <c r="AC1139" s="4" t="str">
        <f t="shared" si="191"/>
        <v/>
      </c>
      <c r="AD1139" s="4" t="str">
        <f t="shared" si="192"/>
        <v/>
      </c>
      <c r="AE1139" s="4" t="str">
        <f t="shared" si="193"/>
        <v/>
      </c>
      <c r="AF1139" s="4" t="str">
        <f t="shared" si="194"/>
        <v/>
      </c>
      <c r="AG1139" s="4" t="str">
        <f t="shared" si="195"/>
        <v/>
      </c>
      <c r="AN1139" t="str">
        <f t="shared" si="196"/>
        <v>Pinto,RicardopPHN</v>
      </c>
      <c r="AO1139" t="str">
        <f>IF(ISERROR(VLOOKUP(SUBSTITUTE(SUBSTITUTE(AN1139,"*","~*"),"+","~+"),playerChgs!G$2:H$400,2,FALSE)),"",VLOOKUP(SUBSTITUTE(SUBSTITUTE(AN1139,"*","~*"),"+","~+"),playerChgs!G$2:H$400,2,FALSE))</f>
        <v/>
      </c>
      <c r="AP1139" t="str">
        <f t="shared" si="197"/>
        <v>Pinto,RicardopPHN</v>
      </c>
    </row>
    <row r="1140" spans="1:42" x14ac:dyDescent="0.4">
      <c r="A1140" t="str">
        <f t="shared" si="187"/>
        <v/>
      </c>
      <c r="B1140" s="3" t="str">
        <f>IF(copyYourOldExportHere!I1140="x",IF(copyYourOldExportHere!A1140="","",copyYourOldExportHere!A1140),"")</f>
        <v/>
      </c>
      <c r="C1140" s="3" t="str">
        <f>IF(copyYourOldExportHere!I1140="x",IF(copyYourOldExportHere!C1140="","",copyYourOldExportHere!C1140),"")</f>
        <v/>
      </c>
      <c r="D1140" s="3" t="str">
        <f>IF(copyYourOldExportHere!I1140="x",IF(copyYourOldExportHere!D1140="","",copyYourOldExportHere!D1140),"")</f>
        <v/>
      </c>
      <c r="E1140" s="3" t="str">
        <f>IF(copyYourOldExportHere!I1140="x",IF(copyYourOldExportHere!E1140="","",copyYourOldExportHere!E1140),"")</f>
        <v/>
      </c>
      <c r="F1140" s="3" t="str">
        <f>IF(copyYourOldExportHere!I1140="x",IF(copyYourOldExportHere!F1140="","",copyYourOldExportHere!F1140),"")</f>
        <v/>
      </c>
      <c r="G1140" s="3" t="str">
        <f>IF(copyYourOldExportHere!I1140="x",IF(copyYourOldExportHere!G1140="","",copyYourOldExportHere!G1140),"")</f>
        <v/>
      </c>
      <c r="H1140" s="3" t="str">
        <f>IF(copyYourOldExportHere!I1140="x",IF(copyYourOldExportHere!H1140="","",copyYourOldExportHere!H1140),"")</f>
        <v/>
      </c>
      <c r="I1140" s="3" t="str">
        <f>IF(copyYourOldExportHere!I1140="x",IF(copyYourOldExportHere!I1140="","",copyYourOldExportHere!I1140),"")</f>
        <v/>
      </c>
      <c r="J1140" s="3" t="str">
        <f>IF(copyYourOldExportHere!I1140="x",IF(copyYourOldExportHere!J1140="","",copyYourOldExportHere!J1140),"")</f>
        <v/>
      </c>
      <c r="K1140" s="3" t="str">
        <f>IF(copyYourOldExportHere!I1140="x",IF(copyYourOldExportHere!K1140="","",copyYourOldExportHere!K1140),"")</f>
        <v/>
      </c>
      <c r="L1140" s="3" t="str">
        <f>IF(copyYourOldExportHere!I1140="x",IF(copyYourOldExportHere!L1140="","",copyYourOldExportHere!L1140),"")</f>
        <v/>
      </c>
      <c r="M1140" s="3" t="str">
        <f>IF(copyYourOldExportHere!I1140="x",IF(copyYourOldExportHere!M1140="","",copyYourOldExportHere!M1140),"")</f>
        <v/>
      </c>
      <c r="N1140" s="3" t="str">
        <f>IF(copyYourOldExportHere!I1140="x",IF(copyYourOldExportHere!N1140="","",copyYourOldExportHere!N1140),"")</f>
        <v/>
      </c>
      <c r="O1140" s="3" t="str">
        <f>IF(copyYourOldExportHere!I1140="x",IF(copyYourOldExportHere!O1140="","",copyYourOldExportHere!O1140),"")</f>
        <v/>
      </c>
      <c r="P1140" s="3" t="str">
        <f>IF(copyYourOldExportHere!I1140="x",IF(copyYourOldExportHere!P1140="","",copyYourOldExportHere!P1140),"")</f>
        <v/>
      </c>
      <c r="R1140" s="4">
        <v>1139</v>
      </c>
      <c r="S1140" s="4"/>
      <c r="T1140" s="4" t="s">
        <v>49</v>
      </c>
      <c r="U1140" s="4"/>
      <c r="V1140" s="4" t="s">
        <v>280</v>
      </c>
      <c r="W1140" s="4" t="s">
        <v>21</v>
      </c>
      <c r="X1140" s="4">
        <v>146</v>
      </c>
      <c r="Y1140" s="4" t="s">
        <v>1</v>
      </c>
      <c r="Z1140" s="4" t="str">
        <f t="shared" si="188"/>
        <v/>
      </c>
      <c r="AA1140" s="4" t="str">
        <f t="shared" si="189"/>
        <v/>
      </c>
      <c r="AB1140" s="4" t="str">
        <f t="shared" si="190"/>
        <v/>
      </c>
      <c r="AC1140" s="4" t="str">
        <f t="shared" si="191"/>
        <v/>
      </c>
      <c r="AD1140" s="4" t="str">
        <f t="shared" si="192"/>
        <v/>
      </c>
      <c r="AE1140" s="4" t="str">
        <f t="shared" si="193"/>
        <v/>
      </c>
      <c r="AF1140" s="4" t="str">
        <f t="shared" si="194"/>
        <v/>
      </c>
      <c r="AG1140" s="4" t="str">
        <f t="shared" si="195"/>
        <v/>
      </c>
      <c r="AN1140" t="str">
        <f t="shared" si="196"/>
        <v>Pivetta,NickpBOA</v>
      </c>
      <c r="AO1140" t="str">
        <f>IF(ISERROR(VLOOKUP(SUBSTITUTE(SUBSTITUTE(AN1140,"*","~*"),"+","~+"),playerChgs!G$2:H$400,2,FALSE)),"",VLOOKUP(SUBSTITUTE(SUBSTITUTE(AN1140,"*","~*"),"+","~+"),playerChgs!G$2:H$400,2,FALSE))</f>
        <v/>
      </c>
      <c r="AP1140" t="str">
        <f t="shared" si="197"/>
        <v>Pivetta,NickpBOA</v>
      </c>
    </row>
    <row r="1141" spans="1:42" x14ac:dyDescent="0.4">
      <c r="A1141" t="str">
        <f t="shared" si="187"/>
        <v/>
      </c>
      <c r="B1141" s="3" t="str">
        <f>IF(copyYourOldExportHere!I1141="x",IF(copyYourOldExportHere!A1141="","",copyYourOldExportHere!A1141),"")</f>
        <v/>
      </c>
      <c r="C1141" s="3" t="str">
        <f>IF(copyYourOldExportHere!I1141="x",IF(copyYourOldExportHere!C1141="","",copyYourOldExportHere!C1141),"")</f>
        <v/>
      </c>
      <c r="D1141" s="3" t="str">
        <f>IF(copyYourOldExportHere!I1141="x",IF(copyYourOldExportHere!D1141="","",copyYourOldExportHere!D1141),"")</f>
        <v/>
      </c>
      <c r="E1141" s="3" t="str">
        <f>IF(copyYourOldExportHere!I1141="x",IF(copyYourOldExportHere!E1141="","",copyYourOldExportHere!E1141),"")</f>
        <v/>
      </c>
      <c r="F1141" s="3" t="str">
        <f>IF(copyYourOldExportHere!I1141="x",IF(copyYourOldExportHere!F1141="","",copyYourOldExportHere!F1141),"")</f>
        <v/>
      </c>
      <c r="G1141" s="3" t="str">
        <f>IF(copyYourOldExportHere!I1141="x",IF(copyYourOldExportHere!G1141="","",copyYourOldExportHere!G1141),"")</f>
        <v/>
      </c>
      <c r="H1141" s="3" t="str">
        <f>IF(copyYourOldExportHere!I1141="x",IF(copyYourOldExportHere!H1141="","",copyYourOldExportHere!H1141),"")</f>
        <v/>
      </c>
      <c r="I1141" s="3" t="str">
        <f>IF(copyYourOldExportHere!I1141="x",IF(copyYourOldExportHere!I1141="","",copyYourOldExportHere!I1141),"")</f>
        <v/>
      </c>
      <c r="J1141" s="3" t="str">
        <f>IF(copyYourOldExportHere!I1141="x",IF(copyYourOldExportHere!J1141="","",copyYourOldExportHere!J1141),"")</f>
        <v/>
      </c>
      <c r="K1141" s="3" t="str">
        <f>IF(copyYourOldExportHere!I1141="x",IF(copyYourOldExportHere!K1141="","",copyYourOldExportHere!K1141),"")</f>
        <v/>
      </c>
      <c r="L1141" s="3" t="str">
        <f>IF(copyYourOldExportHere!I1141="x",IF(copyYourOldExportHere!L1141="","",copyYourOldExportHere!L1141),"")</f>
        <v/>
      </c>
      <c r="M1141" s="3" t="str">
        <f>IF(copyYourOldExportHere!I1141="x",IF(copyYourOldExportHere!M1141="","",copyYourOldExportHere!M1141),"")</f>
        <v/>
      </c>
      <c r="N1141" s="3" t="str">
        <f>IF(copyYourOldExportHere!I1141="x",IF(copyYourOldExportHere!N1141="","",copyYourOldExportHere!N1141),"")</f>
        <v/>
      </c>
      <c r="O1141" s="3" t="str">
        <f>IF(copyYourOldExportHere!I1141="x",IF(copyYourOldExportHere!O1141="","",copyYourOldExportHere!O1141),"")</f>
        <v/>
      </c>
      <c r="P1141" s="3" t="str">
        <f>IF(copyYourOldExportHere!I1141="x",IF(copyYourOldExportHere!P1141="","",copyYourOldExportHere!P1141),"")</f>
        <v/>
      </c>
      <c r="R1141" s="4">
        <v>1140</v>
      </c>
      <c r="S1141" s="4" t="s">
        <v>12</v>
      </c>
      <c r="T1141" s="4" t="s">
        <v>50</v>
      </c>
      <c r="U1141" s="4"/>
      <c r="V1141" s="4" t="s">
        <v>455</v>
      </c>
      <c r="W1141" s="4" t="s">
        <v>21</v>
      </c>
      <c r="X1141" s="4">
        <v>12</v>
      </c>
      <c r="Y1141" s="4" t="s">
        <v>320</v>
      </c>
      <c r="Z1141" s="4" t="str">
        <f t="shared" si="188"/>
        <v/>
      </c>
      <c r="AA1141" s="4" t="str">
        <f t="shared" si="189"/>
        <v/>
      </c>
      <c r="AB1141" s="4" t="str">
        <f t="shared" si="190"/>
        <v/>
      </c>
      <c r="AC1141" s="4" t="str">
        <f t="shared" si="191"/>
        <v/>
      </c>
      <c r="AD1141" s="4" t="str">
        <f t="shared" si="192"/>
        <v/>
      </c>
      <c r="AE1141" s="4" t="str">
        <f t="shared" si="193"/>
        <v/>
      </c>
      <c r="AF1141" s="4" t="str">
        <f t="shared" si="194"/>
        <v/>
      </c>
      <c r="AG1141" s="4" t="str">
        <f t="shared" si="195"/>
        <v/>
      </c>
      <c r="AN1141" t="str">
        <f t="shared" si="196"/>
        <v>Plesac,ZachpLAA</v>
      </c>
      <c r="AO1141" t="str">
        <f>IF(ISERROR(VLOOKUP(SUBSTITUTE(SUBSTITUTE(AN1141,"*","~*"),"+","~+"),playerChgs!G$2:H$400,2,FALSE)),"",VLOOKUP(SUBSTITUTE(SUBSTITUTE(AN1141,"*","~*"),"+","~+"),playerChgs!G$2:H$400,2,FALSE))</f>
        <v>Plesac,ZachpCLA</v>
      </c>
      <c r="AP1141" t="str">
        <f t="shared" si="197"/>
        <v>Plesac,ZachpCLA</v>
      </c>
    </row>
    <row r="1142" spans="1:42" x14ac:dyDescent="0.4">
      <c r="A1142" t="str">
        <f t="shared" si="187"/>
        <v/>
      </c>
      <c r="B1142" s="3" t="str">
        <f>IF(copyYourOldExportHere!I1142="x",IF(copyYourOldExportHere!A1142="","",copyYourOldExportHere!A1142),"")</f>
        <v/>
      </c>
      <c r="C1142" s="3" t="str">
        <f>IF(copyYourOldExportHere!I1142="x",IF(copyYourOldExportHere!C1142="","",copyYourOldExportHere!C1142),"")</f>
        <v/>
      </c>
      <c r="D1142" s="3" t="str">
        <f>IF(copyYourOldExportHere!I1142="x",IF(copyYourOldExportHere!D1142="","",copyYourOldExportHere!D1142),"")</f>
        <v/>
      </c>
      <c r="E1142" s="3" t="str">
        <f>IF(copyYourOldExportHere!I1142="x",IF(copyYourOldExportHere!E1142="","",copyYourOldExportHere!E1142),"")</f>
        <v/>
      </c>
      <c r="F1142" s="3" t="str">
        <f>IF(copyYourOldExportHere!I1142="x",IF(copyYourOldExportHere!F1142="","",copyYourOldExportHere!F1142),"")</f>
        <v/>
      </c>
      <c r="G1142" s="3" t="str">
        <f>IF(copyYourOldExportHere!I1142="x",IF(copyYourOldExportHere!G1142="","",copyYourOldExportHere!G1142),"")</f>
        <v/>
      </c>
      <c r="H1142" s="3" t="str">
        <f>IF(copyYourOldExportHere!I1142="x",IF(copyYourOldExportHere!H1142="","",copyYourOldExportHere!H1142),"")</f>
        <v/>
      </c>
      <c r="I1142" s="3" t="str">
        <f>IF(copyYourOldExportHere!I1142="x",IF(copyYourOldExportHere!I1142="","",copyYourOldExportHere!I1142),"")</f>
        <v/>
      </c>
      <c r="J1142" s="3" t="str">
        <f>IF(copyYourOldExportHere!I1142="x",IF(copyYourOldExportHere!J1142="","",copyYourOldExportHere!J1142),"")</f>
        <v/>
      </c>
      <c r="K1142" s="3" t="str">
        <f>IF(copyYourOldExportHere!I1142="x",IF(copyYourOldExportHere!K1142="","",copyYourOldExportHere!K1142),"")</f>
        <v/>
      </c>
      <c r="L1142" s="3" t="str">
        <f>IF(copyYourOldExportHere!I1142="x",IF(copyYourOldExportHere!L1142="","",copyYourOldExportHere!L1142),"")</f>
        <v/>
      </c>
      <c r="M1142" s="3" t="str">
        <f>IF(copyYourOldExportHere!I1142="x",IF(copyYourOldExportHere!M1142="","",copyYourOldExportHere!M1142),"")</f>
        <v/>
      </c>
      <c r="N1142" s="3" t="str">
        <f>IF(copyYourOldExportHere!I1142="x",IF(copyYourOldExportHere!N1142="","",copyYourOldExportHere!N1142),"")</f>
        <v/>
      </c>
      <c r="O1142" s="3" t="str">
        <f>IF(copyYourOldExportHere!I1142="x",IF(copyYourOldExportHere!O1142="","",copyYourOldExportHere!O1142),"")</f>
        <v/>
      </c>
      <c r="P1142" s="3" t="str">
        <f>IF(copyYourOldExportHere!I1142="x",IF(copyYourOldExportHere!P1142="","",copyYourOldExportHere!P1142),"")</f>
        <v/>
      </c>
      <c r="R1142" s="4">
        <v>1141</v>
      </c>
      <c r="S1142" s="4"/>
      <c r="T1142" s="4" t="s">
        <v>46</v>
      </c>
      <c r="U1142" s="4"/>
      <c r="V1142" s="4" t="s">
        <v>890</v>
      </c>
      <c r="W1142" s="4" t="s">
        <v>21</v>
      </c>
      <c r="X1142" s="4">
        <v>37</v>
      </c>
      <c r="Y1142" s="4" t="s">
        <v>0</v>
      </c>
      <c r="Z1142" s="4" t="str">
        <f t="shared" si="188"/>
        <v/>
      </c>
      <c r="AA1142" s="4" t="str">
        <f t="shared" si="189"/>
        <v/>
      </c>
      <c r="AB1142" s="4" t="str">
        <f t="shared" si="190"/>
        <v/>
      </c>
      <c r="AC1142" s="4" t="str">
        <f t="shared" si="191"/>
        <v/>
      </c>
      <c r="AD1142" s="4" t="str">
        <f t="shared" si="192"/>
        <v/>
      </c>
      <c r="AE1142" s="4" t="str">
        <f t="shared" si="193"/>
        <v/>
      </c>
      <c r="AF1142" s="4" t="str">
        <f t="shared" si="194"/>
        <v/>
      </c>
      <c r="AG1142" s="4" t="str">
        <f t="shared" si="195"/>
        <v/>
      </c>
      <c r="AN1142" t="str">
        <f t="shared" si="196"/>
        <v>Poche,Colin*pTBA</v>
      </c>
      <c r="AO1142" t="str">
        <f>IF(ISERROR(VLOOKUP(SUBSTITUTE(SUBSTITUTE(AN1142,"*","~*"),"+","~+"),playerChgs!G$2:H$400,2,FALSE)),"",VLOOKUP(SUBSTITUTE(SUBSTITUTE(AN1142,"*","~*"),"+","~+"),playerChgs!G$2:H$400,2,FALSE))</f>
        <v/>
      </c>
      <c r="AP1142" t="str">
        <f t="shared" si="197"/>
        <v>Poche,Colin*pTBA</v>
      </c>
    </row>
    <row r="1143" spans="1:42" x14ac:dyDescent="0.4">
      <c r="A1143" t="str">
        <f t="shared" si="187"/>
        <v/>
      </c>
      <c r="B1143" s="3" t="str">
        <f>IF(copyYourOldExportHere!I1143="x",IF(copyYourOldExportHere!A1143="","",copyYourOldExportHere!A1143),"")</f>
        <v/>
      </c>
      <c r="C1143" s="3" t="str">
        <f>IF(copyYourOldExportHere!I1143="x",IF(copyYourOldExportHere!C1143="","",copyYourOldExportHere!C1143),"")</f>
        <v/>
      </c>
      <c r="D1143" s="3" t="str">
        <f>IF(copyYourOldExportHere!I1143="x",IF(copyYourOldExportHere!D1143="","",copyYourOldExportHere!D1143),"")</f>
        <v/>
      </c>
      <c r="E1143" s="3" t="str">
        <f>IF(copyYourOldExportHere!I1143="x",IF(copyYourOldExportHere!E1143="","",copyYourOldExportHere!E1143),"")</f>
        <v/>
      </c>
      <c r="F1143" s="3" t="str">
        <f>IF(copyYourOldExportHere!I1143="x",IF(copyYourOldExportHere!F1143="","",copyYourOldExportHere!F1143),"")</f>
        <v/>
      </c>
      <c r="G1143" s="3" t="str">
        <f>IF(copyYourOldExportHere!I1143="x",IF(copyYourOldExportHere!G1143="","",copyYourOldExportHere!G1143),"")</f>
        <v/>
      </c>
      <c r="H1143" s="3" t="str">
        <f>IF(copyYourOldExportHere!I1143="x",IF(copyYourOldExportHere!H1143="","",copyYourOldExportHere!H1143),"")</f>
        <v/>
      </c>
      <c r="I1143" s="3" t="str">
        <f>IF(copyYourOldExportHere!I1143="x",IF(copyYourOldExportHere!I1143="","",copyYourOldExportHere!I1143),"")</f>
        <v/>
      </c>
      <c r="J1143" s="3" t="str">
        <f>IF(copyYourOldExportHere!I1143="x",IF(copyYourOldExportHere!J1143="","",copyYourOldExportHere!J1143),"")</f>
        <v/>
      </c>
      <c r="K1143" s="3" t="str">
        <f>IF(copyYourOldExportHere!I1143="x",IF(copyYourOldExportHere!K1143="","",copyYourOldExportHere!K1143),"")</f>
        <v/>
      </c>
      <c r="L1143" s="3" t="str">
        <f>IF(copyYourOldExportHere!I1143="x",IF(copyYourOldExportHere!L1143="","",copyYourOldExportHere!L1143),"")</f>
        <v/>
      </c>
      <c r="M1143" s="3" t="str">
        <f>IF(copyYourOldExportHere!I1143="x",IF(copyYourOldExportHere!M1143="","",copyYourOldExportHere!M1143),"")</f>
        <v/>
      </c>
      <c r="N1143" s="3" t="str">
        <f>IF(copyYourOldExportHere!I1143="x",IF(copyYourOldExportHere!N1143="","",copyYourOldExportHere!N1143),"")</f>
        <v/>
      </c>
      <c r="O1143" s="3" t="str">
        <f>IF(copyYourOldExportHere!I1143="x",IF(copyYourOldExportHere!O1143="","",copyYourOldExportHere!O1143),"")</f>
        <v/>
      </c>
      <c r="P1143" s="3" t="str">
        <f>IF(copyYourOldExportHere!I1143="x",IF(copyYourOldExportHere!P1143="","",copyYourOldExportHere!P1143),"")</f>
        <v/>
      </c>
      <c r="R1143" s="4">
        <v>1142</v>
      </c>
      <c r="S1143" s="4"/>
      <c r="T1143" s="4" t="s">
        <v>40</v>
      </c>
      <c r="U1143" s="4"/>
      <c r="V1143" s="4" t="s">
        <v>171</v>
      </c>
      <c r="W1143" s="4" t="s">
        <v>26</v>
      </c>
      <c r="X1143" s="4">
        <v>417</v>
      </c>
      <c r="Y1143" s="4" t="s">
        <v>1090</v>
      </c>
      <c r="Z1143" s="4" t="str">
        <f t="shared" si="188"/>
        <v/>
      </c>
      <c r="AA1143" s="4" t="str">
        <f t="shared" si="189"/>
        <v/>
      </c>
      <c r="AB1143" s="4" t="str">
        <f t="shared" si="190"/>
        <v/>
      </c>
      <c r="AC1143" s="4" t="str">
        <f t="shared" si="191"/>
        <v/>
      </c>
      <c r="AD1143" s="4" t="str">
        <f t="shared" si="192"/>
        <v/>
      </c>
      <c r="AE1143" s="4" t="str">
        <f t="shared" si="193"/>
        <v/>
      </c>
      <c r="AF1143" s="4" t="str">
        <f t="shared" si="194"/>
        <v/>
      </c>
      <c r="AG1143" s="4" t="str">
        <f t="shared" si="195"/>
        <v/>
      </c>
      <c r="AN1143" t="str">
        <f t="shared" si="196"/>
        <v>Polanco,Jorge+hSEA</v>
      </c>
      <c r="AO1143" t="str">
        <f>IF(ISERROR(VLOOKUP(SUBSTITUTE(SUBSTITUTE(AN1143,"*","~*"),"+","~+"),playerChgs!G$2:H$400,2,FALSE)),"",VLOOKUP(SUBSTITUTE(SUBSTITUTE(AN1143,"*","~*"),"+","~+"),playerChgs!G$2:H$400,2,FALSE))</f>
        <v/>
      </c>
      <c r="AP1143" t="str">
        <f t="shared" si="197"/>
        <v>Polanco,Jorge+hSEA</v>
      </c>
    </row>
    <row r="1144" spans="1:42" x14ac:dyDescent="0.4">
      <c r="A1144" t="str">
        <f t="shared" si="187"/>
        <v/>
      </c>
      <c r="B1144" s="3" t="str">
        <f>IF(copyYourOldExportHere!I1144="x",IF(copyYourOldExportHere!A1144="","",copyYourOldExportHere!A1144),"")</f>
        <v/>
      </c>
      <c r="C1144" s="3" t="str">
        <f>IF(copyYourOldExportHere!I1144="x",IF(copyYourOldExportHere!C1144="","",copyYourOldExportHere!C1144),"")</f>
        <v/>
      </c>
      <c r="D1144" s="3" t="str">
        <f>IF(copyYourOldExportHere!I1144="x",IF(copyYourOldExportHere!D1144="","",copyYourOldExportHere!D1144),"")</f>
        <v/>
      </c>
      <c r="E1144" s="3" t="str">
        <f>IF(copyYourOldExportHere!I1144="x",IF(copyYourOldExportHere!E1144="","",copyYourOldExportHere!E1144),"")</f>
        <v/>
      </c>
      <c r="F1144" s="3" t="str">
        <f>IF(copyYourOldExportHere!I1144="x",IF(copyYourOldExportHere!F1144="","",copyYourOldExportHere!F1144),"")</f>
        <v/>
      </c>
      <c r="G1144" s="3" t="str">
        <f>IF(copyYourOldExportHere!I1144="x",IF(copyYourOldExportHere!G1144="","",copyYourOldExportHere!G1144),"")</f>
        <v/>
      </c>
      <c r="H1144" s="3" t="str">
        <f>IF(copyYourOldExportHere!I1144="x",IF(copyYourOldExportHere!H1144="","",copyYourOldExportHere!H1144),"")</f>
        <v/>
      </c>
      <c r="I1144" s="3" t="str">
        <f>IF(copyYourOldExportHere!I1144="x",IF(copyYourOldExportHere!I1144="","",copyYourOldExportHere!I1144),"")</f>
        <v/>
      </c>
      <c r="J1144" s="3" t="str">
        <f>IF(copyYourOldExportHere!I1144="x",IF(copyYourOldExportHere!J1144="","",copyYourOldExportHere!J1144),"")</f>
        <v/>
      </c>
      <c r="K1144" s="3" t="str">
        <f>IF(copyYourOldExportHere!I1144="x",IF(copyYourOldExportHere!K1144="","",copyYourOldExportHere!K1144),"")</f>
        <v/>
      </c>
      <c r="L1144" s="3" t="str">
        <f>IF(copyYourOldExportHere!I1144="x",IF(copyYourOldExportHere!L1144="","",copyYourOldExportHere!L1144),"")</f>
        <v/>
      </c>
      <c r="M1144" s="3" t="str">
        <f>IF(copyYourOldExportHere!I1144="x",IF(copyYourOldExportHere!M1144="","",copyYourOldExportHere!M1144),"")</f>
        <v/>
      </c>
      <c r="N1144" s="3" t="str">
        <f>IF(copyYourOldExportHere!I1144="x",IF(copyYourOldExportHere!N1144="","",copyYourOldExportHere!N1144),"")</f>
        <v/>
      </c>
      <c r="O1144" s="3" t="str">
        <f>IF(copyYourOldExportHere!I1144="x",IF(copyYourOldExportHere!O1144="","",copyYourOldExportHere!O1144),"")</f>
        <v/>
      </c>
      <c r="P1144" s="3" t="str">
        <f>IF(copyYourOldExportHere!I1144="x",IF(copyYourOldExportHere!P1144="","",copyYourOldExportHere!P1144),"")</f>
        <v/>
      </c>
      <c r="R1144" s="4">
        <v>1143</v>
      </c>
      <c r="S1144" s="4"/>
      <c r="T1144" s="4" t="s">
        <v>48</v>
      </c>
      <c r="U1144" s="4"/>
      <c r="V1144" s="4" t="s">
        <v>691</v>
      </c>
      <c r="W1144" s="4" t="s">
        <v>21</v>
      </c>
      <c r="X1144" s="4">
        <v>48</v>
      </c>
      <c r="Y1144" s="4" t="s">
        <v>63</v>
      </c>
      <c r="Z1144" s="4" t="str">
        <f t="shared" si="188"/>
        <v/>
      </c>
      <c r="AA1144" s="4" t="str">
        <f t="shared" si="189"/>
        <v/>
      </c>
      <c r="AB1144" s="4" t="str">
        <f t="shared" si="190"/>
        <v/>
      </c>
      <c r="AC1144" s="4" t="str">
        <f t="shared" si="191"/>
        <v/>
      </c>
      <c r="AD1144" s="4" t="str">
        <f t="shared" si="192"/>
        <v/>
      </c>
      <c r="AE1144" s="4" t="str">
        <f t="shared" si="193"/>
        <v/>
      </c>
      <c r="AF1144" s="4" t="str">
        <f t="shared" si="194"/>
        <v/>
      </c>
      <c r="AG1144" s="4" t="str">
        <f t="shared" si="195"/>
        <v/>
      </c>
      <c r="AN1144" t="str">
        <f t="shared" si="196"/>
        <v>Pop,ZachpTOA</v>
      </c>
      <c r="AO1144" t="str">
        <f>IF(ISERROR(VLOOKUP(SUBSTITUTE(SUBSTITUTE(AN1144,"*","~*"),"+","~+"),playerChgs!G$2:H$400,2,FALSE)),"",VLOOKUP(SUBSTITUTE(SUBSTITUTE(AN1144,"*","~*"),"+","~+"),playerChgs!G$2:H$400,2,FALSE))</f>
        <v/>
      </c>
      <c r="AP1144" t="str">
        <f t="shared" si="197"/>
        <v>Pop,ZachpTOA</v>
      </c>
    </row>
    <row r="1145" spans="1:42" x14ac:dyDescent="0.4">
      <c r="A1145" t="str">
        <f t="shared" si="187"/>
        <v/>
      </c>
      <c r="B1145" s="3" t="str">
        <f>IF(copyYourOldExportHere!I1145="x",IF(copyYourOldExportHere!A1145="","",copyYourOldExportHere!A1145),"")</f>
        <v/>
      </c>
      <c r="C1145" s="3" t="str">
        <f>IF(copyYourOldExportHere!I1145="x",IF(copyYourOldExportHere!C1145="","",copyYourOldExportHere!C1145),"")</f>
        <v/>
      </c>
      <c r="D1145" s="3" t="str">
        <f>IF(copyYourOldExportHere!I1145="x",IF(copyYourOldExportHere!D1145="","",copyYourOldExportHere!D1145),"")</f>
        <v/>
      </c>
      <c r="E1145" s="3" t="str">
        <f>IF(copyYourOldExportHere!I1145="x",IF(copyYourOldExportHere!E1145="","",copyYourOldExportHere!E1145),"")</f>
        <v/>
      </c>
      <c r="F1145" s="3" t="str">
        <f>IF(copyYourOldExportHere!I1145="x",IF(copyYourOldExportHere!F1145="","",copyYourOldExportHere!F1145),"")</f>
        <v/>
      </c>
      <c r="G1145" s="3" t="str">
        <f>IF(copyYourOldExportHere!I1145="x",IF(copyYourOldExportHere!G1145="","",copyYourOldExportHere!G1145),"")</f>
        <v/>
      </c>
      <c r="H1145" s="3" t="str">
        <f>IF(copyYourOldExportHere!I1145="x",IF(copyYourOldExportHere!H1145="","",copyYourOldExportHere!H1145),"")</f>
        <v/>
      </c>
      <c r="I1145" s="3" t="str">
        <f>IF(copyYourOldExportHere!I1145="x",IF(copyYourOldExportHere!I1145="","",copyYourOldExportHere!I1145),"")</f>
        <v/>
      </c>
      <c r="J1145" s="3" t="str">
        <f>IF(copyYourOldExportHere!I1145="x",IF(copyYourOldExportHere!J1145="","",copyYourOldExportHere!J1145),"")</f>
        <v/>
      </c>
      <c r="K1145" s="3" t="str">
        <f>IF(copyYourOldExportHere!I1145="x",IF(copyYourOldExportHere!K1145="","",copyYourOldExportHere!K1145),"")</f>
        <v/>
      </c>
      <c r="L1145" s="3" t="str">
        <f>IF(copyYourOldExportHere!I1145="x",IF(copyYourOldExportHere!L1145="","",copyYourOldExportHere!L1145),"")</f>
        <v/>
      </c>
      <c r="M1145" s="3" t="str">
        <f>IF(copyYourOldExportHere!I1145="x",IF(copyYourOldExportHere!M1145="","",copyYourOldExportHere!M1145),"")</f>
        <v/>
      </c>
      <c r="N1145" s="3" t="str">
        <f>IF(copyYourOldExportHere!I1145="x",IF(copyYourOldExportHere!N1145="","",copyYourOldExportHere!N1145),"")</f>
        <v/>
      </c>
      <c r="O1145" s="3" t="str">
        <f>IF(copyYourOldExportHere!I1145="x",IF(copyYourOldExportHere!O1145="","",copyYourOldExportHere!O1145),"")</f>
        <v/>
      </c>
      <c r="P1145" s="3" t="str">
        <f>IF(copyYourOldExportHere!I1145="x",IF(copyYourOldExportHere!P1145="","",copyYourOldExportHere!P1145),"")</f>
        <v/>
      </c>
      <c r="R1145" s="4">
        <v>1144</v>
      </c>
      <c r="S1145" s="4"/>
      <c r="T1145" s="4" t="s">
        <v>43</v>
      </c>
      <c r="U1145" s="4"/>
      <c r="V1145" s="4" t="s">
        <v>2077</v>
      </c>
      <c r="W1145" s="4" t="s">
        <v>21</v>
      </c>
      <c r="X1145" s="4">
        <v>24</v>
      </c>
      <c r="Y1145" s="4" t="s">
        <v>62</v>
      </c>
      <c r="Z1145" s="4" t="str">
        <f t="shared" si="188"/>
        <v/>
      </c>
      <c r="AA1145" s="4" t="str">
        <f t="shared" si="189"/>
        <v/>
      </c>
      <c r="AB1145" s="4" t="str">
        <f t="shared" si="190"/>
        <v/>
      </c>
      <c r="AC1145" s="4" t="str">
        <f t="shared" si="191"/>
        <v/>
      </c>
      <c r="AD1145" s="4" t="str">
        <f t="shared" si="192"/>
        <v/>
      </c>
      <c r="AE1145" s="4" t="str">
        <f t="shared" si="193"/>
        <v/>
      </c>
      <c r="AF1145" s="4" t="str">
        <f t="shared" si="194"/>
        <v/>
      </c>
      <c r="AG1145" s="4" t="str">
        <f t="shared" si="195"/>
        <v/>
      </c>
      <c r="AN1145" t="str">
        <f t="shared" si="196"/>
        <v>Poteet,CodypNYA</v>
      </c>
      <c r="AO1145" t="str">
        <f>IF(ISERROR(VLOOKUP(SUBSTITUTE(SUBSTITUTE(AN1145,"*","~*"),"+","~+"),playerChgs!G$2:H$400,2,FALSE)),"",VLOOKUP(SUBSTITUTE(SUBSTITUTE(AN1145,"*","~*"),"+","~+"),playerChgs!G$2:H$400,2,FALSE))</f>
        <v/>
      </c>
      <c r="AP1145" t="str">
        <f t="shared" si="197"/>
        <v>Poteet,CodypNYA</v>
      </c>
    </row>
    <row r="1146" spans="1:42" x14ac:dyDescent="0.4">
      <c r="A1146" t="str">
        <f t="shared" si="187"/>
        <v/>
      </c>
      <c r="B1146" s="3" t="str">
        <f>IF(copyYourOldExportHere!I1146="x",IF(copyYourOldExportHere!A1146="","",copyYourOldExportHere!A1146),"")</f>
        <v/>
      </c>
      <c r="C1146" s="3" t="str">
        <f>IF(copyYourOldExportHere!I1146="x",IF(copyYourOldExportHere!C1146="","",copyYourOldExportHere!C1146),"")</f>
        <v/>
      </c>
      <c r="D1146" s="3" t="str">
        <f>IF(copyYourOldExportHere!I1146="x",IF(copyYourOldExportHere!D1146="","",copyYourOldExportHere!D1146),"")</f>
        <v/>
      </c>
      <c r="E1146" s="3" t="str">
        <f>IF(copyYourOldExportHere!I1146="x",IF(copyYourOldExportHere!E1146="","",copyYourOldExportHere!E1146),"")</f>
        <v/>
      </c>
      <c r="F1146" s="3" t="str">
        <f>IF(copyYourOldExportHere!I1146="x",IF(copyYourOldExportHere!F1146="","",copyYourOldExportHere!F1146),"")</f>
        <v/>
      </c>
      <c r="G1146" s="3" t="str">
        <f>IF(copyYourOldExportHere!I1146="x",IF(copyYourOldExportHere!G1146="","",copyYourOldExportHere!G1146),"")</f>
        <v/>
      </c>
      <c r="H1146" s="3" t="str">
        <f>IF(copyYourOldExportHere!I1146="x",IF(copyYourOldExportHere!H1146="","",copyYourOldExportHere!H1146),"")</f>
        <v/>
      </c>
      <c r="I1146" s="3" t="str">
        <f>IF(copyYourOldExportHere!I1146="x",IF(copyYourOldExportHere!I1146="","",copyYourOldExportHere!I1146),"")</f>
        <v/>
      </c>
      <c r="J1146" s="3" t="str">
        <f>IF(copyYourOldExportHere!I1146="x",IF(copyYourOldExportHere!J1146="","",copyYourOldExportHere!J1146),"")</f>
        <v/>
      </c>
      <c r="K1146" s="3" t="str">
        <f>IF(copyYourOldExportHere!I1146="x",IF(copyYourOldExportHere!K1146="","",copyYourOldExportHere!K1146),"")</f>
        <v/>
      </c>
      <c r="L1146" s="3" t="str">
        <f>IF(copyYourOldExportHere!I1146="x",IF(copyYourOldExportHere!L1146="","",copyYourOldExportHere!L1146),"")</f>
        <v/>
      </c>
      <c r="M1146" s="3" t="str">
        <f>IF(copyYourOldExportHere!I1146="x",IF(copyYourOldExportHere!M1146="","",copyYourOldExportHere!M1146),"")</f>
        <v/>
      </c>
      <c r="N1146" s="3" t="str">
        <f>IF(copyYourOldExportHere!I1146="x",IF(copyYourOldExportHere!N1146="","",copyYourOldExportHere!N1146),"")</f>
        <v/>
      </c>
      <c r="O1146" s="3" t="str">
        <f>IF(copyYourOldExportHere!I1146="x",IF(copyYourOldExportHere!O1146="","",copyYourOldExportHere!O1146),"")</f>
        <v/>
      </c>
      <c r="P1146" s="3" t="str">
        <f>IF(copyYourOldExportHere!I1146="x",IF(copyYourOldExportHere!P1146="","",copyYourOldExportHere!P1146),"")</f>
        <v/>
      </c>
      <c r="R1146" s="4">
        <v>1145</v>
      </c>
      <c r="S1146" s="4"/>
      <c r="T1146" s="4" t="s">
        <v>34</v>
      </c>
      <c r="U1146" s="4"/>
      <c r="V1146" s="4" t="s">
        <v>2078</v>
      </c>
      <c r="W1146" s="4" t="s">
        <v>21</v>
      </c>
      <c r="X1146" s="4">
        <v>80</v>
      </c>
      <c r="Y1146" s="4" t="s">
        <v>66</v>
      </c>
      <c r="Z1146" s="4" t="str">
        <f t="shared" si="188"/>
        <v/>
      </c>
      <c r="AA1146" s="4" t="str">
        <f t="shared" si="189"/>
        <v/>
      </c>
      <c r="AB1146" s="4" t="str">
        <f t="shared" si="190"/>
        <v/>
      </c>
      <c r="AC1146" s="4" t="str">
        <f t="shared" si="191"/>
        <v/>
      </c>
      <c r="AD1146" s="4" t="str">
        <f t="shared" si="192"/>
        <v/>
      </c>
      <c r="AE1146" s="4" t="str">
        <f t="shared" si="193"/>
        <v/>
      </c>
      <c r="AF1146" s="4" t="str">
        <f t="shared" si="194"/>
        <v/>
      </c>
      <c r="AG1146" s="4" t="str">
        <f t="shared" si="195"/>
        <v/>
      </c>
      <c r="AN1146" t="str">
        <f t="shared" si="196"/>
        <v>Povich,Cade*pBAA</v>
      </c>
      <c r="AO1146" t="str">
        <f>IF(ISERROR(VLOOKUP(SUBSTITUTE(SUBSTITUTE(AN1146,"*","~*"),"+","~+"),playerChgs!G$2:H$400,2,FALSE)),"",VLOOKUP(SUBSTITUTE(SUBSTITUTE(AN1146,"*","~*"),"+","~+"),playerChgs!G$2:H$400,2,FALSE))</f>
        <v/>
      </c>
      <c r="AP1146" t="str">
        <f t="shared" si="197"/>
        <v>Povich,Cade*pBAA</v>
      </c>
    </row>
    <row r="1147" spans="1:42" x14ac:dyDescent="0.4">
      <c r="A1147" t="str">
        <f t="shared" si="187"/>
        <v/>
      </c>
      <c r="B1147" s="3" t="str">
        <f>IF(copyYourOldExportHere!I1147="x",IF(copyYourOldExportHere!A1147="","",copyYourOldExportHere!A1147),"")</f>
        <v/>
      </c>
      <c r="C1147" s="3" t="str">
        <f>IF(copyYourOldExportHere!I1147="x",IF(copyYourOldExportHere!C1147="","",copyYourOldExportHere!C1147),"")</f>
        <v/>
      </c>
      <c r="D1147" s="3" t="str">
        <f>IF(copyYourOldExportHere!I1147="x",IF(copyYourOldExportHere!D1147="","",copyYourOldExportHere!D1147),"")</f>
        <v/>
      </c>
      <c r="E1147" s="3" t="str">
        <f>IF(copyYourOldExportHere!I1147="x",IF(copyYourOldExportHere!E1147="","",copyYourOldExportHere!E1147),"")</f>
        <v/>
      </c>
      <c r="F1147" s="3" t="str">
        <f>IF(copyYourOldExportHere!I1147="x",IF(copyYourOldExportHere!F1147="","",copyYourOldExportHere!F1147),"")</f>
        <v/>
      </c>
      <c r="G1147" s="3" t="str">
        <f>IF(copyYourOldExportHere!I1147="x",IF(copyYourOldExportHere!G1147="","",copyYourOldExportHere!G1147),"")</f>
        <v/>
      </c>
      <c r="H1147" s="3" t="str">
        <f>IF(copyYourOldExportHere!I1147="x",IF(copyYourOldExportHere!H1147="","",copyYourOldExportHere!H1147),"")</f>
        <v/>
      </c>
      <c r="I1147" s="3" t="str">
        <f>IF(copyYourOldExportHere!I1147="x",IF(copyYourOldExportHere!I1147="","",copyYourOldExportHere!I1147),"")</f>
        <v/>
      </c>
      <c r="J1147" s="3" t="str">
        <f>IF(copyYourOldExportHere!I1147="x",IF(copyYourOldExportHere!J1147="","",copyYourOldExportHere!J1147),"")</f>
        <v/>
      </c>
      <c r="K1147" s="3" t="str">
        <f>IF(copyYourOldExportHere!I1147="x",IF(copyYourOldExportHere!K1147="","",copyYourOldExportHere!K1147),"")</f>
        <v/>
      </c>
      <c r="L1147" s="3" t="str">
        <f>IF(copyYourOldExportHere!I1147="x",IF(copyYourOldExportHere!L1147="","",copyYourOldExportHere!L1147),"")</f>
        <v/>
      </c>
      <c r="M1147" s="3" t="str">
        <f>IF(copyYourOldExportHere!I1147="x",IF(copyYourOldExportHere!M1147="","",copyYourOldExportHere!M1147),"")</f>
        <v/>
      </c>
      <c r="N1147" s="3" t="str">
        <f>IF(copyYourOldExportHere!I1147="x",IF(copyYourOldExportHere!N1147="","",copyYourOldExportHere!N1147),"")</f>
        <v/>
      </c>
      <c r="O1147" s="3" t="str">
        <f>IF(copyYourOldExportHere!I1147="x",IF(copyYourOldExportHere!O1147="","",copyYourOldExportHere!O1147),"")</f>
        <v/>
      </c>
      <c r="P1147" s="3" t="str">
        <f>IF(copyYourOldExportHere!I1147="x",IF(copyYourOldExportHere!P1147="","",copyYourOldExportHere!P1147),"")</f>
        <v/>
      </c>
      <c r="R1147" s="4">
        <v>1146</v>
      </c>
      <c r="S1147" s="4"/>
      <c r="T1147" s="4" t="s">
        <v>72</v>
      </c>
      <c r="U1147" s="4"/>
      <c r="V1147" s="4" t="s">
        <v>172</v>
      </c>
      <c r="W1147" s="4" t="s">
        <v>21</v>
      </c>
      <c r="X1147" s="4">
        <v>57</v>
      </c>
      <c r="Y1147" s="4" t="s">
        <v>65</v>
      </c>
      <c r="Z1147" s="4" t="str">
        <f t="shared" si="188"/>
        <v/>
      </c>
      <c r="AA1147" s="4" t="str">
        <f t="shared" si="189"/>
        <v/>
      </c>
      <c r="AB1147" s="4" t="str">
        <f t="shared" si="190"/>
        <v/>
      </c>
      <c r="AC1147" s="4" t="str">
        <f t="shared" si="191"/>
        <v/>
      </c>
      <c r="AD1147" s="4" t="str">
        <f t="shared" si="192"/>
        <v/>
      </c>
      <c r="AE1147" s="4" t="str">
        <f t="shared" si="193"/>
        <v/>
      </c>
      <c r="AF1147" s="4" t="str">
        <f t="shared" si="194"/>
        <v/>
      </c>
      <c r="AG1147" s="4" t="str">
        <f t="shared" si="195"/>
        <v/>
      </c>
      <c r="AN1147" t="str">
        <f t="shared" si="196"/>
        <v>Pressly,RyanpHOA</v>
      </c>
      <c r="AO1147" t="str">
        <f>IF(ISERROR(VLOOKUP(SUBSTITUTE(SUBSTITUTE(AN1147,"*","~*"),"+","~+"),playerChgs!G$2:H$400,2,FALSE)),"",VLOOKUP(SUBSTITUTE(SUBSTITUTE(AN1147,"*","~*"),"+","~+"),playerChgs!G$2:H$400,2,FALSE))</f>
        <v/>
      </c>
      <c r="AP1147" t="str">
        <f t="shared" si="197"/>
        <v>Pressly,RyanpHOA</v>
      </c>
    </row>
    <row r="1148" spans="1:42" x14ac:dyDescent="0.4">
      <c r="A1148" t="str">
        <f t="shared" si="187"/>
        <v/>
      </c>
      <c r="B1148" s="3" t="str">
        <f>IF(copyYourOldExportHere!I1148="x",IF(copyYourOldExportHere!A1148="","",copyYourOldExportHere!A1148),"")</f>
        <v/>
      </c>
      <c r="C1148" s="3" t="str">
        <f>IF(copyYourOldExportHere!I1148="x",IF(copyYourOldExportHere!C1148="","",copyYourOldExportHere!C1148),"")</f>
        <v/>
      </c>
      <c r="D1148" s="3" t="str">
        <f>IF(copyYourOldExportHere!I1148="x",IF(copyYourOldExportHere!D1148="","",copyYourOldExportHere!D1148),"")</f>
        <v/>
      </c>
      <c r="E1148" s="3" t="str">
        <f>IF(copyYourOldExportHere!I1148="x",IF(copyYourOldExportHere!E1148="","",copyYourOldExportHere!E1148),"")</f>
        <v/>
      </c>
      <c r="F1148" s="3" t="str">
        <f>IF(copyYourOldExportHere!I1148="x",IF(copyYourOldExportHere!F1148="","",copyYourOldExportHere!F1148),"")</f>
        <v/>
      </c>
      <c r="G1148" s="3" t="str">
        <f>IF(copyYourOldExportHere!I1148="x",IF(copyYourOldExportHere!G1148="","",copyYourOldExportHere!G1148),"")</f>
        <v/>
      </c>
      <c r="H1148" s="3" t="str">
        <f>IF(copyYourOldExportHere!I1148="x",IF(copyYourOldExportHere!H1148="","",copyYourOldExportHere!H1148),"")</f>
        <v/>
      </c>
      <c r="I1148" s="3" t="str">
        <f>IF(copyYourOldExportHere!I1148="x",IF(copyYourOldExportHere!I1148="","",copyYourOldExportHere!I1148),"")</f>
        <v/>
      </c>
      <c r="J1148" s="3" t="str">
        <f>IF(copyYourOldExportHere!I1148="x",IF(copyYourOldExportHere!J1148="","",copyYourOldExportHere!J1148),"")</f>
        <v/>
      </c>
      <c r="K1148" s="3" t="str">
        <f>IF(copyYourOldExportHere!I1148="x",IF(copyYourOldExportHere!K1148="","",copyYourOldExportHere!K1148),"")</f>
        <v/>
      </c>
      <c r="L1148" s="3" t="str">
        <f>IF(copyYourOldExportHere!I1148="x",IF(copyYourOldExportHere!L1148="","",copyYourOldExportHere!L1148),"")</f>
        <v/>
      </c>
      <c r="M1148" s="3" t="str">
        <f>IF(copyYourOldExportHere!I1148="x",IF(copyYourOldExportHere!M1148="","",copyYourOldExportHere!M1148),"")</f>
        <v/>
      </c>
      <c r="N1148" s="3" t="str">
        <f>IF(copyYourOldExportHere!I1148="x",IF(copyYourOldExportHere!N1148="","",copyYourOldExportHere!N1148),"")</f>
        <v/>
      </c>
      <c r="O1148" s="3" t="str">
        <f>IF(copyYourOldExportHere!I1148="x",IF(copyYourOldExportHere!O1148="","",copyYourOldExportHere!O1148),"")</f>
        <v/>
      </c>
      <c r="P1148" s="3" t="str">
        <f>IF(copyYourOldExportHere!I1148="x",IF(copyYourOldExportHere!P1148="","",copyYourOldExportHere!P1148),"")</f>
        <v/>
      </c>
      <c r="R1148" s="4">
        <v>1147</v>
      </c>
      <c r="S1148" s="4"/>
      <c r="T1148" s="4" t="s">
        <v>49</v>
      </c>
      <c r="U1148" s="4"/>
      <c r="V1148" s="4" t="s">
        <v>1196</v>
      </c>
      <c r="W1148" s="4" t="s">
        <v>21</v>
      </c>
      <c r="X1148" s="4">
        <v>50</v>
      </c>
      <c r="Y1148" s="4" t="s">
        <v>1</v>
      </c>
      <c r="Z1148" s="4" t="str">
        <f t="shared" si="188"/>
        <v/>
      </c>
      <c r="AA1148" s="4" t="str">
        <f t="shared" si="189"/>
        <v/>
      </c>
      <c r="AB1148" s="4" t="str">
        <f t="shared" si="190"/>
        <v/>
      </c>
      <c r="AC1148" s="4" t="str">
        <f t="shared" si="191"/>
        <v/>
      </c>
      <c r="AD1148" s="4" t="str">
        <f t="shared" si="192"/>
        <v/>
      </c>
      <c r="AE1148" s="4" t="str">
        <f t="shared" si="193"/>
        <v/>
      </c>
      <c r="AF1148" s="4" t="str">
        <f t="shared" si="194"/>
        <v/>
      </c>
      <c r="AG1148" s="4" t="str">
        <f t="shared" si="195"/>
        <v/>
      </c>
      <c r="AN1148" t="str">
        <f t="shared" si="196"/>
        <v>Priester,QuinnpBOA</v>
      </c>
      <c r="AO1148" t="str">
        <f>IF(ISERROR(VLOOKUP(SUBSTITUTE(SUBSTITUTE(AN1148,"*","~*"),"+","~+"),playerChgs!G$2:H$400,2,FALSE)),"",VLOOKUP(SUBSTITUTE(SUBSTITUTE(AN1148,"*","~*"),"+","~+"),playerChgs!G$2:H$400,2,FALSE))</f>
        <v>Priester,QuinnpPIN</v>
      </c>
      <c r="AP1148" t="str">
        <f t="shared" si="197"/>
        <v>Priester,QuinnpPIN</v>
      </c>
    </row>
    <row r="1149" spans="1:42" x14ac:dyDescent="0.4">
      <c r="A1149" t="str">
        <f t="shared" si="187"/>
        <v/>
      </c>
      <c r="B1149" s="3" t="str">
        <f>IF(copyYourOldExportHere!I1149="x",IF(copyYourOldExportHere!A1149="","",copyYourOldExportHere!A1149),"")</f>
        <v/>
      </c>
      <c r="C1149" s="3" t="str">
        <f>IF(copyYourOldExportHere!I1149="x",IF(copyYourOldExportHere!C1149="","",copyYourOldExportHere!C1149),"")</f>
        <v/>
      </c>
      <c r="D1149" s="3" t="str">
        <f>IF(copyYourOldExportHere!I1149="x",IF(copyYourOldExportHere!D1149="","",copyYourOldExportHere!D1149),"")</f>
        <v/>
      </c>
      <c r="E1149" s="3" t="str">
        <f>IF(copyYourOldExportHere!I1149="x",IF(copyYourOldExportHere!E1149="","",copyYourOldExportHere!E1149),"")</f>
        <v/>
      </c>
      <c r="F1149" s="3" t="str">
        <f>IF(copyYourOldExportHere!I1149="x",IF(copyYourOldExportHere!F1149="","",copyYourOldExportHere!F1149),"")</f>
        <v/>
      </c>
      <c r="G1149" s="3" t="str">
        <f>IF(copyYourOldExportHere!I1149="x",IF(copyYourOldExportHere!G1149="","",copyYourOldExportHere!G1149),"")</f>
        <v/>
      </c>
      <c r="H1149" s="3" t="str">
        <f>IF(copyYourOldExportHere!I1149="x",IF(copyYourOldExportHere!H1149="","",copyYourOldExportHere!H1149),"")</f>
        <v/>
      </c>
      <c r="I1149" s="3" t="str">
        <f>IF(copyYourOldExportHere!I1149="x",IF(copyYourOldExportHere!I1149="","",copyYourOldExportHere!I1149),"")</f>
        <v/>
      </c>
      <c r="J1149" s="3" t="str">
        <f>IF(copyYourOldExportHere!I1149="x",IF(copyYourOldExportHere!J1149="","",copyYourOldExportHere!J1149),"")</f>
        <v/>
      </c>
      <c r="K1149" s="3" t="str">
        <f>IF(copyYourOldExportHere!I1149="x",IF(copyYourOldExportHere!K1149="","",copyYourOldExportHere!K1149),"")</f>
        <v/>
      </c>
      <c r="L1149" s="3" t="str">
        <f>IF(copyYourOldExportHere!I1149="x",IF(copyYourOldExportHere!L1149="","",copyYourOldExportHere!L1149),"")</f>
        <v/>
      </c>
      <c r="M1149" s="3" t="str">
        <f>IF(copyYourOldExportHere!I1149="x",IF(copyYourOldExportHere!M1149="","",copyYourOldExportHere!M1149),"")</f>
        <v/>
      </c>
      <c r="N1149" s="3" t="str">
        <f>IF(copyYourOldExportHere!I1149="x",IF(copyYourOldExportHere!N1149="","",copyYourOldExportHere!N1149),"")</f>
        <v/>
      </c>
      <c r="O1149" s="3" t="str">
        <f>IF(copyYourOldExportHere!I1149="x",IF(copyYourOldExportHere!O1149="","",copyYourOldExportHere!O1149),"")</f>
        <v/>
      </c>
      <c r="P1149" s="3" t="str">
        <f>IF(copyYourOldExportHere!I1149="x",IF(copyYourOldExportHere!P1149="","",copyYourOldExportHere!P1149),"")</f>
        <v/>
      </c>
      <c r="R1149" s="4">
        <v>1148</v>
      </c>
      <c r="S1149" s="4" t="s">
        <v>13</v>
      </c>
      <c r="T1149" s="4" t="s">
        <v>31</v>
      </c>
      <c r="U1149" s="4"/>
      <c r="V1149" s="4" t="s">
        <v>1196</v>
      </c>
      <c r="W1149" s="4" t="s">
        <v>21</v>
      </c>
      <c r="X1149" s="4">
        <v>45</v>
      </c>
      <c r="Y1149" s="4" t="s">
        <v>1</v>
      </c>
      <c r="Z1149" s="4" t="str">
        <f t="shared" si="188"/>
        <v/>
      </c>
      <c r="AA1149" s="4" t="str">
        <f t="shared" si="189"/>
        <v/>
      </c>
      <c r="AB1149" s="4" t="str">
        <f t="shared" si="190"/>
        <v/>
      </c>
      <c r="AC1149" s="4" t="str">
        <f t="shared" si="191"/>
        <v/>
      </c>
      <c r="AD1149" s="4" t="str">
        <f t="shared" si="192"/>
        <v/>
      </c>
      <c r="AE1149" s="4" t="str">
        <f t="shared" si="193"/>
        <v/>
      </c>
      <c r="AF1149" s="4" t="str">
        <f t="shared" si="194"/>
        <v/>
      </c>
      <c r="AG1149" s="4" t="str">
        <f t="shared" si="195"/>
        <v/>
      </c>
      <c r="AN1149" t="str">
        <f t="shared" si="196"/>
        <v>Priester,QuinnpPIN</v>
      </c>
      <c r="AO1149" t="str">
        <f>IF(ISERROR(VLOOKUP(SUBSTITUTE(SUBSTITUTE(AN1149,"*","~*"),"+","~+"),playerChgs!G$2:H$400,2,FALSE)),"",VLOOKUP(SUBSTITUTE(SUBSTITUTE(AN1149,"*","~*"),"+","~+"),playerChgs!G$2:H$400,2,FALSE))</f>
        <v/>
      </c>
      <c r="AP1149" t="str">
        <f t="shared" si="197"/>
        <v>Priester,QuinnpPIN</v>
      </c>
    </row>
    <row r="1150" spans="1:42" x14ac:dyDescent="0.4">
      <c r="A1150" t="str">
        <f t="shared" si="187"/>
        <v/>
      </c>
      <c r="B1150" s="3" t="str">
        <f>IF(copyYourOldExportHere!I1150="x",IF(copyYourOldExportHere!A1150="","",copyYourOldExportHere!A1150),"")</f>
        <v/>
      </c>
      <c r="C1150" s="3" t="str">
        <f>IF(copyYourOldExportHere!I1150="x",IF(copyYourOldExportHere!C1150="","",copyYourOldExportHere!C1150),"")</f>
        <v/>
      </c>
      <c r="D1150" s="3" t="str">
        <f>IF(copyYourOldExportHere!I1150="x",IF(copyYourOldExportHere!D1150="","",copyYourOldExportHere!D1150),"")</f>
        <v/>
      </c>
      <c r="E1150" s="3" t="str">
        <f>IF(copyYourOldExportHere!I1150="x",IF(copyYourOldExportHere!E1150="","",copyYourOldExportHere!E1150),"")</f>
        <v/>
      </c>
      <c r="F1150" s="3" t="str">
        <f>IF(copyYourOldExportHere!I1150="x",IF(copyYourOldExportHere!F1150="","",copyYourOldExportHere!F1150),"")</f>
        <v/>
      </c>
      <c r="G1150" s="3" t="str">
        <f>IF(copyYourOldExportHere!I1150="x",IF(copyYourOldExportHere!G1150="","",copyYourOldExportHere!G1150),"")</f>
        <v/>
      </c>
      <c r="H1150" s="3" t="str">
        <f>IF(copyYourOldExportHere!I1150="x",IF(copyYourOldExportHere!H1150="","",copyYourOldExportHere!H1150),"")</f>
        <v/>
      </c>
      <c r="I1150" s="3" t="str">
        <f>IF(copyYourOldExportHere!I1150="x",IF(copyYourOldExportHere!I1150="","",copyYourOldExportHere!I1150),"")</f>
        <v/>
      </c>
      <c r="J1150" s="3" t="str">
        <f>IF(copyYourOldExportHere!I1150="x",IF(copyYourOldExportHere!J1150="","",copyYourOldExportHere!J1150),"")</f>
        <v/>
      </c>
      <c r="K1150" s="3" t="str">
        <f>IF(copyYourOldExportHere!I1150="x",IF(copyYourOldExportHere!K1150="","",copyYourOldExportHere!K1150),"")</f>
        <v/>
      </c>
      <c r="L1150" s="3" t="str">
        <f>IF(copyYourOldExportHere!I1150="x",IF(copyYourOldExportHere!L1150="","",copyYourOldExportHere!L1150),"")</f>
        <v/>
      </c>
      <c r="M1150" s="3" t="str">
        <f>IF(copyYourOldExportHere!I1150="x",IF(copyYourOldExportHere!M1150="","",copyYourOldExportHere!M1150),"")</f>
        <v/>
      </c>
      <c r="N1150" s="3" t="str">
        <f>IF(copyYourOldExportHere!I1150="x",IF(copyYourOldExportHere!N1150="","",copyYourOldExportHere!N1150),"")</f>
        <v/>
      </c>
      <c r="O1150" s="3" t="str">
        <f>IF(copyYourOldExportHere!I1150="x",IF(copyYourOldExportHere!O1150="","",copyYourOldExportHere!O1150),"")</f>
        <v/>
      </c>
      <c r="P1150" s="3" t="str">
        <f>IF(copyYourOldExportHere!I1150="x",IF(copyYourOldExportHere!P1150="","",copyYourOldExportHere!P1150),"")</f>
        <v/>
      </c>
      <c r="R1150" s="4">
        <v>1149</v>
      </c>
      <c r="S1150" s="4" t="s">
        <v>13</v>
      </c>
      <c r="T1150" s="4" t="s">
        <v>49</v>
      </c>
      <c r="U1150" s="4"/>
      <c r="V1150" s="4" t="s">
        <v>1196</v>
      </c>
      <c r="W1150" s="4" t="s">
        <v>21</v>
      </c>
      <c r="X1150" s="4">
        <v>5</v>
      </c>
      <c r="Y1150" s="4" t="s">
        <v>320</v>
      </c>
      <c r="Z1150" s="4" t="str">
        <f t="shared" si="188"/>
        <v/>
      </c>
      <c r="AA1150" s="4" t="str">
        <f t="shared" si="189"/>
        <v/>
      </c>
      <c r="AB1150" s="4" t="str">
        <f t="shared" si="190"/>
        <v/>
      </c>
      <c r="AC1150" s="4" t="str">
        <f t="shared" si="191"/>
        <v/>
      </c>
      <c r="AD1150" s="4" t="str">
        <f t="shared" si="192"/>
        <v/>
      </c>
      <c r="AE1150" s="4" t="str">
        <f t="shared" si="193"/>
        <v/>
      </c>
      <c r="AF1150" s="4" t="str">
        <f t="shared" si="194"/>
        <v/>
      </c>
      <c r="AG1150" s="4" t="str">
        <f t="shared" si="195"/>
        <v/>
      </c>
      <c r="AN1150" t="str">
        <f t="shared" si="196"/>
        <v>Priester,QuinnpBOA</v>
      </c>
      <c r="AO1150" t="str">
        <f>IF(ISERROR(VLOOKUP(SUBSTITUTE(SUBSTITUTE(AN1150,"*","~*"),"+","~+"),playerChgs!G$2:H$400,2,FALSE)),"",VLOOKUP(SUBSTITUTE(SUBSTITUTE(AN1150,"*","~*"),"+","~+"),playerChgs!G$2:H$400,2,FALSE))</f>
        <v>Priester,QuinnpPIN</v>
      </c>
      <c r="AP1150" t="str">
        <f t="shared" si="197"/>
        <v>Priester,QuinnpPIN</v>
      </c>
    </row>
    <row r="1151" spans="1:42" x14ac:dyDescent="0.4">
      <c r="A1151" t="str">
        <f t="shared" si="187"/>
        <v/>
      </c>
      <c r="B1151" s="3" t="str">
        <f>IF(copyYourOldExportHere!I1151="x",IF(copyYourOldExportHere!A1151="","",copyYourOldExportHere!A1151),"")</f>
        <v/>
      </c>
      <c r="C1151" s="3" t="str">
        <f>IF(copyYourOldExportHere!I1151="x",IF(copyYourOldExportHere!C1151="","",copyYourOldExportHere!C1151),"")</f>
        <v/>
      </c>
      <c r="D1151" s="3" t="str">
        <f>IF(copyYourOldExportHere!I1151="x",IF(copyYourOldExportHere!D1151="","",copyYourOldExportHere!D1151),"")</f>
        <v/>
      </c>
      <c r="E1151" s="3" t="str">
        <f>IF(copyYourOldExportHere!I1151="x",IF(copyYourOldExportHere!E1151="","",copyYourOldExportHere!E1151),"")</f>
        <v/>
      </c>
      <c r="F1151" s="3" t="str">
        <f>IF(copyYourOldExportHere!I1151="x",IF(copyYourOldExportHere!F1151="","",copyYourOldExportHere!F1151),"")</f>
        <v/>
      </c>
      <c r="G1151" s="3" t="str">
        <f>IF(copyYourOldExportHere!I1151="x",IF(copyYourOldExportHere!G1151="","",copyYourOldExportHere!G1151),"")</f>
        <v/>
      </c>
      <c r="H1151" s="3" t="str">
        <f>IF(copyYourOldExportHere!I1151="x",IF(copyYourOldExportHere!H1151="","",copyYourOldExportHere!H1151),"")</f>
        <v/>
      </c>
      <c r="I1151" s="3" t="str">
        <f>IF(copyYourOldExportHere!I1151="x",IF(copyYourOldExportHere!I1151="","",copyYourOldExportHere!I1151),"")</f>
        <v/>
      </c>
      <c r="J1151" s="3" t="str">
        <f>IF(copyYourOldExportHere!I1151="x",IF(copyYourOldExportHere!J1151="","",copyYourOldExportHere!J1151),"")</f>
        <v/>
      </c>
      <c r="K1151" s="3" t="str">
        <f>IF(copyYourOldExportHere!I1151="x",IF(copyYourOldExportHere!K1151="","",copyYourOldExportHere!K1151),"")</f>
        <v/>
      </c>
      <c r="L1151" s="3" t="str">
        <f>IF(copyYourOldExportHere!I1151="x",IF(copyYourOldExportHere!L1151="","",copyYourOldExportHere!L1151),"")</f>
        <v/>
      </c>
      <c r="M1151" s="3" t="str">
        <f>IF(copyYourOldExportHere!I1151="x",IF(copyYourOldExportHere!M1151="","",copyYourOldExportHere!M1151),"")</f>
        <v/>
      </c>
      <c r="N1151" s="3" t="str">
        <f>IF(copyYourOldExportHere!I1151="x",IF(copyYourOldExportHere!N1151="","",copyYourOldExportHere!N1151),"")</f>
        <v/>
      </c>
      <c r="O1151" s="3" t="str">
        <f>IF(copyYourOldExportHere!I1151="x",IF(copyYourOldExportHere!O1151="","",copyYourOldExportHere!O1151),"")</f>
        <v/>
      </c>
      <c r="P1151" s="3" t="str">
        <f>IF(copyYourOldExportHere!I1151="x",IF(copyYourOldExportHere!P1151="","",copyYourOldExportHere!P1151),"")</f>
        <v/>
      </c>
      <c r="R1151" s="4">
        <v>1150</v>
      </c>
      <c r="S1151" s="4"/>
      <c r="T1151" s="4" t="s">
        <v>25</v>
      </c>
      <c r="U1151" s="4"/>
      <c r="V1151" s="4" t="s">
        <v>281</v>
      </c>
      <c r="W1151" s="4" t="s">
        <v>26</v>
      </c>
      <c r="X1151" s="4">
        <v>564</v>
      </c>
      <c r="Y1151" s="4" t="s">
        <v>2079</v>
      </c>
      <c r="Z1151" s="4" t="str">
        <f t="shared" si="188"/>
        <v/>
      </c>
      <c r="AA1151" s="4" t="str">
        <f t="shared" si="189"/>
        <v/>
      </c>
      <c r="AB1151" s="4" t="str">
        <f t="shared" si="190"/>
        <v/>
      </c>
      <c r="AC1151" s="4" t="str">
        <f t="shared" si="191"/>
        <v/>
      </c>
      <c r="AD1151" s="4" t="str">
        <f t="shared" si="192"/>
        <v/>
      </c>
      <c r="AE1151" s="4" t="str">
        <f t="shared" si="193"/>
        <v/>
      </c>
      <c r="AF1151" s="4" t="str">
        <f t="shared" si="194"/>
        <v/>
      </c>
      <c r="AG1151" s="4" t="str">
        <f t="shared" si="195"/>
        <v/>
      </c>
      <c r="AN1151" t="str">
        <f t="shared" si="196"/>
        <v>Profar,Jurickson+hSDN</v>
      </c>
      <c r="AO1151" t="str">
        <f>IF(ISERROR(VLOOKUP(SUBSTITUTE(SUBSTITUTE(AN1151,"*","~*"),"+","~+"),playerChgs!G$2:H$400,2,FALSE)),"",VLOOKUP(SUBSTITUTE(SUBSTITUTE(AN1151,"*","~*"),"+","~+"),playerChgs!G$2:H$400,2,FALSE))</f>
        <v/>
      </c>
      <c r="AP1151" t="str">
        <f t="shared" si="197"/>
        <v>Profar,Jurickson+hSDN</v>
      </c>
    </row>
    <row r="1152" spans="1:42" x14ac:dyDescent="0.4">
      <c r="A1152" t="str">
        <f t="shared" si="187"/>
        <v/>
      </c>
      <c r="B1152" s="3" t="str">
        <f>IF(copyYourOldExportHere!I1152="x",IF(copyYourOldExportHere!A1152="","",copyYourOldExportHere!A1152),"")</f>
        <v/>
      </c>
      <c r="C1152" s="3" t="str">
        <f>IF(copyYourOldExportHere!I1152="x",IF(copyYourOldExportHere!C1152="","",copyYourOldExportHere!C1152),"")</f>
        <v/>
      </c>
      <c r="D1152" s="3" t="str">
        <f>IF(copyYourOldExportHere!I1152="x",IF(copyYourOldExportHere!D1152="","",copyYourOldExportHere!D1152),"")</f>
        <v/>
      </c>
      <c r="E1152" s="3" t="str">
        <f>IF(copyYourOldExportHere!I1152="x",IF(copyYourOldExportHere!E1152="","",copyYourOldExportHere!E1152),"")</f>
        <v/>
      </c>
      <c r="F1152" s="3" t="str">
        <f>IF(copyYourOldExportHere!I1152="x",IF(copyYourOldExportHere!F1152="","",copyYourOldExportHere!F1152),"")</f>
        <v/>
      </c>
      <c r="G1152" s="3" t="str">
        <f>IF(copyYourOldExportHere!I1152="x",IF(copyYourOldExportHere!G1152="","",copyYourOldExportHere!G1152),"")</f>
        <v/>
      </c>
      <c r="H1152" s="3" t="str">
        <f>IF(copyYourOldExportHere!I1152="x",IF(copyYourOldExportHere!H1152="","",copyYourOldExportHere!H1152),"")</f>
        <v/>
      </c>
      <c r="I1152" s="3" t="str">
        <f>IF(copyYourOldExportHere!I1152="x",IF(copyYourOldExportHere!I1152="","",copyYourOldExportHere!I1152),"")</f>
        <v/>
      </c>
      <c r="J1152" s="3" t="str">
        <f>IF(copyYourOldExportHere!I1152="x",IF(copyYourOldExportHere!J1152="","",copyYourOldExportHere!J1152),"")</f>
        <v/>
      </c>
      <c r="K1152" s="3" t="str">
        <f>IF(copyYourOldExportHere!I1152="x",IF(copyYourOldExportHere!K1152="","",copyYourOldExportHere!K1152),"")</f>
        <v/>
      </c>
      <c r="L1152" s="3" t="str">
        <f>IF(copyYourOldExportHere!I1152="x",IF(copyYourOldExportHere!L1152="","",copyYourOldExportHere!L1152),"")</f>
        <v/>
      </c>
      <c r="M1152" s="3" t="str">
        <f>IF(copyYourOldExportHere!I1152="x",IF(copyYourOldExportHere!M1152="","",copyYourOldExportHere!M1152),"")</f>
        <v/>
      </c>
      <c r="N1152" s="3" t="str">
        <f>IF(copyYourOldExportHere!I1152="x",IF(copyYourOldExportHere!N1152="","",copyYourOldExportHere!N1152),"")</f>
        <v/>
      </c>
      <c r="O1152" s="3" t="str">
        <f>IF(copyYourOldExportHere!I1152="x",IF(copyYourOldExportHere!O1152="","",copyYourOldExportHere!O1152),"")</f>
        <v/>
      </c>
      <c r="P1152" s="3" t="str">
        <f>IF(copyYourOldExportHere!I1152="x",IF(copyYourOldExportHere!P1152="","",copyYourOldExportHere!P1152),"")</f>
        <v/>
      </c>
      <c r="R1152" s="4">
        <v>1151</v>
      </c>
      <c r="S1152" s="4" t="s">
        <v>12</v>
      </c>
      <c r="T1152" s="4" t="s">
        <v>38</v>
      </c>
      <c r="U1152" s="4"/>
      <c r="V1152" s="4" t="s">
        <v>692</v>
      </c>
      <c r="W1152" s="4" t="s">
        <v>21</v>
      </c>
      <c r="X1152" s="4">
        <v>4</v>
      </c>
      <c r="Y1152" s="4" t="s">
        <v>59</v>
      </c>
      <c r="Z1152" s="4" t="str">
        <f t="shared" si="188"/>
        <v/>
      </c>
      <c r="AA1152" s="4" t="str">
        <f t="shared" si="189"/>
        <v/>
      </c>
      <c r="AB1152" s="4" t="str">
        <f t="shared" si="190"/>
        <v/>
      </c>
      <c r="AC1152" s="4" t="str">
        <f t="shared" si="191"/>
        <v/>
      </c>
      <c r="AD1152" s="4" t="str">
        <f t="shared" si="192"/>
        <v/>
      </c>
      <c r="AE1152" s="4" t="str">
        <f t="shared" si="193"/>
        <v/>
      </c>
      <c r="AF1152" s="4" t="str">
        <f t="shared" si="194"/>
        <v/>
      </c>
      <c r="AG1152" s="4" t="str">
        <f t="shared" si="195"/>
        <v/>
      </c>
      <c r="AN1152" t="str">
        <f t="shared" si="196"/>
        <v>Pruitt,AustinpTEA</v>
      </c>
      <c r="AO1152" t="str">
        <f>IF(ISERROR(VLOOKUP(SUBSTITUTE(SUBSTITUTE(AN1152,"*","~*"),"+","~+"),playerChgs!G$2:H$400,2,FALSE)),"",VLOOKUP(SUBSTITUTE(SUBSTITUTE(AN1152,"*","~*"),"+","~+"),playerChgs!G$2:H$400,2,FALSE))</f>
        <v>Pruitt,AustinpOAA</v>
      </c>
      <c r="AP1152" t="str">
        <f t="shared" si="197"/>
        <v>Pruitt,AustinpOAA</v>
      </c>
    </row>
    <row r="1153" spans="1:42" x14ac:dyDescent="0.4">
      <c r="A1153" t="str">
        <f t="shared" si="187"/>
        <v/>
      </c>
      <c r="B1153" s="3" t="str">
        <f>IF(copyYourOldExportHere!I1153="x",IF(copyYourOldExportHere!A1153="","",copyYourOldExportHere!A1153),"")</f>
        <v/>
      </c>
      <c r="C1153" s="3" t="str">
        <f>IF(copyYourOldExportHere!I1153="x",IF(copyYourOldExportHere!C1153="","",copyYourOldExportHere!C1153),"")</f>
        <v/>
      </c>
      <c r="D1153" s="3" t="str">
        <f>IF(copyYourOldExportHere!I1153="x",IF(copyYourOldExportHere!D1153="","",copyYourOldExportHere!D1153),"")</f>
        <v/>
      </c>
      <c r="E1153" s="3" t="str">
        <f>IF(copyYourOldExportHere!I1153="x",IF(copyYourOldExportHere!E1153="","",copyYourOldExportHere!E1153),"")</f>
        <v/>
      </c>
      <c r="F1153" s="3" t="str">
        <f>IF(copyYourOldExportHere!I1153="x",IF(copyYourOldExportHere!F1153="","",copyYourOldExportHere!F1153),"")</f>
        <v/>
      </c>
      <c r="G1153" s="3" t="str">
        <f>IF(copyYourOldExportHere!I1153="x",IF(copyYourOldExportHere!G1153="","",copyYourOldExportHere!G1153),"")</f>
        <v/>
      </c>
      <c r="H1153" s="3" t="str">
        <f>IF(copyYourOldExportHere!I1153="x",IF(copyYourOldExportHere!H1153="","",copyYourOldExportHere!H1153),"")</f>
        <v/>
      </c>
      <c r="I1153" s="3" t="str">
        <f>IF(copyYourOldExportHere!I1153="x",IF(copyYourOldExportHere!I1153="","",copyYourOldExportHere!I1153),"")</f>
        <v/>
      </c>
      <c r="J1153" s="3" t="str">
        <f>IF(copyYourOldExportHere!I1153="x",IF(copyYourOldExportHere!J1153="","",copyYourOldExportHere!J1153),"")</f>
        <v/>
      </c>
      <c r="K1153" s="3" t="str">
        <f>IF(copyYourOldExportHere!I1153="x",IF(copyYourOldExportHere!K1153="","",copyYourOldExportHere!K1153),"")</f>
        <v/>
      </c>
      <c r="L1153" s="3" t="str">
        <f>IF(copyYourOldExportHere!I1153="x",IF(copyYourOldExportHere!L1153="","",copyYourOldExportHere!L1153),"")</f>
        <v/>
      </c>
      <c r="M1153" s="3" t="str">
        <f>IF(copyYourOldExportHere!I1153="x",IF(copyYourOldExportHere!M1153="","",copyYourOldExportHere!M1153),"")</f>
        <v/>
      </c>
      <c r="N1153" s="3" t="str">
        <f>IF(copyYourOldExportHere!I1153="x",IF(copyYourOldExportHere!N1153="","",copyYourOldExportHere!N1153),"")</f>
        <v/>
      </c>
      <c r="O1153" s="3" t="str">
        <f>IF(copyYourOldExportHere!I1153="x",IF(copyYourOldExportHere!O1153="","",copyYourOldExportHere!O1153),"")</f>
        <v/>
      </c>
      <c r="P1153" s="3" t="str">
        <f>IF(copyYourOldExportHere!I1153="x",IF(copyYourOldExportHere!P1153="","",copyYourOldExportHere!P1153),"")</f>
        <v/>
      </c>
      <c r="R1153" s="4">
        <v>1152</v>
      </c>
      <c r="S1153" s="4"/>
      <c r="T1153" s="4" t="s">
        <v>30</v>
      </c>
      <c r="U1153" s="4"/>
      <c r="V1153" s="4" t="s">
        <v>693</v>
      </c>
      <c r="W1153" s="4" t="s">
        <v>21</v>
      </c>
      <c r="X1153" s="4">
        <v>71</v>
      </c>
      <c r="Y1153" s="4" t="s">
        <v>2080</v>
      </c>
      <c r="Z1153" s="4" t="str">
        <f t="shared" si="188"/>
        <v/>
      </c>
      <c r="AA1153" s="4" t="str">
        <f t="shared" si="189"/>
        <v/>
      </c>
      <c r="AB1153" s="4" t="str">
        <f t="shared" si="190"/>
        <v/>
      </c>
      <c r="AC1153" s="4" t="str">
        <f t="shared" si="191"/>
        <v/>
      </c>
      <c r="AD1153" s="4" t="str">
        <f t="shared" si="192"/>
        <v/>
      </c>
      <c r="AE1153" s="4" t="str">
        <f t="shared" si="193"/>
        <v/>
      </c>
      <c r="AF1153" s="4" t="str">
        <f t="shared" si="194"/>
        <v/>
      </c>
      <c r="AG1153" s="4" t="str">
        <f t="shared" si="195"/>
        <v/>
      </c>
      <c r="AN1153" t="str">
        <f t="shared" si="196"/>
        <v>Puk,A.J.*pARN</v>
      </c>
      <c r="AO1153" t="str">
        <f>IF(ISERROR(VLOOKUP(SUBSTITUTE(SUBSTITUTE(AN1153,"*","~*"),"+","~+"),playerChgs!G$2:H$400,2,FALSE)),"",VLOOKUP(SUBSTITUTE(SUBSTITUTE(AN1153,"*","~*"),"+","~+"),playerChgs!G$2:H$400,2,FALSE))</f>
        <v/>
      </c>
      <c r="AP1153" t="str">
        <f t="shared" si="197"/>
        <v>Puk,A.J.*pARN</v>
      </c>
    </row>
    <row r="1154" spans="1:42" x14ac:dyDescent="0.4">
      <c r="A1154" t="str">
        <f t="shared" si="187"/>
        <v/>
      </c>
      <c r="B1154" s="3" t="str">
        <f>IF(copyYourOldExportHere!I1154="x",IF(copyYourOldExportHere!A1154="","",copyYourOldExportHere!A1154),"")</f>
        <v/>
      </c>
      <c r="C1154" s="3" t="str">
        <f>IF(copyYourOldExportHere!I1154="x",IF(copyYourOldExportHere!C1154="","",copyYourOldExportHere!C1154),"")</f>
        <v/>
      </c>
      <c r="D1154" s="3" t="str">
        <f>IF(copyYourOldExportHere!I1154="x",IF(copyYourOldExportHere!D1154="","",copyYourOldExportHere!D1154),"")</f>
        <v/>
      </c>
      <c r="E1154" s="3" t="str">
        <f>IF(copyYourOldExportHere!I1154="x",IF(copyYourOldExportHere!E1154="","",copyYourOldExportHere!E1154),"")</f>
        <v/>
      </c>
      <c r="F1154" s="3" t="str">
        <f>IF(copyYourOldExportHere!I1154="x",IF(copyYourOldExportHere!F1154="","",copyYourOldExportHere!F1154),"")</f>
        <v/>
      </c>
      <c r="G1154" s="3" t="str">
        <f>IF(copyYourOldExportHere!I1154="x",IF(copyYourOldExportHere!G1154="","",copyYourOldExportHere!G1154),"")</f>
        <v/>
      </c>
      <c r="H1154" s="3" t="str">
        <f>IF(copyYourOldExportHere!I1154="x",IF(copyYourOldExportHere!H1154="","",copyYourOldExportHere!H1154),"")</f>
        <v/>
      </c>
      <c r="I1154" s="3" t="str">
        <f>IF(copyYourOldExportHere!I1154="x",IF(copyYourOldExportHere!I1154="","",copyYourOldExportHere!I1154),"")</f>
        <v/>
      </c>
      <c r="J1154" s="3" t="str">
        <f>IF(copyYourOldExportHere!I1154="x",IF(copyYourOldExportHere!J1154="","",copyYourOldExportHere!J1154),"")</f>
        <v/>
      </c>
      <c r="K1154" s="3" t="str">
        <f>IF(copyYourOldExportHere!I1154="x",IF(copyYourOldExportHere!K1154="","",copyYourOldExportHere!K1154),"")</f>
        <v/>
      </c>
      <c r="L1154" s="3" t="str">
        <f>IF(copyYourOldExportHere!I1154="x",IF(copyYourOldExportHere!L1154="","",copyYourOldExportHere!L1154),"")</f>
        <v/>
      </c>
      <c r="M1154" s="3" t="str">
        <f>IF(copyYourOldExportHere!I1154="x",IF(copyYourOldExportHere!M1154="","",copyYourOldExportHere!M1154),"")</f>
        <v/>
      </c>
      <c r="N1154" s="3" t="str">
        <f>IF(copyYourOldExportHere!I1154="x",IF(copyYourOldExportHere!N1154="","",copyYourOldExportHere!N1154),"")</f>
        <v/>
      </c>
      <c r="O1154" s="3" t="str">
        <f>IF(copyYourOldExportHere!I1154="x",IF(copyYourOldExportHere!O1154="","",copyYourOldExportHere!O1154),"")</f>
        <v/>
      </c>
      <c r="P1154" s="3" t="str">
        <f>IF(copyYourOldExportHere!I1154="x",IF(copyYourOldExportHere!P1154="","",copyYourOldExportHere!P1154),"")</f>
        <v/>
      </c>
      <c r="R1154" s="4">
        <v>1153</v>
      </c>
      <c r="S1154" s="4"/>
      <c r="T1154" s="4" t="s">
        <v>45</v>
      </c>
      <c r="U1154" s="4"/>
      <c r="V1154" s="4" t="s">
        <v>456</v>
      </c>
      <c r="W1154" s="4" t="s">
        <v>21</v>
      </c>
      <c r="X1154" s="4">
        <v>148</v>
      </c>
      <c r="Y1154" s="4" t="s">
        <v>66</v>
      </c>
      <c r="Z1154" s="4" t="str">
        <f t="shared" si="188"/>
        <v/>
      </c>
      <c r="AA1154" s="4" t="str">
        <f t="shared" si="189"/>
        <v/>
      </c>
      <c r="AB1154" s="4" t="str">
        <f t="shared" si="190"/>
        <v/>
      </c>
      <c r="AC1154" s="4" t="str">
        <f t="shared" si="191"/>
        <v/>
      </c>
      <c r="AD1154" s="4" t="str">
        <f t="shared" si="192"/>
        <v/>
      </c>
      <c r="AE1154" s="4" t="str">
        <f t="shared" si="193"/>
        <v/>
      </c>
      <c r="AF1154" s="4" t="str">
        <f t="shared" si="194"/>
        <v/>
      </c>
      <c r="AG1154" s="4" t="str">
        <f t="shared" si="195"/>
        <v/>
      </c>
      <c r="AN1154" t="str">
        <f t="shared" si="196"/>
        <v>Quantrill,CalpCON</v>
      </c>
      <c r="AO1154" t="str">
        <f>IF(ISERROR(VLOOKUP(SUBSTITUTE(SUBSTITUTE(AN1154,"*","~*"),"+","~+"),playerChgs!G$2:H$400,2,FALSE)),"",VLOOKUP(SUBSTITUTE(SUBSTITUTE(AN1154,"*","~*"),"+","~+"),playerChgs!G$2:H$400,2,FALSE))</f>
        <v>Quantrill,CalpCLA</v>
      </c>
      <c r="AP1154" t="str">
        <f t="shared" si="197"/>
        <v>Quantrill,CalpCLA</v>
      </c>
    </row>
    <row r="1155" spans="1:42" x14ac:dyDescent="0.4">
      <c r="A1155" t="str">
        <f t="shared" ref="A1155:A1218" si="198">E1155&amp;F1155&amp;C1155</f>
        <v/>
      </c>
      <c r="B1155" s="3" t="str">
        <f>IF(copyYourOldExportHere!I1155="x",IF(copyYourOldExportHere!A1155="","",copyYourOldExportHere!A1155),"")</f>
        <v/>
      </c>
      <c r="C1155" s="3" t="str">
        <f>IF(copyYourOldExportHere!I1155="x",IF(copyYourOldExportHere!C1155="","",copyYourOldExportHere!C1155),"")</f>
        <v/>
      </c>
      <c r="D1155" s="3" t="str">
        <f>IF(copyYourOldExportHere!I1155="x",IF(copyYourOldExportHere!D1155="","",copyYourOldExportHere!D1155),"")</f>
        <v/>
      </c>
      <c r="E1155" s="3" t="str">
        <f>IF(copyYourOldExportHere!I1155="x",IF(copyYourOldExportHere!E1155="","",copyYourOldExportHere!E1155),"")</f>
        <v/>
      </c>
      <c r="F1155" s="3" t="str">
        <f>IF(copyYourOldExportHere!I1155="x",IF(copyYourOldExportHere!F1155="","",copyYourOldExportHere!F1155),"")</f>
        <v/>
      </c>
      <c r="G1155" s="3" t="str">
        <f>IF(copyYourOldExportHere!I1155="x",IF(copyYourOldExportHere!G1155="","",copyYourOldExportHere!G1155),"")</f>
        <v/>
      </c>
      <c r="H1155" s="3" t="str">
        <f>IF(copyYourOldExportHere!I1155="x",IF(copyYourOldExportHere!H1155="","",copyYourOldExportHere!H1155),"")</f>
        <v/>
      </c>
      <c r="I1155" s="3" t="str">
        <f>IF(copyYourOldExportHere!I1155="x",IF(copyYourOldExportHere!I1155="","",copyYourOldExportHere!I1155),"")</f>
        <v/>
      </c>
      <c r="J1155" s="3" t="str">
        <f>IF(copyYourOldExportHere!I1155="x",IF(copyYourOldExportHere!J1155="","",copyYourOldExportHere!J1155),"")</f>
        <v/>
      </c>
      <c r="K1155" s="3" t="str">
        <f>IF(copyYourOldExportHere!I1155="x",IF(copyYourOldExportHere!K1155="","",copyYourOldExportHere!K1155),"")</f>
        <v/>
      </c>
      <c r="L1155" s="3" t="str">
        <f>IF(copyYourOldExportHere!I1155="x",IF(copyYourOldExportHere!L1155="","",copyYourOldExportHere!L1155),"")</f>
        <v/>
      </c>
      <c r="M1155" s="3" t="str">
        <f>IF(copyYourOldExportHere!I1155="x",IF(copyYourOldExportHere!M1155="","",copyYourOldExportHere!M1155),"")</f>
        <v/>
      </c>
      <c r="N1155" s="3" t="str">
        <f>IF(copyYourOldExportHere!I1155="x",IF(copyYourOldExportHere!N1155="","",copyYourOldExportHere!N1155),"")</f>
        <v/>
      </c>
      <c r="O1155" s="3" t="str">
        <f>IF(copyYourOldExportHere!I1155="x",IF(copyYourOldExportHere!O1155="","",copyYourOldExportHere!O1155),"")</f>
        <v/>
      </c>
      <c r="P1155" s="3" t="str">
        <f>IF(copyYourOldExportHere!I1155="x",IF(copyYourOldExportHere!P1155="","",copyYourOldExportHere!P1155),"")</f>
        <v/>
      </c>
      <c r="R1155" s="4">
        <v>1154</v>
      </c>
      <c r="S1155" s="4"/>
      <c r="T1155" s="4" t="s">
        <v>50</v>
      </c>
      <c r="U1155" s="4"/>
      <c r="V1155" s="4" t="s">
        <v>457</v>
      </c>
      <c r="W1155" s="4" t="s">
        <v>21</v>
      </c>
      <c r="X1155" s="4">
        <v>19</v>
      </c>
      <c r="Y1155" s="4" t="s">
        <v>59</v>
      </c>
      <c r="Z1155" s="4" t="str">
        <f t="shared" ref="Z1155:Z1218" si="199">IF(S1155&lt;&gt;"multiple",IF(ISERROR(VLOOKUP(SUBSTITUTE(SUBSTITUTE($AP1155,"*","~*"),"+","~+"),$A$2:$P$1689,9,FALSE)),"",VLOOKUP(SUBSTITUTE(SUBSTITUTE($AP1155,"*","~*"),"+","~+"),$A$2:$P$1689,9,FALSE)),"")</f>
        <v/>
      </c>
      <c r="AA1155" s="4" t="str">
        <f t="shared" ref="AA1155:AA1218" si="200">IF(S1155&lt;&gt;"multiple",IF($Z1155="x",IF(ISERROR(VLOOKUP(SUBSTITUTE(SUBSTITUTE($AP1155,"*","~*"),"+","~+"),$A$2:$P$1689,10,FALSE)),"",IF(VLOOKUP(SUBSTITUTE(SUBSTITUTE($AP1155,"*","~*"),"+","~+"),$A$2:$P$1689,10,FALSE)="","x-fa",VLOOKUP(SUBSTITUTE(SUBSTITUTE($AP1155,"*","~*"),"+","~+"),$A$2:$P$1689,10,FALSE))),""),"")</f>
        <v/>
      </c>
      <c r="AB1155" s="4" t="str">
        <f t="shared" ref="AB1155:AB1218" si="201">IF(ISERROR(VLOOKUP(SUBSTITUTE(SUBSTITUTE($AP1155,"*","~*"),"+","~+"),$A$2:$P$1689,11,FALSE)),"",VLOOKUP(SUBSTITUTE(SUBSTITUTE($AP1155,"*","~*"),"+","~+"),$A$2:$P$1689,11,FALSE))</f>
        <v/>
      </c>
      <c r="AC1155" s="4" t="str">
        <f t="shared" ref="AC1155:AC1218" si="202">IF(ISERROR(VLOOKUP(SUBSTITUTE(SUBSTITUTE($AP1155,"*","~*"),"+","~+"),$A$2:$P$1689,12,FALSE)),"",VLOOKUP(SUBSTITUTE(SUBSTITUTE($AP1155,"*","~*"),"+","~+"),$A$2:$P$1689,12,FALSE))</f>
        <v/>
      </c>
      <c r="AD1155" s="4" t="str">
        <f t="shared" ref="AD1155:AD1218" si="203">IF(ISERROR(VLOOKUP(SUBSTITUTE(SUBSTITUTE($AP1155,"*","~*"),"+","~+"),$A$2:$P$1689,13,FALSE)),"",VLOOKUP(SUBSTITUTE(SUBSTITUTE($AP1155,"*","~*"),"+","~+"),$A$2:$P$1689,13,FALSE))</f>
        <v/>
      </c>
      <c r="AE1155" s="4" t="str">
        <f t="shared" ref="AE1155:AE1218" si="204">IF(ISERROR(VLOOKUP(SUBSTITUTE(SUBSTITUTE($AP1155,"*","~*"),"+","~+"),$A$2:$P$1689,14,FALSE)),"",VLOOKUP(SUBSTITUTE(SUBSTITUTE($AP1155,"*","~*"),"+","~+"),$A$2:$P$1689,14,FALSE))</f>
        <v/>
      </c>
      <c r="AF1155" s="4" t="str">
        <f t="shared" ref="AF1155:AF1218" si="205">IF(ISERROR(VLOOKUP(SUBSTITUTE(SUBSTITUTE($AP1155,"*","~*"),"+","~+"),$A$2:$P$1689,15,FALSE)),"",VLOOKUP(SUBSTITUTE(SUBSTITUTE($AP1155,"*","~*"),"+","~+"),$A$2:$P$1689,15,FALSE))</f>
        <v/>
      </c>
      <c r="AG1155" s="4" t="str">
        <f t="shared" ref="AG1155:AG1218" si="206">IF(ISERROR(VLOOKUP(SUBSTITUTE(SUBSTITUTE($AP1155,"*","~*"),"+","~+"),$A$2:$P$1689,16,FALSE)),"",VLOOKUP(SUBSTITUTE(SUBSTITUTE($AP1155,"*","~*"),"+","~+"),$A$2:$P$1689,16,FALSE))</f>
        <v/>
      </c>
      <c r="AN1155" t="str">
        <f t="shared" ref="AN1155:AN1218" si="207">IF(OR(RIGHT(V1155)="*",RIGHT(V1155)="+"),CONCATENATE(LEFT(V1155,LEN(V1155)),W1155,T1155),CONCATENATE(LEFT(V1155,LEN(V1155)),W1155,T1155))</f>
        <v>Quijada,Jose*pLAA</v>
      </c>
      <c r="AO1155" t="str">
        <f>IF(ISERROR(VLOOKUP(SUBSTITUTE(SUBSTITUTE(AN1155,"*","~*"),"+","~+"),playerChgs!G$2:H$400,2,FALSE)),"",VLOOKUP(SUBSTITUTE(SUBSTITUTE(AN1155,"*","~*"),"+","~+"),playerChgs!G$2:H$400,2,FALSE))</f>
        <v/>
      </c>
      <c r="AP1155" t="str">
        <f t="shared" ref="AP1155:AP1218" si="208">IF(AO1155="",AN1155,AO1155)</f>
        <v>Quijada,Jose*pLAA</v>
      </c>
    </row>
    <row r="1156" spans="1:42" x14ac:dyDescent="0.4">
      <c r="A1156" t="str">
        <f t="shared" si="198"/>
        <v/>
      </c>
      <c r="B1156" s="3" t="str">
        <f>IF(copyYourOldExportHere!I1156="x",IF(copyYourOldExportHere!A1156="","",copyYourOldExportHere!A1156),"")</f>
        <v/>
      </c>
      <c r="C1156" s="3" t="str">
        <f>IF(copyYourOldExportHere!I1156="x",IF(copyYourOldExportHere!C1156="","",copyYourOldExportHere!C1156),"")</f>
        <v/>
      </c>
      <c r="D1156" s="3" t="str">
        <f>IF(copyYourOldExportHere!I1156="x",IF(copyYourOldExportHere!D1156="","",copyYourOldExportHere!D1156),"")</f>
        <v/>
      </c>
      <c r="E1156" s="3" t="str">
        <f>IF(copyYourOldExportHere!I1156="x",IF(copyYourOldExportHere!E1156="","",copyYourOldExportHere!E1156),"")</f>
        <v/>
      </c>
      <c r="F1156" s="3" t="str">
        <f>IF(copyYourOldExportHere!I1156="x",IF(copyYourOldExportHere!F1156="","",copyYourOldExportHere!F1156),"")</f>
        <v/>
      </c>
      <c r="G1156" s="3" t="str">
        <f>IF(copyYourOldExportHere!I1156="x",IF(copyYourOldExportHere!G1156="","",copyYourOldExportHere!G1156),"")</f>
        <v/>
      </c>
      <c r="H1156" s="3" t="str">
        <f>IF(copyYourOldExportHere!I1156="x",IF(copyYourOldExportHere!H1156="","",copyYourOldExportHere!H1156),"")</f>
        <v/>
      </c>
      <c r="I1156" s="3" t="str">
        <f>IF(copyYourOldExportHere!I1156="x",IF(copyYourOldExportHere!I1156="","",copyYourOldExportHere!I1156),"")</f>
        <v/>
      </c>
      <c r="J1156" s="3" t="str">
        <f>IF(copyYourOldExportHere!I1156="x",IF(copyYourOldExportHere!J1156="","",copyYourOldExportHere!J1156),"")</f>
        <v/>
      </c>
      <c r="K1156" s="3" t="str">
        <f>IF(copyYourOldExportHere!I1156="x",IF(copyYourOldExportHere!K1156="","",copyYourOldExportHere!K1156),"")</f>
        <v/>
      </c>
      <c r="L1156" s="3" t="str">
        <f>IF(copyYourOldExportHere!I1156="x",IF(copyYourOldExportHere!L1156="","",copyYourOldExportHere!L1156),"")</f>
        <v/>
      </c>
      <c r="M1156" s="3" t="str">
        <f>IF(copyYourOldExportHere!I1156="x",IF(copyYourOldExportHere!M1156="","",copyYourOldExportHere!M1156),"")</f>
        <v/>
      </c>
      <c r="N1156" s="3" t="str">
        <f>IF(copyYourOldExportHere!I1156="x",IF(copyYourOldExportHere!N1156="","",copyYourOldExportHere!N1156),"")</f>
        <v/>
      </c>
      <c r="O1156" s="3" t="str">
        <f>IF(copyYourOldExportHere!I1156="x",IF(copyYourOldExportHere!O1156="","",copyYourOldExportHere!O1156),"")</f>
        <v/>
      </c>
      <c r="P1156" s="3" t="str">
        <f>IF(copyYourOldExportHere!I1156="x",IF(copyYourOldExportHere!P1156="","",copyYourOldExportHere!P1156),"")</f>
        <v/>
      </c>
      <c r="R1156" s="4">
        <v>1155</v>
      </c>
      <c r="S1156" s="4"/>
      <c r="T1156" s="4" t="s">
        <v>24</v>
      </c>
      <c r="U1156" s="4"/>
      <c r="V1156" s="4" t="s">
        <v>173</v>
      </c>
      <c r="W1156" s="4" t="s">
        <v>21</v>
      </c>
      <c r="X1156" s="4">
        <v>170</v>
      </c>
      <c r="Y1156" s="4" t="s">
        <v>66</v>
      </c>
      <c r="Z1156" s="4" t="str">
        <f t="shared" si="199"/>
        <v/>
      </c>
      <c r="AA1156" s="4" t="str">
        <f t="shared" si="200"/>
        <v/>
      </c>
      <c r="AB1156" s="4" t="str">
        <f t="shared" si="201"/>
        <v/>
      </c>
      <c r="AC1156" s="4" t="str">
        <f t="shared" si="202"/>
        <v/>
      </c>
      <c r="AD1156" s="4" t="str">
        <f t="shared" si="203"/>
        <v/>
      </c>
      <c r="AE1156" s="4" t="str">
        <f t="shared" si="204"/>
        <v/>
      </c>
      <c r="AF1156" s="4" t="str">
        <f t="shared" si="205"/>
        <v/>
      </c>
      <c r="AG1156" s="4" t="str">
        <f t="shared" si="206"/>
        <v/>
      </c>
      <c r="AN1156" t="str">
        <f t="shared" si="207"/>
        <v>Quintana,Jose*pNYN</v>
      </c>
      <c r="AO1156" t="str">
        <f>IF(ISERROR(VLOOKUP(SUBSTITUTE(SUBSTITUTE(AN1156,"*","~*"),"+","~+"),playerChgs!G$2:H$400,2,FALSE)),"",VLOOKUP(SUBSTITUTE(SUBSTITUTE(AN1156,"*","~*"),"+","~+"),playerChgs!G$2:H$400,2,FALSE))</f>
        <v/>
      </c>
      <c r="AP1156" t="str">
        <f t="shared" si="208"/>
        <v>Quintana,Jose*pNYN</v>
      </c>
    </row>
    <row r="1157" spans="1:42" x14ac:dyDescent="0.4">
      <c r="A1157" t="str">
        <f t="shared" si="198"/>
        <v/>
      </c>
      <c r="B1157" s="3" t="str">
        <f>IF(copyYourOldExportHere!I1157="x",IF(copyYourOldExportHere!A1157="","",copyYourOldExportHere!A1157),"")</f>
        <v/>
      </c>
      <c r="C1157" s="3" t="str">
        <f>IF(copyYourOldExportHere!I1157="x",IF(copyYourOldExportHere!C1157="","",copyYourOldExportHere!C1157),"")</f>
        <v/>
      </c>
      <c r="D1157" s="3" t="str">
        <f>IF(copyYourOldExportHere!I1157="x",IF(copyYourOldExportHere!D1157="","",copyYourOldExportHere!D1157),"")</f>
        <v/>
      </c>
      <c r="E1157" s="3" t="str">
        <f>IF(copyYourOldExportHere!I1157="x",IF(copyYourOldExportHere!E1157="","",copyYourOldExportHere!E1157),"")</f>
        <v/>
      </c>
      <c r="F1157" s="3" t="str">
        <f>IF(copyYourOldExportHere!I1157="x",IF(copyYourOldExportHere!F1157="","",copyYourOldExportHere!F1157),"")</f>
        <v/>
      </c>
      <c r="G1157" s="3" t="str">
        <f>IF(copyYourOldExportHere!I1157="x",IF(copyYourOldExportHere!G1157="","",copyYourOldExportHere!G1157),"")</f>
        <v/>
      </c>
      <c r="H1157" s="3" t="str">
        <f>IF(copyYourOldExportHere!I1157="x",IF(copyYourOldExportHere!H1157="","",copyYourOldExportHere!H1157),"")</f>
        <v/>
      </c>
      <c r="I1157" s="3" t="str">
        <f>IF(copyYourOldExportHere!I1157="x",IF(copyYourOldExportHere!I1157="","",copyYourOldExportHere!I1157),"")</f>
        <v/>
      </c>
      <c r="J1157" s="3" t="str">
        <f>IF(copyYourOldExportHere!I1157="x",IF(copyYourOldExportHere!J1157="","",copyYourOldExportHere!J1157),"")</f>
        <v/>
      </c>
      <c r="K1157" s="3" t="str">
        <f>IF(copyYourOldExportHere!I1157="x",IF(copyYourOldExportHere!K1157="","",copyYourOldExportHere!K1157),"")</f>
        <v/>
      </c>
      <c r="L1157" s="3" t="str">
        <f>IF(copyYourOldExportHere!I1157="x",IF(copyYourOldExportHere!L1157="","",copyYourOldExportHere!L1157),"")</f>
        <v/>
      </c>
      <c r="M1157" s="3" t="str">
        <f>IF(copyYourOldExportHere!I1157="x",IF(copyYourOldExportHere!M1157="","",copyYourOldExportHere!M1157),"")</f>
        <v/>
      </c>
      <c r="N1157" s="3" t="str">
        <f>IF(copyYourOldExportHere!I1157="x",IF(copyYourOldExportHere!N1157="","",copyYourOldExportHere!N1157),"")</f>
        <v/>
      </c>
      <c r="O1157" s="3" t="str">
        <f>IF(copyYourOldExportHere!I1157="x",IF(copyYourOldExportHere!O1157="","",copyYourOldExportHere!O1157),"")</f>
        <v/>
      </c>
      <c r="P1157" s="3" t="str">
        <f>IF(copyYourOldExportHere!I1157="x",IF(copyYourOldExportHere!P1157="","",copyYourOldExportHere!P1157),"")</f>
        <v/>
      </c>
      <c r="R1157" s="4">
        <v>1156</v>
      </c>
      <c r="S1157" s="4"/>
      <c r="T1157" s="4" t="s">
        <v>49</v>
      </c>
      <c r="U1157" s="4"/>
      <c r="V1157" s="4" t="s">
        <v>1197</v>
      </c>
      <c r="W1157" s="4" t="s">
        <v>26</v>
      </c>
      <c r="X1157" s="4">
        <v>544</v>
      </c>
      <c r="Y1157" s="4" t="s">
        <v>2081</v>
      </c>
      <c r="Z1157" s="4" t="str">
        <f t="shared" si="199"/>
        <v/>
      </c>
      <c r="AA1157" s="4" t="str">
        <f t="shared" si="200"/>
        <v/>
      </c>
      <c r="AB1157" s="4" t="str">
        <f t="shared" si="201"/>
        <v/>
      </c>
      <c r="AC1157" s="4" t="str">
        <f t="shared" si="202"/>
        <v/>
      </c>
      <c r="AD1157" s="4" t="str">
        <f t="shared" si="203"/>
        <v/>
      </c>
      <c r="AE1157" s="4" t="str">
        <f t="shared" si="204"/>
        <v/>
      </c>
      <c r="AF1157" s="4" t="str">
        <f t="shared" si="205"/>
        <v/>
      </c>
      <c r="AG1157" s="4" t="str">
        <f t="shared" si="206"/>
        <v/>
      </c>
      <c r="AN1157" t="str">
        <f t="shared" si="207"/>
        <v>Rafaela,CeddannehBOA</v>
      </c>
      <c r="AO1157" t="str">
        <f>IF(ISERROR(VLOOKUP(SUBSTITUTE(SUBSTITUTE(AN1157,"*","~*"),"+","~+"),playerChgs!G$2:H$400,2,FALSE)),"",VLOOKUP(SUBSTITUTE(SUBSTITUTE(AN1157,"*","~*"),"+","~+"),playerChgs!G$2:H$400,2,FALSE))</f>
        <v/>
      </c>
      <c r="AP1157" t="str">
        <f t="shared" si="208"/>
        <v>Rafaela,CeddannehBOA</v>
      </c>
    </row>
    <row r="1158" spans="1:42" x14ac:dyDescent="0.4">
      <c r="A1158" t="str">
        <f t="shared" si="198"/>
        <v/>
      </c>
      <c r="B1158" s="3" t="str">
        <f>IF(copyYourOldExportHere!I1158="x",IF(copyYourOldExportHere!A1158="","",copyYourOldExportHere!A1158),"")</f>
        <v/>
      </c>
      <c r="C1158" s="3" t="str">
        <f>IF(copyYourOldExportHere!I1158="x",IF(copyYourOldExportHere!C1158="","",copyYourOldExportHere!C1158),"")</f>
        <v/>
      </c>
      <c r="D1158" s="3" t="str">
        <f>IF(copyYourOldExportHere!I1158="x",IF(copyYourOldExportHere!D1158="","",copyYourOldExportHere!D1158),"")</f>
        <v/>
      </c>
      <c r="E1158" s="3" t="str">
        <f>IF(copyYourOldExportHere!I1158="x",IF(copyYourOldExportHere!E1158="","",copyYourOldExportHere!E1158),"")</f>
        <v/>
      </c>
      <c r="F1158" s="3" t="str">
        <f>IF(copyYourOldExportHere!I1158="x",IF(copyYourOldExportHere!F1158="","",copyYourOldExportHere!F1158),"")</f>
        <v/>
      </c>
      <c r="G1158" s="3" t="str">
        <f>IF(copyYourOldExportHere!I1158="x",IF(copyYourOldExportHere!G1158="","",copyYourOldExportHere!G1158),"")</f>
        <v/>
      </c>
      <c r="H1158" s="3" t="str">
        <f>IF(copyYourOldExportHere!I1158="x",IF(copyYourOldExportHere!H1158="","",copyYourOldExportHere!H1158),"")</f>
        <v/>
      </c>
      <c r="I1158" s="3" t="str">
        <f>IF(copyYourOldExportHere!I1158="x",IF(copyYourOldExportHere!I1158="","",copyYourOldExportHere!I1158),"")</f>
        <v/>
      </c>
      <c r="J1158" s="3" t="str">
        <f>IF(copyYourOldExportHere!I1158="x",IF(copyYourOldExportHere!J1158="","",copyYourOldExportHere!J1158),"")</f>
        <v/>
      </c>
      <c r="K1158" s="3" t="str">
        <f>IF(copyYourOldExportHere!I1158="x",IF(copyYourOldExportHere!K1158="","",copyYourOldExportHere!K1158),"")</f>
        <v/>
      </c>
      <c r="L1158" s="3" t="str">
        <f>IF(copyYourOldExportHere!I1158="x",IF(copyYourOldExportHere!L1158="","",copyYourOldExportHere!L1158),"")</f>
        <v/>
      </c>
      <c r="M1158" s="3" t="str">
        <f>IF(copyYourOldExportHere!I1158="x",IF(copyYourOldExportHere!M1158="","",copyYourOldExportHere!M1158),"")</f>
        <v/>
      </c>
      <c r="N1158" s="3" t="str">
        <f>IF(copyYourOldExportHere!I1158="x",IF(copyYourOldExportHere!N1158="","",copyYourOldExportHere!N1158),"")</f>
        <v/>
      </c>
      <c r="O1158" s="3" t="str">
        <f>IF(copyYourOldExportHere!I1158="x",IF(copyYourOldExportHere!O1158="","",copyYourOldExportHere!O1158),"")</f>
        <v/>
      </c>
      <c r="P1158" s="3" t="str">
        <f>IF(copyYourOldExportHere!I1158="x",IF(copyYourOldExportHere!P1158="","",copyYourOldExportHere!P1158),"")</f>
        <v/>
      </c>
      <c r="R1158" s="4">
        <v>1157</v>
      </c>
      <c r="S1158" s="4"/>
      <c r="T1158" s="4" t="s">
        <v>36</v>
      </c>
      <c r="U1158" s="4"/>
      <c r="V1158" s="4" t="s">
        <v>891</v>
      </c>
      <c r="W1158" s="4" t="s">
        <v>21</v>
      </c>
      <c r="X1158" s="4">
        <v>186</v>
      </c>
      <c r="Y1158" s="4" t="s">
        <v>64</v>
      </c>
      <c r="Z1158" s="4" t="str">
        <f t="shared" si="199"/>
        <v/>
      </c>
      <c r="AA1158" s="4" t="str">
        <f t="shared" si="200"/>
        <v/>
      </c>
      <c r="AB1158" s="4" t="str">
        <f t="shared" si="201"/>
        <v/>
      </c>
      <c r="AC1158" s="4" t="str">
        <f t="shared" si="202"/>
        <v/>
      </c>
      <c r="AD1158" s="4" t="str">
        <f t="shared" si="203"/>
        <v/>
      </c>
      <c r="AE1158" s="4" t="str">
        <f t="shared" si="204"/>
        <v/>
      </c>
      <c r="AF1158" s="4" t="str">
        <f t="shared" si="205"/>
        <v/>
      </c>
      <c r="AG1158" s="4" t="str">
        <f t="shared" si="206"/>
        <v/>
      </c>
      <c r="AN1158" t="str">
        <f t="shared" si="207"/>
        <v>Ragans,Cole*pKCA</v>
      </c>
      <c r="AO1158" t="str">
        <f>IF(ISERROR(VLOOKUP(SUBSTITUTE(SUBSTITUTE(AN1158,"*","~*"),"+","~+"),playerChgs!G$2:H$400,2,FALSE)),"",VLOOKUP(SUBSTITUTE(SUBSTITUTE(AN1158,"*","~*"),"+","~+"),playerChgs!G$2:H$400,2,FALSE))</f>
        <v/>
      </c>
      <c r="AP1158" t="str">
        <f t="shared" si="208"/>
        <v>Ragans,Cole*pKCA</v>
      </c>
    </row>
    <row r="1159" spans="1:42" x14ac:dyDescent="0.4">
      <c r="A1159" t="str">
        <f t="shared" si="198"/>
        <v/>
      </c>
      <c r="B1159" s="3" t="str">
        <f>IF(copyYourOldExportHere!I1159="x",IF(copyYourOldExportHere!A1159="","",copyYourOldExportHere!A1159),"")</f>
        <v/>
      </c>
      <c r="C1159" s="3" t="str">
        <f>IF(copyYourOldExportHere!I1159="x",IF(copyYourOldExportHere!C1159="","",copyYourOldExportHere!C1159),"")</f>
        <v/>
      </c>
      <c r="D1159" s="3" t="str">
        <f>IF(copyYourOldExportHere!I1159="x",IF(copyYourOldExportHere!D1159="","",copyYourOldExportHere!D1159),"")</f>
        <v/>
      </c>
      <c r="E1159" s="3" t="str">
        <f>IF(copyYourOldExportHere!I1159="x",IF(copyYourOldExportHere!E1159="","",copyYourOldExportHere!E1159),"")</f>
        <v/>
      </c>
      <c r="F1159" s="3" t="str">
        <f>IF(copyYourOldExportHere!I1159="x",IF(copyYourOldExportHere!F1159="","",copyYourOldExportHere!F1159),"")</f>
        <v/>
      </c>
      <c r="G1159" s="3" t="str">
        <f>IF(copyYourOldExportHere!I1159="x",IF(copyYourOldExportHere!G1159="","",copyYourOldExportHere!G1159),"")</f>
        <v/>
      </c>
      <c r="H1159" s="3" t="str">
        <f>IF(copyYourOldExportHere!I1159="x",IF(copyYourOldExportHere!H1159="","",copyYourOldExportHere!H1159),"")</f>
        <v/>
      </c>
      <c r="I1159" s="3" t="str">
        <f>IF(copyYourOldExportHere!I1159="x",IF(copyYourOldExportHere!I1159="","",copyYourOldExportHere!I1159),"")</f>
        <v/>
      </c>
      <c r="J1159" s="3" t="str">
        <f>IF(copyYourOldExportHere!I1159="x",IF(copyYourOldExportHere!J1159="","",copyYourOldExportHere!J1159),"")</f>
        <v/>
      </c>
      <c r="K1159" s="3" t="str">
        <f>IF(copyYourOldExportHere!I1159="x",IF(copyYourOldExportHere!K1159="","",copyYourOldExportHere!K1159),"")</f>
        <v/>
      </c>
      <c r="L1159" s="3" t="str">
        <f>IF(copyYourOldExportHere!I1159="x",IF(copyYourOldExportHere!L1159="","",copyYourOldExportHere!L1159),"")</f>
        <v/>
      </c>
      <c r="M1159" s="3" t="str">
        <f>IF(copyYourOldExportHere!I1159="x",IF(copyYourOldExportHere!M1159="","",copyYourOldExportHere!M1159),"")</f>
        <v/>
      </c>
      <c r="N1159" s="3" t="str">
        <f>IF(copyYourOldExportHere!I1159="x",IF(copyYourOldExportHere!N1159="","",copyYourOldExportHere!N1159),"")</f>
        <v/>
      </c>
      <c r="O1159" s="3" t="str">
        <f>IF(copyYourOldExportHere!I1159="x",IF(copyYourOldExportHere!O1159="","",copyYourOldExportHere!O1159),"")</f>
        <v/>
      </c>
      <c r="P1159" s="3" t="str">
        <f>IF(copyYourOldExportHere!I1159="x",IF(copyYourOldExportHere!P1159="","",copyYourOldExportHere!P1159),"")</f>
        <v/>
      </c>
      <c r="R1159" s="4">
        <v>1158</v>
      </c>
      <c r="S1159" s="4"/>
      <c r="T1159" s="4" t="s">
        <v>32</v>
      </c>
      <c r="U1159" s="4"/>
      <c r="V1159" s="4" t="s">
        <v>370</v>
      </c>
      <c r="W1159" s="4" t="s">
        <v>21</v>
      </c>
      <c r="X1159" s="4">
        <v>51</v>
      </c>
      <c r="Y1159" s="4" t="s">
        <v>59</v>
      </c>
      <c r="Z1159" s="4" t="str">
        <f t="shared" si="199"/>
        <v/>
      </c>
      <c r="AA1159" s="4" t="str">
        <f t="shared" si="200"/>
        <v/>
      </c>
      <c r="AB1159" s="4" t="str">
        <f t="shared" si="201"/>
        <v/>
      </c>
      <c r="AC1159" s="4" t="str">
        <f t="shared" si="202"/>
        <v/>
      </c>
      <c r="AD1159" s="4" t="str">
        <f t="shared" si="203"/>
        <v/>
      </c>
      <c r="AE1159" s="4" t="str">
        <f t="shared" si="204"/>
        <v/>
      </c>
      <c r="AF1159" s="4" t="str">
        <f t="shared" si="205"/>
        <v/>
      </c>
      <c r="AG1159" s="4" t="str">
        <f t="shared" si="206"/>
        <v/>
      </c>
      <c r="AN1159" t="str">
        <f t="shared" si="207"/>
        <v>Rainey,TannerpWAN</v>
      </c>
      <c r="AO1159" t="str">
        <f>IF(ISERROR(VLOOKUP(SUBSTITUTE(SUBSTITUTE(AN1159,"*","~*"),"+","~+"),playerChgs!G$2:H$400,2,FALSE)),"",VLOOKUP(SUBSTITUTE(SUBSTITUTE(AN1159,"*","~*"),"+","~+"),playerChgs!G$2:H$400,2,FALSE))</f>
        <v/>
      </c>
      <c r="AP1159" t="str">
        <f t="shared" si="208"/>
        <v>Rainey,TannerpWAN</v>
      </c>
    </row>
    <row r="1160" spans="1:42" x14ac:dyDescent="0.4">
      <c r="A1160" t="str">
        <f t="shared" si="198"/>
        <v/>
      </c>
      <c r="B1160" s="3" t="str">
        <f>IF(copyYourOldExportHere!I1160="x",IF(copyYourOldExportHere!A1160="","",copyYourOldExportHere!A1160),"")</f>
        <v/>
      </c>
      <c r="C1160" s="3" t="str">
        <f>IF(copyYourOldExportHere!I1160="x",IF(copyYourOldExportHere!C1160="","",copyYourOldExportHere!C1160),"")</f>
        <v/>
      </c>
      <c r="D1160" s="3" t="str">
        <f>IF(copyYourOldExportHere!I1160="x",IF(copyYourOldExportHere!D1160="","",copyYourOldExportHere!D1160),"")</f>
        <v/>
      </c>
      <c r="E1160" s="3" t="str">
        <f>IF(copyYourOldExportHere!I1160="x",IF(copyYourOldExportHere!E1160="","",copyYourOldExportHere!E1160),"")</f>
        <v/>
      </c>
      <c r="F1160" s="3" t="str">
        <f>IF(copyYourOldExportHere!I1160="x",IF(copyYourOldExportHere!F1160="","",copyYourOldExportHere!F1160),"")</f>
        <v/>
      </c>
      <c r="G1160" s="3" t="str">
        <f>IF(copyYourOldExportHere!I1160="x",IF(copyYourOldExportHere!G1160="","",copyYourOldExportHere!G1160),"")</f>
        <v/>
      </c>
      <c r="H1160" s="3" t="str">
        <f>IF(copyYourOldExportHere!I1160="x",IF(copyYourOldExportHere!H1160="","",copyYourOldExportHere!H1160),"")</f>
        <v/>
      </c>
      <c r="I1160" s="3" t="str">
        <f>IF(copyYourOldExportHere!I1160="x",IF(copyYourOldExportHere!I1160="","",copyYourOldExportHere!I1160),"")</f>
        <v/>
      </c>
      <c r="J1160" s="3" t="str">
        <f>IF(copyYourOldExportHere!I1160="x",IF(copyYourOldExportHere!J1160="","",copyYourOldExportHere!J1160),"")</f>
        <v/>
      </c>
      <c r="K1160" s="3" t="str">
        <f>IF(copyYourOldExportHere!I1160="x",IF(copyYourOldExportHere!K1160="","",copyYourOldExportHere!K1160),"")</f>
        <v/>
      </c>
      <c r="L1160" s="3" t="str">
        <f>IF(copyYourOldExportHere!I1160="x",IF(copyYourOldExportHere!L1160="","",copyYourOldExportHere!L1160),"")</f>
        <v/>
      </c>
      <c r="M1160" s="3" t="str">
        <f>IF(copyYourOldExportHere!I1160="x",IF(copyYourOldExportHere!M1160="","",copyYourOldExportHere!M1160),"")</f>
        <v/>
      </c>
      <c r="N1160" s="3" t="str">
        <f>IF(copyYourOldExportHere!I1160="x",IF(copyYourOldExportHere!N1160="","",copyYourOldExportHere!N1160),"")</f>
        <v/>
      </c>
      <c r="O1160" s="3" t="str">
        <f>IF(copyYourOldExportHere!I1160="x",IF(copyYourOldExportHere!O1160="","",copyYourOldExportHere!O1160),"")</f>
        <v/>
      </c>
      <c r="P1160" s="3" t="str">
        <f>IF(copyYourOldExportHere!I1160="x",IF(copyYourOldExportHere!P1160="","",copyYourOldExportHere!P1160),"")</f>
        <v/>
      </c>
      <c r="R1160" s="4">
        <v>1159</v>
      </c>
      <c r="S1160" s="4"/>
      <c r="T1160" s="4" t="s">
        <v>40</v>
      </c>
      <c r="U1160" s="4"/>
      <c r="V1160" s="4" t="s">
        <v>694</v>
      </c>
      <c r="W1160" s="4" t="s">
        <v>26</v>
      </c>
      <c r="X1160" s="4">
        <v>546</v>
      </c>
      <c r="Y1160" s="4" t="s">
        <v>2082</v>
      </c>
      <c r="Z1160" s="4" t="str">
        <f t="shared" si="199"/>
        <v/>
      </c>
      <c r="AA1160" s="4" t="str">
        <f t="shared" si="200"/>
        <v/>
      </c>
      <c r="AB1160" s="4" t="str">
        <f t="shared" si="201"/>
        <v/>
      </c>
      <c r="AC1160" s="4" t="str">
        <f t="shared" si="202"/>
        <v/>
      </c>
      <c r="AD1160" s="4" t="str">
        <f t="shared" si="203"/>
        <v/>
      </c>
      <c r="AE1160" s="4" t="str">
        <f t="shared" si="204"/>
        <v/>
      </c>
      <c r="AF1160" s="4" t="str">
        <f t="shared" si="205"/>
        <v/>
      </c>
      <c r="AG1160" s="4" t="str">
        <f t="shared" si="206"/>
        <v/>
      </c>
      <c r="AN1160" t="str">
        <f t="shared" si="207"/>
        <v>Raleigh,Cal+hSEA</v>
      </c>
      <c r="AO1160" t="str">
        <f>IF(ISERROR(VLOOKUP(SUBSTITUTE(SUBSTITUTE(AN1160,"*","~*"),"+","~+"),playerChgs!G$2:H$400,2,FALSE)),"",VLOOKUP(SUBSTITUTE(SUBSTITUTE(AN1160,"*","~*"),"+","~+"),playerChgs!G$2:H$400,2,FALSE))</f>
        <v/>
      </c>
      <c r="AP1160" t="str">
        <f t="shared" si="208"/>
        <v>Raleigh,Cal+hSEA</v>
      </c>
    </row>
    <row r="1161" spans="1:42" x14ac:dyDescent="0.4">
      <c r="A1161" t="str">
        <f t="shared" si="198"/>
        <v/>
      </c>
      <c r="B1161" s="3" t="str">
        <f>IF(copyYourOldExportHere!I1161="x",IF(copyYourOldExportHere!A1161="","",copyYourOldExportHere!A1161),"")</f>
        <v/>
      </c>
      <c r="C1161" s="3" t="str">
        <f>IF(copyYourOldExportHere!I1161="x",IF(copyYourOldExportHere!C1161="","",copyYourOldExportHere!C1161),"")</f>
        <v/>
      </c>
      <c r="D1161" s="3" t="str">
        <f>IF(copyYourOldExportHere!I1161="x",IF(copyYourOldExportHere!D1161="","",copyYourOldExportHere!D1161),"")</f>
        <v/>
      </c>
      <c r="E1161" s="3" t="str">
        <f>IF(copyYourOldExportHere!I1161="x",IF(copyYourOldExportHere!E1161="","",copyYourOldExportHere!E1161),"")</f>
        <v/>
      </c>
      <c r="F1161" s="3" t="str">
        <f>IF(copyYourOldExportHere!I1161="x",IF(copyYourOldExportHere!F1161="","",copyYourOldExportHere!F1161),"")</f>
        <v/>
      </c>
      <c r="G1161" s="3" t="str">
        <f>IF(copyYourOldExportHere!I1161="x",IF(copyYourOldExportHere!G1161="","",copyYourOldExportHere!G1161),"")</f>
        <v/>
      </c>
      <c r="H1161" s="3" t="str">
        <f>IF(copyYourOldExportHere!I1161="x",IF(copyYourOldExportHere!H1161="","",copyYourOldExportHere!H1161),"")</f>
        <v/>
      </c>
      <c r="I1161" s="3" t="str">
        <f>IF(copyYourOldExportHere!I1161="x",IF(copyYourOldExportHere!I1161="","",copyYourOldExportHere!I1161),"")</f>
        <v/>
      </c>
      <c r="J1161" s="3" t="str">
        <f>IF(copyYourOldExportHere!I1161="x",IF(copyYourOldExportHere!J1161="","",copyYourOldExportHere!J1161),"")</f>
        <v/>
      </c>
      <c r="K1161" s="3" t="str">
        <f>IF(copyYourOldExportHere!I1161="x",IF(copyYourOldExportHere!K1161="","",copyYourOldExportHere!K1161),"")</f>
        <v/>
      </c>
      <c r="L1161" s="3" t="str">
        <f>IF(copyYourOldExportHere!I1161="x",IF(copyYourOldExportHere!L1161="","",copyYourOldExportHere!L1161),"")</f>
        <v/>
      </c>
      <c r="M1161" s="3" t="str">
        <f>IF(copyYourOldExportHere!I1161="x",IF(copyYourOldExportHere!M1161="","",copyYourOldExportHere!M1161),"")</f>
        <v/>
      </c>
      <c r="N1161" s="3" t="str">
        <f>IF(copyYourOldExportHere!I1161="x",IF(copyYourOldExportHere!N1161="","",copyYourOldExportHere!N1161),"")</f>
        <v/>
      </c>
      <c r="O1161" s="3" t="str">
        <f>IF(copyYourOldExportHere!I1161="x",IF(copyYourOldExportHere!O1161="","",copyYourOldExportHere!O1161),"")</f>
        <v/>
      </c>
      <c r="P1161" s="3" t="str">
        <f>IF(copyYourOldExportHere!I1161="x",IF(copyYourOldExportHere!P1161="","",copyYourOldExportHere!P1161),"")</f>
        <v/>
      </c>
      <c r="R1161" s="4">
        <v>1160</v>
      </c>
      <c r="S1161" s="4" t="s">
        <v>12</v>
      </c>
      <c r="T1161" s="4" t="s">
        <v>24</v>
      </c>
      <c r="U1161" s="4"/>
      <c r="V1161" s="4" t="s">
        <v>557</v>
      </c>
      <c r="W1161" s="4" t="s">
        <v>21</v>
      </c>
      <c r="X1161" s="4">
        <v>7</v>
      </c>
      <c r="Y1161" s="4" t="s">
        <v>59</v>
      </c>
      <c r="Z1161" s="4" t="str">
        <f t="shared" si="199"/>
        <v/>
      </c>
      <c r="AA1161" s="4" t="str">
        <f t="shared" si="200"/>
        <v/>
      </c>
      <c r="AB1161" s="4" t="str">
        <f t="shared" si="201"/>
        <v/>
      </c>
      <c r="AC1161" s="4" t="str">
        <f t="shared" si="202"/>
        <v/>
      </c>
      <c r="AD1161" s="4" t="str">
        <f t="shared" si="203"/>
        <v/>
      </c>
      <c r="AE1161" s="4" t="str">
        <f t="shared" si="204"/>
        <v/>
      </c>
      <c r="AF1161" s="4" t="str">
        <f t="shared" si="205"/>
        <v/>
      </c>
      <c r="AG1161" s="4" t="str">
        <f t="shared" si="206"/>
        <v/>
      </c>
      <c r="AN1161" t="str">
        <f t="shared" si="207"/>
        <v>Raley,Brooks*pNYN</v>
      </c>
      <c r="AO1161" t="str">
        <f>IF(ISERROR(VLOOKUP(SUBSTITUTE(SUBSTITUTE(AN1161,"*","~*"),"+","~+"),playerChgs!G$2:H$400,2,FALSE)),"",VLOOKUP(SUBSTITUTE(SUBSTITUTE(AN1161,"*","~*"),"+","~+"),playerChgs!G$2:H$400,2,FALSE))</f>
        <v/>
      </c>
      <c r="AP1161" t="str">
        <f t="shared" si="208"/>
        <v>Raley,Brooks*pNYN</v>
      </c>
    </row>
    <row r="1162" spans="1:42" x14ac:dyDescent="0.4">
      <c r="A1162" t="str">
        <f t="shared" si="198"/>
        <v/>
      </c>
      <c r="B1162" s="3" t="str">
        <f>IF(copyYourOldExportHere!I1162="x",IF(copyYourOldExportHere!A1162="","",copyYourOldExportHere!A1162),"")</f>
        <v/>
      </c>
      <c r="C1162" s="3" t="str">
        <f>IF(copyYourOldExportHere!I1162="x",IF(copyYourOldExportHere!C1162="","",copyYourOldExportHere!C1162),"")</f>
        <v/>
      </c>
      <c r="D1162" s="3" t="str">
        <f>IF(copyYourOldExportHere!I1162="x",IF(copyYourOldExportHere!D1162="","",copyYourOldExportHere!D1162),"")</f>
        <v/>
      </c>
      <c r="E1162" s="3" t="str">
        <f>IF(copyYourOldExportHere!I1162="x",IF(copyYourOldExportHere!E1162="","",copyYourOldExportHere!E1162),"")</f>
        <v/>
      </c>
      <c r="F1162" s="3" t="str">
        <f>IF(copyYourOldExportHere!I1162="x",IF(copyYourOldExportHere!F1162="","",copyYourOldExportHere!F1162),"")</f>
        <v/>
      </c>
      <c r="G1162" s="3" t="str">
        <f>IF(copyYourOldExportHere!I1162="x",IF(copyYourOldExportHere!G1162="","",copyYourOldExportHere!G1162),"")</f>
        <v/>
      </c>
      <c r="H1162" s="3" t="str">
        <f>IF(copyYourOldExportHere!I1162="x",IF(copyYourOldExportHere!H1162="","",copyYourOldExportHere!H1162),"")</f>
        <v/>
      </c>
      <c r="I1162" s="3" t="str">
        <f>IF(copyYourOldExportHere!I1162="x",IF(copyYourOldExportHere!I1162="","",copyYourOldExportHere!I1162),"")</f>
        <v/>
      </c>
      <c r="J1162" s="3" t="str">
        <f>IF(copyYourOldExportHere!I1162="x",IF(copyYourOldExportHere!J1162="","",copyYourOldExportHere!J1162),"")</f>
        <v/>
      </c>
      <c r="K1162" s="3" t="str">
        <f>IF(copyYourOldExportHere!I1162="x",IF(copyYourOldExportHere!K1162="","",copyYourOldExportHere!K1162),"")</f>
        <v/>
      </c>
      <c r="L1162" s="3" t="str">
        <f>IF(copyYourOldExportHere!I1162="x",IF(copyYourOldExportHere!L1162="","",copyYourOldExportHere!L1162),"")</f>
        <v/>
      </c>
      <c r="M1162" s="3" t="str">
        <f>IF(copyYourOldExportHere!I1162="x",IF(copyYourOldExportHere!M1162="","",copyYourOldExportHere!M1162),"")</f>
        <v/>
      </c>
      <c r="N1162" s="3" t="str">
        <f>IF(copyYourOldExportHere!I1162="x",IF(copyYourOldExportHere!N1162="","",copyYourOldExportHere!N1162),"")</f>
        <v/>
      </c>
      <c r="O1162" s="3" t="str">
        <f>IF(copyYourOldExportHere!I1162="x",IF(copyYourOldExportHere!O1162="","",copyYourOldExportHere!O1162),"")</f>
        <v/>
      </c>
      <c r="P1162" s="3" t="str">
        <f>IF(copyYourOldExportHere!I1162="x",IF(copyYourOldExportHere!P1162="","",copyYourOldExportHere!P1162),"")</f>
        <v/>
      </c>
      <c r="R1162" s="4">
        <v>1161</v>
      </c>
      <c r="S1162" s="4"/>
      <c r="T1162" s="4" t="s">
        <v>40</v>
      </c>
      <c r="U1162" s="4"/>
      <c r="V1162" s="4" t="s">
        <v>695</v>
      </c>
      <c r="W1162" s="4" t="s">
        <v>26</v>
      </c>
      <c r="X1162" s="4">
        <v>404</v>
      </c>
      <c r="Y1162" s="4" t="s">
        <v>2083</v>
      </c>
      <c r="Z1162" s="4" t="str">
        <f t="shared" si="199"/>
        <v/>
      </c>
      <c r="AA1162" s="4" t="str">
        <f t="shared" si="200"/>
        <v/>
      </c>
      <c r="AB1162" s="4" t="str">
        <f t="shared" si="201"/>
        <v/>
      </c>
      <c r="AC1162" s="4" t="str">
        <f t="shared" si="202"/>
        <v/>
      </c>
      <c r="AD1162" s="4" t="str">
        <f t="shared" si="203"/>
        <v/>
      </c>
      <c r="AE1162" s="4" t="str">
        <f t="shared" si="204"/>
        <v/>
      </c>
      <c r="AF1162" s="4" t="str">
        <f t="shared" si="205"/>
        <v/>
      </c>
      <c r="AG1162" s="4" t="str">
        <f t="shared" si="206"/>
        <v/>
      </c>
      <c r="AN1162" t="str">
        <f t="shared" si="207"/>
        <v>Raley,Luke*hSEA</v>
      </c>
      <c r="AO1162" t="str">
        <f>IF(ISERROR(VLOOKUP(SUBSTITUTE(SUBSTITUTE(AN1162,"*","~*"),"+","~+"),playerChgs!G$2:H$400,2,FALSE)),"",VLOOKUP(SUBSTITUTE(SUBSTITUTE(AN1162,"*","~*"),"+","~+"),playerChgs!G$2:H$400,2,FALSE))</f>
        <v/>
      </c>
      <c r="AP1162" t="str">
        <f t="shared" si="208"/>
        <v>Raley,Luke*hSEA</v>
      </c>
    </row>
    <row r="1163" spans="1:42" x14ac:dyDescent="0.4">
      <c r="A1163" t="str">
        <f t="shared" si="198"/>
        <v/>
      </c>
      <c r="B1163" s="3" t="str">
        <f>IF(copyYourOldExportHere!I1163="x",IF(copyYourOldExportHere!A1163="","",copyYourOldExportHere!A1163),"")</f>
        <v/>
      </c>
      <c r="C1163" s="3" t="str">
        <f>IF(copyYourOldExportHere!I1163="x",IF(copyYourOldExportHere!C1163="","",copyYourOldExportHere!C1163),"")</f>
        <v/>
      </c>
      <c r="D1163" s="3" t="str">
        <f>IF(copyYourOldExportHere!I1163="x",IF(copyYourOldExportHere!D1163="","",copyYourOldExportHere!D1163),"")</f>
        <v/>
      </c>
      <c r="E1163" s="3" t="str">
        <f>IF(copyYourOldExportHere!I1163="x",IF(copyYourOldExportHere!E1163="","",copyYourOldExportHere!E1163),"")</f>
        <v/>
      </c>
      <c r="F1163" s="3" t="str">
        <f>IF(copyYourOldExportHere!I1163="x",IF(copyYourOldExportHere!F1163="","",copyYourOldExportHere!F1163),"")</f>
        <v/>
      </c>
      <c r="G1163" s="3" t="str">
        <f>IF(copyYourOldExportHere!I1163="x",IF(copyYourOldExportHere!G1163="","",copyYourOldExportHere!G1163),"")</f>
        <v/>
      </c>
      <c r="H1163" s="3" t="str">
        <f>IF(copyYourOldExportHere!I1163="x",IF(copyYourOldExportHere!H1163="","",copyYourOldExportHere!H1163),"")</f>
        <v/>
      </c>
      <c r="I1163" s="3" t="str">
        <f>IF(copyYourOldExportHere!I1163="x",IF(copyYourOldExportHere!I1163="","",copyYourOldExportHere!I1163),"")</f>
        <v/>
      </c>
      <c r="J1163" s="3" t="str">
        <f>IF(copyYourOldExportHere!I1163="x",IF(copyYourOldExportHere!J1163="","",copyYourOldExportHere!J1163),"")</f>
        <v/>
      </c>
      <c r="K1163" s="3" t="str">
        <f>IF(copyYourOldExportHere!I1163="x",IF(copyYourOldExportHere!K1163="","",copyYourOldExportHere!K1163),"")</f>
        <v/>
      </c>
      <c r="L1163" s="3" t="str">
        <f>IF(copyYourOldExportHere!I1163="x",IF(copyYourOldExportHere!L1163="","",copyYourOldExportHere!L1163),"")</f>
        <v/>
      </c>
      <c r="M1163" s="3" t="str">
        <f>IF(copyYourOldExportHere!I1163="x",IF(copyYourOldExportHere!M1163="","",copyYourOldExportHere!M1163),"")</f>
        <v/>
      </c>
      <c r="N1163" s="3" t="str">
        <f>IF(copyYourOldExportHere!I1163="x",IF(copyYourOldExportHere!N1163="","",copyYourOldExportHere!N1163),"")</f>
        <v/>
      </c>
      <c r="O1163" s="3" t="str">
        <f>IF(copyYourOldExportHere!I1163="x",IF(copyYourOldExportHere!O1163="","",copyYourOldExportHere!O1163),"")</f>
        <v/>
      </c>
      <c r="P1163" s="3" t="str">
        <f>IF(copyYourOldExportHere!I1163="x",IF(copyYourOldExportHere!P1163="","",copyYourOldExportHere!P1163),"")</f>
        <v/>
      </c>
      <c r="R1163" s="4">
        <v>1162</v>
      </c>
      <c r="S1163" s="4"/>
      <c r="T1163" s="4" t="s">
        <v>71</v>
      </c>
      <c r="U1163" s="4"/>
      <c r="V1163" s="4" t="s">
        <v>2084</v>
      </c>
      <c r="W1163" s="4" t="s">
        <v>21</v>
      </c>
      <c r="X1163" s="4">
        <v>21</v>
      </c>
      <c r="Y1163" s="4" t="s">
        <v>57</v>
      </c>
      <c r="Z1163" s="4" t="str">
        <f t="shared" si="199"/>
        <v/>
      </c>
      <c r="AA1163" s="4" t="str">
        <f t="shared" si="200"/>
        <v/>
      </c>
      <c r="AB1163" s="4" t="str">
        <f t="shared" si="201"/>
        <v/>
      </c>
      <c r="AC1163" s="4" t="str">
        <f t="shared" si="202"/>
        <v/>
      </c>
      <c r="AD1163" s="4" t="str">
        <f t="shared" si="203"/>
        <v/>
      </c>
      <c r="AE1163" s="4" t="str">
        <f t="shared" si="204"/>
        <v/>
      </c>
      <c r="AF1163" s="4" t="str">
        <f t="shared" si="205"/>
        <v/>
      </c>
      <c r="AG1163" s="4" t="str">
        <f t="shared" si="206"/>
        <v/>
      </c>
      <c r="AN1163" t="str">
        <f t="shared" si="207"/>
        <v>Ramirez,EmmanuelpMMN</v>
      </c>
      <c r="AO1163" t="str">
        <f>IF(ISERROR(VLOOKUP(SUBSTITUTE(SUBSTITUTE(AN1163,"*","~*"),"+","~+"),playerChgs!G$2:H$400,2,FALSE)),"",VLOOKUP(SUBSTITUTE(SUBSTITUTE(AN1163,"*","~*"),"+","~+"),playerChgs!G$2:H$400,2,FALSE))</f>
        <v/>
      </c>
      <c r="AP1163" t="str">
        <f t="shared" si="208"/>
        <v>Ramirez,EmmanuelpMMN</v>
      </c>
    </row>
    <row r="1164" spans="1:42" x14ac:dyDescent="0.4">
      <c r="A1164" t="str">
        <f t="shared" si="198"/>
        <v/>
      </c>
      <c r="B1164" s="3" t="str">
        <f>IF(copyYourOldExportHere!I1164="x",IF(copyYourOldExportHere!A1164="","",copyYourOldExportHere!A1164),"")</f>
        <v/>
      </c>
      <c r="C1164" s="3" t="str">
        <f>IF(copyYourOldExportHere!I1164="x",IF(copyYourOldExportHere!C1164="","",copyYourOldExportHere!C1164),"")</f>
        <v/>
      </c>
      <c r="D1164" s="3" t="str">
        <f>IF(copyYourOldExportHere!I1164="x",IF(copyYourOldExportHere!D1164="","",copyYourOldExportHere!D1164),"")</f>
        <v/>
      </c>
      <c r="E1164" s="3" t="str">
        <f>IF(copyYourOldExportHere!I1164="x",IF(copyYourOldExportHere!E1164="","",copyYourOldExportHere!E1164),"")</f>
        <v/>
      </c>
      <c r="F1164" s="3" t="str">
        <f>IF(copyYourOldExportHere!I1164="x",IF(copyYourOldExportHere!F1164="","",copyYourOldExportHere!F1164),"")</f>
        <v/>
      </c>
      <c r="G1164" s="3" t="str">
        <f>IF(copyYourOldExportHere!I1164="x",IF(copyYourOldExportHere!G1164="","",copyYourOldExportHere!G1164),"")</f>
        <v/>
      </c>
      <c r="H1164" s="3" t="str">
        <f>IF(copyYourOldExportHere!I1164="x",IF(copyYourOldExportHere!H1164="","",copyYourOldExportHere!H1164),"")</f>
        <v/>
      </c>
      <c r="I1164" s="3" t="str">
        <f>IF(copyYourOldExportHere!I1164="x",IF(copyYourOldExportHere!I1164="","",copyYourOldExportHere!I1164),"")</f>
        <v/>
      </c>
      <c r="J1164" s="3" t="str">
        <f>IF(copyYourOldExportHere!I1164="x",IF(copyYourOldExportHere!J1164="","",copyYourOldExportHere!J1164),"")</f>
        <v/>
      </c>
      <c r="K1164" s="3" t="str">
        <f>IF(copyYourOldExportHere!I1164="x",IF(copyYourOldExportHere!K1164="","",copyYourOldExportHere!K1164),"")</f>
        <v/>
      </c>
      <c r="L1164" s="3" t="str">
        <f>IF(copyYourOldExportHere!I1164="x",IF(copyYourOldExportHere!L1164="","",copyYourOldExportHere!L1164),"")</f>
        <v/>
      </c>
      <c r="M1164" s="3" t="str">
        <f>IF(copyYourOldExportHere!I1164="x",IF(copyYourOldExportHere!M1164="","",copyYourOldExportHere!M1164),"")</f>
        <v/>
      </c>
      <c r="N1164" s="3" t="str">
        <f>IF(copyYourOldExportHere!I1164="x",IF(copyYourOldExportHere!N1164="","",copyYourOldExportHere!N1164),"")</f>
        <v/>
      </c>
      <c r="O1164" s="3" t="str">
        <f>IF(copyYourOldExportHere!I1164="x",IF(copyYourOldExportHere!O1164="","",copyYourOldExportHere!O1164),"")</f>
        <v/>
      </c>
      <c r="P1164" s="3" t="str">
        <f>IF(copyYourOldExportHere!I1164="x",IF(copyYourOldExportHere!P1164="","",copyYourOldExportHere!P1164),"")</f>
        <v/>
      </c>
      <c r="R1164" s="4">
        <v>1163</v>
      </c>
      <c r="S1164" s="4"/>
      <c r="T1164" s="4" t="s">
        <v>46</v>
      </c>
      <c r="U1164" s="4"/>
      <c r="V1164" s="4" t="s">
        <v>2357</v>
      </c>
      <c r="W1164" s="4" t="s">
        <v>21</v>
      </c>
      <c r="X1164" s="4">
        <v>21</v>
      </c>
      <c r="Y1164" s="4" t="s">
        <v>69</v>
      </c>
      <c r="Z1164" s="4" t="str">
        <f t="shared" si="199"/>
        <v/>
      </c>
      <c r="AA1164" s="4" t="str">
        <f t="shared" si="200"/>
        <v/>
      </c>
      <c r="AB1164" s="4" t="str">
        <f t="shared" si="201"/>
        <v/>
      </c>
      <c r="AC1164" s="4" t="str">
        <f t="shared" si="202"/>
        <v/>
      </c>
      <c r="AD1164" s="4" t="str">
        <f t="shared" si="203"/>
        <v/>
      </c>
      <c r="AE1164" s="4" t="str">
        <f t="shared" si="204"/>
        <v/>
      </c>
      <c r="AF1164" s="4" t="str">
        <f t="shared" si="205"/>
        <v/>
      </c>
      <c r="AG1164" s="4" t="str">
        <f t="shared" si="206"/>
        <v/>
      </c>
      <c r="AN1164" t="str">
        <f t="shared" si="207"/>
        <v>Ramirez,ErasmopTBA</v>
      </c>
      <c r="AO1164" t="str">
        <f>IF(ISERROR(VLOOKUP(SUBSTITUTE(SUBSTITUTE(AN1164,"*","~*"),"+","~+"),playerChgs!G$2:H$400,2,FALSE)),"",VLOOKUP(SUBSTITUTE(SUBSTITUTE(AN1164,"*","~*"),"+","~+"),playerChgs!G$2:H$400,2,FALSE))</f>
        <v/>
      </c>
      <c r="AP1164" t="str">
        <f t="shared" si="208"/>
        <v>Ramirez,ErasmopTBA</v>
      </c>
    </row>
    <row r="1165" spans="1:42" x14ac:dyDescent="0.4">
      <c r="A1165" t="str">
        <f t="shared" si="198"/>
        <v/>
      </c>
      <c r="B1165" s="3" t="str">
        <f>IF(copyYourOldExportHere!I1165="x",IF(copyYourOldExportHere!A1165="","",copyYourOldExportHere!A1165),"")</f>
        <v/>
      </c>
      <c r="C1165" s="3" t="str">
        <f>IF(copyYourOldExportHere!I1165="x",IF(copyYourOldExportHere!C1165="","",copyYourOldExportHere!C1165),"")</f>
        <v/>
      </c>
      <c r="D1165" s="3" t="str">
        <f>IF(copyYourOldExportHere!I1165="x",IF(copyYourOldExportHere!D1165="","",copyYourOldExportHere!D1165),"")</f>
        <v/>
      </c>
      <c r="E1165" s="3" t="str">
        <f>IF(copyYourOldExportHere!I1165="x",IF(copyYourOldExportHere!E1165="","",copyYourOldExportHere!E1165),"")</f>
        <v/>
      </c>
      <c r="F1165" s="3" t="str">
        <f>IF(copyYourOldExportHere!I1165="x",IF(copyYourOldExportHere!F1165="","",copyYourOldExportHere!F1165),"")</f>
        <v/>
      </c>
      <c r="G1165" s="3" t="str">
        <f>IF(copyYourOldExportHere!I1165="x",IF(copyYourOldExportHere!G1165="","",copyYourOldExportHere!G1165),"")</f>
        <v/>
      </c>
      <c r="H1165" s="3" t="str">
        <f>IF(copyYourOldExportHere!I1165="x",IF(copyYourOldExportHere!H1165="","",copyYourOldExportHere!H1165),"")</f>
        <v/>
      </c>
      <c r="I1165" s="3" t="str">
        <f>IF(copyYourOldExportHere!I1165="x",IF(copyYourOldExportHere!I1165="","",copyYourOldExportHere!I1165),"")</f>
        <v/>
      </c>
      <c r="J1165" s="3" t="str">
        <f>IF(copyYourOldExportHere!I1165="x",IF(copyYourOldExportHere!J1165="","",copyYourOldExportHere!J1165),"")</f>
        <v/>
      </c>
      <c r="K1165" s="3" t="str">
        <f>IF(copyYourOldExportHere!I1165="x",IF(copyYourOldExportHere!K1165="","",copyYourOldExportHere!K1165),"")</f>
        <v/>
      </c>
      <c r="L1165" s="3" t="str">
        <f>IF(copyYourOldExportHere!I1165="x",IF(copyYourOldExportHere!L1165="","",copyYourOldExportHere!L1165),"")</f>
        <v/>
      </c>
      <c r="M1165" s="3" t="str">
        <f>IF(copyYourOldExportHere!I1165="x",IF(copyYourOldExportHere!M1165="","",copyYourOldExportHere!M1165),"")</f>
        <v/>
      </c>
      <c r="N1165" s="3" t="str">
        <f>IF(copyYourOldExportHere!I1165="x",IF(copyYourOldExportHere!N1165="","",copyYourOldExportHere!N1165),"")</f>
        <v/>
      </c>
      <c r="O1165" s="3" t="str">
        <f>IF(copyYourOldExportHere!I1165="x",IF(copyYourOldExportHere!O1165="","",copyYourOldExportHere!O1165),"")</f>
        <v/>
      </c>
      <c r="P1165" s="3" t="str">
        <f>IF(copyYourOldExportHere!I1165="x",IF(copyYourOldExportHere!P1165="","",copyYourOldExportHere!P1165),"")</f>
        <v/>
      </c>
      <c r="R1165" s="4">
        <v>1164</v>
      </c>
      <c r="S1165" s="4"/>
      <c r="T1165" s="4" t="s">
        <v>32</v>
      </c>
      <c r="U1165" s="4"/>
      <c r="V1165" s="4" t="s">
        <v>458</v>
      </c>
      <c r="W1165" s="4" t="s">
        <v>26</v>
      </c>
      <c r="X1165" s="4">
        <v>238</v>
      </c>
      <c r="Y1165" s="4" t="s">
        <v>2085</v>
      </c>
      <c r="Z1165" s="4" t="str">
        <f t="shared" si="199"/>
        <v/>
      </c>
      <c r="AA1165" s="4" t="str">
        <f t="shared" si="200"/>
        <v/>
      </c>
      <c r="AB1165" s="4" t="str">
        <f t="shared" si="201"/>
        <v/>
      </c>
      <c r="AC1165" s="4" t="str">
        <f t="shared" si="202"/>
        <v/>
      </c>
      <c r="AD1165" s="4" t="str">
        <f t="shared" si="203"/>
        <v/>
      </c>
      <c r="AE1165" s="4" t="str">
        <f t="shared" si="204"/>
        <v/>
      </c>
      <c r="AF1165" s="4" t="str">
        <f t="shared" si="205"/>
        <v/>
      </c>
      <c r="AG1165" s="4" t="str">
        <f t="shared" si="206"/>
        <v/>
      </c>
      <c r="AN1165" t="str">
        <f t="shared" si="207"/>
        <v>Ramirez,HaroldhWAN</v>
      </c>
      <c r="AO1165" t="str">
        <f>IF(ISERROR(VLOOKUP(SUBSTITUTE(SUBSTITUTE(AN1165,"*","~*"),"+","~+"),playerChgs!G$2:H$400,2,FALSE)),"",VLOOKUP(SUBSTITUTE(SUBSTITUTE(AN1165,"*","~*"),"+","~+"),playerChgs!G$2:H$400,2,FALSE))</f>
        <v>Ramirez,HaroldhTBA</v>
      </c>
      <c r="AP1165" t="str">
        <f t="shared" si="208"/>
        <v>Ramirez,HaroldhTBA</v>
      </c>
    </row>
    <row r="1166" spans="1:42" x14ac:dyDescent="0.4">
      <c r="A1166" t="str">
        <f t="shared" si="198"/>
        <v/>
      </c>
      <c r="B1166" s="3" t="str">
        <f>IF(copyYourOldExportHere!I1166="x",IF(copyYourOldExportHere!A1166="","",copyYourOldExportHere!A1166),"")</f>
        <v/>
      </c>
      <c r="C1166" s="3" t="str">
        <f>IF(copyYourOldExportHere!I1166="x",IF(copyYourOldExportHere!C1166="","",copyYourOldExportHere!C1166),"")</f>
        <v/>
      </c>
      <c r="D1166" s="3" t="str">
        <f>IF(copyYourOldExportHere!I1166="x",IF(copyYourOldExportHere!D1166="","",copyYourOldExportHere!D1166),"")</f>
        <v/>
      </c>
      <c r="E1166" s="3" t="str">
        <f>IF(copyYourOldExportHere!I1166="x",IF(copyYourOldExportHere!E1166="","",copyYourOldExportHere!E1166),"")</f>
        <v/>
      </c>
      <c r="F1166" s="3" t="str">
        <f>IF(copyYourOldExportHere!I1166="x",IF(copyYourOldExportHere!F1166="","",copyYourOldExportHere!F1166),"")</f>
        <v/>
      </c>
      <c r="G1166" s="3" t="str">
        <f>IF(copyYourOldExportHere!I1166="x",IF(copyYourOldExportHere!G1166="","",copyYourOldExportHere!G1166),"")</f>
        <v/>
      </c>
      <c r="H1166" s="3" t="str">
        <f>IF(copyYourOldExportHere!I1166="x",IF(copyYourOldExportHere!H1166="","",copyYourOldExportHere!H1166),"")</f>
        <v/>
      </c>
      <c r="I1166" s="3" t="str">
        <f>IF(copyYourOldExportHere!I1166="x",IF(copyYourOldExportHere!I1166="","",copyYourOldExportHere!I1166),"")</f>
        <v/>
      </c>
      <c r="J1166" s="3" t="str">
        <f>IF(copyYourOldExportHere!I1166="x",IF(copyYourOldExportHere!J1166="","",copyYourOldExportHere!J1166),"")</f>
        <v/>
      </c>
      <c r="K1166" s="3" t="str">
        <f>IF(copyYourOldExportHere!I1166="x",IF(copyYourOldExportHere!K1166="","",copyYourOldExportHere!K1166),"")</f>
        <v/>
      </c>
      <c r="L1166" s="3" t="str">
        <f>IF(copyYourOldExportHere!I1166="x",IF(copyYourOldExportHere!L1166="","",copyYourOldExportHere!L1166),"")</f>
        <v/>
      </c>
      <c r="M1166" s="3" t="str">
        <f>IF(copyYourOldExportHere!I1166="x",IF(copyYourOldExportHere!M1166="","",copyYourOldExportHere!M1166),"")</f>
        <v/>
      </c>
      <c r="N1166" s="3" t="str">
        <f>IF(copyYourOldExportHere!I1166="x",IF(copyYourOldExportHere!N1166="","",copyYourOldExportHere!N1166),"")</f>
        <v/>
      </c>
      <c r="O1166" s="3" t="str">
        <f>IF(copyYourOldExportHere!I1166="x",IF(copyYourOldExportHere!O1166="","",copyYourOldExportHere!O1166),"")</f>
        <v/>
      </c>
      <c r="P1166" s="3" t="str">
        <f>IF(copyYourOldExportHere!I1166="x",IF(copyYourOldExportHere!P1166="","",copyYourOldExportHere!P1166),"")</f>
        <v/>
      </c>
      <c r="R1166" s="4">
        <v>1165</v>
      </c>
      <c r="S1166" s="4" t="s">
        <v>13</v>
      </c>
      <c r="T1166" s="4" t="s">
        <v>46</v>
      </c>
      <c r="U1166" s="4"/>
      <c r="V1166" s="4" t="s">
        <v>458</v>
      </c>
      <c r="W1166" s="4" t="s">
        <v>26</v>
      </c>
      <c r="X1166" s="4">
        <v>164</v>
      </c>
      <c r="Y1166" s="4" t="s">
        <v>2085</v>
      </c>
      <c r="Z1166" s="4" t="str">
        <f t="shared" si="199"/>
        <v/>
      </c>
      <c r="AA1166" s="4" t="str">
        <f t="shared" si="200"/>
        <v/>
      </c>
      <c r="AB1166" s="4" t="str">
        <f t="shared" si="201"/>
        <v/>
      </c>
      <c r="AC1166" s="4" t="str">
        <f t="shared" si="202"/>
        <v/>
      </c>
      <c r="AD1166" s="4" t="str">
        <f t="shared" si="203"/>
        <v/>
      </c>
      <c r="AE1166" s="4" t="str">
        <f t="shared" si="204"/>
        <v/>
      </c>
      <c r="AF1166" s="4" t="str">
        <f t="shared" si="205"/>
        <v/>
      </c>
      <c r="AG1166" s="4" t="str">
        <f t="shared" si="206"/>
        <v/>
      </c>
      <c r="AN1166" t="str">
        <f t="shared" si="207"/>
        <v>Ramirez,HaroldhTBA</v>
      </c>
      <c r="AO1166" t="str">
        <f>IF(ISERROR(VLOOKUP(SUBSTITUTE(SUBSTITUTE(AN1166,"*","~*"),"+","~+"),playerChgs!G$2:H$400,2,FALSE)),"",VLOOKUP(SUBSTITUTE(SUBSTITUTE(AN1166,"*","~*"),"+","~+"),playerChgs!G$2:H$400,2,FALSE))</f>
        <v/>
      </c>
      <c r="AP1166" t="str">
        <f t="shared" si="208"/>
        <v>Ramirez,HaroldhTBA</v>
      </c>
    </row>
    <row r="1167" spans="1:42" x14ac:dyDescent="0.4">
      <c r="A1167" t="str">
        <f t="shared" si="198"/>
        <v/>
      </c>
      <c r="B1167" s="3" t="str">
        <f>IF(copyYourOldExportHere!I1167="x",IF(copyYourOldExportHere!A1167="","",copyYourOldExportHere!A1167),"")</f>
        <v/>
      </c>
      <c r="C1167" s="3" t="str">
        <f>IF(copyYourOldExportHere!I1167="x",IF(copyYourOldExportHere!C1167="","",copyYourOldExportHere!C1167),"")</f>
        <v/>
      </c>
      <c r="D1167" s="3" t="str">
        <f>IF(copyYourOldExportHere!I1167="x",IF(copyYourOldExportHere!D1167="","",copyYourOldExportHere!D1167),"")</f>
        <v/>
      </c>
      <c r="E1167" s="3" t="str">
        <f>IF(copyYourOldExportHere!I1167="x",IF(copyYourOldExportHere!E1167="","",copyYourOldExportHere!E1167),"")</f>
        <v/>
      </c>
      <c r="F1167" s="3" t="str">
        <f>IF(copyYourOldExportHere!I1167="x",IF(copyYourOldExportHere!F1167="","",copyYourOldExportHere!F1167),"")</f>
        <v/>
      </c>
      <c r="G1167" s="3" t="str">
        <f>IF(copyYourOldExportHere!I1167="x",IF(copyYourOldExportHere!G1167="","",copyYourOldExportHere!G1167),"")</f>
        <v/>
      </c>
      <c r="H1167" s="3" t="str">
        <f>IF(copyYourOldExportHere!I1167="x",IF(copyYourOldExportHere!H1167="","",copyYourOldExportHere!H1167),"")</f>
        <v/>
      </c>
      <c r="I1167" s="3" t="str">
        <f>IF(copyYourOldExportHere!I1167="x",IF(copyYourOldExportHere!I1167="","",copyYourOldExportHere!I1167),"")</f>
        <v/>
      </c>
      <c r="J1167" s="3" t="str">
        <f>IF(copyYourOldExportHere!I1167="x",IF(copyYourOldExportHere!J1167="","",copyYourOldExportHere!J1167),"")</f>
        <v/>
      </c>
      <c r="K1167" s="3" t="str">
        <f>IF(copyYourOldExportHere!I1167="x",IF(copyYourOldExportHere!K1167="","",copyYourOldExportHere!K1167),"")</f>
        <v/>
      </c>
      <c r="L1167" s="3" t="str">
        <f>IF(copyYourOldExportHere!I1167="x",IF(copyYourOldExportHere!L1167="","",copyYourOldExportHere!L1167),"")</f>
        <v/>
      </c>
      <c r="M1167" s="3" t="str">
        <f>IF(copyYourOldExportHere!I1167="x",IF(copyYourOldExportHere!M1167="","",copyYourOldExportHere!M1167),"")</f>
        <v/>
      </c>
      <c r="N1167" s="3" t="str">
        <f>IF(copyYourOldExportHere!I1167="x",IF(copyYourOldExportHere!N1167="","",copyYourOldExportHere!N1167),"")</f>
        <v/>
      </c>
      <c r="O1167" s="3" t="str">
        <f>IF(copyYourOldExportHere!I1167="x",IF(copyYourOldExportHere!O1167="","",copyYourOldExportHere!O1167),"")</f>
        <v/>
      </c>
      <c r="P1167" s="3" t="str">
        <f>IF(copyYourOldExportHere!I1167="x",IF(copyYourOldExportHere!P1167="","",copyYourOldExportHere!P1167),"")</f>
        <v/>
      </c>
      <c r="R1167" s="4">
        <v>1166</v>
      </c>
      <c r="S1167" s="4" t="s">
        <v>13</v>
      </c>
      <c r="T1167" s="4" t="s">
        <v>32</v>
      </c>
      <c r="U1167" s="4"/>
      <c r="V1167" s="4" t="s">
        <v>458</v>
      </c>
      <c r="W1167" s="4" t="s">
        <v>26</v>
      </c>
      <c r="X1167" s="4">
        <v>74</v>
      </c>
      <c r="Y1167" s="4"/>
      <c r="Z1167" s="4" t="str">
        <f t="shared" si="199"/>
        <v/>
      </c>
      <c r="AA1167" s="4" t="str">
        <f t="shared" si="200"/>
        <v/>
      </c>
      <c r="AB1167" s="4" t="str">
        <f t="shared" si="201"/>
        <v/>
      </c>
      <c r="AC1167" s="4" t="str">
        <f t="shared" si="202"/>
        <v/>
      </c>
      <c r="AD1167" s="4" t="str">
        <f t="shared" si="203"/>
        <v/>
      </c>
      <c r="AE1167" s="4" t="str">
        <f t="shared" si="204"/>
        <v/>
      </c>
      <c r="AF1167" s="4" t="str">
        <f t="shared" si="205"/>
        <v/>
      </c>
      <c r="AG1167" s="4" t="str">
        <f t="shared" si="206"/>
        <v/>
      </c>
      <c r="AN1167" t="str">
        <f t="shared" si="207"/>
        <v>Ramirez,HaroldhWAN</v>
      </c>
      <c r="AO1167" t="str">
        <f>IF(ISERROR(VLOOKUP(SUBSTITUTE(SUBSTITUTE(AN1167,"*","~*"),"+","~+"),playerChgs!G$2:H$400,2,FALSE)),"",VLOOKUP(SUBSTITUTE(SUBSTITUTE(AN1167,"*","~*"),"+","~+"),playerChgs!G$2:H$400,2,FALSE))</f>
        <v>Ramirez,HaroldhTBA</v>
      </c>
      <c r="AP1167" t="str">
        <f t="shared" si="208"/>
        <v>Ramirez,HaroldhTBA</v>
      </c>
    </row>
    <row r="1168" spans="1:42" x14ac:dyDescent="0.4">
      <c r="A1168" t="str">
        <f t="shared" si="198"/>
        <v/>
      </c>
      <c r="B1168" s="3" t="str">
        <f>IF(copyYourOldExportHere!I1168="x",IF(copyYourOldExportHere!A1168="","",copyYourOldExportHere!A1168),"")</f>
        <v/>
      </c>
      <c r="C1168" s="3" t="str">
        <f>IF(copyYourOldExportHere!I1168="x",IF(copyYourOldExportHere!C1168="","",copyYourOldExportHere!C1168),"")</f>
        <v/>
      </c>
      <c r="D1168" s="3" t="str">
        <f>IF(copyYourOldExportHere!I1168="x",IF(copyYourOldExportHere!D1168="","",copyYourOldExportHere!D1168),"")</f>
        <v/>
      </c>
      <c r="E1168" s="3" t="str">
        <f>IF(copyYourOldExportHere!I1168="x",IF(copyYourOldExportHere!E1168="","",copyYourOldExportHere!E1168),"")</f>
        <v/>
      </c>
      <c r="F1168" s="3" t="str">
        <f>IF(copyYourOldExportHere!I1168="x",IF(copyYourOldExportHere!F1168="","",copyYourOldExportHere!F1168),"")</f>
        <v/>
      </c>
      <c r="G1168" s="3" t="str">
        <f>IF(copyYourOldExportHere!I1168="x",IF(copyYourOldExportHere!G1168="","",copyYourOldExportHere!G1168),"")</f>
        <v/>
      </c>
      <c r="H1168" s="3" t="str">
        <f>IF(copyYourOldExportHere!I1168="x",IF(copyYourOldExportHere!H1168="","",copyYourOldExportHere!H1168),"")</f>
        <v/>
      </c>
      <c r="I1168" s="3" t="str">
        <f>IF(copyYourOldExportHere!I1168="x",IF(copyYourOldExportHere!I1168="","",copyYourOldExportHere!I1168),"")</f>
        <v/>
      </c>
      <c r="J1168" s="3" t="str">
        <f>IF(copyYourOldExportHere!I1168="x",IF(copyYourOldExportHere!J1168="","",copyYourOldExportHere!J1168),"")</f>
        <v/>
      </c>
      <c r="K1168" s="3" t="str">
        <f>IF(copyYourOldExportHere!I1168="x",IF(copyYourOldExportHere!K1168="","",copyYourOldExportHere!K1168),"")</f>
        <v/>
      </c>
      <c r="L1168" s="3" t="str">
        <f>IF(copyYourOldExportHere!I1168="x",IF(copyYourOldExportHere!L1168="","",copyYourOldExportHere!L1168),"")</f>
        <v/>
      </c>
      <c r="M1168" s="3" t="str">
        <f>IF(copyYourOldExportHere!I1168="x",IF(copyYourOldExportHere!M1168="","",copyYourOldExportHere!M1168),"")</f>
        <v/>
      </c>
      <c r="N1168" s="3" t="str">
        <f>IF(copyYourOldExportHere!I1168="x",IF(copyYourOldExportHere!N1168="","",copyYourOldExportHere!N1168),"")</f>
        <v/>
      </c>
      <c r="O1168" s="3" t="str">
        <f>IF(copyYourOldExportHere!I1168="x",IF(copyYourOldExportHere!O1168="","",copyYourOldExportHere!O1168),"")</f>
        <v/>
      </c>
      <c r="P1168" s="3" t="str">
        <f>IF(copyYourOldExportHere!I1168="x",IF(copyYourOldExportHere!P1168="","",copyYourOldExportHere!P1168),"")</f>
        <v/>
      </c>
      <c r="R1168" s="4">
        <v>1167</v>
      </c>
      <c r="S1168" s="4"/>
      <c r="T1168" s="4" t="s">
        <v>39</v>
      </c>
      <c r="U1168" s="4"/>
      <c r="V1168" s="4" t="s">
        <v>174</v>
      </c>
      <c r="W1168" s="4" t="s">
        <v>26</v>
      </c>
      <c r="X1168" s="4">
        <v>620</v>
      </c>
      <c r="Y1168" s="4" t="s">
        <v>1499</v>
      </c>
      <c r="Z1168" s="4" t="str">
        <f t="shared" si="199"/>
        <v/>
      </c>
      <c r="AA1168" s="4" t="str">
        <f t="shared" si="200"/>
        <v/>
      </c>
      <c r="AB1168" s="4" t="str">
        <f t="shared" si="201"/>
        <v/>
      </c>
      <c r="AC1168" s="4" t="str">
        <f t="shared" si="202"/>
        <v/>
      </c>
      <c r="AD1168" s="4" t="str">
        <f t="shared" si="203"/>
        <v/>
      </c>
      <c r="AE1168" s="4" t="str">
        <f t="shared" si="204"/>
        <v/>
      </c>
      <c r="AF1168" s="4" t="str">
        <f t="shared" si="205"/>
        <v/>
      </c>
      <c r="AG1168" s="4" t="str">
        <f t="shared" si="206"/>
        <v/>
      </c>
      <c r="AN1168" t="str">
        <f t="shared" si="207"/>
        <v>Ramirez,Jose+hCLA</v>
      </c>
      <c r="AO1168" t="str">
        <f>IF(ISERROR(VLOOKUP(SUBSTITUTE(SUBSTITUTE(AN1168,"*","~*"),"+","~+"),playerChgs!G$2:H$400,2,FALSE)),"",VLOOKUP(SUBSTITUTE(SUBSTITUTE(AN1168,"*","~*"),"+","~+"),playerChgs!G$2:H$400,2,FALSE))</f>
        <v/>
      </c>
      <c r="AP1168" t="str">
        <f t="shared" si="208"/>
        <v>Ramirez,Jose+hCLA</v>
      </c>
    </row>
    <row r="1169" spans="1:42" x14ac:dyDescent="0.4">
      <c r="A1169" t="str">
        <f t="shared" si="198"/>
        <v/>
      </c>
      <c r="B1169" s="3" t="str">
        <f>IF(copyYourOldExportHere!I1169="x",IF(copyYourOldExportHere!A1169="","",copyYourOldExportHere!A1169),"")</f>
        <v/>
      </c>
      <c r="C1169" s="3" t="str">
        <f>IF(copyYourOldExportHere!I1169="x",IF(copyYourOldExportHere!C1169="","",copyYourOldExportHere!C1169),"")</f>
        <v/>
      </c>
      <c r="D1169" s="3" t="str">
        <f>IF(copyYourOldExportHere!I1169="x",IF(copyYourOldExportHere!D1169="","",copyYourOldExportHere!D1169),"")</f>
        <v/>
      </c>
      <c r="E1169" s="3" t="str">
        <f>IF(copyYourOldExportHere!I1169="x",IF(copyYourOldExportHere!E1169="","",copyYourOldExportHere!E1169),"")</f>
        <v/>
      </c>
      <c r="F1169" s="3" t="str">
        <f>IF(copyYourOldExportHere!I1169="x",IF(copyYourOldExportHere!F1169="","",copyYourOldExportHere!F1169),"")</f>
        <v/>
      </c>
      <c r="G1169" s="3" t="str">
        <f>IF(copyYourOldExportHere!I1169="x",IF(copyYourOldExportHere!G1169="","",copyYourOldExportHere!G1169),"")</f>
        <v/>
      </c>
      <c r="H1169" s="3" t="str">
        <f>IF(copyYourOldExportHere!I1169="x",IF(copyYourOldExportHere!H1169="","",copyYourOldExportHere!H1169),"")</f>
        <v/>
      </c>
      <c r="I1169" s="3" t="str">
        <f>IF(copyYourOldExportHere!I1169="x",IF(copyYourOldExportHere!I1169="","",copyYourOldExportHere!I1169),"")</f>
        <v/>
      </c>
      <c r="J1169" s="3" t="str">
        <f>IF(copyYourOldExportHere!I1169="x",IF(copyYourOldExportHere!J1169="","",copyYourOldExportHere!J1169),"")</f>
        <v/>
      </c>
      <c r="K1169" s="3" t="str">
        <f>IF(copyYourOldExportHere!I1169="x",IF(copyYourOldExportHere!K1169="","",copyYourOldExportHere!K1169),"")</f>
        <v/>
      </c>
      <c r="L1169" s="3" t="str">
        <f>IF(copyYourOldExportHere!I1169="x",IF(copyYourOldExportHere!L1169="","",copyYourOldExportHere!L1169),"")</f>
        <v/>
      </c>
      <c r="M1169" s="3" t="str">
        <f>IF(copyYourOldExportHere!I1169="x",IF(copyYourOldExportHere!M1169="","",copyYourOldExportHere!M1169),"")</f>
        <v/>
      </c>
      <c r="N1169" s="3" t="str">
        <f>IF(copyYourOldExportHere!I1169="x",IF(copyYourOldExportHere!N1169="","",copyYourOldExportHere!N1169),"")</f>
        <v/>
      </c>
      <c r="O1169" s="3" t="str">
        <f>IF(copyYourOldExportHere!I1169="x",IF(copyYourOldExportHere!O1169="","",copyYourOldExportHere!O1169),"")</f>
        <v/>
      </c>
      <c r="P1169" s="3" t="str">
        <f>IF(copyYourOldExportHere!I1169="x",IF(copyYourOldExportHere!P1169="","",copyYourOldExportHere!P1169),"")</f>
        <v/>
      </c>
      <c r="R1169" s="4">
        <v>1168</v>
      </c>
      <c r="S1169" s="4" t="s">
        <v>12</v>
      </c>
      <c r="T1169" s="4" t="s">
        <v>28</v>
      </c>
      <c r="U1169" s="4"/>
      <c r="V1169" s="4" t="s">
        <v>1198</v>
      </c>
      <c r="W1169" s="4" t="s">
        <v>21</v>
      </c>
      <c r="X1169" s="4">
        <v>13</v>
      </c>
      <c r="Y1169" s="4" t="s">
        <v>57</v>
      </c>
      <c r="Z1169" s="4" t="str">
        <f t="shared" si="199"/>
        <v/>
      </c>
      <c r="AA1169" s="4" t="str">
        <f t="shared" si="200"/>
        <v/>
      </c>
      <c r="AB1169" s="4" t="str">
        <f t="shared" si="201"/>
        <v/>
      </c>
      <c r="AC1169" s="4" t="str">
        <f t="shared" si="202"/>
        <v/>
      </c>
      <c r="AD1169" s="4" t="str">
        <f t="shared" si="203"/>
        <v/>
      </c>
      <c r="AE1169" s="4" t="str">
        <f t="shared" si="204"/>
        <v/>
      </c>
      <c r="AF1169" s="4" t="str">
        <f t="shared" si="205"/>
        <v/>
      </c>
      <c r="AG1169" s="4" t="str">
        <f t="shared" si="206"/>
        <v/>
      </c>
      <c r="AN1169" t="str">
        <f t="shared" si="207"/>
        <v>Ramirez,Nick*pLAN</v>
      </c>
      <c r="AO1169" t="str">
        <f>IF(ISERROR(VLOOKUP(SUBSTITUTE(SUBSTITUTE(AN1169,"*","~*"),"+","~+"),playerChgs!G$2:H$400,2,FALSE)),"",VLOOKUP(SUBSTITUTE(SUBSTITUTE(AN1169,"*","~*"),"+","~+"),playerChgs!G$2:H$400,2,FALSE))</f>
        <v/>
      </c>
      <c r="AP1169" t="str">
        <f t="shared" si="208"/>
        <v>Ramirez,Nick*pLAN</v>
      </c>
    </row>
    <row r="1170" spans="1:42" x14ac:dyDescent="0.4">
      <c r="A1170" t="str">
        <f t="shared" si="198"/>
        <v/>
      </c>
      <c r="B1170" s="3" t="str">
        <f>IF(copyYourOldExportHere!I1170="x",IF(copyYourOldExportHere!A1170="","",copyYourOldExportHere!A1170),"")</f>
        <v/>
      </c>
      <c r="C1170" s="3" t="str">
        <f>IF(copyYourOldExportHere!I1170="x",IF(copyYourOldExportHere!C1170="","",copyYourOldExportHere!C1170),"")</f>
        <v/>
      </c>
      <c r="D1170" s="3" t="str">
        <f>IF(copyYourOldExportHere!I1170="x",IF(copyYourOldExportHere!D1170="","",copyYourOldExportHere!D1170),"")</f>
        <v/>
      </c>
      <c r="E1170" s="3" t="str">
        <f>IF(copyYourOldExportHere!I1170="x",IF(copyYourOldExportHere!E1170="","",copyYourOldExportHere!E1170),"")</f>
        <v/>
      </c>
      <c r="F1170" s="3" t="str">
        <f>IF(copyYourOldExportHere!I1170="x",IF(copyYourOldExportHere!F1170="","",copyYourOldExportHere!F1170),"")</f>
        <v/>
      </c>
      <c r="G1170" s="3" t="str">
        <f>IF(copyYourOldExportHere!I1170="x",IF(copyYourOldExportHere!G1170="","",copyYourOldExportHere!G1170),"")</f>
        <v/>
      </c>
      <c r="H1170" s="3" t="str">
        <f>IF(copyYourOldExportHere!I1170="x",IF(copyYourOldExportHere!H1170="","",copyYourOldExportHere!H1170),"")</f>
        <v/>
      </c>
      <c r="I1170" s="3" t="str">
        <f>IF(copyYourOldExportHere!I1170="x",IF(copyYourOldExportHere!I1170="","",copyYourOldExportHere!I1170),"")</f>
        <v/>
      </c>
      <c r="J1170" s="3" t="str">
        <f>IF(copyYourOldExportHere!I1170="x",IF(copyYourOldExportHere!J1170="","",copyYourOldExportHere!J1170),"")</f>
        <v/>
      </c>
      <c r="K1170" s="3" t="str">
        <f>IF(copyYourOldExportHere!I1170="x",IF(copyYourOldExportHere!K1170="","",copyYourOldExportHere!K1170),"")</f>
        <v/>
      </c>
      <c r="L1170" s="3" t="str">
        <f>IF(copyYourOldExportHere!I1170="x",IF(copyYourOldExportHere!L1170="","",copyYourOldExportHere!L1170),"")</f>
        <v/>
      </c>
      <c r="M1170" s="3" t="str">
        <f>IF(copyYourOldExportHere!I1170="x",IF(copyYourOldExportHere!M1170="","",copyYourOldExportHere!M1170),"")</f>
        <v/>
      </c>
      <c r="N1170" s="3" t="str">
        <f>IF(copyYourOldExportHere!I1170="x",IF(copyYourOldExportHere!N1170="","",copyYourOldExportHere!N1170),"")</f>
        <v/>
      </c>
      <c r="O1170" s="3" t="str">
        <f>IF(copyYourOldExportHere!I1170="x",IF(copyYourOldExportHere!O1170="","",copyYourOldExportHere!O1170),"")</f>
        <v/>
      </c>
      <c r="P1170" s="3" t="str">
        <f>IF(copyYourOldExportHere!I1170="x",IF(copyYourOldExportHere!P1170="","",copyYourOldExportHere!P1170),"")</f>
        <v/>
      </c>
      <c r="R1170" s="4">
        <v>1169</v>
      </c>
      <c r="S1170" s="4"/>
      <c r="T1170" s="4" t="s">
        <v>49</v>
      </c>
      <c r="U1170" s="4"/>
      <c r="V1170" s="4" t="s">
        <v>558</v>
      </c>
      <c r="W1170" s="4" t="s">
        <v>21</v>
      </c>
      <c r="X1170" s="4">
        <v>45</v>
      </c>
      <c r="Y1170" s="4" t="s">
        <v>69</v>
      </c>
      <c r="Z1170" s="4" t="str">
        <f t="shared" si="199"/>
        <v/>
      </c>
      <c r="AA1170" s="4" t="str">
        <f t="shared" si="200"/>
        <v/>
      </c>
      <c r="AB1170" s="4" t="str">
        <f t="shared" si="201"/>
        <v/>
      </c>
      <c r="AC1170" s="4" t="str">
        <f t="shared" si="202"/>
        <v/>
      </c>
      <c r="AD1170" s="4" t="str">
        <f t="shared" si="203"/>
        <v/>
      </c>
      <c r="AE1170" s="4" t="str">
        <f t="shared" si="204"/>
        <v/>
      </c>
      <c r="AF1170" s="4" t="str">
        <f t="shared" si="205"/>
        <v/>
      </c>
      <c r="AG1170" s="4" t="str">
        <f t="shared" si="206"/>
        <v/>
      </c>
      <c r="AN1170" t="str">
        <f t="shared" si="207"/>
        <v>Ramirez,YohanpBOA</v>
      </c>
      <c r="AO1170" t="str">
        <f>IF(ISERROR(VLOOKUP(SUBSTITUTE(SUBSTITUTE(AN1170,"*","~*"),"+","~+"),playerChgs!G$2:H$400,2,FALSE)),"",VLOOKUP(SUBSTITUTE(SUBSTITUTE(AN1170,"*","~*"),"+","~+"),playerChgs!G$2:H$400,2,FALSE))</f>
        <v>Ramirez,YohanpCHA</v>
      </c>
      <c r="AP1170" t="str">
        <f t="shared" si="208"/>
        <v>Ramirez,YohanpCHA</v>
      </c>
    </row>
    <row r="1171" spans="1:42" x14ac:dyDescent="0.4">
      <c r="A1171" t="str">
        <f t="shared" si="198"/>
        <v/>
      </c>
      <c r="B1171" s="3" t="str">
        <f>IF(copyYourOldExportHere!I1171="x",IF(copyYourOldExportHere!A1171="","",copyYourOldExportHere!A1171),"")</f>
        <v/>
      </c>
      <c r="C1171" s="3" t="str">
        <f>IF(copyYourOldExportHere!I1171="x",IF(copyYourOldExportHere!C1171="","",copyYourOldExportHere!C1171),"")</f>
        <v/>
      </c>
      <c r="D1171" s="3" t="str">
        <f>IF(copyYourOldExportHere!I1171="x",IF(copyYourOldExportHere!D1171="","",copyYourOldExportHere!D1171),"")</f>
        <v/>
      </c>
      <c r="E1171" s="3" t="str">
        <f>IF(copyYourOldExportHere!I1171="x",IF(copyYourOldExportHere!E1171="","",copyYourOldExportHere!E1171),"")</f>
        <v/>
      </c>
      <c r="F1171" s="3" t="str">
        <f>IF(copyYourOldExportHere!I1171="x",IF(copyYourOldExportHere!F1171="","",copyYourOldExportHere!F1171),"")</f>
        <v/>
      </c>
      <c r="G1171" s="3" t="str">
        <f>IF(copyYourOldExportHere!I1171="x",IF(copyYourOldExportHere!G1171="","",copyYourOldExportHere!G1171),"")</f>
        <v/>
      </c>
      <c r="H1171" s="3" t="str">
        <f>IF(copyYourOldExportHere!I1171="x",IF(copyYourOldExportHere!H1171="","",copyYourOldExportHere!H1171),"")</f>
        <v/>
      </c>
      <c r="I1171" s="3" t="str">
        <f>IF(copyYourOldExportHere!I1171="x",IF(copyYourOldExportHere!I1171="","",copyYourOldExportHere!I1171),"")</f>
        <v/>
      </c>
      <c r="J1171" s="3" t="str">
        <f>IF(copyYourOldExportHere!I1171="x",IF(copyYourOldExportHere!J1171="","",copyYourOldExportHere!J1171),"")</f>
        <v/>
      </c>
      <c r="K1171" s="3" t="str">
        <f>IF(copyYourOldExportHere!I1171="x",IF(copyYourOldExportHere!K1171="","",copyYourOldExportHere!K1171),"")</f>
        <v/>
      </c>
      <c r="L1171" s="3" t="str">
        <f>IF(copyYourOldExportHere!I1171="x",IF(copyYourOldExportHere!L1171="","",copyYourOldExportHere!L1171),"")</f>
        <v/>
      </c>
      <c r="M1171" s="3" t="str">
        <f>IF(copyYourOldExportHere!I1171="x",IF(copyYourOldExportHere!M1171="","",copyYourOldExportHere!M1171),"")</f>
        <v/>
      </c>
      <c r="N1171" s="3" t="str">
        <f>IF(copyYourOldExportHere!I1171="x",IF(copyYourOldExportHere!N1171="","",copyYourOldExportHere!N1171),"")</f>
        <v/>
      </c>
      <c r="O1171" s="3" t="str">
        <f>IF(copyYourOldExportHere!I1171="x",IF(copyYourOldExportHere!O1171="","",copyYourOldExportHere!O1171),"")</f>
        <v/>
      </c>
      <c r="P1171" s="3" t="str">
        <f>IF(copyYourOldExportHere!I1171="x",IF(copyYourOldExportHere!P1171="","",copyYourOldExportHere!P1171),"")</f>
        <v/>
      </c>
      <c r="R1171" s="4">
        <v>1170</v>
      </c>
      <c r="S1171" s="4" t="s">
        <v>13</v>
      </c>
      <c r="T1171" s="4" t="s">
        <v>28</v>
      </c>
      <c r="U1171" s="4"/>
      <c r="V1171" s="4" t="s">
        <v>558</v>
      </c>
      <c r="W1171" s="4" t="s">
        <v>21</v>
      </c>
      <c r="X1171" s="4">
        <v>38</v>
      </c>
      <c r="Y1171" s="4" t="s">
        <v>69</v>
      </c>
      <c r="Z1171" s="4" t="str">
        <f t="shared" si="199"/>
        <v/>
      </c>
      <c r="AA1171" s="4" t="str">
        <f t="shared" si="200"/>
        <v/>
      </c>
      <c r="AB1171" s="4" t="str">
        <f t="shared" si="201"/>
        <v/>
      </c>
      <c r="AC1171" s="4" t="str">
        <f t="shared" si="202"/>
        <v/>
      </c>
      <c r="AD1171" s="4" t="str">
        <f t="shared" si="203"/>
        <v/>
      </c>
      <c r="AE1171" s="4" t="str">
        <f t="shared" si="204"/>
        <v/>
      </c>
      <c r="AF1171" s="4" t="str">
        <f t="shared" si="205"/>
        <v/>
      </c>
      <c r="AG1171" s="4" t="str">
        <f t="shared" si="206"/>
        <v/>
      </c>
      <c r="AN1171" t="str">
        <f t="shared" si="207"/>
        <v>Ramirez,YohanpLAN</v>
      </c>
      <c r="AO1171" t="str">
        <f>IF(ISERROR(VLOOKUP(SUBSTITUTE(SUBSTITUTE(AN1171,"*","~*"),"+","~+"),playerChgs!G$2:H$400,2,FALSE)),"",VLOOKUP(SUBSTITUTE(SUBSTITUTE(AN1171,"*","~*"),"+","~+"),playerChgs!G$2:H$400,2,FALSE))</f>
        <v/>
      </c>
      <c r="AP1171" t="str">
        <f t="shared" si="208"/>
        <v>Ramirez,YohanpLAN</v>
      </c>
    </row>
    <row r="1172" spans="1:42" x14ac:dyDescent="0.4">
      <c r="A1172" t="str">
        <f t="shared" si="198"/>
        <v/>
      </c>
      <c r="B1172" s="3" t="str">
        <f>IF(copyYourOldExportHere!I1172="x",IF(copyYourOldExportHere!A1172="","",copyYourOldExportHere!A1172),"")</f>
        <v/>
      </c>
      <c r="C1172" s="3" t="str">
        <f>IF(copyYourOldExportHere!I1172="x",IF(copyYourOldExportHere!C1172="","",copyYourOldExportHere!C1172),"")</f>
        <v/>
      </c>
      <c r="D1172" s="3" t="str">
        <f>IF(copyYourOldExportHere!I1172="x",IF(copyYourOldExportHere!D1172="","",copyYourOldExportHere!D1172),"")</f>
        <v/>
      </c>
      <c r="E1172" s="3" t="str">
        <f>IF(copyYourOldExportHere!I1172="x",IF(copyYourOldExportHere!E1172="","",copyYourOldExportHere!E1172),"")</f>
        <v/>
      </c>
      <c r="F1172" s="3" t="str">
        <f>IF(copyYourOldExportHere!I1172="x",IF(copyYourOldExportHere!F1172="","",copyYourOldExportHere!F1172),"")</f>
        <v/>
      </c>
      <c r="G1172" s="3" t="str">
        <f>IF(copyYourOldExportHere!I1172="x",IF(copyYourOldExportHere!G1172="","",copyYourOldExportHere!G1172),"")</f>
        <v/>
      </c>
      <c r="H1172" s="3" t="str">
        <f>IF(copyYourOldExportHere!I1172="x",IF(copyYourOldExportHere!H1172="","",copyYourOldExportHere!H1172),"")</f>
        <v/>
      </c>
      <c r="I1172" s="3" t="str">
        <f>IF(copyYourOldExportHere!I1172="x",IF(copyYourOldExportHere!I1172="","",copyYourOldExportHere!I1172),"")</f>
        <v/>
      </c>
      <c r="J1172" s="3" t="str">
        <f>IF(copyYourOldExportHere!I1172="x",IF(copyYourOldExportHere!J1172="","",copyYourOldExportHere!J1172),"")</f>
        <v/>
      </c>
      <c r="K1172" s="3" t="str">
        <f>IF(copyYourOldExportHere!I1172="x",IF(copyYourOldExportHere!K1172="","",copyYourOldExportHere!K1172),"")</f>
        <v/>
      </c>
      <c r="L1172" s="3" t="str">
        <f>IF(copyYourOldExportHere!I1172="x",IF(copyYourOldExportHere!L1172="","",copyYourOldExportHere!L1172),"")</f>
        <v/>
      </c>
      <c r="M1172" s="3" t="str">
        <f>IF(copyYourOldExportHere!I1172="x",IF(copyYourOldExportHere!M1172="","",copyYourOldExportHere!M1172),"")</f>
        <v/>
      </c>
      <c r="N1172" s="3" t="str">
        <f>IF(copyYourOldExportHere!I1172="x",IF(copyYourOldExportHere!N1172="","",copyYourOldExportHere!N1172),"")</f>
        <v/>
      </c>
      <c r="O1172" s="3" t="str">
        <f>IF(copyYourOldExportHere!I1172="x",IF(copyYourOldExportHere!O1172="","",copyYourOldExportHere!O1172),"")</f>
        <v/>
      </c>
      <c r="P1172" s="3" t="str">
        <f>IF(copyYourOldExportHere!I1172="x",IF(copyYourOldExportHere!P1172="","",copyYourOldExportHere!P1172),"")</f>
        <v/>
      </c>
      <c r="R1172" s="4">
        <v>1171</v>
      </c>
      <c r="S1172" s="4" t="s">
        <v>13</v>
      </c>
      <c r="T1172" s="4" t="s">
        <v>49</v>
      </c>
      <c r="U1172" s="4"/>
      <c r="V1172" s="4" t="s">
        <v>558</v>
      </c>
      <c r="W1172" s="4" t="s">
        <v>21</v>
      </c>
      <c r="X1172" s="4">
        <v>7</v>
      </c>
      <c r="Y1172" s="4" t="s">
        <v>57</v>
      </c>
      <c r="Z1172" s="4" t="str">
        <f t="shared" si="199"/>
        <v/>
      </c>
      <c r="AA1172" s="4" t="str">
        <f t="shared" si="200"/>
        <v/>
      </c>
      <c r="AB1172" s="4" t="str">
        <f t="shared" si="201"/>
        <v/>
      </c>
      <c r="AC1172" s="4" t="str">
        <f t="shared" si="202"/>
        <v/>
      </c>
      <c r="AD1172" s="4" t="str">
        <f t="shared" si="203"/>
        <v/>
      </c>
      <c r="AE1172" s="4" t="str">
        <f t="shared" si="204"/>
        <v/>
      </c>
      <c r="AF1172" s="4" t="str">
        <f t="shared" si="205"/>
        <v/>
      </c>
      <c r="AG1172" s="4" t="str">
        <f t="shared" si="206"/>
        <v/>
      </c>
      <c r="AN1172" t="str">
        <f t="shared" si="207"/>
        <v>Ramirez,YohanpBOA</v>
      </c>
      <c r="AO1172" t="str">
        <f>IF(ISERROR(VLOOKUP(SUBSTITUTE(SUBSTITUTE(AN1172,"*","~*"),"+","~+"),playerChgs!G$2:H$400,2,FALSE)),"",VLOOKUP(SUBSTITUTE(SUBSTITUTE(AN1172,"*","~*"),"+","~+"),playerChgs!G$2:H$400,2,FALSE))</f>
        <v>Ramirez,YohanpCHA</v>
      </c>
      <c r="AP1172" t="str">
        <f t="shared" si="208"/>
        <v>Ramirez,YohanpCHA</v>
      </c>
    </row>
    <row r="1173" spans="1:42" x14ac:dyDescent="0.4">
      <c r="A1173" t="str">
        <f t="shared" si="198"/>
        <v/>
      </c>
      <c r="B1173" s="3" t="str">
        <f>IF(copyYourOldExportHere!I1173="x",IF(copyYourOldExportHere!A1173="","",copyYourOldExportHere!A1173),"")</f>
        <v/>
      </c>
      <c r="C1173" s="3" t="str">
        <f>IF(copyYourOldExportHere!I1173="x",IF(copyYourOldExportHere!C1173="","",copyYourOldExportHere!C1173),"")</f>
        <v/>
      </c>
      <c r="D1173" s="3" t="str">
        <f>IF(copyYourOldExportHere!I1173="x",IF(copyYourOldExportHere!D1173="","",copyYourOldExportHere!D1173),"")</f>
        <v/>
      </c>
      <c r="E1173" s="3" t="str">
        <f>IF(copyYourOldExportHere!I1173="x",IF(copyYourOldExportHere!E1173="","",copyYourOldExportHere!E1173),"")</f>
        <v/>
      </c>
      <c r="F1173" s="3" t="str">
        <f>IF(copyYourOldExportHere!I1173="x",IF(copyYourOldExportHere!F1173="","",copyYourOldExportHere!F1173),"")</f>
        <v/>
      </c>
      <c r="G1173" s="3" t="str">
        <f>IF(copyYourOldExportHere!I1173="x",IF(copyYourOldExportHere!G1173="","",copyYourOldExportHere!G1173),"")</f>
        <v/>
      </c>
      <c r="H1173" s="3" t="str">
        <f>IF(copyYourOldExportHere!I1173="x",IF(copyYourOldExportHere!H1173="","",copyYourOldExportHere!H1173),"")</f>
        <v/>
      </c>
      <c r="I1173" s="3" t="str">
        <f>IF(copyYourOldExportHere!I1173="x",IF(copyYourOldExportHere!I1173="","",copyYourOldExportHere!I1173),"")</f>
        <v/>
      </c>
      <c r="J1173" s="3" t="str">
        <f>IF(copyYourOldExportHere!I1173="x",IF(copyYourOldExportHere!J1173="","",copyYourOldExportHere!J1173),"")</f>
        <v/>
      </c>
      <c r="K1173" s="3" t="str">
        <f>IF(copyYourOldExportHere!I1173="x",IF(copyYourOldExportHere!K1173="","",copyYourOldExportHere!K1173),"")</f>
        <v/>
      </c>
      <c r="L1173" s="3" t="str">
        <f>IF(copyYourOldExportHere!I1173="x",IF(copyYourOldExportHere!L1173="","",copyYourOldExportHere!L1173),"")</f>
        <v/>
      </c>
      <c r="M1173" s="3" t="str">
        <f>IF(copyYourOldExportHere!I1173="x",IF(copyYourOldExportHere!M1173="","",copyYourOldExportHere!M1173),"")</f>
        <v/>
      </c>
      <c r="N1173" s="3" t="str">
        <f>IF(copyYourOldExportHere!I1173="x",IF(copyYourOldExportHere!N1173="","",copyYourOldExportHere!N1173),"")</f>
        <v/>
      </c>
      <c r="O1173" s="3" t="str">
        <f>IF(copyYourOldExportHere!I1173="x",IF(copyYourOldExportHere!O1173="","",copyYourOldExportHere!O1173),"")</f>
        <v/>
      </c>
      <c r="P1173" s="3" t="str">
        <f>IF(copyYourOldExportHere!I1173="x",IF(copyYourOldExportHere!P1173="","",copyYourOldExportHere!P1173),"")</f>
        <v/>
      </c>
      <c r="R1173" s="4">
        <v>1172</v>
      </c>
      <c r="S1173" s="4"/>
      <c r="T1173" s="4" t="s">
        <v>22</v>
      </c>
      <c r="U1173" s="4"/>
      <c r="V1173" s="4" t="s">
        <v>2086</v>
      </c>
      <c r="W1173" s="4" t="s">
        <v>26</v>
      </c>
      <c r="X1173" s="4">
        <v>99</v>
      </c>
      <c r="Y1173" s="4" t="s">
        <v>2087</v>
      </c>
      <c r="Z1173" s="4" t="str">
        <f t="shared" si="199"/>
        <v/>
      </c>
      <c r="AA1173" s="4" t="str">
        <f t="shared" si="200"/>
        <v/>
      </c>
      <c r="AB1173" s="4" t="str">
        <f t="shared" si="201"/>
        <v/>
      </c>
      <c r="AC1173" s="4" t="str">
        <f t="shared" si="202"/>
        <v/>
      </c>
      <c r="AD1173" s="4" t="str">
        <f t="shared" si="203"/>
        <v/>
      </c>
      <c r="AE1173" s="4" t="str">
        <f t="shared" si="204"/>
        <v/>
      </c>
      <c r="AF1173" s="4" t="str">
        <f t="shared" si="205"/>
        <v/>
      </c>
      <c r="AG1173" s="4" t="str">
        <f t="shared" si="206"/>
        <v/>
      </c>
      <c r="AN1173" t="str">
        <f t="shared" si="207"/>
        <v>Ramos,BryanhCHA</v>
      </c>
      <c r="AO1173" t="str">
        <f>IF(ISERROR(VLOOKUP(SUBSTITUTE(SUBSTITUTE(AN1173,"*","~*"),"+","~+"),playerChgs!G$2:H$400,2,FALSE)),"",VLOOKUP(SUBSTITUTE(SUBSTITUTE(AN1173,"*","~*"),"+","~+"),playerChgs!G$2:H$400,2,FALSE))</f>
        <v/>
      </c>
      <c r="AP1173" t="str">
        <f t="shared" si="208"/>
        <v>Ramos,BryanhCHA</v>
      </c>
    </row>
    <row r="1174" spans="1:42" x14ac:dyDescent="0.4">
      <c r="A1174" t="str">
        <f t="shared" si="198"/>
        <v/>
      </c>
      <c r="B1174" s="3" t="str">
        <f>IF(copyYourOldExportHere!I1174="x",IF(copyYourOldExportHere!A1174="","",copyYourOldExportHere!A1174),"")</f>
        <v/>
      </c>
      <c r="C1174" s="3" t="str">
        <f>IF(copyYourOldExportHere!I1174="x",IF(copyYourOldExportHere!C1174="","",copyYourOldExportHere!C1174),"")</f>
        <v/>
      </c>
      <c r="D1174" s="3" t="str">
        <f>IF(copyYourOldExportHere!I1174="x",IF(copyYourOldExportHere!D1174="","",copyYourOldExportHere!D1174),"")</f>
        <v/>
      </c>
      <c r="E1174" s="3" t="str">
        <f>IF(copyYourOldExportHere!I1174="x",IF(copyYourOldExportHere!E1174="","",copyYourOldExportHere!E1174),"")</f>
        <v/>
      </c>
      <c r="F1174" s="3" t="str">
        <f>IF(copyYourOldExportHere!I1174="x",IF(copyYourOldExportHere!F1174="","",copyYourOldExportHere!F1174),"")</f>
        <v/>
      </c>
      <c r="G1174" s="3" t="str">
        <f>IF(copyYourOldExportHere!I1174="x",IF(copyYourOldExportHere!G1174="","",copyYourOldExportHere!G1174),"")</f>
        <v/>
      </c>
      <c r="H1174" s="3" t="str">
        <f>IF(copyYourOldExportHere!I1174="x",IF(copyYourOldExportHere!H1174="","",copyYourOldExportHere!H1174),"")</f>
        <v/>
      </c>
      <c r="I1174" s="3" t="str">
        <f>IF(copyYourOldExportHere!I1174="x",IF(copyYourOldExportHere!I1174="","",copyYourOldExportHere!I1174),"")</f>
        <v/>
      </c>
      <c r="J1174" s="3" t="str">
        <f>IF(copyYourOldExportHere!I1174="x",IF(copyYourOldExportHere!J1174="","",copyYourOldExportHere!J1174),"")</f>
        <v/>
      </c>
      <c r="K1174" s="3" t="str">
        <f>IF(copyYourOldExportHere!I1174="x",IF(copyYourOldExportHere!K1174="","",copyYourOldExportHere!K1174),"")</f>
        <v/>
      </c>
      <c r="L1174" s="3" t="str">
        <f>IF(copyYourOldExportHere!I1174="x",IF(copyYourOldExportHere!L1174="","",copyYourOldExportHere!L1174),"")</f>
        <v/>
      </c>
      <c r="M1174" s="3" t="str">
        <f>IF(copyYourOldExportHere!I1174="x",IF(copyYourOldExportHere!M1174="","",copyYourOldExportHere!M1174),"")</f>
        <v/>
      </c>
      <c r="N1174" s="3" t="str">
        <f>IF(copyYourOldExportHere!I1174="x",IF(copyYourOldExportHere!N1174="","",copyYourOldExportHere!N1174),"")</f>
        <v/>
      </c>
      <c r="O1174" s="3" t="str">
        <f>IF(copyYourOldExportHere!I1174="x",IF(copyYourOldExportHere!O1174="","",copyYourOldExportHere!O1174),"")</f>
        <v/>
      </c>
      <c r="P1174" s="3" t="str">
        <f>IF(copyYourOldExportHere!I1174="x",IF(copyYourOldExportHere!P1174="","",copyYourOldExportHere!P1174),"")</f>
        <v/>
      </c>
      <c r="R1174" s="4">
        <v>1173</v>
      </c>
      <c r="S1174" s="4"/>
      <c r="T1174" s="4" t="s">
        <v>27</v>
      </c>
      <c r="U1174" s="4"/>
      <c r="V1174" s="4" t="s">
        <v>892</v>
      </c>
      <c r="W1174" s="4" t="s">
        <v>26</v>
      </c>
      <c r="X1174" s="4">
        <v>475</v>
      </c>
      <c r="Y1174" s="4" t="s">
        <v>2088</v>
      </c>
      <c r="Z1174" s="4" t="str">
        <f t="shared" si="199"/>
        <v/>
      </c>
      <c r="AA1174" s="4" t="str">
        <f t="shared" si="200"/>
        <v/>
      </c>
      <c r="AB1174" s="4" t="str">
        <f t="shared" si="201"/>
        <v/>
      </c>
      <c r="AC1174" s="4" t="str">
        <f t="shared" si="202"/>
        <v/>
      </c>
      <c r="AD1174" s="4" t="str">
        <f t="shared" si="203"/>
        <v/>
      </c>
      <c r="AE1174" s="4" t="str">
        <f t="shared" si="204"/>
        <v/>
      </c>
      <c r="AF1174" s="4" t="str">
        <f t="shared" si="205"/>
        <v/>
      </c>
      <c r="AG1174" s="4" t="str">
        <f t="shared" si="206"/>
        <v/>
      </c>
      <c r="AN1174" t="str">
        <f t="shared" si="207"/>
        <v>Ramos,HeliothSFN</v>
      </c>
      <c r="AO1174" t="str">
        <f>IF(ISERROR(VLOOKUP(SUBSTITUTE(SUBSTITUTE(AN1174,"*","~*"),"+","~+"),playerChgs!G$2:H$400,2,FALSE)),"",VLOOKUP(SUBSTITUTE(SUBSTITUTE(AN1174,"*","~*"),"+","~+"),playerChgs!G$2:H$400,2,FALSE))</f>
        <v/>
      </c>
      <c r="AP1174" t="str">
        <f t="shared" si="208"/>
        <v>Ramos,HeliothSFN</v>
      </c>
    </row>
    <row r="1175" spans="1:42" x14ac:dyDescent="0.4">
      <c r="A1175" t="str">
        <f t="shared" si="198"/>
        <v/>
      </c>
      <c r="B1175" s="3" t="str">
        <f>IF(copyYourOldExportHere!I1175="x",IF(copyYourOldExportHere!A1175="","",copyYourOldExportHere!A1175),"")</f>
        <v/>
      </c>
      <c r="C1175" s="3" t="str">
        <f>IF(copyYourOldExportHere!I1175="x",IF(copyYourOldExportHere!C1175="","",copyYourOldExportHere!C1175),"")</f>
        <v/>
      </c>
      <c r="D1175" s="3" t="str">
        <f>IF(copyYourOldExportHere!I1175="x",IF(copyYourOldExportHere!D1175="","",copyYourOldExportHere!D1175),"")</f>
        <v/>
      </c>
      <c r="E1175" s="3" t="str">
        <f>IF(copyYourOldExportHere!I1175="x",IF(copyYourOldExportHere!E1175="","",copyYourOldExportHere!E1175),"")</f>
        <v/>
      </c>
      <c r="F1175" s="3" t="str">
        <f>IF(copyYourOldExportHere!I1175="x",IF(copyYourOldExportHere!F1175="","",copyYourOldExportHere!F1175),"")</f>
        <v/>
      </c>
      <c r="G1175" s="3" t="str">
        <f>IF(copyYourOldExportHere!I1175="x",IF(copyYourOldExportHere!G1175="","",copyYourOldExportHere!G1175),"")</f>
        <v/>
      </c>
      <c r="H1175" s="3" t="str">
        <f>IF(copyYourOldExportHere!I1175="x",IF(copyYourOldExportHere!H1175="","",copyYourOldExportHere!H1175),"")</f>
        <v/>
      </c>
      <c r="I1175" s="3" t="str">
        <f>IF(copyYourOldExportHere!I1175="x",IF(copyYourOldExportHere!I1175="","",copyYourOldExportHere!I1175),"")</f>
        <v/>
      </c>
      <c r="J1175" s="3" t="str">
        <f>IF(copyYourOldExportHere!I1175="x",IF(copyYourOldExportHere!J1175="","",copyYourOldExportHere!J1175),"")</f>
        <v/>
      </c>
      <c r="K1175" s="3" t="str">
        <f>IF(copyYourOldExportHere!I1175="x",IF(copyYourOldExportHere!K1175="","",copyYourOldExportHere!K1175),"")</f>
        <v/>
      </c>
      <c r="L1175" s="3" t="str">
        <f>IF(copyYourOldExportHere!I1175="x",IF(copyYourOldExportHere!L1175="","",copyYourOldExportHere!L1175),"")</f>
        <v/>
      </c>
      <c r="M1175" s="3" t="str">
        <f>IF(copyYourOldExportHere!I1175="x",IF(copyYourOldExportHere!M1175="","",copyYourOldExportHere!M1175),"")</f>
        <v/>
      </c>
      <c r="N1175" s="3" t="str">
        <f>IF(copyYourOldExportHere!I1175="x",IF(copyYourOldExportHere!N1175="","",copyYourOldExportHere!N1175),"")</f>
        <v/>
      </c>
      <c r="O1175" s="3" t="str">
        <f>IF(copyYourOldExportHere!I1175="x",IF(copyYourOldExportHere!O1175="","",copyYourOldExportHere!O1175),"")</f>
        <v/>
      </c>
      <c r="P1175" s="3" t="str">
        <f>IF(copyYourOldExportHere!I1175="x",IF(copyYourOldExportHere!P1175="","",copyYourOldExportHere!P1175),"")</f>
        <v/>
      </c>
      <c r="R1175" s="4">
        <v>1174</v>
      </c>
      <c r="S1175" s="4"/>
      <c r="T1175" s="4" t="s">
        <v>46</v>
      </c>
      <c r="U1175" s="4"/>
      <c r="V1175" s="4" t="s">
        <v>559</v>
      </c>
      <c r="W1175" s="4" t="s">
        <v>21</v>
      </c>
      <c r="X1175" s="4">
        <v>29</v>
      </c>
      <c r="Y1175" s="4" t="s">
        <v>406</v>
      </c>
      <c r="Z1175" s="4" t="str">
        <f t="shared" si="199"/>
        <v/>
      </c>
      <c r="AA1175" s="4" t="str">
        <f t="shared" si="200"/>
        <v/>
      </c>
      <c r="AB1175" s="4" t="str">
        <f t="shared" si="201"/>
        <v/>
      </c>
      <c r="AC1175" s="4" t="str">
        <f t="shared" si="202"/>
        <v/>
      </c>
      <c r="AD1175" s="4" t="str">
        <f t="shared" si="203"/>
        <v/>
      </c>
      <c r="AE1175" s="4" t="str">
        <f t="shared" si="204"/>
        <v/>
      </c>
      <c r="AF1175" s="4" t="str">
        <f t="shared" si="205"/>
        <v/>
      </c>
      <c r="AG1175" s="4" t="str">
        <f t="shared" si="206"/>
        <v/>
      </c>
      <c r="AN1175" t="str">
        <f t="shared" si="207"/>
        <v>Rasmussen,DrewpTBA</v>
      </c>
      <c r="AO1175" t="str">
        <f>IF(ISERROR(VLOOKUP(SUBSTITUTE(SUBSTITUTE(AN1175,"*","~*"),"+","~+"),playerChgs!G$2:H$400,2,FALSE)),"",VLOOKUP(SUBSTITUTE(SUBSTITUTE(AN1175,"*","~*"),"+","~+"),playerChgs!G$2:H$400,2,FALSE))</f>
        <v/>
      </c>
      <c r="AP1175" t="str">
        <f t="shared" si="208"/>
        <v>Rasmussen,DrewpTBA</v>
      </c>
    </row>
    <row r="1176" spans="1:42" x14ac:dyDescent="0.4">
      <c r="A1176" t="str">
        <f t="shared" si="198"/>
        <v/>
      </c>
      <c r="B1176" s="3" t="str">
        <f>IF(copyYourOldExportHere!I1176="x",IF(copyYourOldExportHere!A1176="","",copyYourOldExportHere!A1176),"")</f>
        <v/>
      </c>
      <c r="C1176" s="3" t="str">
        <f>IF(copyYourOldExportHere!I1176="x",IF(copyYourOldExportHere!C1176="","",copyYourOldExportHere!C1176),"")</f>
        <v/>
      </c>
      <c r="D1176" s="3" t="str">
        <f>IF(copyYourOldExportHere!I1176="x",IF(copyYourOldExportHere!D1176="","",copyYourOldExportHere!D1176),"")</f>
        <v/>
      </c>
      <c r="E1176" s="3" t="str">
        <f>IF(copyYourOldExportHere!I1176="x",IF(copyYourOldExportHere!E1176="","",copyYourOldExportHere!E1176),"")</f>
        <v/>
      </c>
      <c r="F1176" s="3" t="str">
        <f>IF(copyYourOldExportHere!I1176="x",IF(copyYourOldExportHere!F1176="","",copyYourOldExportHere!F1176),"")</f>
        <v/>
      </c>
      <c r="G1176" s="3" t="str">
        <f>IF(copyYourOldExportHere!I1176="x",IF(copyYourOldExportHere!G1176="","",copyYourOldExportHere!G1176),"")</f>
        <v/>
      </c>
      <c r="H1176" s="3" t="str">
        <f>IF(copyYourOldExportHere!I1176="x",IF(copyYourOldExportHere!H1176="","",copyYourOldExportHere!H1176),"")</f>
        <v/>
      </c>
      <c r="I1176" s="3" t="str">
        <f>IF(copyYourOldExportHere!I1176="x",IF(copyYourOldExportHere!I1176="","",copyYourOldExportHere!I1176),"")</f>
        <v/>
      </c>
      <c r="J1176" s="3" t="str">
        <f>IF(copyYourOldExportHere!I1176="x",IF(copyYourOldExportHere!J1176="","",copyYourOldExportHere!J1176),"")</f>
        <v/>
      </c>
      <c r="K1176" s="3" t="str">
        <f>IF(copyYourOldExportHere!I1176="x",IF(copyYourOldExportHere!K1176="","",copyYourOldExportHere!K1176),"")</f>
        <v/>
      </c>
      <c r="L1176" s="3" t="str">
        <f>IF(copyYourOldExportHere!I1176="x",IF(copyYourOldExportHere!L1176="","",copyYourOldExportHere!L1176),"")</f>
        <v/>
      </c>
      <c r="M1176" s="3" t="str">
        <f>IF(copyYourOldExportHere!I1176="x",IF(copyYourOldExportHere!M1176="","",copyYourOldExportHere!M1176),"")</f>
        <v/>
      </c>
      <c r="N1176" s="3" t="str">
        <f>IF(copyYourOldExportHere!I1176="x",IF(copyYourOldExportHere!N1176="","",copyYourOldExportHere!N1176),"")</f>
        <v/>
      </c>
      <c r="O1176" s="3" t="str">
        <f>IF(copyYourOldExportHere!I1176="x",IF(copyYourOldExportHere!O1176="","",copyYourOldExportHere!O1176),"")</f>
        <v/>
      </c>
      <c r="P1176" s="3" t="str">
        <f>IF(copyYourOldExportHere!I1176="x",IF(copyYourOldExportHere!P1176="","",copyYourOldExportHere!P1176),"")</f>
        <v/>
      </c>
      <c r="R1176" s="4">
        <v>1175</v>
      </c>
      <c r="S1176" s="4"/>
      <c r="T1176" s="4" t="s">
        <v>27</v>
      </c>
      <c r="U1176" s="4"/>
      <c r="V1176" s="4" t="s">
        <v>175</v>
      </c>
      <c r="W1176" s="4" t="s">
        <v>21</v>
      </c>
      <c r="X1176" s="4">
        <v>31</v>
      </c>
      <c r="Y1176" s="4" t="s">
        <v>320</v>
      </c>
      <c r="Z1176" s="4" t="str">
        <f t="shared" si="199"/>
        <v/>
      </c>
      <c r="AA1176" s="4" t="str">
        <f t="shared" si="200"/>
        <v/>
      </c>
      <c r="AB1176" s="4" t="str">
        <f t="shared" si="201"/>
        <v/>
      </c>
      <c r="AC1176" s="4" t="str">
        <f t="shared" si="202"/>
        <v/>
      </c>
      <c r="AD1176" s="4" t="str">
        <f t="shared" si="203"/>
        <v/>
      </c>
      <c r="AE1176" s="4" t="str">
        <f t="shared" si="204"/>
        <v/>
      </c>
      <c r="AF1176" s="4" t="str">
        <f t="shared" si="205"/>
        <v/>
      </c>
      <c r="AG1176" s="4" t="str">
        <f t="shared" si="206"/>
        <v/>
      </c>
      <c r="AN1176" t="str">
        <f t="shared" si="207"/>
        <v>Ray,Robbie*pSFN</v>
      </c>
      <c r="AO1176" t="str">
        <f>IF(ISERROR(VLOOKUP(SUBSTITUTE(SUBSTITUTE(AN1176,"*","~*"),"+","~+"),playerChgs!G$2:H$400,2,FALSE)),"",VLOOKUP(SUBSTITUTE(SUBSTITUTE(AN1176,"*","~*"),"+","~+"),playerChgs!G$2:H$400,2,FALSE))</f>
        <v/>
      </c>
      <c r="AP1176" t="str">
        <f t="shared" si="208"/>
        <v>Ray,Robbie*pSFN</v>
      </c>
    </row>
    <row r="1177" spans="1:42" x14ac:dyDescent="0.4">
      <c r="A1177" t="str">
        <f t="shared" si="198"/>
        <v/>
      </c>
      <c r="B1177" s="3" t="str">
        <f>IF(copyYourOldExportHere!I1177="x",IF(copyYourOldExportHere!A1177="","",copyYourOldExportHere!A1177),"")</f>
        <v/>
      </c>
      <c r="C1177" s="3" t="str">
        <f>IF(copyYourOldExportHere!I1177="x",IF(copyYourOldExportHere!C1177="","",copyYourOldExportHere!C1177),"")</f>
        <v/>
      </c>
      <c r="D1177" s="3" t="str">
        <f>IF(copyYourOldExportHere!I1177="x",IF(copyYourOldExportHere!D1177="","",copyYourOldExportHere!D1177),"")</f>
        <v/>
      </c>
      <c r="E1177" s="3" t="str">
        <f>IF(copyYourOldExportHere!I1177="x",IF(copyYourOldExportHere!E1177="","",copyYourOldExportHere!E1177),"")</f>
        <v/>
      </c>
      <c r="F1177" s="3" t="str">
        <f>IF(copyYourOldExportHere!I1177="x",IF(copyYourOldExportHere!F1177="","",copyYourOldExportHere!F1177),"")</f>
        <v/>
      </c>
      <c r="G1177" s="3" t="str">
        <f>IF(copyYourOldExportHere!I1177="x",IF(copyYourOldExportHere!G1177="","",copyYourOldExportHere!G1177),"")</f>
        <v/>
      </c>
      <c r="H1177" s="3" t="str">
        <f>IF(copyYourOldExportHere!I1177="x",IF(copyYourOldExportHere!H1177="","",copyYourOldExportHere!H1177),"")</f>
        <v/>
      </c>
      <c r="I1177" s="3" t="str">
        <f>IF(copyYourOldExportHere!I1177="x",IF(copyYourOldExportHere!I1177="","",copyYourOldExportHere!I1177),"")</f>
        <v/>
      </c>
      <c r="J1177" s="3" t="str">
        <f>IF(copyYourOldExportHere!I1177="x",IF(copyYourOldExportHere!J1177="","",copyYourOldExportHere!J1177),"")</f>
        <v/>
      </c>
      <c r="K1177" s="3" t="str">
        <f>IF(copyYourOldExportHere!I1177="x",IF(copyYourOldExportHere!K1177="","",copyYourOldExportHere!K1177),"")</f>
        <v/>
      </c>
      <c r="L1177" s="3" t="str">
        <f>IF(copyYourOldExportHere!I1177="x",IF(copyYourOldExportHere!L1177="","",copyYourOldExportHere!L1177),"")</f>
        <v/>
      </c>
      <c r="M1177" s="3" t="str">
        <f>IF(copyYourOldExportHere!I1177="x",IF(copyYourOldExportHere!M1177="","",copyYourOldExportHere!M1177),"")</f>
        <v/>
      </c>
      <c r="N1177" s="3" t="str">
        <f>IF(copyYourOldExportHere!I1177="x",IF(copyYourOldExportHere!N1177="","",copyYourOldExportHere!N1177),"")</f>
        <v/>
      </c>
      <c r="O1177" s="3" t="str">
        <f>IF(copyYourOldExportHere!I1177="x",IF(copyYourOldExportHere!O1177="","",copyYourOldExportHere!O1177),"")</f>
        <v/>
      </c>
      <c r="P1177" s="3" t="str">
        <f>IF(copyYourOldExportHere!I1177="x",IF(copyYourOldExportHere!P1177="","",copyYourOldExportHere!P1177),"")</f>
        <v/>
      </c>
      <c r="R1177" s="4">
        <v>1176</v>
      </c>
      <c r="S1177" s="4"/>
      <c r="T1177" s="4" t="s">
        <v>29</v>
      </c>
      <c r="U1177" s="4"/>
      <c r="V1177" s="4" t="s">
        <v>1199</v>
      </c>
      <c r="W1177" s="4" t="s">
        <v>21</v>
      </c>
      <c r="X1177" s="4">
        <v>168</v>
      </c>
      <c r="Y1177" s="4" t="s">
        <v>592</v>
      </c>
      <c r="Z1177" s="4" t="str">
        <f t="shared" si="199"/>
        <v/>
      </c>
      <c r="AA1177" s="4" t="str">
        <f t="shared" si="200"/>
        <v/>
      </c>
      <c r="AB1177" s="4" t="str">
        <f t="shared" si="201"/>
        <v/>
      </c>
      <c r="AC1177" s="4" t="str">
        <f t="shared" si="202"/>
        <v/>
      </c>
      <c r="AD1177" s="4" t="str">
        <f t="shared" si="203"/>
        <v/>
      </c>
      <c r="AE1177" s="4" t="str">
        <f t="shared" si="204"/>
        <v/>
      </c>
      <c r="AF1177" s="4" t="str">
        <f t="shared" si="205"/>
        <v/>
      </c>
      <c r="AG1177" s="4" t="str">
        <f t="shared" si="206"/>
        <v/>
      </c>
      <c r="AN1177" t="str">
        <f t="shared" si="207"/>
        <v>Rea,ColinpMLN</v>
      </c>
      <c r="AO1177" t="str">
        <f>IF(ISERROR(VLOOKUP(SUBSTITUTE(SUBSTITUTE(AN1177,"*","~*"),"+","~+"),playerChgs!G$2:H$400,2,FALSE)),"",VLOOKUP(SUBSTITUTE(SUBSTITUTE(AN1177,"*","~*"),"+","~+"),playerChgs!G$2:H$400,2,FALSE))</f>
        <v/>
      </c>
      <c r="AP1177" t="str">
        <f t="shared" si="208"/>
        <v>Rea,ColinpMLN</v>
      </c>
    </row>
    <row r="1178" spans="1:42" x14ac:dyDescent="0.4">
      <c r="A1178" t="str">
        <f t="shared" si="198"/>
        <v/>
      </c>
      <c r="B1178" s="3" t="str">
        <f>IF(copyYourOldExportHere!I1178="x",IF(copyYourOldExportHere!A1178="","",copyYourOldExportHere!A1178),"")</f>
        <v/>
      </c>
      <c r="C1178" s="3" t="str">
        <f>IF(copyYourOldExportHere!I1178="x",IF(copyYourOldExportHere!C1178="","",copyYourOldExportHere!C1178),"")</f>
        <v/>
      </c>
      <c r="D1178" s="3" t="str">
        <f>IF(copyYourOldExportHere!I1178="x",IF(copyYourOldExportHere!D1178="","",copyYourOldExportHere!D1178),"")</f>
        <v/>
      </c>
      <c r="E1178" s="3" t="str">
        <f>IF(copyYourOldExportHere!I1178="x",IF(copyYourOldExportHere!E1178="","",copyYourOldExportHere!E1178),"")</f>
        <v/>
      </c>
      <c r="F1178" s="3" t="str">
        <f>IF(copyYourOldExportHere!I1178="x",IF(copyYourOldExportHere!F1178="","",copyYourOldExportHere!F1178),"")</f>
        <v/>
      </c>
      <c r="G1178" s="3" t="str">
        <f>IF(copyYourOldExportHere!I1178="x",IF(copyYourOldExportHere!G1178="","",copyYourOldExportHere!G1178),"")</f>
        <v/>
      </c>
      <c r="H1178" s="3" t="str">
        <f>IF(copyYourOldExportHere!I1178="x",IF(copyYourOldExportHere!H1178="","",copyYourOldExportHere!H1178),"")</f>
        <v/>
      </c>
      <c r="I1178" s="3" t="str">
        <f>IF(copyYourOldExportHere!I1178="x",IF(copyYourOldExportHere!I1178="","",copyYourOldExportHere!I1178),"")</f>
        <v/>
      </c>
      <c r="J1178" s="3" t="str">
        <f>IF(copyYourOldExportHere!I1178="x",IF(copyYourOldExportHere!J1178="","",copyYourOldExportHere!J1178),"")</f>
        <v/>
      </c>
      <c r="K1178" s="3" t="str">
        <f>IF(copyYourOldExportHere!I1178="x",IF(copyYourOldExportHere!K1178="","",copyYourOldExportHere!K1178),"")</f>
        <v/>
      </c>
      <c r="L1178" s="3" t="str">
        <f>IF(copyYourOldExportHere!I1178="x",IF(copyYourOldExportHere!L1178="","",copyYourOldExportHere!L1178),"")</f>
        <v/>
      </c>
      <c r="M1178" s="3" t="str">
        <f>IF(copyYourOldExportHere!I1178="x",IF(copyYourOldExportHere!M1178="","",copyYourOldExportHere!M1178),"")</f>
        <v/>
      </c>
      <c r="N1178" s="3" t="str">
        <f>IF(copyYourOldExportHere!I1178="x",IF(copyYourOldExportHere!N1178="","",copyYourOldExportHere!N1178),"")</f>
        <v/>
      </c>
      <c r="O1178" s="3" t="str">
        <f>IF(copyYourOldExportHere!I1178="x",IF(copyYourOldExportHere!O1178="","",copyYourOldExportHere!O1178),"")</f>
        <v/>
      </c>
      <c r="P1178" s="3" t="str">
        <f>IF(copyYourOldExportHere!I1178="x",IF(copyYourOldExportHere!P1178="","",copyYourOldExportHere!P1178),"")</f>
        <v/>
      </c>
      <c r="R1178" s="4">
        <v>1177</v>
      </c>
      <c r="S1178" s="4"/>
      <c r="T1178" s="4" t="s">
        <v>37</v>
      </c>
      <c r="U1178" s="4"/>
      <c r="V1178" s="4" t="s">
        <v>176</v>
      </c>
      <c r="W1178" s="4" t="s">
        <v>26</v>
      </c>
      <c r="X1178" s="4">
        <v>380</v>
      </c>
      <c r="Y1178" s="4" t="s">
        <v>2089</v>
      </c>
      <c r="Z1178" s="4" t="str">
        <f t="shared" si="199"/>
        <v/>
      </c>
      <c r="AA1178" s="4" t="str">
        <f t="shared" si="200"/>
        <v/>
      </c>
      <c r="AB1178" s="4" t="str">
        <f t="shared" si="201"/>
        <v/>
      </c>
      <c r="AC1178" s="4" t="str">
        <f t="shared" si="202"/>
        <v/>
      </c>
      <c r="AD1178" s="4" t="str">
        <f t="shared" si="203"/>
        <v/>
      </c>
      <c r="AE1178" s="4" t="str">
        <f t="shared" si="204"/>
        <v/>
      </c>
      <c r="AF1178" s="4" t="str">
        <f t="shared" si="205"/>
        <v/>
      </c>
      <c r="AG1178" s="4" t="str">
        <f t="shared" si="206"/>
        <v/>
      </c>
      <c r="AN1178" t="str">
        <f t="shared" si="207"/>
        <v>Realmuto,J.T.hPHN</v>
      </c>
      <c r="AO1178" t="str">
        <f>IF(ISERROR(VLOOKUP(SUBSTITUTE(SUBSTITUTE(AN1178,"*","~*"),"+","~+"),playerChgs!G$2:H$400,2,FALSE)),"",VLOOKUP(SUBSTITUTE(SUBSTITUTE(AN1178,"*","~*"),"+","~+"),playerChgs!G$2:H$400,2,FALSE))</f>
        <v/>
      </c>
      <c r="AP1178" t="str">
        <f t="shared" si="208"/>
        <v>Realmuto,J.T.hPHN</v>
      </c>
    </row>
    <row r="1179" spans="1:42" x14ac:dyDescent="0.4">
      <c r="A1179" t="str">
        <f t="shared" si="198"/>
        <v/>
      </c>
      <c r="B1179" s="3" t="str">
        <f>IF(copyYourOldExportHere!I1179="x",IF(copyYourOldExportHere!A1179="","",copyYourOldExportHere!A1179),"")</f>
        <v/>
      </c>
      <c r="C1179" s="3" t="str">
        <f>IF(copyYourOldExportHere!I1179="x",IF(copyYourOldExportHere!C1179="","",copyYourOldExportHere!C1179),"")</f>
        <v/>
      </c>
      <c r="D1179" s="3" t="str">
        <f>IF(copyYourOldExportHere!I1179="x",IF(copyYourOldExportHere!D1179="","",copyYourOldExportHere!D1179),"")</f>
        <v/>
      </c>
      <c r="E1179" s="3" t="str">
        <f>IF(copyYourOldExportHere!I1179="x",IF(copyYourOldExportHere!E1179="","",copyYourOldExportHere!E1179),"")</f>
        <v/>
      </c>
      <c r="F1179" s="3" t="str">
        <f>IF(copyYourOldExportHere!I1179="x",IF(copyYourOldExportHere!F1179="","",copyYourOldExportHere!F1179),"")</f>
        <v/>
      </c>
      <c r="G1179" s="3" t="str">
        <f>IF(copyYourOldExportHere!I1179="x",IF(copyYourOldExportHere!G1179="","",copyYourOldExportHere!G1179),"")</f>
        <v/>
      </c>
      <c r="H1179" s="3" t="str">
        <f>IF(copyYourOldExportHere!I1179="x",IF(copyYourOldExportHere!H1179="","",copyYourOldExportHere!H1179),"")</f>
        <v/>
      </c>
      <c r="I1179" s="3" t="str">
        <f>IF(copyYourOldExportHere!I1179="x",IF(copyYourOldExportHere!I1179="","",copyYourOldExportHere!I1179),"")</f>
        <v/>
      </c>
      <c r="J1179" s="3" t="str">
        <f>IF(copyYourOldExportHere!I1179="x",IF(copyYourOldExportHere!J1179="","",copyYourOldExportHere!J1179),"")</f>
        <v/>
      </c>
      <c r="K1179" s="3" t="str">
        <f>IF(copyYourOldExportHere!I1179="x",IF(copyYourOldExportHere!K1179="","",copyYourOldExportHere!K1179),"")</f>
        <v/>
      </c>
      <c r="L1179" s="3" t="str">
        <f>IF(copyYourOldExportHere!I1179="x",IF(copyYourOldExportHere!L1179="","",copyYourOldExportHere!L1179),"")</f>
        <v/>
      </c>
      <c r="M1179" s="3" t="str">
        <f>IF(copyYourOldExportHere!I1179="x",IF(copyYourOldExportHere!M1179="","",copyYourOldExportHere!M1179),"")</f>
        <v/>
      </c>
      <c r="N1179" s="3" t="str">
        <f>IF(copyYourOldExportHere!I1179="x",IF(copyYourOldExportHere!N1179="","",copyYourOldExportHere!N1179),"")</f>
        <v/>
      </c>
      <c r="O1179" s="3" t="str">
        <f>IF(copyYourOldExportHere!I1179="x",IF(copyYourOldExportHere!O1179="","",copyYourOldExportHere!O1179),"")</f>
        <v/>
      </c>
      <c r="P1179" s="3" t="str">
        <f>IF(copyYourOldExportHere!I1179="x",IF(copyYourOldExportHere!P1179="","",copyYourOldExportHere!P1179),"")</f>
        <v/>
      </c>
      <c r="R1179" s="4">
        <v>1178</v>
      </c>
      <c r="S1179" s="4" t="s">
        <v>12</v>
      </c>
      <c r="T1179" s="4" t="s">
        <v>27</v>
      </c>
      <c r="U1179" s="4"/>
      <c r="V1179" s="4" t="s">
        <v>2090</v>
      </c>
      <c r="W1179" s="4" t="s">
        <v>26</v>
      </c>
      <c r="X1179" s="4">
        <v>14</v>
      </c>
      <c r="Y1179" s="4" t="s">
        <v>2091</v>
      </c>
      <c r="Z1179" s="4" t="str">
        <f t="shared" si="199"/>
        <v/>
      </c>
      <c r="AA1179" s="4" t="str">
        <f t="shared" si="200"/>
        <v/>
      </c>
      <c r="AB1179" s="4" t="str">
        <f t="shared" si="201"/>
        <v/>
      </c>
      <c r="AC1179" s="4" t="str">
        <f t="shared" si="202"/>
        <v/>
      </c>
      <c r="AD1179" s="4" t="str">
        <f t="shared" si="203"/>
        <v/>
      </c>
      <c r="AE1179" s="4" t="str">
        <f t="shared" si="204"/>
        <v/>
      </c>
      <c r="AF1179" s="4" t="str">
        <f t="shared" si="205"/>
        <v/>
      </c>
      <c r="AG1179" s="4" t="str">
        <f t="shared" si="206"/>
        <v/>
      </c>
      <c r="AN1179" t="str">
        <f t="shared" si="207"/>
        <v>Reetz,JaksonhSFN</v>
      </c>
      <c r="AO1179" t="str">
        <f>IF(ISERROR(VLOOKUP(SUBSTITUTE(SUBSTITUTE(AN1179,"*","~*"),"+","~+"),playerChgs!G$2:H$400,2,FALSE)),"",VLOOKUP(SUBSTITUTE(SUBSTITUTE(AN1179,"*","~*"),"+","~+"),playerChgs!G$2:H$400,2,FALSE))</f>
        <v/>
      </c>
      <c r="AP1179" t="str">
        <f t="shared" si="208"/>
        <v>Reetz,JaksonhSFN</v>
      </c>
    </row>
    <row r="1180" spans="1:42" x14ac:dyDescent="0.4">
      <c r="A1180" t="str">
        <f t="shared" si="198"/>
        <v/>
      </c>
      <c r="B1180" s="3" t="str">
        <f>IF(copyYourOldExportHere!I1180="x",IF(copyYourOldExportHere!A1180="","",copyYourOldExportHere!A1180),"")</f>
        <v/>
      </c>
      <c r="C1180" s="3" t="str">
        <f>IF(copyYourOldExportHere!I1180="x",IF(copyYourOldExportHere!C1180="","",copyYourOldExportHere!C1180),"")</f>
        <v/>
      </c>
      <c r="D1180" s="3" t="str">
        <f>IF(copyYourOldExportHere!I1180="x",IF(copyYourOldExportHere!D1180="","",copyYourOldExportHere!D1180),"")</f>
        <v/>
      </c>
      <c r="E1180" s="3" t="str">
        <f>IF(copyYourOldExportHere!I1180="x",IF(copyYourOldExportHere!E1180="","",copyYourOldExportHere!E1180),"")</f>
        <v/>
      </c>
      <c r="F1180" s="3" t="str">
        <f>IF(copyYourOldExportHere!I1180="x",IF(copyYourOldExportHere!F1180="","",copyYourOldExportHere!F1180),"")</f>
        <v/>
      </c>
      <c r="G1180" s="3" t="str">
        <f>IF(copyYourOldExportHere!I1180="x",IF(copyYourOldExportHere!G1180="","",copyYourOldExportHere!G1180),"")</f>
        <v/>
      </c>
      <c r="H1180" s="3" t="str">
        <f>IF(copyYourOldExportHere!I1180="x",IF(copyYourOldExportHere!H1180="","",copyYourOldExportHere!H1180),"")</f>
        <v/>
      </c>
      <c r="I1180" s="3" t="str">
        <f>IF(copyYourOldExportHere!I1180="x",IF(copyYourOldExportHere!I1180="","",copyYourOldExportHere!I1180),"")</f>
        <v/>
      </c>
      <c r="J1180" s="3" t="str">
        <f>IF(copyYourOldExportHere!I1180="x",IF(copyYourOldExportHere!J1180="","",copyYourOldExportHere!J1180),"")</f>
        <v/>
      </c>
      <c r="K1180" s="3" t="str">
        <f>IF(copyYourOldExportHere!I1180="x",IF(copyYourOldExportHere!K1180="","",copyYourOldExportHere!K1180),"")</f>
        <v/>
      </c>
      <c r="L1180" s="3" t="str">
        <f>IF(copyYourOldExportHere!I1180="x",IF(copyYourOldExportHere!L1180="","",copyYourOldExportHere!L1180),"")</f>
        <v/>
      </c>
      <c r="M1180" s="3" t="str">
        <f>IF(copyYourOldExportHere!I1180="x",IF(copyYourOldExportHere!M1180="","",copyYourOldExportHere!M1180),"")</f>
        <v/>
      </c>
      <c r="N1180" s="3" t="str">
        <f>IF(copyYourOldExportHere!I1180="x",IF(copyYourOldExportHere!N1180="","",copyYourOldExportHere!N1180),"")</f>
        <v/>
      </c>
      <c r="O1180" s="3" t="str">
        <f>IF(copyYourOldExportHere!I1180="x",IF(copyYourOldExportHere!O1180="","",copyYourOldExportHere!O1180),"")</f>
        <v/>
      </c>
      <c r="P1180" s="3" t="str">
        <f>IF(copyYourOldExportHere!I1180="x",IF(copyYourOldExportHere!P1180="","",copyYourOldExportHere!P1180),"")</f>
        <v/>
      </c>
      <c r="R1180" s="4">
        <v>1179</v>
      </c>
      <c r="S1180" s="4"/>
      <c r="T1180" s="4" t="s">
        <v>49</v>
      </c>
      <c r="U1180" s="4"/>
      <c r="V1180" s="4" t="s">
        <v>560</v>
      </c>
      <c r="W1180" s="4" t="s">
        <v>26</v>
      </c>
      <c r="X1180" s="4">
        <v>272</v>
      </c>
      <c r="Y1180" s="4" t="s">
        <v>1536</v>
      </c>
      <c r="Z1180" s="4" t="str">
        <f t="shared" si="199"/>
        <v/>
      </c>
      <c r="AA1180" s="4" t="str">
        <f t="shared" si="200"/>
        <v/>
      </c>
      <c r="AB1180" s="4" t="str">
        <f t="shared" si="201"/>
        <v/>
      </c>
      <c r="AC1180" s="4" t="str">
        <f t="shared" si="202"/>
        <v/>
      </c>
      <c r="AD1180" s="4" t="str">
        <f t="shared" si="203"/>
        <v/>
      </c>
      <c r="AE1180" s="4" t="str">
        <f t="shared" si="204"/>
        <v/>
      </c>
      <c r="AF1180" s="4" t="str">
        <f t="shared" si="205"/>
        <v/>
      </c>
      <c r="AG1180" s="4" t="str">
        <f t="shared" si="206"/>
        <v/>
      </c>
      <c r="AN1180" t="str">
        <f t="shared" si="207"/>
        <v>Refsnyder,RobhBOA</v>
      </c>
      <c r="AO1180" t="str">
        <f>IF(ISERROR(VLOOKUP(SUBSTITUTE(SUBSTITUTE(AN1180,"*","~*"),"+","~+"),playerChgs!G$2:H$400,2,FALSE)),"",VLOOKUP(SUBSTITUTE(SUBSTITUTE(AN1180,"*","~*"),"+","~+"),playerChgs!G$2:H$400,2,FALSE))</f>
        <v/>
      </c>
      <c r="AP1180" t="str">
        <f t="shared" si="208"/>
        <v>Refsnyder,RobhBOA</v>
      </c>
    </row>
    <row r="1181" spans="1:42" x14ac:dyDescent="0.4">
      <c r="A1181" t="str">
        <f t="shared" si="198"/>
        <v/>
      </c>
      <c r="B1181" s="3" t="str">
        <f>IF(copyYourOldExportHere!I1181="x",IF(copyYourOldExportHere!A1181="","",copyYourOldExportHere!A1181),"")</f>
        <v/>
      </c>
      <c r="C1181" s="3" t="str">
        <f>IF(copyYourOldExportHere!I1181="x",IF(copyYourOldExportHere!C1181="","",copyYourOldExportHere!C1181),"")</f>
        <v/>
      </c>
      <c r="D1181" s="3" t="str">
        <f>IF(copyYourOldExportHere!I1181="x",IF(copyYourOldExportHere!D1181="","",copyYourOldExportHere!D1181),"")</f>
        <v/>
      </c>
      <c r="E1181" s="3" t="str">
        <f>IF(copyYourOldExportHere!I1181="x",IF(copyYourOldExportHere!E1181="","",copyYourOldExportHere!E1181),"")</f>
        <v/>
      </c>
      <c r="F1181" s="3" t="str">
        <f>IF(copyYourOldExportHere!I1181="x",IF(copyYourOldExportHere!F1181="","",copyYourOldExportHere!F1181),"")</f>
        <v/>
      </c>
      <c r="G1181" s="3" t="str">
        <f>IF(copyYourOldExportHere!I1181="x",IF(copyYourOldExportHere!G1181="","",copyYourOldExportHere!G1181),"")</f>
        <v/>
      </c>
      <c r="H1181" s="3" t="str">
        <f>IF(copyYourOldExportHere!I1181="x",IF(copyYourOldExportHere!H1181="","",copyYourOldExportHere!H1181),"")</f>
        <v/>
      </c>
      <c r="I1181" s="3" t="str">
        <f>IF(copyYourOldExportHere!I1181="x",IF(copyYourOldExportHere!I1181="","",copyYourOldExportHere!I1181),"")</f>
        <v/>
      </c>
      <c r="J1181" s="3" t="str">
        <f>IF(copyYourOldExportHere!I1181="x",IF(copyYourOldExportHere!J1181="","",copyYourOldExportHere!J1181),"")</f>
        <v/>
      </c>
      <c r="K1181" s="3" t="str">
        <f>IF(copyYourOldExportHere!I1181="x",IF(copyYourOldExportHere!K1181="","",copyYourOldExportHere!K1181),"")</f>
        <v/>
      </c>
      <c r="L1181" s="3" t="str">
        <f>IF(copyYourOldExportHere!I1181="x",IF(copyYourOldExportHere!L1181="","",copyYourOldExportHere!L1181),"")</f>
        <v/>
      </c>
      <c r="M1181" s="3" t="str">
        <f>IF(copyYourOldExportHere!I1181="x",IF(copyYourOldExportHere!M1181="","",copyYourOldExportHere!M1181),"")</f>
        <v/>
      </c>
      <c r="N1181" s="3" t="str">
        <f>IF(copyYourOldExportHere!I1181="x",IF(copyYourOldExportHere!N1181="","",copyYourOldExportHere!N1181),"")</f>
        <v/>
      </c>
      <c r="O1181" s="3" t="str">
        <f>IF(copyYourOldExportHere!I1181="x",IF(copyYourOldExportHere!O1181="","",copyYourOldExportHere!O1181),"")</f>
        <v/>
      </c>
      <c r="P1181" s="3" t="str">
        <f>IF(copyYourOldExportHere!I1181="x",IF(copyYourOldExportHere!P1181="","",copyYourOldExportHere!P1181),"")</f>
        <v/>
      </c>
      <c r="R1181" s="4">
        <v>1180</v>
      </c>
      <c r="S1181" s="4"/>
      <c r="T1181" s="4" t="s">
        <v>24</v>
      </c>
      <c r="U1181" s="4"/>
      <c r="V1181" s="4" t="s">
        <v>371</v>
      </c>
      <c r="W1181" s="4" t="s">
        <v>21</v>
      </c>
      <c r="X1181" s="4">
        <v>22</v>
      </c>
      <c r="Y1181" s="4" t="s">
        <v>59</v>
      </c>
      <c r="Z1181" s="4" t="str">
        <f t="shared" si="199"/>
        <v/>
      </c>
      <c r="AA1181" s="4" t="str">
        <f t="shared" si="200"/>
        <v/>
      </c>
      <c r="AB1181" s="4" t="str">
        <f t="shared" si="201"/>
        <v/>
      </c>
      <c r="AC1181" s="4" t="str">
        <f t="shared" si="202"/>
        <v/>
      </c>
      <c r="AD1181" s="4" t="str">
        <f t="shared" si="203"/>
        <v/>
      </c>
      <c r="AE1181" s="4" t="str">
        <f t="shared" si="204"/>
        <v/>
      </c>
      <c r="AF1181" s="4" t="str">
        <f t="shared" si="205"/>
        <v/>
      </c>
      <c r="AG1181" s="4" t="str">
        <f t="shared" si="206"/>
        <v/>
      </c>
      <c r="AN1181" t="str">
        <f t="shared" si="207"/>
        <v>Reid-Foley,SeanpNYN</v>
      </c>
      <c r="AO1181" t="str">
        <f>IF(ISERROR(VLOOKUP(SUBSTITUTE(SUBSTITUTE(AN1181,"*","~*"),"+","~+"),playerChgs!G$2:H$400,2,FALSE)),"",VLOOKUP(SUBSTITUTE(SUBSTITUTE(AN1181,"*","~*"),"+","~+"),playerChgs!G$2:H$400,2,FALSE))</f>
        <v/>
      </c>
      <c r="AP1181" t="str">
        <f t="shared" si="208"/>
        <v>Reid-Foley,SeanpNYN</v>
      </c>
    </row>
    <row r="1182" spans="1:42" x14ac:dyDescent="0.4">
      <c r="A1182" t="str">
        <f t="shared" si="198"/>
        <v/>
      </c>
      <c r="B1182" s="3" t="str">
        <f>IF(copyYourOldExportHere!I1182="x",IF(copyYourOldExportHere!A1182="","",copyYourOldExportHere!A1182),"")</f>
        <v/>
      </c>
      <c r="C1182" s="3" t="str">
        <f>IF(copyYourOldExportHere!I1182="x",IF(copyYourOldExportHere!C1182="","",copyYourOldExportHere!C1182),"")</f>
        <v/>
      </c>
      <c r="D1182" s="3" t="str">
        <f>IF(copyYourOldExportHere!I1182="x",IF(copyYourOldExportHere!D1182="","",copyYourOldExportHere!D1182),"")</f>
        <v/>
      </c>
      <c r="E1182" s="3" t="str">
        <f>IF(copyYourOldExportHere!I1182="x",IF(copyYourOldExportHere!E1182="","",copyYourOldExportHere!E1182),"")</f>
        <v/>
      </c>
      <c r="F1182" s="3" t="str">
        <f>IF(copyYourOldExportHere!I1182="x",IF(copyYourOldExportHere!F1182="","",copyYourOldExportHere!F1182),"")</f>
        <v/>
      </c>
      <c r="G1182" s="3" t="str">
        <f>IF(copyYourOldExportHere!I1182="x",IF(copyYourOldExportHere!G1182="","",copyYourOldExportHere!G1182),"")</f>
        <v/>
      </c>
      <c r="H1182" s="3" t="str">
        <f>IF(copyYourOldExportHere!I1182="x",IF(copyYourOldExportHere!H1182="","",copyYourOldExportHere!H1182),"")</f>
        <v/>
      </c>
      <c r="I1182" s="3" t="str">
        <f>IF(copyYourOldExportHere!I1182="x",IF(copyYourOldExportHere!I1182="","",copyYourOldExportHere!I1182),"")</f>
        <v/>
      </c>
      <c r="J1182" s="3" t="str">
        <f>IF(copyYourOldExportHere!I1182="x",IF(copyYourOldExportHere!J1182="","",copyYourOldExportHere!J1182),"")</f>
        <v/>
      </c>
      <c r="K1182" s="3" t="str">
        <f>IF(copyYourOldExportHere!I1182="x",IF(copyYourOldExportHere!K1182="","",copyYourOldExportHere!K1182),"")</f>
        <v/>
      </c>
      <c r="L1182" s="3" t="str">
        <f>IF(copyYourOldExportHere!I1182="x",IF(copyYourOldExportHere!L1182="","",copyYourOldExportHere!L1182),"")</f>
        <v/>
      </c>
      <c r="M1182" s="3" t="str">
        <f>IF(copyYourOldExportHere!I1182="x",IF(copyYourOldExportHere!M1182="","",copyYourOldExportHere!M1182),"")</f>
        <v/>
      </c>
      <c r="N1182" s="3" t="str">
        <f>IF(copyYourOldExportHere!I1182="x",IF(copyYourOldExportHere!N1182="","",copyYourOldExportHere!N1182),"")</f>
        <v/>
      </c>
      <c r="O1182" s="3" t="str">
        <f>IF(copyYourOldExportHere!I1182="x",IF(copyYourOldExportHere!O1182="","",copyYourOldExportHere!O1182),"")</f>
        <v/>
      </c>
      <c r="P1182" s="3" t="str">
        <f>IF(copyYourOldExportHere!I1182="x",IF(copyYourOldExportHere!P1182="","",copyYourOldExportHere!P1182),"")</f>
        <v/>
      </c>
      <c r="R1182" s="4">
        <v>1181</v>
      </c>
      <c r="S1182" s="4" t="s">
        <v>12</v>
      </c>
      <c r="T1182" s="4" t="s">
        <v>22</v>
      </c>
      <c r="U1182" s="4"/>
      <c r="V1182" s="4" t="s">
        <v>1200</v>
      </c>
      <c r="W1182" s="4" t="s">
        <v>26</v>
      </c>
      <c r="X1182" s="4">
        <v>33</v>
      </c>
      <c r="Y1182" s="4" t="s">
        <v>2092</v>
      </c>
      <c r="Z1182" s="4" t="str">
        <f t="shared" si="199"/>
        <v/>
      </c>
      <c r="AA1182" s="4" t="str">
        <f t="shared" si="200"/>
        <v/>
      </c>
      <c r="AB1182" s="4" t="str">
        <f t="shared" si="201"/>
        <v/>
      </c>
      <c r="AC1182" s="4" t="str">
        <f t="shared" si="202"/>
        <v/>
      </c>
      <c r="AD1182" s="4" t="str">
        <f t="shared" si="203"/>
        <v/>
      </c>
      <c r="AE1182" s="4" t="str">
        <f t="shared" si="204"/>
        <v/>
      </c>
      <c r="AF1182" s="4" t="str">
        <f t="shared" si="205"/>
        <v/>
      </c>
      <c r="AG1182" s="4" t="str">
        <f t="shared" si="206"/>
        <v/>
      </c>
      <c r="AN1182" t="str">
        <f t="shared" si="207"/>
        <v>Remillard,ZachhCHA</v>
      </c>
      <c r="AO1182" t="str">
        <f>IF(ISERROR(VLOOKUP(SUBSTITUTE(SUBSTITUTE(AN1182,"*","~*"),"+","~+"),playerChgs!G$2:H$400,2,FALSE)),"",VLOOKUP(SUBSTITUTE(SUBSTITUTE(AN1182,"*","~*"),"+","~+"),playerChgs!G$2:H$400,2,FALSE))</f>
        <v/>
      </c>
      <c r="AP1182" t="str">
        <f t="shared" si="208"/>
        <v>Remillard,ZachhCHA</v>
      </c>
    </row>
    <row r="1183" spans="1:42" x14ac:dyDescent="0.4">
      <c r="A1183" t="str">
        <f t="shared" si="198"/>
        <v/>
      </c>
      <c r="B1183" s="3" t="str">
        <f>IF(copyYourOldExportHere!I1183="x",IF(copyYourOldExportHere!A1183="","",copyYourOldExportHere!A1183),"")</f>
        <v/>
      </c>
      <c r="C1183" s="3" t="str">
        <f>IF(copyYourOldExportHere!I1183="x",IF(copyYourOldExportHere!C1183="","",copyYourOldExportHere!C1183),"")</f>
        <v/>
      </c>
      <c r="D1183" s="3" t="str">
        <f>IF(copyYourOldExportHere!I1183="x",IF(copyYourOldExportHere!D1183="","",copyYourOldExportHere!D1183),"")</f>
        <v/>
      </c>
      <c r="E1183" s="3" t="str">
        <f>IF(copyYourOldExportHere!I1183="x",IF(copyYourOldExportHere!E1183="","",copyYourOldExportHere!E1183),"")</f>
        <v/>
      </c>
      <c r="F1183" s="3" t="str">
        <f>IF(copyYourOldExportHere!I1183="x",IF(copyYourOldExportHere!F1183="","",copyYourOldExportHere!F1183),"")</f>
        <v/>
      </c>
      <c r="G1183" s="3" t="str">
        <f>IF(copyYourOldExportHere!I1183="x",IF(copyYourOldExportHere!G1183="","",copyYourOldExportHere!G1183),"")</f>
        <v/>
      </c>
      <c r="H1183" s="3" t="str">
        <f>IF(copyYourOldExportHere!I1183="x",IF(copyYourOldExportHere!H1183="","",copyYourOldExportHere!H1183),"")</f>
        <v/>
      </c>
      <c r="I1183" s="3" t="str">
        <f>IF(copyYourOldExportHere!I1183="x",IF(copyYourOldExportHere!I1183="","",copyYourOldExportHere!I1183),"")</f>
        <v/>
      </c>
      <c r="J1183" s="3" t="str">
        <f>IF(copyYourOldExportHere!I1183="x",IF(copyYourOldExportHere!J1183="","",copyYourOldExportHere!J1183),"")</f>
        <v/>
      </c>
      <c r="K1183" s="3" t="str">
        <f>IF(copyYourOldExportHere!I1183="x",IF(copyYourOldExportHere!K1183="","",copyYourOldExportHere!K1183),"")</f>
        <v/>
      </c>
      <c r="L1183" s="3" t="str">
        <f>IF(copyYourOldExportHere!I1183="x",IF(copyYourOldExportHere!L1183="","",copyYourOldExportHere!L1183),"")</f>
        <v/>
      </c>
      <c r="M1183" s="3" t="str">
        <f>IF(copyYourOldExportHere!I1183="x",IF(copyYourOldExportHere!M1183="","",copyYourOldExportHere!M1183),"")</f>
        <v/>
      </c>
      <c r="N1183" s="3" t="str">
        <f>IF(copyYourOldExportHere!I1183="x",IF(copyYourOldExportHere!N1183="","",copyYourOldExportHere!N1183),"")</f>
        <v/>
      </c>
      <c r="O1183" s="3" t="str">
        <f>IF(copyYourOldExportHere!I1183="x",IF(copyYourOldExportHere!O1183="","",copyYourOldExportHere!O1183),"")</f>
        <v/>
      </c>
      <c r="P1183" s="3" t="str">
        <f>IF(copyYourOldExportHere!I1183="x",IF(copyYourOldExportHere!P1183="","",copyYourOldExportHere!P1183),"")</f>
        <v/>
      </c>
      <c r="R1183" s="4">
        <v>1182</v>
      </c>
      <c r="S1183" s="4"/>
      <c r="T1183" s="4" t="s">
        <v>50</v>
      </c>
      <c r="U1183" s="4"/>
      <c r="V1183" s="4" t="s">
        <v>177</v>
      </c>
      <c r="W1183" s="4" t="s">
        <v>26</v>
      </c>
      <c r="X1183" s="4">
        <v>206</v>
      </c>
      <c r="Y1183" s="4" t="s">
        <v>2093</v>
      </c>
      <c r="Z1183" s="4" t="str">
        <f t="shared" si="199"/>
        <v/>
      </c>
      <c r="AA1183" s="4" t="str">
        <f t="shared" si="200"/>
        <v/>
      </c>
      <c r="AB1183" s="4" t="str">
        <f t="shared" si="201"/>
        <v/>
      </c>
      <c r="AC1183" s="4" t="str">
        <f t="shared" si="202"/>
        <v/>
      </c>
      <c r="AD1183" s="4" t="str">
        <f t="shared" si="203"/>
        <v/>
      </c>
      <c r="AE1183" s="4" t="str">
        <f t="shared" si="204"/>
        <v/>
      </c>
      <c r="AF1183" s="4" t="str">
        <f t="shared" si="205"/>
        <v/>
      </c>
      <c r="AG1183" s="4" t="str">
        <f t="shared" si="206"/>
        <v/>
      </c>
      <c r="AN1183" t="str">
        <f t="shared" si="207"/>
        <v>Rendon,AnthonyhLAA</v>
      </c>
      <c r="AO1183" t="str">
        <f>IF(ISERROR(VLOOKUP(SUBSTITUTE(SUBSTITUTE(AN1183,"*","~*"),"+","~+"),playerChgs!G$2:H$400,2,FALSE)),"",VLOOKUP(SUBSTITUTE(SUBSTITUTE(AN1183,"*","~*"),"+","~+"),playerChgs!G$2:H$400,2,FALSE))</f>
        <v/>
      </c>
      <c r="AP1183" t="str">
        <f t="shared" si="208"/>
        <v>Rendon,AnthonyhLAA</v>
      </c>
    </row>
    <row r="1184" spans="1:42" x14ac:dyDescent="0.4">
      <c r="A1184" t="str">
        <f t="shared" si="198"/>
        <v/>
      </c>
      <c r="B1184" s="3" t="str">
        <f>IF(copyYourOldExportHere!I1184="x",IF(copyYourOldExportHere!A1184="","",copyYourOldExportHere!A1184),"")</f>
        <v/>
      </c>
      <c r="C1184" s="3" t="str">
        <f>IF(copyYourOldExportHere!I1184="x",IF(copyYourOldExportHere!C1184="","",copyYourOldExportHere!C1184),"")</f>
        <v/>
      </c>
      <c r="D1184" s="3" t="str">
        <f>IF(copyYourOldExportHere!I1184="x",IF(copyYourOldExportHere!D1184="","",copyYourOldExportHere!D1184),"")</f>
        <v/>
      </c>
      <c r="E1184" s="3" t="str">
        <f>IF(copyYourOldExportHere!I1184="x",IF(copyYourOldExportHere!E1184="","",copyYourOldExportHere!E1184),"")</f>
        <v/>
      </c>
      <c r="F1184" s="3" t="str">
        <f>IF(copyYourOldExportHere!I1184="x",IF(copyYourOldExportHere!F1184="","",copyYourOldExportHere!F1184),"")</f>
        <v/>
      </c>
      <c r="G1184" s="3" t="str">
        <f>IF(copyYourOldExportHere!I1184="x",IF(copyYourOldExportHere!G1184="","",copyYourOldExportHere!G1184),"")</f>
        <v/>
      </c>
      <c r="H1184" s="3" t="str">
        <f>IF(copyYourOldExportHere!I1184="x",IF(copyYourOldExportHere!H1184="","",copyYourOldExportHere!H1184),"")</f>
        <v/>
      </c>
      <c r="I1184" s="3" t="str">
        <f>IF(copyYourOldExportHere!I1184="x",IF(copyYourOldExportHere!I1184="","",copyYourOldExportHere!I1184),"")</f>
        <v/>
      </c>
      <c r="J1184" s="3" t="str">
        <f>IF(copyYourOldExportHere!I1184="x",IF(copyYourOldExportHere!J1184="","",copyYourOldExportHere!J1184),"")</f>
        <v/>
      </c>
      <c r="K1184" s="3" t="str">
        <f>IF(copyYourOldExportHere!I1184="x",IF(copyYourOldExportHere!K1184="","",copyYourOldExportHere!K1184),"")</f>
        <v/>
      </c>
      <c r="L1184" s="3" t="str">
        <f>IF(copyYourOldExportHere!I1184="x",IF(copyYourOldExportHere!L1184="","",copyYourOldExportHere!L1184),"")</f>
        <v/>
      </c>
      <c r="M1184" s="3" t="str">
        <f>IF(copyYourOldExportHere!I1184="x",IF(copyYourOldExportHere!M1184="","",copyYourOldExportHere!M1184),"")</f>
        <v/>
      </c>
      <c r="N1184" s="3" t="str">
        <f>IF(copyYourOldExportHere!I1184="x",IF(copyYourOldExportHere!N1184="","",copyYourOldExportHere!N1184),"")</f>
        <v/>
      </c>
      <c r="O1184" s="3" t="str">
        <f>IF(copyYourOldExportHere!I1184="x",IF(copyYourOldExportHere!O1184="","",copyYourOldExportHere!O1184),"")</f>
        <v/>
      </c>
      <c r="P1184" s="3" t="str">
        <f>IF(copyYourOldExportHere!I1184="x",IF(copyYourOldExportHere!P1184="","",copyYourOldExportHere!P1184),"")</f>
        <v/>
      </c>
      <c r="R1184" s="4">
        <v>1183</v>
      </c>
      <c r="S1184" s="4"/>
      <c r="T1184" s="4" t="s">
        <v>36</v>
      </c>
      <c r="U1184" s="4"/>
      <c r="V1184" s="4" t="s">
        <v>282</v>
      </c>
      <c r="W1184" s="4" t="s">
        <v>26</v>
      </c>
      <c r="X1184" s="4">
        <v>385</v>
      </c>
      <c r="Y1184" s="4" t="s">
        <v>2094</v>
      </c>
      <c r="Z1184" s="4" t="str">
        <f t="shared" si="199"/>
        <v/>
      </c>
      <c r="AA1184" s="4" t="str">
        <f t="shared" si="200"/>
        <v/>
      </c>
      <c r="AB1184" s="4" t="str">
        <f t="shared" si="201"/>
        <v/>
      </c>
      <c r="AC1184" s="4" t="str">
        <f t="shared" si="202"/>
        <v/>
      </c>
      <c r="AD1184" s="4" t="str">
        <f t="shared" si="203"/>
        <v/>
      </c>
      <c r="AE1184" s="4" t="str">
        <f t="shared" si="204"/>
        <v/>
      </c>
      <c r="AF1184" s="4" t="str">
        <f t="shared" si="205"/>
        <v/>
      </c>
      <c r="AG1184" s="4" t="str">
        <f t="shared" si="206"/>
        <v/>
      </c>
      <c r="AN1184" t="str">
        <f t="shared" si="207"/>
        <v>Renfroe,HunterhKCA</v>
      </c>
      <c r="AO1184" t="str">
        <f>IF(ISERROR(VLOOKUP(SUBSTITUTE(SUBSTITUTE(AN1184,"*","~*"),"+","~+"),playerChgs!G$2:H$400,2,FALSE)),"",VLOOKUP(SUBSTITUTE(SUBSTITUTE(AN1184,"*","~*"),"+","~+"),playerChgs!G$2:H$400,2,FALSE))</f>
        <v>Renfroe,HunterhCIN</v>
      </c>
      <c r="AP1184" t="str">
        <f t="shared" si="208"/>
        <v>Renfroe,HunterhCIN</v>
      </c>
    </row>
    <row r="1185" spans="1:42" x14ac:dyDescent="0.4">
      <c r="A1185" t="str">
        <f t="shared" si="198"/>
        <v/>
      </c>
      <c r="B1185" s="3" t="str">
        <f>IF(copyYourOldExportHere!I1185="x",IF(copyYourOldExportHere!A1185="","",copyYourOldExportHere!A1185),"")</f>
        <v/>
      </c>
      <c r="C1185" s="3" t="str">
        <f>IF(copyYourOldExportHere!I1185="x",IF(copyYourOldExportHere!C1185="","",copyYourOldExportHere!C1185),"")</f>
        <v/>
      </c>
      <c r="D1185" s="3" t="str">
        <f>IF(copyYourOldExportHere!I1185="x",IF(copyYourOldExportHere!D1185="","",copyYourOldExportHere!D1185),"")</f>
        <v/>
      </c>
      <c r="E1185" s="3" t="str">
        <f>IF(copyYourOldExportHere!I1185="x",IF(copyYourOldExportHere!E1185="","",copyYourOldExportHere!E1185),"")</f>
        <v/>
      </c>
      <c r="F1185" s="3" t="str">
        <f>IF(copyYourOldExportHere!I1185="x",IF(copyYourOldExportHere!F1185="","",copyYourOldExportHere!F1185),"")</f>
        <v/>
      </c>
      <c r="G1185" s="3" t="str">
        <f>IF(copyYourOldExportHere!I1185="x",IF(copyYourOldExportHere!G1185="","",copyYourOldExportHere!G1185),"")</f>
        <v/>
      </c>
      <c r="H1185" s="3" t="str">
        <f>IF(copyYourOldExportHere!I1185="x",IF(copyYourOldExportHere!H1185="","",copyYourOldExportHere!H1185),"")</f>
        <v/>
      </c>
      <c r="I1185" s="3" t="str">
        <f>IF(copyYourOldExportHere!I1185="x",IF(copyYourOldExportHere!I1185="","",copyYourOldExportHere!I1185),"")</f>
        <v/>
      </c>
      <c r="J1185" s="3" t="str">
        <f>IF(copyYourOldExportHere!I1185="x",IF(copyYourOldExportHere!J1185="","",copyYourOldExportHere!J1185),"")</f>
        <v/>
      </c>
      <c r="K1185" s="3" t="str">
        <f>IF(copyYourOldExportHere!I1185="x",IF(copyYourOldExportHere!K1185="","",copyYourOldExportHere!K1185),"")</f>
        <v/>
      </c>
      <c r="L1185" s="3" t="str">
        <f>IF(copyYourOldExportHere!I1185="x",IF(copyYourOldExportHere!L1185="","",copyYourOldExportHere!L1185),"")</f>
        <v/>
      </c>
      <c r="M1185" s="3" t="str">
        <f>IF(copyYourOldExportHere!I1185="x",IF(copyYourOldExportHere!M1185="","",copyYourOldExportHere!M1185),"")</f>
        <v/>
      </c>
      <c r="N1185" s="3" t="str">
        <f>IF(copyYourOldExportHere!I1185="x",IF(copyYourOldExportHere!N1185="","",copyYourOldExportHere!N1185),"")</f>
        <v/>
      </c>
      <c r="O1185" s="3" t="str">
        <f>IF(copyYourOldExportHere!I1185="x",IF(copyYourOldExportHere!O1185="","",copyYourOldExportHere!O1185),"")</f>
        <v/>
      </c>
      <c r="P1185" s="3" t="str">
        <f>IF(copyYourOldExportHere!I1185="x",IF(copyYourOldExportHere!P1185="","",copyYourOldExportHere!P1185),"")</f>
        <v/>
      </c>
      <c r="R1185" s="4">
        <v>1184</v>
      </c>
      <c r="S1185" s="4"/>
      <c r="T1185" s="4" t="s">
        <v>50</v>
      </c>
      <c r="U1185" s="4"/>
      <c r="V1185" s="4" t="s">
        <v>459</v>
      </c>
      <c r="W1185" s="4" t="s">
        <v>26</v>
      </c>
      <c r="X1185" s="4">
        <v>283</v>
      </c>
      <c r="Y1185" s="4" t="s">
        <v>2095</v>
      </c>
      <c r="Z1185" s="4" t="str">
        <f t="shared" si="199"/>
        <v/>
      </c>
      <c r="AA1185" s="4" t="str">
        <f t="shared" si="200"/>
        <v/>
      </c>
      <c r="AB1185" s="4" t="str">
        <f t="shared" si="201"/>
        <v/>
      </c>
      <c r="AC1185" s="4" t="str">
        <f t="shared" si="202"/>
        <v/>
      </c>
      <c r="AD1185" s="4" t="str">
        <f t="shared" si="203"/>
        <v/>
      </c>
      <c r="AE1185" s="4" t="str">
        <f t="shared" si="204"/>
        <v/>
      </c>
      <c r="AF1185" s="4" t="str">
        <f t="shared" si="205"/>
        <v/>
      </c>
      <c r="AG1185" s="4" t="str">
        <f t="shared" si="206"/>
        <v/>
      </c>
      <c r="AN1185" t="str">
        <f t="shared" si="207"/>
        <v>Rengifo,Luis+hLAA</v>
      </c>
      <c r="AO1185" t="str">
        <f>IF(ISERROR(VLOOKUP(SUBSTITUTE(SUBSTITUTE(AN1185,"*","~*"),"+","~+"),playerChgs!G$2:H$400,2,FALSE)),"",VLOOKUP(SUBSTITUTE(SUBSTITUTE(AN1185,"*","~*"),"+","~+"),playerChgs!G$2:H$400,2,FALSE))</f>
        <v/>
      </c>
      <c r="AP1185" t="str">
        <f t="shared" si="208"/>
        <v>Rengifo,Luis+hLAA</v>
      </c>
    </row>
    <row r="1186" spans="1:42" x14ac:dyDescent="0.4">
      <c r="A1186" t="str">
        <f t="shared" si="198"/>
        <v/>
      </c>
      <c r="B1186" s="3" t="str">
        <f>IF(copyYourOldExportHere!I1186="x",IF(copyYourOldExportHere!A1186="","",copyYourOldExportHere!A1186),"")</f>
        <v/>
      </c>
      <c r="C1186" s="3" t="str">
        <f>IF(copyYourOldExportHere!I1186="x",IF(copyYourOldExportHere!C1186="","",copyYourOldExportHere!C1186),"")</f>
        <v/>
      </c>
      <c r="D1186" s="3" t="str">
        <f>IF(copyYourOldExportHere!I1186="x",IF(copyYourOldExportHere!D1186="","",copyYourOldExportHere!D1186),"")</f>
        <v/>
      </c>
      <c r="E1186" s="3" t="str">
        <f>IF(copyYourOldExportHere!I1186="x",IF(copyYourOldExportHere!E1186="","",copyYourOldExportHere!E1186),"")</f>
        <v/>
      </c>
      <c r="F1186" s="3" t="str">
        <f>IF(copyYourOldExportHere!I1186="x",IF(copyYourOldExportHere!F1186="","",copyYourOldExportHere!F1186),"")</f>
        <v/>
      </c>
      <c r="G1186" s="3" t="str">
        <f>IF(copyYourOldExportHere!I1186="x",IF(copyYourOldExportHere!G1186="","",copyYourOldExportHere!G1186),"")</f>
        <v/>
      </c>
      <c r="H1186" s="3" t="str">
        <f>IF(copyYourOldExportHere!I1186="x",IF(copyYourOldExportHere!H1186="","",copyYourOldExportHere!H1186),"")</f>
        <v/>
      </c>
      <c r="I1186" s="3" t="str">
        <f>IF(copyYourOldExportHere!I1186="x",IF(copyYourOldExportHere!I1186="","",copyYourOldExportHere!I1186),"")</f>
        <v/>
      </c>
      <c r="J1186" s="3" t="str">
        <f>IF(copyYourOldExportHere!I1186="x",IF(copyYourOldExportHere!J1186="","",copyYourOldExportHere!J1186),"")</f>
        <v/>
      </c>
      <c r="K1186" s="3" t="str">
        <f>IF(copyYourOldExportHere!I1186="x",IF(copyYourOldExportHere!K1186="","",copyYourOldExportHere!K1186),"")</f>
        <v/>
      </c>
      <c r="L1186" s="3" t="str">
        <f>IF(copyYourOldExportHere!I1186="x",IF(copyYourOldExportHere!L1186="","",copyYourOldExportHere!L1186),"")</f>
        <v/>
      </c>
      <c r="M1186" s="3" t="str">
        <f>IF(copyYourOldExportHere!I1186="x",IF(copyYourOldExportHere!M1186="","",copyYourOldExportHere!M1186),"")</f>
        <v/>
      </c>
      <c r="N1186" s="3" t="str">
        <f>IF(copyYourOldExportHere!I1186="x",IF(copyYourOldExportHere!N1186="","",copyYourOldExportHere!N1186),"")</f>
        <v/>
      </c>
      <c r="O1186" s="3" t="str">
        <f>IF(copyYourOldExportHere!I1186="x",IF(copyYourOldExportHere!O1186="","",copyYourOldExportHere!O1186),"")</f>
        <v/>
      </c>
      <c r="P1186" s="3" t="str">
        <f>IF(copyYourOldExportHere!I1186="x",IF(copyYourOldExportHere!P1186="","",copyYourOldExportHere!P1186),"")</f>
        <v/>
      </c>
      <c r="R1186" s="4">
        <v>1185</v>
      </c>
      <c r="S1186" s="4" t="s">
        <v>12</v>
      </c>
      <c r="T1186" s="4" t="s">
        <v>44</v>
      </c>
      <c r="U1186" s="4"/>
      <c r="V1186" s="4" t="s">
        <v>893</v>
      </c>
      <c r="W1186" s="4" t="s">
        <v>21</v>
      </c>
      <c r="X1186" s="4">
        <v>4</v>
      </c>
      <c r="Y1186" s="4" t="s">
        <v>59</v>
      </c>
      <c r="Z1186" s="4" t="str">
        <f t="shared" si="199"/>
        <v/>
      </c>
      <c r="AA1186" s="4" t="str">
        <f t="shared" si="200"/>
        <v/>
      </c>
      <c r="AB1186" s="4" t="str">
        <f t="shared" si="201"/>
        <v/>
      </c>
      <c r="AC1186" s="4" t="str">
        <f t="shared" si="202"/>
        <v/>
      </c>
      <c r="AD1186" s="4" t="str">
        <f t="shared" si="203"/>
        <v/>
      </c>
      <c r="AE1186" s="4" t="str">
        <f t="shared" si="204"/>
        <v/>
      </c>
      <c r="AF1186" s="4" t="str">
        <f t="shared" si="205"/>
        <v/>
      </c>
      <c r="AG1186" s="4" t="str">
        <f t="shared" si="206"/>
        <v/>
      </c>
      <c r="AN1186" t="str">
        <f t="shared" si="207"/>
        <v>Reyes,GerardopOAA</v>
      </c>
      <c r="AO1186" t="str">
        <f>IF(ISERROR(VLOOKUP(SUBSTITUTE(SUBSTITUTE(AN1186,"*","~*"),"+","~+"),playerChgs!G$2:H$400,2,FALSE)),"",VLOOKUP(SUBSTITUTE(SUBSTITUTE(AN1186,"*","~*"),"+","~+"),playerChgs!G$2:H$400,2,FALSE))</f>
        <v>Reyes,GerardopLAA</v>
      </c>
      <c r="AP1186" t="str">
        <f t="shared" si="208"/>
        <v>Reyes,GerardopLAA</v>
      </c>
    </row>
    <row r="1187" spans="1:42" x14ac:dyDescent="0.4">
      <c r="A1187" t="str">
        <f t="shared" si="198"/>
        <v/>
      </c>
      <c r="B1187" s="3" t="str">
        <f>IF(copyYourOldExportHere!I1187="x",IF(copyYourOldExportHere!A1187="","",copyYourOldExportHere!A1187),"")</f>
        <v/>
      </c>
      <c r="C1187" s="3" t="str">
        <f>IF(copyYourOldExportHere!I1187="x",IF(copyYourOldExportHere!C1187="","",copyYourOldExportHere!C1187),"")</f>
        <v/>
      </c>
      <c r="D1187" s="3" t="str">
        <f>IF(copyYourOldExportHere!I1187="x",IF(copyYourOldExportHere!D1187="","",copyYourOldExportHere!D1187),"")</f>
        <v/>
      </c>
      <c r="E1187" s="3" t="str">
        <f>IF(copyYourOldExportHere!I1187="x",IF(copyYourOldExportHere!E1187="","",copyYourOldExportHere!E1187),"")</f>
        <v/>
      </c>
      <c r="F1187" s="3" t="str">
        <f>IF(copyYourOldExportHere!I1187="x",IF(copyYourOldExportHere!F1187="","",copyYourOldExportHere!F1187),"")</f>
        <v/>
      </c>
      <c r="G1187" s="3" t="str">
        <f>IF(copyYourOldExportHere!I1187="x",IF(copyYourOldExportHere!G1187="","",copyYourOldExportHere!G1187),"")</f>
        <v/>
      </c>
      <c r="H1187" s="3" t="str">
        <f>IF(copyYourOldExportHere!I1187="x",IF(copyYourOldExportHere!H1187="","",copyYourOldExportHere!H1187),"")</f>
        <v/>
      </c>
      <c r="I1187" s="3" t="str">
        <f>IF(copyYourOldExportHere!I1187="x",IF(copyYourOldExportHere!I1187="","",copyYourOldExportHere!I1187),"")</f>
        <v/>
      </c>
      <c r="J1187" s="3" t="str">
        <f>IF(copyYourOldExportHere!I1187="x",IF(copyYourOldExportHere!J1187="","",copyYourOldExportHere!J1187),"")</f>
        <v/>
      </c>
      <c r="K1187" s="3" t="str">
        <f>IF(copyYourOldExportHere!I1187="x",IF(copyYourOldExportHere!K1187="","",copyYourOldExportHere!K1187),"")</f>
        <v/>
      </c>
      <c r="L1187" s="3" t="str">
        <f>IF(copyYourOldExportHere!I1187="x",IF(copyYourOldExportHere!L1187="","",copyYourOldExportHere!L1187),"")</f>
        <v/>
      </c>
      <c r="M1187" s="3" t="str">
        <f>IF(copyYourOldExportHere!I1187="x",IF(copyYourOldExportHere!M1187="","",copyYourOldExportHere!M1187),"")</f>
        <v/>
      </c>
      <c r="N1187" s="3" t="str">
        <f>IF(copyYourOldExportHere!I1187="x",IF(copyYourOldExportHere!N1187="","",copyYourOldExportHere!N1187),"")</f>
        <v/>
      </c>
      <c r="O1187" s="3" t="str">
        <f>IF(copyYourOldExportHere!I1187="x",IF(copyYourOldExportHere!O1187="","",copyYourOldExportHere!O1187),"")</f>
        <v/>
      </c>
      <c r="P1187" s="3" t="str">
        <f>IF(copyYourOldExportHere!I1187="x",IF(copyYourOldExportHere!P1187="","",copyYourOldExportHere!P1187),"")</f>
        <v/>
      </c>
      <c r="R1187" s="4">
        <v>1186</v>
      </c>
      <c r="S1187" s="4"/>
      <c r="T1187" s="4" t="s">
        <v>24</v>
      </c>
      <c r="U1187" s="4"/>
      <c r="V1187" s="4" t="s">
        <v>696</v>
      </c>
      <c r="W1187" s="4" t="s">
        <v>26</v>
      </c>
      <c r="X1187" s="4">
        <v>60</v>
      </c>
      <c r="Y1187" s="4" t="s">
        <v>2096</v>
      </c>
      <c r="Z1187" s="4" t="str">
        <f t="shared" si="199"/>
        <v/>
      </c>
      <c r="AA1187" s="4" t="str">
        <f t="shared" si="200"/>
        <v/>
      </c>
      <c r="AB1187" s="4" t="str">
        <f t="shared" si="201"/>
        <v/>
      </c>
      <c r="AC1187" s="4" t="str">
        <f t="shared" si="202"/>
        <v/>
      </c>
      <c r="AD1187" s="4" t="str">
        <f t="shared" si="203"/>
        <v/>
      </c>
      <c r="AE1187" s="4" t="str">
        <f t="shared" si="204"/>
        <v/>
      </c>
      <c r="AF1187" s="4" t="str">
        <f t="shared" si="205"/>
        <v/>
      </c>
      <c r="AG1187" s="4" t="str">
        <f t="shared" si="206"/>
        <v/>
      </c>
      <c r="AN1187" t="str">
        <f t="shared" si="207"/>
        <v>Reyes,PablohNYN</v>
      </c>
      <c r="AO1187" t="str">
        <f>IF(ISERROR(VLOOKUP(SUBSTITUTE(SUBSTITUTE(AN1187,"*","~*"),"+","~+"),playerChgs!G$2:H$400,2,FALSE)),"",VLOOKUP(SUBSTITUTE(SUBSTITUTE(AN1187,"*","~*"),"+","~+"),playerChgs!G$2:H$400,2,FALSE))</f>
        <v>Reyes,PablohBOA</v>
      </c>
      <c r="AP1187" t="str">
        <f t="shared" si="208"/>
        <v>Reyes,PablohBOA</v>
      </c>
    </row>
    <row r="1188" spans="1:42" x14ac:dyDescent="0.4">
      <c r="A1188" t="str">
        <f t="shared" si="198"/>
        <v/>
      </c>
      <c r="B1188" s="3" t="str">
        <f>IF(copyYourOldExportHere!I1188="x",IF(copyYourOldExportHere!A1188="","",copyYourOldExportHere!A1188),"")</f>
        <v/>
      </c>
      <c r="C1188" s="3" t="str">
        <f>IF(copyYourOldExportHere!I1188="x",IF(copyYourOldExportHere!C1188="","",copyYourOldExportHere!C1188),"")</f>
        <v/>
      </c>
      <c r="D1188" s="3" t="str">
        <f>IF(copyYourOldExportHere!I1188="x",IF(copyYourOldExportHere!D1188="","",copyYourOldExportHere!D1188),"")</f>
        <v/>
      </c>
      <c r="E1188" s="3" t="str">
        <f>IF(copyYourOldExportHere!I1188="x",IF(copyYourOldExportHere!E1188="","",copyYourOldExportHere!E1188),"")</f>
        <v/>
      </c>
      <c r="F1188" s="3" t="str">
        <f>IF(copyYourOldExportHere!I1188="x",IF(copyYourOldExportHere!F1188="","",copyYourOldExportHere!F1188),"")</f>
        <v/>
      </c>
      <c r="G1188" s="3" t="str">
        <f>IF(copyYourOldExportHere!I1188="x",IF(copyYourOldExportHere!G1188="","",copyYourOldExportHere!G1188),"")</f>
        <v/>
      </c>
      <c r="H1188" s="3" t="str">
        <f>IF(copyYourOldExportHere!I1188="x",IF(copyYourOldExportHere!H1188="","",copyYourOldExportHere!H1188),"")</f>
        <v/>
      </c>
      <c r="I1188" s="3" t="str">
        <f>IF(copyYourOldExportHere!I1188="x",IF(copyYourOldExportHere!I1188="","",copyYourOldExportHere!I1188),"")</f>
        <v/>
      </c>
      <c r="J1188" s="3" t="str">
        <f>IF(copyYourOldExportHere!I1188="x",IF(copyYourOldExportHere!J1188="","",copyYourOldExportHere!J1188),"")</f>
        <v/>
      </c>
      <c r="K1188" s="3" t="str">
        <f>IF(copyYourOldExportHere!I1188="x",IF(copyYourOldExportHere!K1188="","",copyYourOldExportHere!K1188),"")</f>
        <v/>
      </c>
      <c r="L1188" s="3" t="str">
        <f>IF(copyYourOldExportHere!I1188="x",IF(copyYourOldExportHere!L1188="","",copyYourOldExportHere!L1188),"")</f>
        <v/>
      </c>
      <c r="M1188" s="3" t="str">
        <f>IF(copyYourOldExportHere!I1188="x",IF(copyYourOldExportHere!M1188="","",copyYourOldExportHere!M1188),"")</f>
        <v/>
      </c>
      <c r="N1188" s="3" t="str">
        <f>IF(copyYourOldExportHere!I1188="x",IF(copyYourOldExportHere!N1188="","",copyYourOldExportHere!N1188),"")</f>
        <v/>
      </c>
      <c r="O1188" s="3" t="str">
        <f>IF(copyYourOldExportHere!I1188="x",IF(copyYourOldExportHere!O1188="","",copyYourOldExportHere!O1188),"")</f>
        <v/>
      </c>
      <c r="P1188" s="3" t="str">
        <f>IF(copyYourOldExportHere!I1188="x",IF(copyYourOldExportHere!P1188="","",copyYourOldExportHere!P1188),"")</f>
        <v/>
      </c>
      <c r="R1188" s="4">
        <v>1187</v>
      </c>
      <c r="S1188" s="4" t="s">
        <v>13</v>
      </c>
      <c r="T1188" s="4" t="s">
        <v>49</v>
      </c>
      <c r="U1188" s="4"/>
      <c r="V1188" s="4" t="s">
        <v>696</v>
      </c>
      <c r="W1188" s="4" t="s">
        <v>26</v>
      </c>
      <c r="X1188" s="4">
        <v>60</v>
      </c>
      <c r="Y1188" s="4" t="s">
        <v>2096</v>
      </c>
      <c r="Z1188" s="4" t="str">
        <f t="shared" si="199"/>
        <v/>
      </c>
      <c r="AA1188" s="4" t="str">
        <f t="shared" si="200"/>
        <v/>
      </c>
      <c r="AB1188" s="4" t="str">
        <f t="shared" si="201"/>
        <v/>
      </c>
      <c r="AC1188" s="4" t="str">
        <f t="shared" si="202"/>
        <v/>
      </c>
      <c r="AD1188" s="4" t="str">
        <f t="shared" si="203"/>
        <v/>
      </c>
      <c r="AE1188" s="4" t="str">
        <f t="shared" si="204"/>
        <v/>
      </c>
      <c r="AF1188" s="4" t="str">
        <f t="shared" si="205"/>
        <v/>
      </c>
      <c r="AG1188" s="4" t="str">
        <f t="shared" si="206"/>
        <v/>
      </c>
      <c r="AN1188" t="str">
        <f t="shared" si="207"/>
        <v>Reyes,PablohBOA</v>
      </c>
      <c r="AO1188" t="str">
        <f>IF(ISERROR(VLOOKUP(SUBSTITUTE(SUBSTITUTE(AN1188,"*","~*"),"+","~+"),playerChgs!G$2:H$400,2,FALSE)),"",VLOOKUP(SUBSTITUTE(SUBSTITUTE(AN1188,"*","~*"),"+","~+"),playerChgs!G$2:H$400,2,FALSE))</f>
        <v/>
      </c>
      <c r="AP1188" t="str">
        <f t="shared" si="208"/>
        <v>Reyes,PablohBOA</v>
      </c>
    </row>
    <row r="1189" spans="1:42" x14ac:dyDescent="0.4">
      <c r="A1189" t="str">
        <f t="shared" si="198"/>
        <v/>
      </c>
      <c r="B1189" s="3" t="str">
        <f>IF(copyYourOldExportHere!I1189="x",IF(copyYourOldExportHere!A1189="","",copyYourOldExportHere!A1189),"")</f>
        <v/>
      </c>
      <c r="C1189" s="3" t="str">
        <f>IF(copyYourOldExportHere!I1189="x",IF(copyYourOldExportHere!C1189="","",copyYourOldExportHere!C1189),"")</f>
        <v/>
      </c>
      <c r="D1189" s="3" t="str">
        <f>IF(copyYourOldExportHere!I1189="x",IF(copyYourOldExportHere!D1189="","",copyYourOldExportHere!D1189),"")</f>
        <v/>
      </c>
      <c r="E1189" s="3" t="str">
        <f>IF(copyYourOldExportHere!I1189="x",IF(copyYourOldExportHere!E1189="","",copyYourOldExportHere!E1189),"")</f>
        <v/>
      </c>
      <c r="F1189" s="3" t="str">
        <f>IF(copyYourOldExportHere!I1189="x",IF(copyYourOldExportHere!F1189="","",copyYourOldExportHere!F1189),"")</f>
        <v/>
      </c>
      <c r="G1189" s="3" t="str">
        <f>IF(copyYourOldExportHere!I1189="x",IF(copyYourOldExportHere!G1189="","",copyYourOldExportHere!G1189),"")</f>
        <v/>
      </c>
      <c r="H1189" s="3" t="str">
        <f>IF(copyYourOldExportHere!I1189="x",IF(copyYourOldExportHere!H1189="","",copyYourOldExportHere!H1189),"")</f>
        <v/>
      </c>
      <c r="I1189" s="3" t="str">
        <f>IF(copyYourOldExportHere!I1189="x",IF(copyYourOldExportHere!I1189="","",copyYourOldExportHere!I1189),"")</f>
        <v/>
      </c>
      <c r="J1189" s="3" t="str">
        <f>IF(copyYourOldExportHere!I1189="x",IF(copyYourOldExportHere!J1189="","",copyYourOldExportHere!J1189),"")</f>
        <v/>
      </c>
      <c r="K1189" s="3" t="str">
        <f>IF(copyYourOldExportHere!I1189="x",IF(copyYourOldExportHere!K1189="","",copyYourOldExportHere!K1189),"")</f>
        <v/>
      </c>
      <c r="L1189" s="3" t="str">
        <f>IF(copyYourOldExportHere!I1189="x",IF(copyYourOldExportHere!L1189="","",copyYourOldExportHere!L1189),"")</f>
        <v/>
      </c>
      <c r="M1189" s="3" t="str">
        <f>IF(copyYourOldExportHere!I1189="x",IF(copyYourOldExportHere!M1189="","",copyYourOldExportHere!M1189),"")</f>
        <v/>
      </c>
      <c r="N1189" s="3" t="str">
        <f>IF(copyYourOldExportHere!I1189="x",IF(copyYourOldExportHere!N1189="","",copyYourOldExportHere!N1189),"")</f>
        <v/>
      </c>
      <c r="O1189" s="3" t="str">
        <f>IF(copyYourOldExportHere!I1189="x",IF(copyYourOldExportHere!O1189="","",copyYourOldExportHere!O1189),"")</f>
        <v/>
      </c>
      <c r="P1189" s="3" t="str">
        <f>IF(copyYourOldExportHere!I1189="x",IF(copyYourOldExportHere!P1189="","",copyYourOldExportHere!P1189),"")</f>
        <v/>
      </c>
      <c r="R1189" s="4">
        <v>1188</v>
      </c>
      <c r="S1189" s="4"/>
      <c r="T1189" s="4" t="s">
        <v>31</v>
      </c>
      <c r="U1189" s="4"/>
      <c r="V1189" s="4" t="s">
        <v>460</v>
      </c>
      <c r="W1189" s="4" t="s">
        <v>26</v>
      </c>
      <c r="X1189" s="4">
        <v>622</v>
      </c>
      <c r="Y1189" s="4" t="s">
        <v>2097</v>
      </c>
      <c r="Z1189" s="4" t="str">
        <f t="shared" si="199"/>
        <v/>
      </c>
      <c r="AA1189" s="4" t="str">
        <f t="shared" si="200"/>
        <v/>
      </c>
      <c r="AB1189" s="4" t="str">
        <f t="shared" si="201"/>
        <v/>
      </c>
      <c r="AC1189" s="4" t="str">
        <f t="shared" si="202"/>
        <v/>
      </c>
      <c r="AD1189" s="4" t="str">
        <f t="shared" si="203"/>
        <v/>
      </c>
      <c r="AE1189" s="4" t="str">
        <f t="shared" si="204"/>
        <v/>
      </c>
      <c r="AF1189" s="4" t="str">
        <f t="shared" si="205"/>
        <v/>
      </c>
      <c r="AG1189" s="4" t="str">
        <f t="shared" si="206"/>
        <v/>
      </c>
      <c r="AN1189" t="str">
        <f t="shared" si="207"/>
        <v>Reynolds,Bryan+hPIN</v>
      </c>
      <c r="AO1189" t="str">
        <f>IF(ISERROR(VLOOKUP(SUBSTITUTE(SUBSTITUTE(AN1189,"*","~*"),"+","~+"),playerChgs!G$2:H$400,2,FALSE)),"",VLOOKUP(SUBSTITUTE(SUBSTITUTE(AN1189,"*","~*"),"+","~+"),playerChgs!G$2:H$400,2,FALSE))</f>
        <v/>
      </c>
      <c r="AP1189" t="str">
        <f t="shared" si="208"/>
        <v>Reynolds,Bryan+hPIN</v>
      </c>
    </row>
    <row r="1190" spans="1:42" x14ac:dyDescent="0.4">
      <c r="A1190" t="str">
        <f t="shared" si="198"/>
        <v/>
      </c>
      <c r="B1190" s="3" t="str">
        <f>IF(copyYourOldExportHere!I1190="x",IF(copyYourOldExportHere!A1190="","",copyYourOldExportHere!A1190),"")</f>
        <v/>
      </c>
      <c r="C1190" s="3" t="str">
        <f>IF(copyYourOldExportHere!I1190="x",IF(copyYourOldExportHere!C1190="","",copyYourOldExportHere!C1190),"")</f>
        <v/>
      </c>
      <c r="D1190" s="3" t="str">
        <f>IF(copyYourOldExportHere!I1190="x",IF(copyYourOldExportHere!D1190="","",copyYourOldExportHere!D1190),"")</f>
        <v/>
      </c>
      <c r="E1190" s="3" t="str">
        <f>IF(copyYourOldExportHere!I1190="x",IF(copyYourOldExportHere!E1190="","",copyYourOldExportHere!E1190),"")</f>
        <v/>
      </c>
      <c r="F1190" s="3" t="str">
        <f>IF(copyYourOldExportHere!I1190="x",IF(copyYourOldExportHere!F1190="","",copyYourOldExportHere!F1190),"")</f>
        <v/>
      </c>
      <c r="G1190" s="3" t="str">
        <f>IF(copyYourOldExportHere!I1190="x",IF(copyYourOldExportHere!G1190="","",copyYourOldExportHere!G1190),"")</f>
        <v/>
      </c>
      <c r="H1190" s="3" t="str">
        <f>IF(copyYourOldExportHere!I1190="x",IF(copyYourOldExportHere!H1190="","",copyYourOldExportHere!H1190),"")</f>
        <v/>
      </c>
      <c r="I1190" s="3" t="str">
        <f>IF(copyYourOldExportHere!I1190="x",IF(copyYourOldExportHere!I1190="","",copyYourOldExportHere!I1190),"")</f>
        <v/>
      </c>
      <c r="J1190" s="3" t="str">
        <f>IF(copyYourOldExportHere!I1190="x",IF(copyYourOldExportHere!J1190="","",copyYourOldExportHere!J1190),"")</f>
        <v/>
      </c>
      <c r="K1190" s="3" t="str">
        <f>IF(copyYourOldExportHere!I1190="x",IF(copyYourOldExportHere!K1190="","",copyYourOldExportHere!K1190),"")</f>
        <v/>
      </c>
      <c r="L1190" s="3" t="str">
        <f>IF(copyYourOldExportHere!I1190="x",IF(copyYourOldExportHere!L1190="","",copyYourOldExportHere!L1190),"")</f>
        <v/>
      </c>
      <c r="M1190" s="3" t="str">
        <f>IF(copyYourOldExportHere!I1190="x",IF(copyYourOldExportHere!M1190="","",copyYourOldExportHere!M1190),"")</f>
        <v/>
      </c>
      <c r="N1190" s="3" t="str">
        <f>IF(copyYourOldExportHere!I1190="x",IF(copyYourOldExportHere!N1190="","",copyYourOldExportHere!N1190),"")</f>
        <v/>
      </c>
      <c r="O1190" s="3" t="str">
        <f>IF(copyYourOldExportHere!I1190="x",IF(copyYourOldExportHere!O1190="","",copyYourOldExportHere!O1190),"")</f>
        <v/>
      </c>
      <c r="P1190" s="3" t="str">
        <f>IF(copyYourOldExportHere!I1190="x",IF(copyYourOldExportHere!P1190="","",copyYourOldExportHere!P1190),"")</f>
        <v/>
      </c>
      <c r="R1190" s="4">
        <v>1189</v>
      </c>
      <c r="S1190" s="4" t="s">
        <v>12</v>
      </c>
      <c r="T1190" s="4" t="s">
        <v>25</v>
      </c>
      <c r="U1190" s="4"/>
      <c r="V1190" s="4" t="s">
        <v>2098</v>
      </c>
      <c r="W1190" s="4" t="s">
        <v>21</v>
      </c>
      <c r="X1190" s="4">
        <v>11</v>
      </c>
      <c r="Y1190" s="4" t="s">
        <v>59</v>
      </c>
      <c r="Z1190" s="4" t="str">
        <f t="shared" si="199"/>
        <v/>
      </c>
      <c r="AA1190" s="4" t="str">
        <f t="shared" si="200"/>
        <v/>
      </c>
      <c r="AB1190" s="4" t="str">
        <f t="shared" si="201"/>
        <v/>
      </c>
      <c r="AC1190" s="4" t="str">
        <f t="shared" si="202"/>
        <v/>
      </c>
      <c r="AD1190" s="4" t="str">
        <f t="shared" si="203"/>
        <v/>
      </c>
      <c r="AE1190" s="4" t="str">
        <f t="shared" si="204"/>
        <v/>
      </c>
      <c r="AF1190" s="4" t="str">
        <f t="shared" si="205"/>
        <v/>
      </c>
      <c r="AG1190" s="4" t="str">
        <f t="shared" si="206"/>
        <v/>
      </c>
      <c r="AN1190" t="str">
        <f t="shared" si="207"/>
        <v>Reynolds,SeanpSDN</v>
      </c>
      <c r="AO1190" t="str">
        <f>IF(ISERROR(VLOOKUP(SUBSTITUTE(SUBSTITUTE(AN1190,"*","~*"),"+","~+"),playerChgs!G$2:H$400,2,FALSE)),"",VLOOKUP(SUBSTITUTE(SUBSTITUTE(AN1190,"*","~*"),"+","~+"),playerChgs!G$2:H$400,2,FALSE))</f>
        <v/>
      </c>
      <c r="AP1190" t="str">
        <f t="shared" si="208"/>
        <v>Reynolds,SeanpSDN</v>
      </c>
    </row>
    <row r="1191" spans="1:42" x14ac:dyDescent="0.4">
      <c r="A1191" t="str">
        <f t="shared" si="198"/>
        <v/>
      </c>
      <c r="B1191" s="3" t="str">
        <f>IF(copyYourOldExportHere!I1191="x",IF(copyYourOldExportHere!A1191="","",copyYourOldExportHere!A1191),"")</f>
        <v/>
      </c>
      <c r="C1191" s="3" t="str">
        <f>IF(copyYourOldExportHere!I1191="x",IF(copyYourOldExportHere!C1191="","",copyYourOldExportHere!C1191),"")</f>
        <v/>
      </c>
      <c r="D1191" s="3" t="str">
        <f>IF(copyYourOldExportHere!I1191="x",IF(copyYourOldExportHere!D1191="","",copyYourOldExportHere!D1191),"")</f>
        <v/>
      </c>
      <c r="E1191" s="3" t="str">
        <f>IF(copyYourOldExportHere!I1191="x",IF(copyYourOldExportHere!E1191="","",copyYourOldExportHere!E1191),"")</f>
        <v/>
      </c>
      <c r="F1191" s="3" t="str">
        <f>IF(copyYourOldExportHere!I1191="x",IF(copyYourOldExportHere!F1191="","",copyYourOldExportHere!F1191),"")</f>
        <v/>
      </c>
      <c r="G1191" s="3" t="str">
        <f>IF(copyYourOldExportHere!I1191="x",IF(copyYourOldExportHere!G1191="","",copyYourOldExportHere!G1191),"")</f>
        <v/>
      </c>
      <c r="H1191" s="3" t="str">
        <f>IF(copyYourOldExportHere!I1191="x",IF(copyYourOldExportHere!H1191="","",copyYourOldExportHere!H1191),"")</f>
        <v/>
      </c>
      <c r="I1191" s="3" t="str">
        <f>IF(copyYourOldExportHere!I1191="x",IF(copyYourOldExportHere!I1191="","",copyYourOldExportHere!I1191),"")</f>
        <v/>
      </c>
      <c r="J1191" s="3" t="str">
        <f>IF(copyYourOldExportHere!I1191="x",IF(copyYourOldExportHere!J1191="","",copyYourOldExportHere!J1191),"")</f>
        <v/>
      </c>
      <c r="K1191" s="3" t="str">
        <f>IF(copyYourOldExportHere!I1191="x",IF(copyYourOldExportHere!K1191="","",copyYourOldExportHere!K1191),"")</f>
        <v/>
      </c>
      <c r="L1191" s="3" t="str">
        <f>IF(copyYourOldExportHere!I1191="x",IF(copyYourOldExportHere!L1191="","",copyYourOldExportHere!L1191),"")</f>
        <v/>
      </c>
      <c r="M1191" s="3" t="str">
        <f>IF(copyYourOldExportHere!I1191="x",IF(copyYourOldExportHere!M1191="","",copyYourOldExportHere!M1191),"")</f>
        <v/>
      </c>
      <c r="N1191" s="3" t="str">
        <f>IF(copyYourOldExportHere!I1191="x",IF(copyYourOldExportHere!N1191="","",copyYourOldExportHere!N1191),"")</f>
        <v/>
      </c>
      <c r="O1191" s="3" t="str">
        <f>IF(copyYourOldExportHere!I1191="x",IF(copyYourOldExportHere!O1191="","",copyYourOldExportHere!O1191),"")</f>
        <v/>
      </c>
      <c r="P1191" s="3" t="str">
        <f>IF(copyYourOldExportHere!I1191="x",IF(copyYourOldExportHere!P1191="","",copyYourOldExportHere!P1191),"")</f>
        <v/>
      </c>
      <c r="R1191" s="4">
        <v>1190</v>
      </c>
      <c r="S1191" s="4" t="s">
        <v>12</v>
      </c>
      <c r="T1191" s="4" t="s">
        <v>32</v>
      </c>
      <c r="U1191" s="4"/>
      <c r="V1191" s="4" t="s">
        <v>2099</v>
      </c>
      <c r="W1191" s="4" t="s">
        <v>21</v>
      </c>
      <c r="X1191" s="4">
        <v>3</v>
      </c>
      <c r="Y1191" s="4" t="s">
        <v>59</v>
      </c>
      <c r="Z1191" s="4" t="str">
        <f t="shared" si="199"/>
        <v/>
      </c>
      <c r="AA1191" s="4" t="str">
        <f t="shared" si="200"/>
        <v/>
      </c>
      <c r="AB1191" s="4" t="str">
        <f t="shared" si="201"/>
        <v/>
      </c>
      <c r="AC1191" s="4" t="str">
        <f t="shared" si="202"/>
        <v/>
      </c>
      <c r="AD1191" s="4" t="str">
        <f t="shared" si="203"/>
        <v/>
      </c>
      <c r="AE1191" s="4" t="str">
        <f t="shared" si="204"/>
        <v/>
      </c>
      <c r="AF1191" s="4" t="str">
        <f t="shared" si="205"/>
        <v/>
      </c>
      <c r="AG1191" s="4" t="str">
        <f t="shared" si="206"/>
        <v/>
      </c>
      <c r="AN1191" t="str">
        <f t="shared" si="207"/>
        <v>Ribalta,OrlandopWAN</v>
      </c>
      <c r="AO1191" t="str">
        <f>IF(ISERROR(VLOOKUP(SUBSTITUTE(SUBSTITUTE(AN1191,"*","~*"),"+","~+"),playerChgs!G$2:H$400,2,FALSE)),"",VLOOKUP(SUBSTITUTE(SUBSTITUTE(AN1191,"*","~*"),"+","~+"),playerChgs!G$2:H$400,2,FALSE))</f>
        <v/>
      </c>
      <c r="AP1191" t="str">
        <f t="shared" si="208"/>
        <v>Ribalta,OrlandopWAN</v>
      </c>
    </row>
    <row r="1192" spans="1:42" x14ac:dyDescent="0.4">
      <c r="A1192" t="str">
        <f t="shared" si="198"/>
        <v/>
      </c>
      <c r="B1192" s="3" t="str">
        <f>IF(copyYourOldExportHere!I1192="x",IF(copyYourOldExportHere!A1192="","",copyYourOldExportHere!A1192),"")</f>
        <v/>
      </c>
      <c r="C1192" s="3" t="str">
        <f>IF(copyYourOldExportHere!I1192="x",IF(copyYourOldExportHere!C1192="","",copyYourOldExportHere!C1192),"")</f>
        <v/>
      </c>
      <c r="D1192" s="3" t="str">
        <f>IF(copyYourOldExportHere!I1192="x",IF(copyYourOldExportHere!D1192="","",copyYourOldExportHere!D1192),"")</f>
        <v/>
      </c>
      <c r="E1192" s="3" t="str">
        <f>IF(copyYourOldExportHere!I1192="x",IF(copyYourOldExportHere!E1192="","",copyYourOldExportHere!E1192),"")</f>
        <v/>
      </c>
      <c r="F1192" s="3" t="str">
        <f>IF(copyYourOldExportHere!I1192="x",IF(copyYourOldExportHere!F1192="","",copyYourOldExportHere!F1192),"")</f>
        <v/>
      </c>
      <c r="G1192" s="3" t="str">
        <f>IF(copyYourOldExportHere!I1192="x",IF(copyYourOldExportHere!G1192="","",copyYourOldExportHere!G1192),"")</f>
        <v/>
      </c>
      <c r="H1192" s="3" t="str">
        <f>IF(copyYourOldExportHere!I1192="x",IF(copyYourOldExportHere!H1192="","",copyYourOldExportHere!H1192),"")</f>
        <v/>
      </c>
      <c r="I1192" s="3" t="str">
        <f>IF(copyYourOldExportHere!I1192="x",IF(copyYourOldExportHere!I1192="","",copyYourOldExportHere!I1192),"")</f>
        <v/>
      </c>
      <c r="J1192" s="3" t="str">
        <f>IF(copyYourOldExportHere!I1192="x",IF(copyYourOldExportHere!J1192="","",copyYourOldExportHere!J1192),"")</f>
        <v/>
      </c>
      <c r="K1192" s="3" t="str">
        <f>IF(copyYourOldExportHere!I1192="x",IF(copyYourOldExportHere!K1192="","",copyYourOldExportHere!K1192),"")</f>
        <v/>
      </c>
      <c r="L1192" s="3" t="str">
        <f>IF(copyYourOldExportHere!I1192="x",IF(copyYourOldExportHere!L1192="","",copyYourOldExportHere!L1192),"")</f>
        <v/>
      </c>
      <c r="M1192" s="3" t="str">
        <f>IF(copyYourOldExportHere!I1192="x",IF(copyYourOldExportHere!M1192="","",copyYourOldExportHere!M1192),"")</f>
        <v/>
      </c>
      <c r="N1192" s="3" t="str">
        <f>IF(copyYourOldExportHere!I1192="x",IF(copyYourOldExportHere!N1192="","",copyYourOldExportHere!N1192),"")</f>
        <v/>
      </c>
      <c r="O1192" s="3" t="str">
        <f>IF(copyYourOldExportHere!I1192="x",IF(copyYourOldExportHere!O1192="","",copyYourOldExportHere!O1192),"")</f>
        <v/>
      </c>
      <c r="P1192" s="3" t="str">
        <f>IF(copyYourOldExportHere!I1192="x",IF(copyYourOldExportHere!P1192="","",copyYourOldExportHere!P1192),"")</f>
        <v/>
      </c>
      <c r="R1192" s="4">
        <v>1191</v>
      </c>
      <c r="S1192" s="4"/>
      <c r="T1192" s="4" t="s">
        <v>43</v>
      </c>
      <c r="U1192" s="4"/>
      <c r="V1192" s="4" t="s">
        <v>2100</v>
      </c>
      <c r="W1192" s="4" t="s">
        <v>26</v>
      </c>
      <c r="X1192" s="4">
        <v>152</v>
      </c>
      <c r="Y1192" s="4" t="s">
        <v>2101</v>
      </c>
      <c r="Z1192" s="4" t="str">
        <f t="shared" si="199"/>
        <v/>
      </c>
      <c r="AA1192" s="4" t="str">
        <f t="shared" si="200"/>
        <v/>
      </c>
      <c r="AB1192" s="4" t="str">
        <f t="shared" si="201"/>
        <v/>
      </c>
      <c r="AC1192" s="4" t="str">
        <f t="shared" si="202"/>
        <v/>
      </c>
      <c r="AD1192" s="4" t="str">
        <f t="shared" si="203"/>
        <v/>
      </c>
      <c r="AE1192" s="4" t="str">
        <f t="shared" si="204"/>
        <v/>
      </c>
      <c r="AF1192" s="4" t="str">
        <f t="shared" si="205"/>
        <v/>
      </c>
      <c r="AG1192" s="4" t="str">
        <f t="shared" si="206"/>
        <v/>
      </c>
      <c r="AN1192" t="str">
        <f t="shared" si="207"/>
        <v>Rice,Ben*hNYA</v>
      </c>
      <c r="AO1192" t="str">
        <f>IF(ISERROR(VLOOKUP(SUBSTITUTE(SUBSTITUTE(AN1192,"*","~*"),"+","~+"),playerChgs!G$2:H$400,2,FALSE)),"",VLOOKUP(SUBSTITUTE(SUBSTITUTE(AN1192,"*","~*"),"+","~+"),playerChgs!G$2:H$400,2,FALSE))</f>
        <v/>
      </c>
      <c r="AP1192" t="str">
        <f t="shared" si="208"/>
        <v>Rice,Ben*hNYA</v>
      </c>
    </row>
    <row r="1193" spans="1:42" x14ac:dyDescent="0.4">
      <c r="A1193" t="str">
        <f t="shared" si="198"/>
        <v/>
      </c>
      <c r="B1193" s="3" t="str">
        <f>IF(copyYourOldExportHere!I1193="x",IF(copyYourOldExportHere!A1193="","",copyYourOldExportHere!A1193),"")</f>
        <v/>
      </c>
      <c r="C1193" s="3" t="str">
        <f>IF(copyYourOldExportHere!I1193="x",IF(copyYourOldExportHere!C1193="","",copyYourOldExportHere!C1193),"")</f>
        <v/>
      </c>
      <c r="D1193" s="3" t="str">
        <f>IF(copyYourOldExportHere!I1193="x",IF(copyYourOldExportHere!D1193="","",copyYourOldExportHere!D1193),"")</f>
        <v/>
      </c>
      <c r="E1193" s="3" t="str">
        <f>IF(copyYourOldExportHere!I1193="x",IF(copyYourOldExportHere!E1193="","",copyYourOldExportHere!E1193),"")</f>
        <v/>
      </c>
      <c r="F1193" s="3" t="str">
        <f>IF(copyYourOldExportHere!I1193="x",IF(copyYourOldExportHere!F1193="","",copyYourOldExportHere!F1193),"")</f>
        <v/>
      </c>
      <c r="G1193" s="3" t="str">
        <f>IF(copyYourOldExportHere!I1193="x",IF(copyYourOldExportHere!G1193="","",copyYourOldExportHere!G1193),"")</f>
        <v/>
      </c>
      <c r="H1193" s="3" t="str">
        <f>IF(copyYourOldExportHere!I1193="x",IF(copyYourOldExportHere!H1193="","",copyYourOldExportHere!H1193),"")</f>
        <v/>
      </c>
      <c r="I1193" s="3" t="str">
        <f>IF(copyYourOldExportHere!I1193="x",IF(copyYourOldExportHere!I1193="","",copyYourOldExportHere!I1193),"")</f>
        <v/>
      </c>
      <c r="J1193" s="3" t="str">
        <f>IF(copyYourOldExportHere!I1193="x",IF(copyYourOldExportHere!J1193="","",copyYourOldExportHere!J1193),"")</f>
        <v/>
      </c>
      <c r="K1193" s="3" t="str">
        <f>IF(copyYourOldExportHere!I1193="x",IF(copyYourOldExportHere!K1193="","",copyYourOldExportHere!K1193),"")</f>
        <v/>
      </c>
      <c r="L1193" s="3" t="str">
        <f>IF(copyYourOldExportHere!I1193="x",IF(copyYourOldExportHere!L1193="","",copyYourOldExportHere!L1193),"")</f>
        <v/>
      </c>
      <c r="M1193" s="3" t="str">
        <f>IF(copyYourOldExportHere!I1193="x",IF(copyYourOldExportHere!M1193="","",copyYourOldExportHere!M1193),"")</f>
        <v/>
      </c>
      <c r="N1193" s="3" t="str">
        <f>IF(copyYourOldExportHere!I1193="x",IF(copyYourOldExportHere!N1193="","",copyYourOldExportHere!N1193),"")</f>
        <v/>
      </c>
      <c r="O1193" s="3" t="str">
        <f>IF(copyYourOldExportHere!I1193="x",IF(copyYourOldExportHere!O1193="","",copyYourOldExportHere!O1193),"")</f>
        <v/>
      </c>
      <c r="P1193" s="3" t="str">
        <f>IF(copyYourOldExportHere!I1193="x",IF(copyYourOldExportHere!P1193="","",copyYourOldExportHere!P1193),"")</f>
        <v/>
      </c>
      <c r="R1193" s="4">
        <v>1192</v>
      </c>
      <c r="S1193" s="4"/>
      <c r="T1193" s="4" t="s">
        <v>41</v>
      </c>
      <c r="U1193" s="4"/>
      <c r="V1193" s="4" t="s">
        <v>372</v>
      </c>
      <c r="W1193" s="4" t="s">
        <v>21</v>
      </c>
      <c r="X1193" s="4">
        <v>65</v>
      </c>
      <c r="Y1193" s="4" t="s">
        <v>406</v>
      </c>
      <c r="Z1193" s="4" t="str">
        <f t="shared" si="199"/>
        <v/>
      </c>
      <c r="AA1193" s="4" t="str">
        <f t="shared" si="200"/>
        <v/>
      </c>
      <c r="AB1193" s="4" t="str">
        <f t="shared" si="201"/>
        <v/>
      </c>
      <c r="AC1193" s="4" t="str">
        <f t="shared" si="202"/>
        <v/>
      </c>
      <c r="AD1193" s="4" t="str">
        <f t="shared" si="203"/>
        <v/>
      </c>
      <c r="AE1193" s="4" t="str">
        <f t="shared" si="204"/>
        <v/>
      </c>
      <c r="AF1193" s="4" t="str">
        <f t="shared" si="205"/>
        <v/>
      </c>
      <c r="AG1193" s="4" t="str">
        <f t="shared" si="206"/>
        <v/>
      </c>
      <c r="AN1193" t="str">
        <f t="shared" si="207"/>
        <v>Richards,TrevorpMNA</v>
      </c>
      <c r="AO1193" t="str">
        <f>IF(ISERROR(VLOOKUP(SUBSTITUTE(SUBSTITUTE(AN1193,"*","~*"),"+","~+"),playerChgs!G$2:H$400,2,FALSE)),"",VLOOKUP(SUBSTITUTE(SUBSTITUTE(AN1193,"*","~*"),"+","~+"),playerChgs!G$2:H$400,2,FALSE))</f>
        <v>Richards,TrevorpTOA</v>
      </c>
      <c r="AP1193" t="str">
        <f t="shared" si="208"/>
        <v>Richards,TrevorpTOA</v>
      </c>
    </row>
    <row r="1194" spans="1:42" x14ac:dyDescent="0.4">
      <c r="A1194" t="str">
        <f t="shared" si="198"/>
        <v/>
      </c>
      <c r="B1194" s="3" t="str">
        <f>IF(copyYourOldExportHere!I1194="x",IF(copyYourOldExportHere!A1194="","",copyYourOldExportHere!A1194),"")</f>
        <v/>
      </c>
      <c r="C1194" s="3" t="str">
        <f>IF(copyYourOldExportHere!I1194="x",IF(copyYourOldExportHere!C1194="","",copyYourOldExportHere!C1194),"")</f>
        <v/>
      </c>
      <c r="D1194" s="3" t="str">
        <f>IF(copyYourOldExportHere!I1194="x",IF(copyYourOldExportHere!D1194="","",copyYourOldExportHere!D1194),"")</f>
        <v/>
      </c>
      <c r="E1194" s="3" t="str">
        <f>IF(copyYourOldExportHere!I1194="x",IF(copyYourOldExportHere!E1194="","",copyYourOldExportHere!E1194),"")</f>
        <v/>
      </c>
      <c r="F1194" s="3" t="str">
        <f>IF(copyYourOldExportHere!I1194="x",IF(copyYourOldExportHere!F1194="","",copyYourOldExportHere!F1194),"")</f>
        <v/>
      </c>
      <c r="G1194" s="3" t="str">
        <f>IF(copyYourOldExportHere!I1194="x",IF(copyYourOldExportHere!G1194="","",copyYourOldExportHere!G1194),"")</f>
        <v/>
      </c>
      <c r="H1194" s="3" t="str">
        <f>IF(copyYourOldExportHere!I1194="x",IF(copyYourOldExportHere!H1194="","",copyYourOldExportHere!H1194),"")</f>
        <v/>
      </c>
      <c r="I1194" s="3" t="str">
        <f>IF(copyYourOldExportHere!I1194="x",IF(copyYourOldExportHere!I1194="","",copyYourOldExportHere!I1194),"")</f>
        <v/>
      </c>
      <c r="J1194" s="3" t="str">
        <f>IF(copyYourOldExportHere!I1194="x",IF(copyYourOldExportHere!J1194="","",copyYourOldExportHere!J1194),"")</f>
        <v/>
      </c>
      <c r="K1194" s="3" t="str">
        <f>IF(copyYourOldExportHere!I1194="x",IF(copyYourOldExportHere!K1194="","",copyYourOldExportHere!K1194),"")</f>
        <v/>
      </c>
      <c r="L1194" s="3" t="str">
        <f>IF(copyYourOldExportHere!I1194="x",IF(copyYourOldExportHere!L1194="","",copyYourOldExportHere!L1194),"")</f>
        <v/>
      </c>
      <c r="M1194" s="3" t="str">
        <f>IF(copyYourOldExportHere!I1194="x",IF(copyYourOldExportHere!M1194="","",copyYourOldExportHere!M1194),"")</f>
        <v/>
      </c>
      <c r="N1194" s="3" t="str">
        <f>IF(copyYourOldExportHere!I1194="x",IF(copyYourOldExportHere!N1194="","",copyYourOldExportHere!N1194),"")</f>
        <v/>
      </c>
      <c r="O1194" s="3" t="str">
        <f>IF(copyYourOldExportHere!I1194="x",IF(copyYourOldExportHere!O1194="","",copyYourOldExportHere!O1194),"")</f>
        <v/>
      </c>
      <c r="P1194" s="3" t="str">
        <f>IF(copyYourOldExportHere!I1194="x",IF(copyYourOldExportHere!P1194="","",copyYourOldExportHere!P1194),"")</f>
        <v/>
      </c>
      <c r="R1194" s="4">
        <v>1193</v>
      </c>
      <c r="S1194" s="4" t="s">
        <v>12</v>
      </c>
      <c r="T1194" s="4" t="s">
        <v>33</v>
      </c>
      <c r="U1194" s="4"/>
      <c r="V1194" s="4" t="s">
        <v>1201</v>
      </c>
      <c r="W1194" s="4" t="s">
        <v>21</v>
      </c>
      <c r="X1194" s="4">
        <v>1</v>
      </c>
      <c r="Y1194" s="4" t="s">
        <v>59</v>
      </c>
      <c r="Z1194" s="4" t="str">
        <f t="shared" si="199"/>
        <v/>
      </c>
      <c r="AA1194" s="4" t="str">
        <f t="shared" si="200"/>
        <v/>
      </c>
      <c r="AB1194" s="4" t="str">
        <f t="shared" si="201"/>
        <v/>
      </c>
      <c r="AC1194" s="4" t="str">
        <f t="shared" si="202"/>
        <v/>
      </c>
      <c r="AD1194" s="4" t="str">
        <f t="shared" si="203"/>
        <v/>
      </c>
      <c r="AE1194" s="4" t="str">
        <f t="shared" si="204"/>
        <v/>
      </c>
      <c r="AF1194" s="4" t="str">
        <f t="shared" si="205"/>
        <v/>
      </c>
      <c r="AG1194" s="4" t="str">
        <f t="shared" si="206"/>
        <v/>
      </c>
      <c r="AN1194" t="str">
        <f t="shared" si="207"/>
        <v>Richardson,LyonpCIN</v>
      </c>
      <c r="AO1194" t="str">
        <f>IF(ISERROR(VLOOKUP(SUBSTITUTE(SUBSTITUTE(AN1194,"*","~*"),"+","~+"),playerChgs!G$2:H$400,2,FALSE)),"",VLOOKUP(SUBSTITUTE(SUBSTITUTE(AN1194,"*","~*"),"+","~+"),playerChgs!G$2:H$400,2,FALSE))</f>
        <v/>
      </c>
      <c r="AP1194" t="str">
        <f t="shared" si="208"/>
        <v>Richardson,LyonpCIN</v>
      </c>
    </row>
    <row r="1195" spans="1:42" x14ac:dyDescent="0.4">
      <c r="A1195" t="str">
        <f t="shared" si="198"/>
        <v/>
      </c>
      <c r="B1195" s="3" t="str">
        <f>IF(copyYourOldExportHere!I1195="x",IF(copyYourOldExportHere!A1195="","",copyYourOldExportHere!A1195),"")</f>
        <v/>
      </c>
      <c r="C1195" s="3" t="str">
        <f>IF(copyYourOldExportHere!I1195="x",IF(copyYourOldExportHere!C1195="","",copyYourOldExportHere!C1195),"")</f>
        <v/>
      </c>
      <c r="D1195" s="3" t="str">
        <f>IF(copyYourOldExportHere!I1195="x",IF(copyYourOldExportHere!D1195="","",copyYourOldExportHere!D1195),"")</f>
        <v/>
      </c>
      <c r="E1195" s="3" t="str">
        <f>IF(copyYourOldExportHere!I1195="x",IF(copyYourOldExportHere!E1195="","",copyYourOldExportHere!E1195),"")</f>
        <v/>
      </c>
      <c r="F1195" s="3" t="str">
        <f>IF(copyYourOldExportHere!I1195="x",IF(copyYourOldExportHere!F1195="","",copyYourOldExportHere!F1195),"")</f>
        <v/>
      </c>
      <c r="G1195" s="3" t="str">
        <f>IF(copyYourOldExportHere!I1195="x",IF(copyYourOldExportHere!G1195="","",copyYourOldExportHere!G1195),"")</f>
        <v/>
      </c>
      <c r="H1195" s="3" t="str">
        <f>IF(copyYourOldExportHere!I1195="x",IF(copyYourOldExportHere!H1195="","",copyYourOldExportHere!H1195),"")</f>
        <v/>
      </c>
      <c r="I1195" s="3" t="str">
        <f>IF(copyYourOldExportHere!I1195="x",IF(copyYourOldExportHere!I1195="","",copyYourOldExportHere!I1195),"")</f>
        <v/>
      </c>
      <c r="J1195" s="3" t="str">
        <f>IF(copyYourOldExportHere!I1195="x",IF(copyYourOldExportHere!J1195="","",copyYourOldExportHere!J1195),"")</f>
        <v/>
      </c>
      <c r="K1195" s="3" t="str">
        <f>IF(copyYourOldExportHere!I1195="x",IF(copyYourOldExportHere!K1195="","",copyYourOldExportHere!K1195),"")</f>
        <v/>
      </c>
      <c r="L1195" s="3" t="str">
        <f>IF(copyYourOldExportHere!I1195="x",IF(copyYourOldExportHere!L1195="","",copyYourOldExportHere!L1195),"")</f>
        <v/>
      </c>
      <c r="M1195" s="3" t="str">
        <f>IF(copyYourOldExportHere!I1195="x",IF(copyYourOldExportHere!M1195="","",copyYourOldExportHere!M1195),"")</f>
        <v/>
      </c>
      <c r="N1195" s="3" t="str">
        <f>IF(copyYourOldExportHere!I1195="x",IF(copyYourOldExportHere!N1195="","",copyYourOldExportHere!N1195),"")</f>
        <v/>
      </c>
      <c r="O1195" s="3" t="str">
        <f>IF(copyYourOldExportHere!I1195="x",IF(copyYourOldExportHere!O1195="","",copyYourOldExportHere!O1195),"")</f>
        <v/>
      </c>
      <c r="P1195" s="3" t="str">
        <f>IF(copyYourOldExportHere!I1195="x",IF(copyYourOldExportHere!P1195="","",copyYourOldExportHere!P1195),"")</f>
        <v/>
      </c>
      <c r="R1195" s="4">
        <v>1194</v>
      </c>
      <c r="S1195" s="4"/>
      <c r="T1195" s="4" t="s">
        <v>35</v>
      </c>
      <c r="U1195" s="4"/>
      <c r="V1195" s="4" t="s">
        <v>461</v>
      </c>
      <c r="W1195" s="4" t="s">
        <v>26</v>
      </c>
      <c r="X1195" s="4">
        <v>425</v>
      </c>
      <c r="Y1195" s="4" t="s">
        <v>2102</v>
      </c>
      <c r="Z1195" s="4" t="str">
        <f t="shared" si="199"/>
        <v/>
      </c>
      <c r="AA1195" s="4" t="str">
        <f t="shared" si="200"/>
        <v/>
      </c>
      <c r="AB1195" s="4" t="str">
        <f t="shared" si="201"/>
        <v/>
      </c>
      <c r="AC1195" s="4" t="str">
        <f t="shared" si="202"/>
        <v/>
      </c>
      <c r="AD1195" s="4" t="str">
        <f t="shared" si="203"/>
        <v/>
      </c>
      <c r="AE1195" s="4" t="str">
        <f t="shared" si="204"/>
        <v/>
      </c>
      <c r="AF1195" s="4" t="str">
        <f t="shared" si="205"/>
        <v/>
      </c>
      <c r="AG1195" s="4" t="str">
        <f t="shared" si="206"/>
        <v/>
      </c>
      <c r="AN1195" t="str">
        <f t="shared" si="207"/>
        <v>Riley,AustinhATN</v>
      </c>
      <c r="AO1195" t="str">
        <f>IF(ISERROR(VLOOKUP(SUBSTITUTE(SUBSTITUTE(AN1195,"*","~*"),"+","~+"),playerChgs!G$2:H$400,2,FALSE)),"",VLOOKUP(SUBSTITUTE(SUBSTITUTE(AN1195,"*","~*"),"+","~+"),playerChgs!G$2:H$400,2,FALSE))</f>
        <v/>
      </c>
      <c r="AP1195" t="str">
        <f t="shared" si="208"/>
        <v>Riley,AustinhATN</v>
      </c>
    </row>
    <row r="1196" spans="1:42" x14ac:dyDescent="0.4">
      <c r="A1196" t="str">
        <f t="shared" si="198"/>
        <v/>
      </c>
      <c r="B1196" s="3" t="str">
        <f>IF(copyYourOldExportHere!I1196="x",IF(copyYourOldExportHere!A1196="","",copyYourOldExportHere!A1196),"")</f>
        <v/>
      </c>
      <c r="C1196" s="3" t="str">
        <f>IF(copyYourOldExportHere!I1196="x",IF(copyYourOldExportHere!C1196="","",copyYourOldExportHere!C1196),"")</f>
        <v/>
      </c>
      <c r="D1196" s="3" t="str">
        <f>IF(copyYourOldExportHere!I1196="x",IF(copyYourOldExportHere!D1196="","",copyYourOldExportHere!D1196),"")</f>
        <v/>
      </c>
      <c r="E1196" s="3" t="str">
        <f>IF(copyYourOldExportHere!I1196="x",IF(copyYourOldExportHere!E1196="","",copyYourOldExportHere!E1196),"")</f>
        <v/>
      </c>
      <c r="F1196" s="3" t="str">
        <f>IF(copyYourOldExportHere!I1196="x",IF(copyYourOldExportHere!F1196="","",copyYourOldExportHere!F1196),"")</f>
        <v/>
      </c>
      <c r="G1196" s="3" t="str">
        <f>IF(copyYourOldExportHere!I1196="x",IF(copyYourOldExportHere!G1196="","",copyYourOldExportHere!G1196),"")</f>
        <v/>
      </c>
      <c r="H1196" s="3" t="str">
        <f>IF(copyYourOldExportHere!I1196="x",IF(copyYourOldExportHere!H1196="","",copyYourOldExportHere!H1196),"")</f>
        <v/>
      </c>
      <c r="I1196" s="3" t="str">
        <f>IF(copyYourOldExportHere!I1196="x",IF(copyYourOldExportHere!I1196="","",copyYourOldExportHere!I1196),"")</f>
        <v/>
      </c>
      <c r="J1196" s="3" t="str">
        <f>IF(copyYourOldExportHere!I1196="x",IF(copyYourOldExportHere!J1196="","",copyYourOldExportHere!J1196),"")</f>
        <v/>
      </c>
      <c r="K1196" s="3" t="str">
        <f>IF(copyYourOldExportHere!I1196="x",IF(copyYourOldExportHere!K1196="","",copyYourOldExportHere!K1196),"")</f>
        <v/>
      </c>
      <c r="L1196" s="3" t="str">
        <f>IF(copyYourOldExportHere!I1196="x",IF(copyYourOldExportHere!L1196="","",copyYourOldExportHere!L1196),"")</f>
        <v/>
      </c>
      <c r="M1196" s="3" t="str">
        <f>IF(copyYourOldExportHere!I1196="x",IF(copyYourOldExportHere!M1196="","",copyYourOldExportHere!M1196),"")</f>
        <v/>
      </c>
      <c r="N1196" s="3" t="str">
        <f>IF(copyYourOldExportHere!I1196="x",IF(copyYourOldExportHere!N1196="","",copyYourOldExportHere!N1196),"")</f>
        <v/>
      </c>
      <c r="O1196" s="3" t="str">
        <f>IF(copyYourOldExportHere!I1196="x",IF(copyYourOldExportHere!O1196="","",copyYourOldExportHere!O1196),"")</f>
        <v/>
      </c>
      <c r="P1196" s="3" t="str">
        <f>IF(copyYourOldExportHere!I1196="x",IF(copyYourOldExportHere!P1196="","",copyYourOldExportHere!P1196),"")</f>
        <v/>
      </c>
      <c r="R1196" s="4">
        <v>1195</v>
      </c>
      <c r="S1196" s="4" t="s">
        <v>12</v>
      </c>
      <c r="T1196" s="4" t="s">
        <v>33</v>
      </c>
      <c r="U1196" s="4"/>
      <c r="V1196" s="4" t="s">
        <v>462</v>
      </c>
      <c r="W1196" s="4" t="s">
        <v>26</v>
      </c>
      <c r="X1196" s="4">
        <v>9</v>
      </c>
      <c r="Y1196" s="4" t="s">
        <v>2103</v>
      </c>
      <c r="Z1196" s="4" t="str">
        <f t="shared" si="199"/>
        <v/>
      </c>
      <c r="AA1196" s="4" t="str">
        <f t="shared" si="200"/>
        <v/>
      </c>
      <c r="AB1196" s="4" t="str">
        <f t="shared" si="201"/>
        <v/>
      </c>
      <c r="AC1196" s="4" t="str">
        <f t="shared" si="202"/>
        <v/>
      </c>
      <c r="AD1196" s="4" t="str">
        <f t="shared" si="203"/>
        <v/>
      </c>
      <c r="AE1196" s="4" t="str">
        <f t="shared" si="204"/>
        <v/>
      </c>
      <c r="AF1196" s="4" t="str">
        <f t="shared" si="205"/>
        <v/>
      </c>
      <c r="AG1196" s="4" t="str">
        <f t="shared" si="206"/>
        <v/>
      </c>
      <c r="AN1196" t="str">
        <f t="shared" si="207"/>
        <v>Rios,Edwin*hCIN</v>
      </c>
      <c r="AO1196" t="str">
        <f>IF(ISERROR(VLOOKUP(SUBSTITUTE(SUBSTITUTE(AN1196,"*","~*"),"+","~+"),playerChgs!G$2:H$400,2,FALSE)),"",VLOOKUP(SUBSTITUTE(SUBSTITUTE(AN1196,"*","~*"),"+","~+"),playerChgs!G$2:H$400,2,FALSE))</f>
        <v/>
      </c>
      <c r="AP1196" t="str">
        <f t="shared" si="208"/>
        <v>Rios,Edwin*hCIN</v>
      </c>
    </row>
    <row r="1197" spans="1:42" x14ac:dyDescent="0.4">
      <c r="A1197" t="str">
        <f t="shared" si="198"/>
        <v/>
      </c>
      <c r="B1197" s="3" t="str">
        <f>IF(copyYourOldExportHere!I1197="x",IF(copyYourOldExportHere!A1197="","",copyYourOldExportHere!A1197),"")</f>
        <v/>
      </c>
      <c r="C1197" s="3" t="str">
        <f>IF(copyYourOldExportHere!I1197="x",IF(copyYourOldExportHere!C1197="","",copyYourOldExportHere!C1197),"")</f>
        <v/>
      </c>
      <c r="D1197" s="3" t="str">
        <f>IF(copyYourOldExportHere!I1197="x",IF(copyYourOldExportHere!D1197="","",copyYourOldExportHere!D1197),"")</f>
        <v/>
      </c>
      <c r="E1197" s="3" t="str">
        <f>IF(copyYourOldExportHere!I1197="x",IF(copyYourOldExportHere!E1197="","",copyYourOldExportHere!E1197),"")</f>
        <v/>
      </c>
      <c r="F1197" s="3" t="str">
        <f>IF(copyYourOldExportHere!I1197="x",IF(copyYourOldExportHere!F1197="","",copyYourOldExportHere!F1197),"")</f>
        <v/>
      </c>
      <c r="G1197" s="3" t="str">
        <f>IF(copyYourOldExportHere!I1197="x",IF(copyYourOldExportHere!G1197="","",copyYourOldExportHere!G1197),"")</f>
        <v/>
      </c>
      <c r="H1197" s="3" t="str">
        <f>IF(copyYourOldExportHere!I1197="x",IF(copyYourOldExportHere!H1197="","",copyYourOldExportHere!H1197),"")</f>
        <v/>
      </c>
      <c r="I1197" s="3" t="str">
        <f>IF(copyYourOldExportHere!I1197="x",IF(copyYourOldExportHere!I1197="","",copyYourOldExportHere!I1197),"")</f>
        <v/>
      </c>
      <c r="J1197" s="3" t="str">
        <f>IF(copyYourOldExportHere!I1197="x",IF(copyYourOldExportHere!J1197="","",copyYourOldExportHere!J1197),"")</f>
        <v/>
      </c>
      <c r="K1197" s="3" t="str">
        <f>IF(copyYourOldExportHere!I1197="x",IF(copyYourOldExportHere!K1197="","",copyYourOldExportHere!K1197),"")</f>
        <v/>
      </c>
      <c r="L1197" s="3" t="str">
        <f>IF(copyYourOldExportHere!I1197="x",IF(copyYourOldExportHere!L1197="","",copyYourOldExportHere!L1197),"")</f>
        <v/>
      </c>
      <c r="M1197" s="3" t="str">
        <f>IF(copyYourOldExportHere!I1197="x",IF(copyYourOldExportHere!M1197="","",copyYourOldExportHere!M1197),"")</f>
        <v/>
      </c>
      <c r="N1197" s="3" t="str">
        <f>IF(copyYourOldExportHere!I1197="x",IF(copyYourOldExportHere!N1197="","",copyYourOldExportHere!N1197),"")</f>
        <v/>
      </c>
      <c r="O1197" s="3" t="str">
        <f>IF(copyYourOldExportHere!I1197="x",IF(copyYourOldExportHere!O1197="","",copyYourOldExportHere!O1197),"")</f>
        <v/>
      </c>
      <c r="P1197" s="3" t="str">
        <f>IF(copyYourOldExportHere!I1197="x",IF(copyYourOldExportHere!P1197="","",copyYourOldExportHere!P1197),"")</f>
        <v/>
      </c>
      <c r="R1197" s="4">
        <v>1196</v>
      </c>
      <c r="S1197" s="4"/>
      <c r="T1197" s="4" t="s">
        <v>40</v>
      </c>
      <c r="U1197" s="4"/>
      <c r="V1197" s="4" t="s">
        <v>2104</v>
      </c>
      <c r="W1197" s="4" t="s">
        <v>26</v>
      </c>
      <c r="X1197" s="4">
        <v>73</v>
      </c>
      <c r="Y1197" s="4" t="s">
        <v>2105</v>
      </c>
      <c r="Z1197" s="4" t="str">
        <f t="shared" si="199"/>
        <v/>
      </c>
      <c r="AA1197" s="4" t="str">
        <f t="shared" si="200"/>
        <v/>
      </c>
      <c r="AB1197" s="4" t="str">
        <f t="shared" si="201"/>
        <v/>
      </c>
      <c r="AC1197" s="4" t="str">
        <f t="shared" si="202"/>
        <v/>
      </c>
      <c r="AD1197" s="4" t="str">
        <f t="shared" si="203"/>
        <v/>
      </c>
      <c r="AE1197" s="4" t="str">
        <f t="shared" si="204"/>
        <v/>
      </c>
      <c r="AF1197" s="4" t="str">
        <f t="shared" si="205"/>
        <v/>
      </c>
      <c r="AG1197" s="4" t="str">
        <f t="shared" si="206"/>
        <v/>
      </c>
      <c r="AN1197" t="str">
        <f t="shared" si="207"/>
        <v>Rivas,Leo+hSEA</v>
      </c>
      <c r="AO1197" t="str">
        <f>IF(ISERROR(VLOOKUP(SUBSTITUTE(SUBSTITUTE(AN1197,"*","~*"),"+","~+"),playerChgs!G$2:H$400,2,FALSE)),"",VLOOKUP(SUBSTITUTE(SUBSTITUTE(AN1197,"*","~*"),"+","~+"),playerChgs!G$2:H$400,2,FALSE))</f>
        <v/>
      </c>
      <c r="AP1197" t="str">
        <f t="shared" si="208"/>
        <v>Rivas,Leo+hSEA</v>
      </c>
    </row>
    <row r="1198" spans="1:42" x14ac:dyDescent="0.4">
      <c r="A1198" t="str">
        <f t="shared" si="198"/>
        <v/>
      </c>
      <c r="B1198" s="3" t="str">
        <f>IF(copyYourOldExportHere!I1198="x",IF(copyYourOldExportHere!A1198="","",copyYourOldExportHere!A1198),"")</f>
        <v/>
      </c>
      <c r="C1198" s="3" t="str">
        <f>IF(copyYourOldExportHere!I1198="x",IF(copyYourOldExportHere!C1198="","",copyYourOldExportHere!C1198),"")</f>
        <v/>
      </c>
      <c r="D1198" s="3" t="str">
        <f>IF(copyYourOldExportHere!I1198="x",IF(copyYourOldExportHere!D1198="","",copyYourOldExportHere!D1198),"")</f>
        <v/>
      </c>
      <c r="E1198" s="3" t="str">
        <f>IF(copyYourOldExportHere!I1198="x",IF(copyYourOldExportHere!E1198="","",copyYourOldExportHere!E1198),"")</f>
        <v/>
      </c>
      <c r="F1198" s="3" t="str">
        <f>IF(copyYourOldExportHere!I1198="x",IF(copyYourOldExportHere!F1198="","",copyYourOldExportHere!F1198),"")</f>
        <v/>
      </c>
      <c r="G1198" s="3" t="str">
        <f>IF(copyYourOldExportHere!I1198="x",IF(copyYourOldExportHere!G1198="","",copyYourOldExportHere!G1198),"")</f>
        <v/>
      </c>
      <c r="H1198" s="3" t="str">
        <f>IF(copyYourOldExportHere!I1198="x",IF(copyYourOldExportHere!H1198="","",copyYourOldExportHere!H1198),"")</f>
        <v/>
      </c>
      <c r="I1198" s="3" t="str">
        <f>IF(copyYourOldExportHere!I1198="x",IF(copyYourOldExportHere!I1198="","",copyYourOldExportHere!I1198),"")</f>
        <v/>
      </c>
      <c r="J1198" s="3" t="str">
        <f>IF(copyYourOldExportHere!I1198="x",IF(copyYourOldExportHere!J1198="","",copyYourOldExportHere!J1198),"")</f>
        <v/>
      </c>
      <c r="K1198" s="3" t="str">
        <f>IF(copyYourOldExportHere!I1198="x",IF(copyYourOldExportHere!K1198="","",copyYourOldExportHere!K1198),"")</f>
        <v/>
      </c>
      <c r="L1198" s="3" t="str">
        <f>IF(copyYourOldExportHere!I1198="x",IF(copyYourOldExportHere!L1198="","",copyYourOldExportHere!L1198),"")</f>
        <v/>
      </c>
      <c r="M1198" s="3" t="str">
        <f>IF(copyYourOldExportHere!I1198="x",IF(copyYourOldExportHere!M1198="","",copyYourOldExportHere!M1198),"")</f>
        <v/>
      </c>
      <c r="N1198" s="3" t="str">
        <f>IF(copyYourOldExportHere!I1198="x",IF(copyYourOldExportHere!N1198="","",copyYourOldExportHere!N1198),"")</f>
        <v/>
      </c>
      <c r="O1198" s="3" t="str">
        <f>IF(copyYourOldExportHere!I1198="x",IF(copyYourOldExportHere!O1198="","",copyYourOldExportHere!O1198),"")</f>
        <v/>
      </c>
      <c r="P1198" s="3" t="str">
        <f>IF(copyYourOldExportHere!I1198="x",IF(copyYourOldExportHere!P1198="","",copyYourOldExportHere!P1198),"")</f>
        <v/>
      </c>
      <c r="R1198" s="4">
        <v>1197</v>
      </c>
      <c r="S1198" s="4"/>
      <c r="T1198" s="4" t="s">
        <v>34</v>
      </c>
      <c r="U1198" s="4"/>
      <c r="V1198" s="4" t="s">
        <v>697</v>
      </c>
      <c r="W1198" s="4" t="s">
        <v>26</v>
      </c>
      <c r="X1198" s="4">
        <v>265</v>
      </c>
      <c r="Y1198" s="4" t="s">
        <v>2106</v>
      </c>
      <c r="Z1198" s="4" t="str">
        <f t="shared" si="199"/>
        <v/>
      </c>
      <c r="AA1198" s="4" t="str">
        <f t="shared" si="200"/>
        <v/>
      </c>
      <c r="AB1198" s="4" t="str">
        <f t="shared" si="201"/>
        <v/>
      </c>
      <c r="AC1198" s="4" t="str">
        <f t="shared" si="202"/>
        <v/>
      </c>
      <c r="AD1198" s="4" t="str">
        <f t="shared" si="203"/>
        <v/>
      </c>
      <c r="AE1198" s="4" t="str">
        <f t="shared" si="204"/>
        <v/>
      </c>
      <c r="AF1198" s="4" t="str">
        <f t="shared" si="205"/>
        <v/>
      </c>
      <c r="AG1198" s="4" t="str">
        <f t="shared" si="206"/>
        <v/>
      </c>
      <c r="AN1198" t="str">
        <f t="shared" si="207"/>
        <v>Rivera,EmmanuelhBAA</v>
      </c>
      <c r="AO1198" t="str">
        <f>IF(ISERROR(VLOOKUP(SUBSTITUTE(SUBSTITUTE(AN1198,"*","~*"),"+","~+"),playerChgs!G$2:H$400,2,FALSE)),"",VLOOKUP(SUBSTITUTE(SUBSTITUTE(AN1198,"*","~*"),"+","~+"),playerChgs!G$2:H$400,2,FALSE))</f>
        <v>Rivera,EmmanuelhARN</v>
      </c>
      <c r="AP1198" t="str">
        <f t="shared" si="208"/>
        <v>Rivera,EmmanuelhARN</v>
      </c>
    </row>
    <row r="1199" spans="1:42" x14ac:dyDescent="0.4">
      <c r="A1199" t="str">
        <f t="shared" si="198"/>
        <v/>
      </c>
      <c r="B1199" s="3" t="str">
        <f>IF(copyYourOldExportHere!I1199="x",IF(copyYourOldExportHere!A1199="","",copyYourOldExportHere!A1199),"")</f>
        <v/>
      </c>
      <c r="C1199" s="3" t="str">
        <f>IF(copyYourOldExportHere!I1199="x",IF(copyYourOldExportHere!C1199="","",copyYourOldExportHere!C1199),"")</f>
        <v/>
      </c>
      <c r="D1199" s="3" t="str">
        <f>IF(copyYourOldExportHere!I1199="x",IF(copyYourOldExportHere!D1199="","",copyYourOldExportHere!D1199),"")</f>
        <v/>
      </c>
      <c r="E1199" s="3" t="str">
        <f>IF(copyYourOldExportHere!I1199="x",IF(copyYourOldExportHere!E1199="","",copyYourOldExportHere!E1199),"")</f>
        <v/>
      </c>
      <c r="F1199" s="3" t="str">
        <f>IF(copyYourOldExportHere!I1199="x",IF(copyYourOldExportHere!F1199="","",copyYourOldExportHere!F1199),"")</f>
        <v/>
      </c>
      <c r="G1199" s="3" t="str">
        <f>IF(copyYourOldExportHere!I1199="x",IF(copyYourOldExportHere!G1199="","",copyYourOldExportHere!G1199),"")</f>
        <v/>
      </c>
      <c r="H1199" s="3" t="str">
        <f>IF(copyYourOldExportHere!I1199="x",IF(copyYourOldExportHere!H1199="","",copyYourOldExportHere!H1199),"")</f>
        <v/>
      </c>
      <c r="I1199" s="3" t="str">
        <f>IF(copyYourOldExportHere!I1199="x",IF(copyYourOldExportHere!I1199="","",copyYourOldExportHere!I1199),"")</f>
        <v/>
      </c>
      <c r="J1199" s="3" t="str">
        <f>IF(copyYourOldExportHere!I1199="x",IF(copyYourOldExportHere!J1199="","",copyYourOldExportHere!J1199),"")</f>
        <v/>
      </c>
      <c r="K1199" s="3" t="str">
        <f>IF(copyYourOldExportHere!I1199="x",IF(copyYourOldExportHere!K1199="","",copyYourOldExportHere!K1199),"")</f>
        <v/>
      </c>
      <c r="L1199" s="3" t="str">
        <f>IF(copyYourOldExportHere!I1199="x",IF(copyYourOldExportHere!L1199="","",copyYourOldExportHere!L1199),"")</f>
        <v/>
      </c>
      <c r="M1199" s="3" t="str">
        <f>IF(copyYourOldExportHere!I1199="x",IF(copyYourOldExportHere!M1199="","",copyYourOldExportHere!M1199),"")</f>
        <v/>
      </c>
      <c r="N1199" s="3" t="str">
        <f>IF(copyYourOldExportHere!I1199="x",IF(copyYourOldExportHere!N1199="","",copyYourOldExportHere!N1199),"")</f>
        <v/>
      </c>
      <c r="O1199" s="3" t="str">
        <f>IF(copyYourOldExportHere!I1199="x",IF(copyYourOldExportHere!O1199="","",copyYourOldExportHere!O1199),"")</f>
        <v/>
      </c>
      <c r="P1199" s="3" t="str">
        <f>IF(copyYourOldExportHere!I1199="x",IF(copyYourOldExportHere!P1199="","",copyYourOldExportHere!P1199),"")</f>
        <v/>
      </c>
      <c r="R1199" s="4">
        <v>1198</v>
      </c>
      <c r="S1199" s="4" t="s">
        <v>13</v>
      </c>
      <c r="T1199" s="4" t="s">
        <v>71</v>
      </c>
      <c r="U1199" s="4"/>
      <c r="V1199" s="4" t="s">
        <v>697</v>
      </c>
      <c r="W1199" s="4" t="s">
        <v>26</v>
      </c>
      <c r="X1199" s="4">
        <v>201</v>
      </c>
      <c r="Y1199" s="4" t="s">
        <v>2106</v>
      </c>
      <c r="Z1199" s="4" t="str">
        <f t="shared" si="199"/>
        <v/>
      </c>
      <c r="AA1199" s="4" t="str">
        <f t="shared" si="200"/>
        <v/>
      </c>
      <c r="AB1199" s="4" t="str">
        <f t="shared" si="201"/>
        <v/>
      </c>
      <c r="AC1199" s="4" t="str">
        <f t="shared" si="202"/>
        <v/>
      </c>
      <c r="AD1199" s="4" t="str">
        <f t="shared" si="203"/>
        <v/>
      </c>
      <c r="AE1199" s="4" t="str">
        <f t="shared" si="204"/>
        <v/>
      </c>
      <c r="AF1199" s="4" t="str">
        <f t="shared" si="205"/>
        <v/>
      </c>
      <c r="AG1199" s="4" t="str">
        <f t="shared" si="206"/>
        <v/>
      </c>
      <c r="AN1199" t="str">
        <f t="shared" si="207"/>
        <v>Rivera,EmmanuelhMMN</v>
      </c>
      <c r="AO1199" t="str">
        <f>IF(ISERROR(VLOOKUP(SUBSTITUTE(SUBSTITUTE(AN1199,"*","~*"),"+","~+"),playerChgs!G$2:H$400,2,FALSE)),"",VLOOKUP(SUBSTITUTE(SUBSTITUTE(AN1199,"*","~*"),"+","~+"),playerChgs!G$2:H$400,2,FALSE))</f>
        <v/>
      </c>
      <c r="AP1199" t="str">
        <f t="shared" si="208"/>
        <v>Rivera,EmmanuelhMMN</v>
      </c>
    </row>
    <row r="1200" spans="1:42" x14ac:dyDescent="0.4">
      <c r="A1200" t="str">
        <f t="shared" si="198"/>
        <v/>
      </c>
      <c r="B1200" s="3" t="str">
        <f>IF(copyYourOldExportHere!I1200="x",IF(copyYourOldExportHere!A1200="","",copyYourOldExportHere!A1200),"")</f>
        <v/>
      </c>
      <c r="C1200" s="3" t="str">
        <f>IF(copyYourOldExportHere!I1200="x",IF(copyYourOldExportHere!C1200="","",copyYourOldExportHere!C1200),"")</f>
        <v/>
      </c>
      <c r="D1200" s="3" t="str">
        <f>IF(copyYourOldExportHere!I1200="x",IF(copyYourOldExportHere!D1200="","",copyYourOldExportHere!D1200),"")</f>
        <v/>
      </c>
      <c r="E1200" s="3" t="str">
        <f>IF(copyYourOldExportHere!I1200="x",IF(copyYourOldExportHere!E1200="","",copyYourOldExportHere!E1200),"")</f>
        <v/>
      </c>
      <c r="F1200" s="3" t="str">
        <f>IF(copyYourOldExportHere!I1200="x",IF(copyYourOldExportHere!F1200="","",copyYourOldExportHere!F1200),"")</f>
        <v/>
      </c>
      <c r="G1200" s="3" t="str">
        <f>IF(copyYourOldExportHere!I1200="x",IF(copyYourOldExportHere!G1200="","",copyYourOldExportHere!G1200),"")</f>
        <v/>
      </c>
      <c r="H1200" s="3" t="str">
        <f>IF(copyYourOldExportHere!I1200="x",IF(copyYourOldExportHere!H1200="","",copyYourOldExportHere!H1200),"")</f>
        <v/>
      </c>
      <c r="I1200" s="3" t="str">
        <f>IF(copyYourOldExportHere!I1200="x",IF(copyYourOldExportHere!I1200="","",copyYourOldExportHere!I1200),"")</f>
        <v/>
      </c>
      <c r="J1200" s="3" t="str">
        <f>IF(copyYourOldExportHere!I1200="x",IF(copyYourOldExportHere!J1200="","",copyYourOldExportHere!J1200),"")</f>
        <v/>
      </c>
      <c r="K1200" s="3" t="str">
        <f>IF(copyYourOldExportHere!I1200="x",IF(copyYourOldExportHere!K1200="","",copyYourOldExportHere!K1200),"")</f>
        <v/>
      </c>
      <c r="L1200" s="3" t="str">
        <f>IF(copyYourOldExportHere!I1200="x",IF(copyYourOldExportHere!L1200="","",copyYourOldExportHere!L1200),"")</f>
        <v/>
      </c>
      <c r="M1200" s="3" t="str">
        <f>IF(copyYourOldExportHere!I1200="x",IF(copyYourOldExportHere!M1200="","",copyYourOldExportHere!M1200),"")</f>
        <v/>
      </c>
      <c r="N1200" s="3" t="str">
        <f>IF(copyYourOldExportHere!I1200="x",IF(copyYourOldExportHere!N1200="","",copyYourOldExportHere!N1200),"")</f>
        <v/>
      </c>
      <c r="O1200" s="3" t="str">
        <f>IF(copyYourOldExportHere!I1200="x",IF(copyYourOldExportHere!O1200="","",copyYourOldExportHere!O1200),"")</f>
        <v/>
      </c>
      <c r="P1200" s="3" t="str">
        <f>IF(copyYourOldExportHere!I1200="x",IF(copyYourOldExportHere!P1200="","",copyYourOldExportHere!P1200),"")</f>
        <v/>
      </c>
      <c r="R1200" s="4">
        <v>1199</v>
      </c>
      <c r="S1200" s="4" t="s">
        <v>13</v>
      </c>
      <c r="T1200" s="4" t="s">
        <v>34</v>
      </c>
      <c r="U1200" s="4"/>
      <c r="V1200" s="4" t="s">
        <v>697</v>
      </c>
      <c r="W1200" s="4" t="s">
        <v>26</v>
      </c>
      <c r="X1200" s="4">
        <v>64</v>
      </c>
      <c r="Y1200" s="4" t="s">
        <v>2107</v>
      </c>
      <c r="Z1200" s="4" t="str">
        <f t="shared" si="199"/>
        <v/>
      </c>
      <c r="AA1200" s="4" t="str">
        <f t="shared" si="200"/>
        <v/>
      </c>
      <c r="AB1200" s="4" t="str">
        <f t="shared" si="201"/>
        <v/>
      </c>
      <c r="AC1200" s="4" t="str">
        <f t="shared" si="202"/>
        <v/>
      </c>
      <c r="AD1200" s="4" t="str">
        <f t="shared" si="203"/>
        <v/>
      </c>
      <c r="AE1200" s="4" t="str">
        <f t="shared" si="204"/>
        <v/>
      </c>
      <c r="AF1200" s="4" t="str">
        <f t="shared" si="205"/>
        <v/>
      </c>
      <c r="AG1200" s="4" t="str">
        <f t="shared" si="206"/>
        <v/>
      </c>
      <c r="AN1200" t="str">
        <f t="shared" si="207"/>
        <v>Rivera,EmmanuelhBAA</v>
      </c>
      <c r="AO1200" t="str">
        <f>IF(ISERROR(VLOOKUP(SUBSTITUTE(SUBSTITUTE(AN1200,"*","~*"),"+","~+"),playerChgs!G$2:H$400,2,FALSE)),"",VLOOKUP(SUBSTITUTE(SUBSTITUTE(AN1200,"*","~*"),"+","~+"),playerChgs!G$2:H$400,2,FALSE))</f>
        <v>Rivera,EmmanuelhARN</v>
      </c>
      <c r="AP1200" t="str">
        <f t="shared" si="208"/>
        <v>Rivera,EmmanuelhARN</v>
      </c>
    </row>
    <row r="1201" spans="1:42" x14ac:dyDescent="0.4">
      <c r="A1201" t="str">
        <f t="shared" si="198"/>
        <v/>
      </c>
      <c r="B1201" s="3" t="str">
        <f>IF(copyYourOldExportHere!I1201="x",IF(copyYourOldExportHere!A1201="","",copyYourOldExportHere!A1201),"")</f>
        <v/>
      </c>
      <c r="C1201" s="3" t="str">
        <f>IF(copyYourOldExportHere!I1201="x",IF(copyYourOldExportHere!C1201="","",copyYourOldExportHere!C1201),"")</f>
        <v/>
      </c>
      <c r="D1201" s="3" t="str">
        <f>IF(copyYourOldExportHere!I1201="x",IF(copyYourOldExportHere!D1201="","",copyYourOldExportHere!D1201),"")</f>
        <v/>
      </c>
      <c r="E1201" s="3" t="str">
        <f>IF(copyYourOldExportHere!I1201="x",IF(copyYourOldExportHere!E1201="","",copyYourOldExportHere!E1201),"")</f>
        <v/>
      </c>
      <c r="F1201" s="3" t="str">
        <f>IF(copyYourOldExportHere!I1201="x",IF(copyYourOldExportHere!F1201="","",copyYourOldExportHere!F1201),"")</f>
        <v/>
      </c>
      <c r="G1201" s="3" t="str">
        <f>IF(copyYourOldExportHere!I1201="x",IF(copyYourOldExportHere!G1201="","",copyYourOldExportHere!G1201),"")</f>
        <v/>
      </c>
      <c r="H1201" s="3" t="str">
        <f>IF(copyYourOldExportHere!I1201="x",IF(copyYourOldExportHere!H1201="","",copyYourOldExportHere!H1201),"")</f>
        <v/>
      </c>
      <c r="I1201" s="3" t="str">
        <f>IF(copyYourOldExportHere!I1201="x",IF(copyYourOldExportHere!I1201="","",copyYourOldExportHere!I1201),"")</f>
        <v/>
      </c>
      <c r="J1201" s="3" t="str">
        <f>IF(copyYourOldExportHere!I1201="x",IF(copyYourOldExportHere!J1201="","",copyYourOldExportHere!J1201),"")</f>
        <v/>
      </c>
      <c r="K1201" s="3" t="str">
        <f>IF(copyYourOldExportHere!I1201="x",IF(copyYourOldExportHere!K1201="","",copyYourOldExportHere!K1201),"")</f>
        <v/>
      </c>
      <c r="L1201" s="3" t="str">
        <f>IF(copyYourOldExportHere!I1201="x",IF(copyYourOldExportHere!L1201="","",copyYourOldExportHere!L1201),"")</f>
        <v/>
      </c>
      <c r="M1201" s="3" t="str">
        <f>IF(copyYourOldExportHere!I1201="x",IF(copyYourOldExportHere!M1201="","",copyYourOldExportHere!M1201),"")</f>
        <v/>
      </c>
      <c r="N1201" s="3" t="str">
        <f>IF(copyYourOldExportHere!I1201="x",IF(copyYourOldExportHere!N1201="","",copyYourOldExportHere!N1201),"")</f>
        <v/>
      </c>
      <c r="O1201" s="3" t="str">
        <f>IF(copyYourOldExportHere!I1201="x",IF(copyYourOldExportHere!O1201="","",copyYourOldExportHere!O1201),"")</f>
        <v/>
      </c>
      <c r="P1201" s="3" t="str">
        <f>IF(copyYourOldExportHere!I1201="x",IF(copyYourOldExportHere!P1201="","",copyYourOldExportHere!P1201),"")</f>
        <v/>
      </c>
      <c r="R1201" s="4">
        <v>1200</v>
      </c>
      <c r="S1201" s="4"/>
      <c r="T1201" s="4" t="s">
        <v>43</v>
      </c>
      <c r="U1201" s="4"/>
      <c r="V1201" s="4" t="s">
        <v>178</v>
      </c>
      <c r="W1201" s="4" t="s">
        <v>26</v>
      </c>
      <c r="X1201" s="4">
        <v>337</v>
      </c>
      <c r="Y1201" s="4" t="s">
        <v>784</v>
      </c>
      <c r="Z1201" s="4" t="str">
        <f t="shared" si="199"/>
        <v/>
      </c>
      <c r="AA1201" s="4" t="str">
        <f t="shared" si="200"/>
        <v/>
      </c>
      <c r="AB1201" s="4" t="str">
        <f t="shared" si="201"/>
        <v/>
      </c>
      <c r="AC1201" s="4" t="str">
        <f t="shared" si="202"/>
        <v/>
      </c>
      <c r="AD1201" s="4" t="str">
        <f t="shared" si="203"/>
        <v/>
      </c>
      <c r="AE1201" s="4" t="str">
        <f t="shared" si="204"/>
        <v/>
      </c>
      <c r="AF1201" s="4" t="str">
        <f t="shared" si="205"/>
        <v/>
      </c>
      <c r="AG1201" s="4" t="str">
        <f t="shared" si="206"/>
        <v/>
      </c>
      <c r="AN1201" t="str">
        <f t="shared" si="207"/>
        <v>Rizzo,Anthony*hNYA</v>
      </c>
      <c r="AO1201" t="str">
        <f>IF(ISERROR(VLOOKUP(SUBSTITUTE(SUBSTITUTE(AN1201,"*","~*"),"+","~+"),playerChgs!G$2:H$400,2,FALSE)),"",VLOOKUP(SUBSTITUTE(SUBSTITUTE(AN1201,"*","~*"),"+","~+"),playerChgs!G$2:H$400,2,FALSE))</f>
        <v/>
      </c>
      <c r="AP1201" t="str">
        <f t="shared" si="208"/>
        <v>Rizzo,Anthony*hNYA</v>
      </c>
    </row>
    <row r="1202" spans="1:42" x14ac:dyDescent="0.4">
      <c r="A1202" t="str">
        <f t="shared" si="198"/>
        <v/>
      </c>
      <c r="B1202" s="3" t="str">
        <f>IF(copyYourOldExportHere!I1202="x",IF(copyYourOldExportHere!A1202="","",copyYourOldExportHere!A1202),"")</f>
        <v/>
      </c>
      <c r="C1202" s="3" t="str">
        <f>IF(copyYourOldExportHere!I1202="x",IF(copyYourOldExportHere!C1202="","",copyYourOldExportHere!C1202),"")</f>
        <v/>
      </c>
      <c r="D1202" s="3" t="str">
        <f>IF(copyYourOldExportHere!I1202="x",IF(copyYourOldExportHere!D1202="","",copyYourOldExportHere!D1202),"")</f>
        <v/>
      </c>
      <c r="E1202" s="3" t="str">
        <f>IF(copyYourOldExportHere!I1202="x",IF(copyYourOldExportHere!E1202="","",copyYourOldExportHere!E1202),"")</f>
        <v/>
      </c>
      <c r="F1202" s="3" t="str">
        <f>IF(copyYourOldExportHere!I1202="x",IF(copyYourOldExportHere!F1202="","",copyYourOldExportHere!F1202),"")</f>
        <v/>
      </c>
      <c r="G1202" s="3" t="str">
        <f>IF(copyYourOldExportHere!I1202="x",IF(copyYourOldExportHere!G1202="","",copyYourOldExportHere!G1202),"")</f>
        <v/>
      </c>
      <c r="H1202" s="3" t="str">
        <f>IF(copyYourOldExportHere!I1202="x",IF(copyYourOldExportHere!H1202="","",copyYourOldExportHere!H1202),"")</f>
        <v/>
      </c>
      <c r="I1202" s="3" t="str">
        <f>IF(copyYourOldExportHere!I1202="x",IF(copyYourOldExportHere!I1202="","",copyYourOldExportHere!I1202),"")</f>
        <v/>
      </c>
      <c r="J1202" s="3" t="str">
        <f>IF(copyYourOldExportHere!I1202="x",IF(copyYourOldExportHere!J1202="","",copyYourOldExportHere!J1202),"")</f>
        <v/>
      </c>
      <c r="K1202" s="3" t="str">
        <f>IF(copyYourOldExportHere!I1202="x",IF(copyYourOldExportHere!K1202="","",copyYourOldExportHere!K1202),"")</f>
        <v/>
      </c>
      <c r="L1202" s="3" t="str">
        <f>IF(copyYourOldExportHere!I1202="x",IF(copyYourOldExportHere!L1202="","",copyYourOldExportHere!L1202),"")</f>
        <v/>
      </c>
      <c r="M1202" s="3" t="str">
        <f>IF(copyYourOldExportHere!I1202="x",IF(copyYourOldExportHere!M1202="","",copyYourOldExportHere!M1202),"")</f>
        <v/>
      </c>
      <c r="N1202" s="3" t="str">
        <f>IF(copyYourOldExportHere!I1202="x",IF(copyYourOldExportHere!N1202="","",copyYourOldExportHere!N1202),"")</f>
        <v/>
      </c>
      <c r="O1202" s="3" t="str">
        <f>IF(copyYourOldExportHere!I1202="x",IF(copyYourOldExportHere!O1202="","",copyYourOldExportHere!O1202),"")</f>
        <v/>
      </c>
      <c r="P1202" s="3" t="str">
        <f>IF(copyYourOldExportHere!I1202="x",IF(copyYourOldExportHere!P1202="","",copyYourOldExportHere!P1202),"")</f>
        <v/>
      </c>
      <c r="R1202" s="4">
        <v>1201</v>
      </c>
      <c r="S1202" s="4" t="s">
        <v>12</v>
      </c>
      <c r="T1202" s="4" t="s">
        <v>38</v>
      </c>
      <c r="U1202" s="4"/>
      <c r="V1202" s="4" t="s">
        <v>2108</v>
      </c>
      <c r="W1202" s="4" t="s">
        <v>21</v>
      </c>
      <c r="X1202" s="4">
        <v>6</v>
      </c>
      <c r="Y1202" s="4" t="s">
        <v>57</v>
      </c>
      <c r="Z1202" s="4" t="str">
        <f t="shared" si="199"/>
        <v/>
      </c>
      <c r="AA1202" s="4" t="str">
        <f t="shared" si="200"/>
        <v/>
      </c>
      <c r="AB1202" s="4" t="str">
        <f t="shared" si="201"/>
        <v/>
      </c>
      <c r="AC1202" s="4" t="str">
        <f t="shared" si="202"/>
        <v/>
      </c>
      <c r="AD1202" s="4" t="str">
        <f t="shared" si="203"/>
        <v/>
      </c>
      <c r="AE1202" s="4" t="str">
        <f t="shared" si="204"/>
        <v/>
      </c>
      <c r="AF1202" s="4" t="str">
        <f t="shared" si="205"/>
        <v/>
      </c>
      <c r="AG1202" s="4" t="str">
        <f t="shared" si="206"/>
        <v/>
      </c>
      <c r="AN1202" t="str">
        <f t="shared" si="207"/>
        <v>Robert,DanielpTEA</v>
      </c>
      <c r="AO1202" t="str">
        <f>IF(ISERROR(VLOOKUP(SUBSTITUTE(SUBSTITUTE(AN1202,"*","~*"),"+","~+"),playerChgs!G$2:H$400,2,FALSE)),"",VLOOKUP(SUBSTITUTE(SUBSTITUTE(AN1202,"*","~*"),"+","~+"),playerChgs!G$2:H$400,2,FALSE))</f>
        <v/>
      </c>
      <c r="AP1202" t="str">
        <f t="shared" si="208"/>
        <v>Robert,DanielpTEA</v>
      </c>
    </row>
    <row r="1203" spans="1:42" x14ac:dyDescent="0.4">
      <c r="A1203" t="str">
        <f t="shared" si="198"/>
        <v/>
      </c>
      <c r="B1203" s="3" t="str">
        <f>IF(copyYourOldExportHere!I1203="x",IF(copyYourOldExportHere!A1203="","",copyYourOldExportHere!A1203),"")</f>
        <v/>
      </c>
      <c r="C1203" s="3" t="str">
        <f>IF(copyYourOldExportHere!I1203="x",IF(copyYourOldExportHere!C1203="","",copyYourOldExportHere!C1203),"")</f>
        <v/>
      </c>
      <c r="D1203" s="3" t="str">
        <f>IF(copyYourOldExportHere!I1203="x",IF(copyYourOldExportHere!D1203="","",copyYourOldExportHere!D1203),"")</f>
        <v/>
      </c>
      <c r="E1203" s="3" t="str">
        <f>IF(copyYourOldExportHere!I1203="x",IF(copyYourOldExportHere!E1203="","",copyYourOldExportHere!E1203),"")</f>
        <v/>
      </c>
      <c r="F1203" s="3" t="str">
        <f>IF(copyYourOldExportHere!I1203="x",IF(copyYourOldExportHere!F1203="","",copyYourOldExportHere!F1203),"")</f>
        <v/>
      </c>
      <c r="G1203" s="3" t="str">
        <f>IF(copyYourOldExportHere!I1203="x",IF(copyYourOldExportHere!G1203="","",copyYourOldExportHere!G1203),"")</f>
        <v/>
      </c>
      <c r="H1203" s="3" t="str">
        <f>IF(copyYourOldExportHere!I1203="x",IF(copyYourOldExportHere!H1203="","",copyYourOldExportHere!H1203),"")</f>
        <v/>
      </c>
      <c r="I1203" s="3" t="str">
        <f>IF(copyYourOldExportHere!I1203="x",IF(copyYourOldExportHere!I1203="","",copyYourOldExportHere!I1203),"")</f>
        <v/>
      </c>
      <c r="J1203" s="3" t="str">
        <f>IF(copyYourOldExportHere!I1203="x",IF(copyYourOldExportHere!J1203="","",copyYourOldExportHere!J1203),"")</f>
        <v/>
      </c>
      <c r="K1203" s="3" t="str">
        <f>IF(copyYourOldExportHere!I1203="x",IF(copyYourOldExportHere!K1203="","",copyYourOldExportHere!K1203),"")</f>
        <v/>
      </c>
      <c r="L1203" s="3" t="str">
        <f>IF(copyYourOldExportHere!I1203="x",IF(copyYourOldExportHere!L1203="","",copyYourOldExportHere!L1203),"")</f>
        <v/>
      </c>
      <c r="M1203" s="3" t="str">
        <f>IF(copyYourOldExportHere!I1203="x",IF(copyYourOldExportHere!M1203="","",copyYourOldExportHere!M1203),"")</f>
        <v/>
      </c>
      <c r="N1203" s="3" t="str">
        <f>IF(copyYourOldExportHere!I1203="x",IF(copyYourOldExportHere!N1203="","",copyYourOldExportHere!N1203),"")</f>
        <v/>
      </c>
      <c r="O1203" s="3" t="str">
        <f>IF(copyYourOldExportHere!I1203="x",IF(copyYourOldExportHere!O1203="","",copyYourOldExportHere!O1203),"")</f>
        <v/>
      </c>
      <c r="P1203" s="3" t="str">
        <f>IF(copyYourOldExportHere!I1203="x",IF(copyYourOldExportHere!P1203="","",copyYourOldExportHere!P1203),"")</f>
        <v/>
      </c>
      <c r="R1203" s="4">
        <v>1202</v>
      </c>
      <c r="S1203" s="4"/>
      <c r="T1203" s="4" t="s">
        <v>22</v>
      </c>
      <c r="U1203" s="4"/>
      <c r="V1203" s="4" t="s">
        <v>561</v>
      </c>
      <c r="W1203" s="4" t="s">
        <v>26</v>
      </c>
      <c r="X1203" s="4">
        <v>393</v>
      </c>
      <c r="Y1203" s="4" t="s">
        <v>1980</v>
      </c>
      <c r="Z1203" s="4" t="str">
        <f t="shared" si="199"/>
        <v/>
      </c>
      <c r="AA1203" s="4" t="str">
        <f t="shared" si="200"/>
        <v/>
      </c>
      <c r="AB1203" s="4" t="str">
        <f t="shared" si="201"/>
        <v/>
      </c>
      <c r="AC1203" s="4" t="str">
        <f t="shared" si="202"/>
        <v/>
      </c>
      <c r="AD1203" s="4" t="str">
        <f t="shared" si="203"/>
        <v/>
      </c>
      <c r="AE1203" s="4" t="str">
        <f t="shared" si="204"/>
        <v/>
      </c>
      <c r="AF1203" s="4" t="str">
        <f t="shared" si="205"/>
        <v/>
      </c>
      <c r="AG1203" s="4" t="str">
        <f t="shared" si="206"/>
        <v/>
      </c>
      <c r="AN1203" t="str">
        <f t="shared" si="207"/>
        <v>Robert,LuishCHA</v>
      </c>
      <c r="AO1203" t="str">
        <f>IF(ISERROR(VLOOKUP(SUBSTITUTE(SUBSTITUTE(AN1203,"*","~*"),"+","~+"),playerChgs!G$2:H$400,2,FALSE)),"",VLOOKUP(SUBSTITUTE(SUBSTITUTE(AN1203,"*","~*"),"+","~+"),playerChgs!G$2:H$400,2,FALSE))</f>
        <v/>
      </c>
      <c r="AP1203" t="str">
        <f t="shared" si="208"/>
        <v>Robert,LuishCHA</v>
      </c>
    </row>
    <row r="1204" spans="1:42" x14ac:dyDescent="0.4">
      <c r="A1204" t="str">
        <f t="shared" si="198"/>
        <v/>
      </c>
      <c r="B1204" s="3" t="str">
        <f>IF(copyYourOldExportHere!I1204="x",IF(copyYourOldExportHere!A1204="","",copyYourOldExportHere!A1204),"")</f>
        <v/>
      </c>
      <c r="C1204" s="3" t="str">
        <f>IF(copyYourOldExportHere!I1204="x",IF(copyYourOldExportHere!C1204="","",copyYourOldExportHere!C1204),"")</f>
        <v/>
      </c>
      <c r="D1204" s="3" t="str">
        <f>IF(copyYourOldExportHere!I1204="x",IF(copyYourOldExportHere!D1204="","",copyYourOldExportHere!D1204),"")</f>
        <v/>
      </c>
      <c r="E1204" s="3" t="str">
        <f>IF(copyYourOldExportHere!I1204="x",IF(copyYourOldExportHere!E1204="","",copyYourOldExportHere!E1204),"")</f>
        <v/>
      </c>
      <c r="F1204" s="3" t="str">
        <f>IF(copyYourOldExportHere!I1204="x",IF(copyYourOldExportHere!F1204="","",copyYourOldExportHere!F1204),"")</f>
        <v/>
      </c>
      <c r="G1204" s="3" t="str">
        <f>IF(copyYourOldExportHere!I1204="x",IF(copyYourOldExportHere!G1204="","",copyYourOldExportHere!G1204),"")</f>
        <v/>
      </c>
      <c r="H1204" s="3" t="str">
        <f>IF(copyYourOldExportHere!I1204="x",IF(copyYourOldExportHere!H1204="","",copyYourOldExportHere!H1204),"")</f>
        <v/>
      </c>
      <c r="I1204" s="3" t="str">
        <f>IF(copyYourOldExportHere!I1204="x",IF(copyYourOldExportHere!I1204="","",copyYourOldExportHere!I1204),"")</f>
        <v/>
      </c>
      <c r="J1204" s="3" t="str">
        <f>IF(copyYourOldExportHere!I1204="x",IF(copyYourOldExportHere!J1204="","",copyYourOldExportHere!J1204),"")</f>
        <v/>
      </c>
      <c r="K1204" s="3" t="str">
        <f>IF(copyYourOldExportHere!I1204="x",IF(copyYourOldExportHere!K1204="","",copyYourOldExportHere!K1204),"")</f>
        <v/>
      </c>
      <c r="L1204" s="3" t="str">
        <f>IF(copyYourOldExportHere!I1204="x",IF(copyYourOldExportHere!L1204="","",copyYourOldExportHere!L1204),"")</f>
        <v/>
      </c>
      <c r="M1204" s="3" t="str">
        <f>IF(copyYourOldExportHere!I1204="x",IF(copyYourOldExportHere!M1204="","",copyYourOldExportHere!M1204),"")</f>
        <v/>
      </c>
      <c r="N1204" s="3" t="str">
        <f>IF(copyYourOldExportHere!I1204="x",IF(copyYourOldExportHere!N1204="","",copyYourOldExportHere!N1204),"")</f>
        <v/>
      </c>
      <c r="O1204" s="3" t="str">
        <f>IF(copyYourOldExportHere!I1204="x",IF(copyYourOldExportHere!O1204="","",copyYourOldExportHere!O1204),"")</f>
        <v/>
      </c>
      <c r="P1204" s="3" t="str">
        <f>IF(copyYourOldExportHere!I1204="x",IF(copyYourOldExportHere!P1204="","",copyYourOldExportHere!P1204),"")</f>
        <v/>
      </c>
      <c r="R1204" s="4">
        <v>1203</v>
      </c>
      <c r="S1204" s="4"/>
      <c r="T1204" s="4" t="s">
        <v>23</v>
      </c>
      <c r="U1204" s="4"/>
      <c r="V1204" s="4" t="s">
        <v>2109</v>
      </c>
      <c r="W1204" s="4" t="s">
        <v>21</v>
      </c>
      <c r="X1204" s="4">
        <v>27</v>
      </c>
      <c r="Y1204" s="4" t="s">
        <v>57</v>
      </c>
      <c r="Z1204" s="4" t="str">
        <f t="shared" si="199"/>
        <v/>
      </c>
      <c r="AA1204" s="4" t="str">
        <f t="shared" si="200"/>
        <v/>
      </c>
      <c r="AB1204" s="4" t="str">
        <f t="shared" si="201"/>
        <v/>
      </c>
      <c r="AC1204" s="4" t="str">
        <f t="shared" si="202"/>
        <v/>
      </c>
      <c r="AD1204" s="4" t="str">
        <f t="shared" si="203"/>
        <v/>
      </c>
      <c r="AE1204" s="4" t="str">
        <f t="shared" si="204"/>
        <v/>
      </c>
      <c r="AF1204" s="4" t="str">
        <f t="shared" si="205"/>
        <v/>
      </c>
      <c r="AG1204" s="4" t="str">
        <f t="shared" si="206"/>
        <v/>
      </c>
      <c r="AN1204" t="str">
        <f t="shared" si="207"/>
        <v>Roberts,EthanpCHN</v>
      </c>
      <c r="AO1204" t="str">
        <f>IF(ISERROR(VLOOKUP(SUBSTITUTE(SUBSTITUTE(AN1204,"*","~*"),"+","~+"),playerChgs!G$2:H$400,2,FALSE)),"",VLOOKUP(SUBSTITUTE(SUBSTITUTE(AN1204,"*","~*"),"+","~+"),playerChgs!G$2:H$400,2,FALSE))</f>
        <v/>
      </c>
      <c r="AP1204" t="str">
        <f t="shared" si="208"/>
        <v>Roberts,EthanpCHN</v>
      </c>
    </row>
    <row r="1205" spans="1:42" x14ac:dyDescent="0.4">
      <c r="A1205" t="str">
        <f t="shared" si="198"/>
        <v/>
      </c>
      <c r="B1205" s="3" t="str">
        <f>IF(copyYourOldExportHere!I1205="x",IF(copyYourOldExportHere!A1205="","",copyYourOldExportHere!A1205),"")</f>
        <v/>
      </c>
      <c r="C1205" s="3" t="str">
        <f>IF(copyYourOldExportHere!I1205="x",IF(copyYourOldExportHere!C1205="","",copyYourOldExportHere!C1205),"")</f>
        <v/>
      </c>
      <c r="D1205" s="3" t="str">
        <f>IF(copyYourOldExportHere!I1205="x",IF(copyYourOldExportHere!D1205="","",copyYourOldExportHere!D1205),"")</f>
        <v/>
      </c>
      <c r="E1205" s="3" t="str">
        <f>IF(copyYourOldExportHere!I1205="x",IF(copyYourOldExportHere!E1205="","",copyYourOldExportHere!E1205),"")</f>
        <v/>
      </c>
      <c r="F1205" s="3" t="str">
        <f>IF(copyYourOldExportHere!I1205="x",IF(copyYourOldExportHere!F1205="","",copyYourOldExportHere!F1205),"")</f>
        <v/>
      </c>
      <c r="G1205" s="3" t="str">
        <f>IF(copyYourOldExportHere!I1205="x",IF(copyYourOldExportHere!G1205="","",copyYourOldExportHere!G1205),"")</f>
        <v/>
      </c>
      <c r="H1205" s="3" t="str">
        <f>IF(copyYourOldExportHere!I1205="x",IF(copyYourOldExportHere!H1205="","",copyYourOldExportHere!H1205),"")</f>
        <v/>
      </c>
      <c r="I1205" s="3" t="str">
        <f>IF(copyYourOldExportHere!I1205="x",IF(copyYourOldExportHere!I1205="","",copyYourOldExportHere!I1205),"")</f>
        <v/>
      </c>
      <c r="J1205" s="3" t="str">
        <f>IF(copyYourOldExportHere!I1205="x",IF(copyYourOldExportHere!J1205="","",copyYourOldExportHere!J1205),"")</f>
        <v/>
      </c>
      <c r="K1205" s="3" t="str">
        <f>IF(copyYourOldExportHere!I1205="x",IF(copyYourOldExportHere!K1205="","",copyYourOldExportHere!K1205),"")</f>
        <v/>
      </c>
      <c r="L1205" s="3" t="str">
        <f>IF(copyYourOldExportHere!I1205="x",IF(copyYourOldExportHere!L1205="","",copyYourOldExportHere!L1205),"")</f>
        <v/>
      </c>
      <c r="M1205" s="3" t="str">
        <f>IF(copyYourOldExportHere!I1205="x",IF(copyYourOldExportHere!M1205="","",copyYourOldExportHere!M1205),"")</f>
        <v/>
      </c>
      <c r="N1205" s="3" t="str">
        <f>IF(copyYourOldExportHere!I1205="x",IF(copyYourOldExportHere!N1205="","",copyYourOldExportHere!N1205),"")</f>
        <v/>
      </c>
      <c r="O1205" s="3" t="str">
        <f>IF(copyYourOldExportHere!I1205="x",IF(copyYourOldExportHere!O1205="","",copyYourOldExportHere!O1205),"")</f>
        <v/>
      </c>
      <c r="P1205" s="3" t="str">
        <f>IF(copyYourOldExportHere!I1205="x",IF(copyYourOldExportHere!P1205="","",copyYourOldExportHere!P1205),"")</f>
        <v/>
      </c>
      <c r="R1205" s="4">
        <v>1204</v>
      </c>
      <c r="S1205" s="4"/>
      <c r="T1205" s="4" t="s">
        <v>38</v>
      </c>
      <c r="U1205" s="4"/>
      <c r="V1205" s="4" t="s">
        <v>698</v>
      </c>
      <c r="W1205" s="4" t="s">
        <v>21</v>
      </c>
      <c r="X1205" s="4">
        <v>72</v>
      </c>
      <c r="Y1205" s="4" t="s">
        <v>0</v>
      </c>
      <c r="Z1205" s="4" t="str">
        <f t="shared" si="199"/>
        <v/>
      </c>
      <c r="AA1205" s="4" t="str">
        <f t="shared" si="200"/>
        <v/>
      </c>
      <c r="AB1205" s="4" t="str">
        <f t="shared" si="201"/>
        <v/>
      </c>
      <c r="AC1205" s="4" t="str">
        <f t="shared" si="202"/>
        <v/>
      </c>
      <c r="AD1205" s="4" t="str">
        <f t="shared" si="203"/>
        <v/>
      </c>
      <c r="AE1205" s="4" t="str">
        <f t="shared" si="204"/>
        <v/>
      </c>
      <c r="AF1205" s="4" t="str">
        <f t="shared" si="205"/>
        <v/>
      </c>
      <c r="AG1205" s="4" t="str">
        <f t="shared" si="206"/>
        <v/>
      </c>
      <c r="AN1205" t="str">
        <f t="shared" si="207"/>
        <v>Robertson,DavidpTEA</v>
      </c>
      <c r="AO1205" t="str">
        <f>IF(ISERROR(VLOOKUP(SUBSTITUTE(SUBSTITUTE(AN1205,"*","~*"),"+","~+"),playerChgs!G$2:H$400,2,FALSE)),"",VLOOKUP(SUBSTITUTE(SUBSTITUTE(AN1205,"*","~*"),"+","~+"),playerChgs!G$2:H$400,2,FALSE))</f>
        <v>Robertson,DavidpMMN</v>
      </c>
      <c r="AP1205" t="str">
        <f t="shared" si="208"/>
        <v>Robertson,DavidpMMN</v>
      </c>
    </row>
    <row r="1206" spans="1:42" x14ac:dyDescent="0.4">
      <c r="A1206" t="str">
        <f t="shared" si="198"/>
        <v/>
      </c>
      <c r="B1206" s="3" t="str">
        <f>IF(copyYourOldExportHere!I1206="x",IF(copyYourOldExportHere!A1206="","",copyYourOldExportHere!A1206),"")</f>
        <v/>
      </c>
      <c r="C1206" s="3" t="str">
        <f>IF(copyYourOldExportHere!I1206="x",IF(copyYourOldExportHere!C1206="","",copyYourOldExportHere!C1206),"")</f>
        <v/>
      </c>
      <c r="D1206" s="3" t="str">
        <f>IF(copyYourOldExportHere!I1206="x",IF(copyYourOldExportHere!D1206="","",copyYourOldExportHere!D1206),"")</f>
        <v/>
      </c>
      <c r="E1206" s="3" t="str">
        <f>IF(copyYourOldExportHere!I1206="x",IF(copyYourOldExportHere!E1206="","",copyYourOldExportHere!E1206),"")</f>
        <v/>
      </c>
      <c r="F1206" s="3" t="str">
        <f>IF(copyYourOldExportHere!I1206="x",IF(copyYourOldExportHere!F1206="","",copyYourOldExportHere!F1206),"")</f>
        <v/>
      </c>
      <c r="G1206" s="3" t="str">
        <f>IF(copyYourOldExportHere!I1206="x",IF(copyYourOldExportHere!G1206="","",copyYourOldExportHere!G1206),"")</f>
        <v/>
      </c>
      <c r="H1206" s="3" t="str">
        <f>IF(copyYourOldExportHere!I1206="x",IF(copyYourOldExportHere!H1206="","",copyYourOldExportHere!H1206),"")</f>
        <v/>
      </c>
      <c r="I1206" s="3" t="str">
        <f>IF(copyYourOldExportHere!I1206="x",IF(copyYourOldExportHere!I1206="","",copyYourOldExportHere!I1206),"")</f>
        <v/>
      </c>
      <c r="J1206" s="3" t="str">
        <f>IF(copyYourOldExportHere!I1206="x",IF(copyYourOldExportHere!J1206="","",copyYourOldExportHere!J1206),"")</f>
        <v/>
      </c>
      <c r="K1206" s="3" t="str">
        <f>IF(copyYourOldExportHere!I1206="x",IF(copyYourOldExportHere!K1206="","",copyYourOldExportHere!K1206),"")</f>
        <v/>
      </c>
      <c r="L1206" s="3" t="str">
        <f>IF(copyYourOldExportHere!I1206="x",IF(copyYourOldExportHere!L1206="","",copyYourOldExportHere!L1206),"")</f>
        <v/>
      </c>
      <c r="M1206" s="3" t="str">
        <f>IF(copyYourOldExportHere!I1206="x",IF(copyYourOldExportHere!M1206="","",copyYourOldExportHere!M1206),"")</f>
        <v/>
      </c>
      <c r="N1206" s="3" t="str">
        <f>IF(copyYourOldExportHere!I1206="x",IF(copyYourOldExportHere!N1206="","",copyYourOldExportHere!N1206),"")</f>
        <v/>
      </c>
      <c r="O1206" s="3" t="str">
        <f>IF(copyYourOldExportHere!I1206="x",IF(copyYourOldExportHere!O1206="","",copyYourOldExportHere!O1206),"")</f>
        <v/>
      </c>
      <c r="P1206" s="3" t="str">
        <f>IF(copyYourOldExportHere!I1206="x",IF(copyYourOldExportHere!P1206="","",copyYourOldExportHere!P1206),"")</f>
        <v/>
      </c>
      <c r="R1206" s="4">
        <v>1205</v>
      </c>
      <c r="S1206" s="4" t="s">
        <v>12</v>
      </c>
      <c r="T1206" s="4" t="s">
        <v>48</v>
      </c>
      <c r="U1206" s="4"/>
      <c r="V1206" s="4" t="s">
        <v>1202</v>
      </c>
      <c r="W1206" s="4" t="s">
        <v>21</v>
      </c>
      <c r="X1206" s="4">
        <v>13</v>
      </c>
      <c r="Y1206" s="4" t="s">
        <v>57</v>
      </c>
      <c r="Z1206" s="4" t="str">
        <f t="shared" si="199"/>
        <v/>
      </c>
      <c r="AA1206" s="4" t="str">
        <f t="shared" si="200"/>
        <v/>
      </c>
      <c r="AB1206" s="4" t="str">
        <f t="shared" si="201"/>
        <v/>
      </c>
      <c r="AC1206" s="4" t="str">
        <f t="shared" si="202"/>
        <v/>
      </c>
      <c r="AD1206" s="4" t="str">
        <f t="shared" si="203"/>
        <v/>
      </c>
      <c r="AE1206" s="4" t="str">
        <f t="shared" si="204"/>
        <v/>
      </c>
      <c r="AF1206" s="4" t="str">
        <f t="shared" si="205"/>
        <v/>
      </c>
      <c r="AG1206" s="4" t="str">
        <f t="shared" si="206"/>
        <v/>
      </c>
      <c r="AN1206" t="str">
        <f t="shared" si="207"/>
        <v>Robertson,NickpTOA</v>
      </c>
      <c r="AO1206" t="str">
        <f>IF(ISERROR(VLOOKUP(SUBSTITUTE(SUBSTITUTE(AN1206,"*","~*"),"+","~+"),playerChgs!G$2:H$400,2,FALSE)),"",VLOOKUP(SUBSTITUTE(SUBSTITUTE(AN1206,"*","~*"),"+","~+"),playerChgs!G$2:H$400,2,FALSE))</f>
        <v>Robertson,NickpBOA</v>
      </c>
      <c r="AP1206" t="str">
        <f t="shared" si="208"/>
        <v>Robertson,NickpBOA</v>
      </c>
    </row>
    <row r="1207" spans="1:42" x14ac:dyDescent="0.4">
      <c r="A1207" t="str">
        <f t="shared" si="198"/>
        <v/>
      </c>
      <c r="B1207" s="3" t="str">
        <f>IF(copyYourOldExportHere!I1207="x",IF(copyYourOldExportHere!A1207="","",copyYourOldExportHere!A1207),"")</f>
        <v/>
      </c>
      <c r="C1207" s="3" t="str">
        <f>IF(copyYourOldExportHere!I1207="x",IF(copyYourOldExportHere!C1207="","",copyYourOldExportHere!C1207),"")</f>
        <v/>
      </c>
      <c r="D1207" s="3" t="str">
        <f>IF(copyYourOldExportHere!I1207="x",IF(copyYourOldExportHere!D1207="","",copyYourOldExportHere!D1207),"")</f>
        <v/>
      </c>
      <c r="E1207" s="3" t="str">
        <f>IF(copyYourOldExportHere!I1207="x",IF(copyYourOldExportHere!E1207="","",copyYourOldExportHere!E1207),"")</f>
        <v/>
      </c>
      <c r="F1207" s="3" t="str">
        <f>IF(copyYourOldExportHere!I1207="x",IF(copyYourOldExportHere!F1207="","",copyYourOldExportHere!F1207),"")</f>
        <v/>
      </c>
      <c r="G1207" s="3" t="str">
        <f>IF(copyYourOldExportHere!I1207="x",IF(copyYourOldExportHere!G1207="","",copyYourOldExportHere!G1207),"")</f>
        <v/>
      </c>
      <c r="H1207" s="3" t="str">
        <f>IF(copyYourOldExportHere!I1207="x",IF(copyYourOldExportHere!H1207="","",copyYourOldExportHere!H1207),"")</f>
        <v/>
      </c>
      <c r="I1207" s="3" t="str">
        <f>IF(copyYourOldExportHere!I1207="x",IF(copyYourOldExportHere!I1207="","",copyYourOldExportHere!I1207),"")</f>
        <v/>
      </c>
      <c r="J1207" s="3" t="str">
        <f>IF(copyYourOldExportHere!I1207="x",IF(copyYourOldExportHere!J1207="","",copyYourOldExportHere!J1207),"")</f>
        <v/>
      </c>
      <c r="K1207" s="3" t="str">
        <f>IF(copyYourOldExportHere!I1207="x",IF(copyYourOldExportHere!K1207="","",copyYourOldExportHere!K1207),"")</f>
        <v/>
      </c>
      <c r="L1207" s="3" t="str">
        <f>IF(copyYourOldExportHere!I1207="x",IF(copyYourOldExportHere!L1207="","",copyYourOldExportHere!L1207),"")</f>
        <v/>
      </c>
      <c r="M1207" s="3" t="str">
        <f>IF(copyYourOldExportHere!I1207="x",IF(copyYourOldExportHere!M1207="","",copyYourOldExportHere!M1207),"")</f>
        <v/>
      </c>
      <c r="N1207" s="3" t="str">
        <f>IF(copyYourOldExportHere!I1207="x",IF(copyYourOldExportHere!N1207="","",copyYourOldExportHere!N1207),"")</f>
        <v/>
      </c>
      <c r="O1207" s="3" t="str">
        <f>IF(copyYourOldExportHere!I1207="x",IF(copyYourOldExportHere!O1207="","",copyYourOldExportHere!O1207),"")</f>
        <v/>
      </c>
      <c r="P1207" s="3" t="str">
        <f>IF(copyYourOldExportHere!I1207="x",IF(copyYourOldExportHere!P1207="","",copyYourOldExportHere!P1207),"")</f>
        <v/>
      </c>
      <c r="R1207" s="4">
        <v>1206</v>
      </c>
      <c r="S1207" s="4" t="s">
        <v>13</v>
      </c>
      <c r="T1207" s="4" t="s">
        <v>42</v>
      </c>
      <c r="U1207" s="4"/>
      <c r="V1207" s="4" t="s">
        <v>1202</v>
      </c>
      <c r="W1207" s="4" t="s">
        <v>21</v>
      </c>
      <c r="X1207" s="4">
        <v>12</v>
      </c>
      <c r="Y1207" s="4" t="s">
        <v>57</v>
      </c>
      <c r="Z1207" s="4" t="str">
        <f t="shared" si="199"/>
        <v/>
      </c>
      <c r="AA1207" s="4" t="str">
        <f t="shared" si="200"/>
        <v/>
      </c>
      <c r="AB1207" s="4" t="str">
        <f t="shared" si="201"/>
        <v/>
      </c>
      <c r="AC1207" s="4" t="str">
        <f t="shared" si="202"/>
        <v/>
      </c>
      <c r="AD1207" s="4" t="str">
        <f t="shared" si="203"/>
        <v/>
      </c>
      <c r="AE1207" s="4" t="str">
        <f t="shared" si="204"/>
        <v/>
      </c>
      <c r="AF1207" s="4" t="str">
        <f t="shared" si="205"/>
        <v/>
      </c>
      <c r="AG1207" s="4" t="str">
        <f t="shared" si="206"/>
        <v/>
      </c>
      <c r="AN1207" t="str">
        <f t="shared" si="207"/>
        <v>Robertson,NickpSLN</v>
      </c>
      <c r="AO1207" t="str">
        <f>IF(ISERROR(VLOOKUP(SUBSTITUTE(SUBSTITUTE(AN1207,"*","~*"),"+","~+"),playerChgs!G$2:H$400,2,FALSE)),"",VLOOKUP(SUBSTITUTE(SUBSTITUTE(AN1207,"*","~*"),"+","~+"),playerChgs!G$2:H$400,2,FALSE))</f>
        <v/>
      </c>
      <c r="AP1207" t="str">
        <f t="shared" si="208"/>
        <v>Robertson,NickpSLN</v>
      </c>
    </row>
    <row r="1208" spans="1:42" x14ac:dyDescent="0.4">
      <c r="A1208" t="str">
        <f t="shared" si="198"/>
        <v/>
      </c>
      <c r="B1208" s="3" t="str">
        <f>IF(copyYourOldExportHere!I1208="x",IF(copyYourOldExportHere!A1208="","",copyYourOldExportHere!A1208),"")</f>
        <v/>
      </c>
      <c r="C1208" s="3" t="str">
        <f>IF(copyYourOldExportHere!I1208="x",IF(copyYourOldExportHere!C1208="","",copyYourOldExportHere!C1208),"")</f>
        <v/>
      </c>
      <c r="D1208" s="3" t="str">
        <f>IF(copyYourOldExportHere!I1208="x",IF(copyYourOldExportHere!D1208="","",copyYourOldExportHere!D1208),"")</f>
        <v/>
      </c>
      <c r="E1208" s="3" t="str">
        <f>IF(copyYourOldExportHere!I1208="x",IF(copyYourOldExportHere!E1208="","",copyYourOldExportHere!E1208),"")</f>
        <v/>
      </c>
      <c r="F1208" s="3" t="str">
        <f>IF(copyYourOldExportHere!I1208="x",IF(copyYourOldExportHere!F1208="","",copyYourOldExportHere!F1208),"")</f>
        <v/>
      </c>
      <c r="G1208" s="3" t="str">
        <f>IF(copyYourOldExportHere!I1208="x",IF(copyYourOldExportHere!G1208="","",copyYourOldExportHere!G1208),"")</f>
        <v/>
      </c>
      <c r="H1208" s="3" t="str">
        <f>IF(copyYourOldExportHere!I1208="x",IF(copyYourOldExportHere!H1208="","",copyYourOldExportHere!H1208),"")</f>
        <v/>
      </c>
      <c r="I1208" s="3" t="str">
        <f>IF(copyYourOldExportHere!I1208="x",IF(copyYourOldExportHere!I1208="","",copyYourOldExportHere!I1208),"")</f>
        <v/>
      </c>
      <c r="J1208" s="3" t="str">
        <f>IF(copyYourOldExportHere!I1208="x",IF(copyYourOldExportHere!J1208="","",copyYourOldExportHere!J1208),"")</f>
        <v/>
      </c>
      <c r="K1208" s="3" t="str">
        <f>IF(copyYourOldExportHere!I1208="x",IF(copyYourOldExportHere!K1208="","",copyYourOldExportHere!K1208),"")</f>
        <v/>
      </c>
      <c r="L1208" s="3" t="str">
        <f>IF(copyYourOldExportHere!I1208="x",IF(copyYourOldExportHere!L1208="","",copyYourOldExportHere!L1208),"")</f>
        <v/>
      </c>
      <c r="M1208" s="3" t="str">
        <f>IF(copyYourOldExportHere!I1208="x",IF(copyYourOldExportHere!M1208="","",copyYourOldExportHere!M1208),"")</f>
        <v/>
      </c>
      <c r="N1208" s="3" t="str">
        <f>IF(copyYourOldExportHere!I1208="x",IF(copyYourOldExportHere!N1208="","",copyYourOldExportHere!N1208),"")</f>
        <v/>
      </c>
      <c r="O1208" s="3" t="str">
        <f>IF(copyYourOldExportHere!I1208="x",IF(copyYourOldExportHere!O1208="","",copyYourOldExportHere!O1208),"")</f>
        <v/>
      </c>
      <c r="P1208" s="3" t="str">
        <f>IF(copyYourOldExportHere!I1208="x",IF(copyYourOldExportHere!P1208="","",copyYourOldExportHere!P1208),"")</f>
        <v/>
      </c>
      <c r="R1208" s="4">
        <v>1207</v>
      </c>
      <c r="S1208" s="4" t="s">
        <v>13</v>
      </c>
      <c r="T1208" s="4" t="s">
        <v>48</v>
      </c>
      <c r="U1208" s="4"/>
      <c r="V1208" s="4" t="s">
        <v>1202</v>
      </c>
      <c r="W1208" s="4" t="s">
        <v>21</v>
      </c>
      <c r="X1208" s="4">
        <v>1</v>
      </c>
      <c r="Y1208" s="4" t="s">
        <v>59</v>
      </c>
      <c r="Z1208" s="4" t="str">
        <f t="shared" si="199"/>
        <v/>
      </c>
      <c r="AA1208" s="4" t="str">
        <f t="shared" si="200"/>
        <v/>
      </c>
      <c r="AB1208" s="4" t="str">
        <f t="shared" si="201"/>
        <v/>
      </c>
      <c r="AC1208" s="4" t="str">
        <f t="shared" si="202"/>
        <v/>
      </c>
      <c r="AD1208" s="4" t="str">
        <f t="shared" si="203"/>
        <v/>
      </c>
      <c r="AE1208" s="4" t="str">
        <f t="shared" si="204"/>
        <v/>
      </c>
      <c r="AF1208" s="4" t="str">
        <f t="shared" si="205"/>
        <v/>
      </c>
      <c r="AG1208" s="4" t="str">
        <f t="shared" si="206"/>
        <v/>
      </c>
      <c r="AN1208" t="str">
        <f t="shared" si="207"/>
        <v>Robertson,NickpTOA</v>
      </c>
      <c r="AO1208" t="str">
        <f>IF(ISERROR(VLOOKUP(SUBSTITUTE(SUBSTITUTE(AN1208,"*","~*"),"+","~+"),playerChgs!G$2:H$400,2,FALSE)),"",VLOOKUP(SUBSTITUTE(SUBSTITUTE(AN1208,"*","~*"),"+","~+"),playerChgs!G$2:H$400,2,FALSE))</f>
        <v>Robertson,NickpBOA</v>
      </c>
      <c r="AP1208" t="str">
        <f t="shared" si="208"/>
        <v>Robertson,NickpBOA</v>
      </c>
    </row>
    <row r="1209" spans="1:42" x14ac:dyDescent="0.4">
      <c r="A1209" t="str">
        <f t="shared" si="198"/>
        <v/>
      </c>
      <c r="B1209" s="3" t="str">
        <f>IF(copyYourOldExportHere!I1209="x",IF(copyYourOldExportHere!A1209="","",copyYourOldExportHere!A1209),"")</f>
        <v/>
      </c>
      <c r="C1209" s="3" t="str">
        <f>IF(copyYourOldExportHere!I1209="x",IF(copyYourOldExportHere!C1209="","",copyYourOldExportHere!C1209),"")</f>
        <v/>
      </c>
      <c r="D1209" s="3" t="str">
        <f>IF(copyYourOldExportHere!I1209="x",IF(copyYourOldExportHere!D1209="","",copyYourOldExportHere!D1209),"")</f>
        <v/>
      </c>
      <c r="E1209" s="3" t="str">
        <f>IF(copyYourOldExportHere!I1209="x",IF(copyYourOldExportHere!E1209="","",copyYourOldExportHere!E1209),"")</f>
        <v/>
      </c>
      <c r="F1209" s="3" t="str">
        <f>IF(copyYourOldExportHere!I1209="x",IF(copyYourOldExportHere!F1209="","",copyYourOldExportHere!F1209),"")</f>
        <v/>
      </c>
      <c r="G1209" s="3" t="str">
        <f>IF(copyYourOldExportHere!I1209="x",IF(copyYourOldExportHere!G1209="","",copyYourOldExportHere!G1209),"")</f>
        <v/>
      </c>
      <c r="H1209" s="3" t="str">
        <f>IF(copyYourOldExportHere!I1209="x",IF(copyYourOldExportHere!H1209="","",copyYourOldExportHere!H1209),"")</f>
        <v/>
      </c>
      <c r="I1209" s="3" t="str">
        <f>IF(copyYourOldExportHere!I1209="x",IF(copyYourOldExportHere!I1209="","",copyYourOldExportHere!I1209),"")</f>
        <v/>
      </c>
      <c r="J1209" s="3" t="str">
        <f>IF(copyYourOldExportHere!I1209="x",IF(copyYourOldExportHere!J1209="","",copyYourOldExportHere!J1209),"")</f>
        <v/>
      </c>
      <c r="K1209" s="3" t="str">
        <f>IF(copyYourOldExportHere!I1209="x",IF(copyYourOldExportHere!K1209="","",copyYourOldExportHere!K1209),"")</f>
        <v/>
      </c>
      <c r="L1209" s="3" t="str">
        <f>IF(copyYourOldExportHere!I1209="x",IF(copyYourOldExportHere!L1209="","",copyYourOldExportHere!L1209),"")</f>
        <v/>
      </c>
      <c r="M1209" s="3" t="str">
        <f>IF(copyYourOldExportHere!I1209="x",IF(copyYourOldExportHere!M1209="","",copyYourOldExportHere!M1209),"")</f>
        <v/>
      </c>
      <c r="N1209" s="3" t="str">
        <f>IF(copyYourOldExportHere!I1209="x",IF(copyYourOldExportHere!N1209="","",copyYourOldExportHere!N1209),"")</f>
        <v/>
      </c>
      <c r="O1209" s="3" t="str">
        <f>IF(copyYourOldExportHere!I1209="x",IF(copyYourOldExportHere!O1209="","",copyYourOldExportHere!O1209),"")</f>
        <v/>
      </c>
      <c r="P1209" s="3" t="str">
        <f>IF(copyYourOldExportHere!I1209="x",IF(copyYourOldExportHere!P1209="","",copyYourOldExportHere!P1209),"")</f>
        <v/>
      </c>
      <c r="R1209" s="4">
        <v>1208</v>
      </c>
      <c r="S1209" s="4"/>
      <c r="T1209" s="4" t="s">
        <v>22</v>
      </c>
      <c r="U1209" s="4"/>
      <c r="V1209" s="4" t="s">
        <v>2110</v>
      </c>
      <c r="W1209" s="4" t="s">
        <v>26</v>
      </c>
      <c r="X1209" s="4">
        <v>70</v>
      </c>
      <c r="Y1209" s="4" t="s">
        <v>2111</v>
      </c>
      <c r="Z1209" s="4" t="str">
        <f t="shared" si="199"/>
        <v/>
      </c>
      <c r="AA1209" s="4" t="str">
        <f t="shared" si="200"/>
        <v/>
      </c>
      <c r="AB1209" s="4" t="str">
        <f t="shared" si="201"/>
        <v/>
      </c>
      <c r="AC1209" s="4" t="str">
        <f t="shared" si="202"/>
        <v/>
      </c>
      <c r="AD1209" s="4" t="str">
        <f t="shared" si="203"/>
        <v/>
      </c>
      <c r="AE1209" s="4" t="str">
        <f t="shared" si="204"/>
        <v/>
      </c>
      <c r="AF1209" s="4" t="str">
        <f t="shared" si="205"/>
        <v/>
      </c>
      <c r="AG1209" s="4" t="str">
        <f t="shared" si="206"/>
        <v/>
      </c>
      <c r="AN1209" t="str">
        <f t="shared" si="207"/>
        <v>Robinson,ChuckiehCHA</v>
      </c>
      <c r="AO1209" t="str">
        <f>IF(ISERROR(VLOOKUP(SUBSTITUTE(SUBSTITUTE(AN1209,"*","~*"),"+","~+"),playerChgs!G$2:H$400,2,FALSE)),"",VLOOKUP(SUBSTITUTE(SUBSTITUTE(AN1209,"*","~*"),"+","~+"),playerChgs!G$2:H$400,2,FALSE))</f>
        <v/>
      </c>
      <c r="AP1209" t="str">
        <f t="shared" si="208"/>
        <v>Robinson,ChuckiehCHA</v>
      </c>
    </row>
    <row r="1210" spans="1:42" x14ac:dyDescent="0.4">
      <c r="A1210" t="str">
        <f t="shared" si="198"/>
        <v/>
      </c>
      <c r="B1210" s="3" t="str">
        <f>IF(copyYourOldExportHere!I1210="x",IF(copyYourOldExportHere!A1210="","",copyYourOldExportHere!A1210),"")</f>
        <v/>
      </c>
      <c r="C1210" s="3" t="str">
        <f>IF(copyYourOldExportHere!I1210="x",IF(copyYourOldExportHere!C1210="","",copyYourOldExportHere!C1210),"")</f>
        <v/>
      </c>
      <c r="D1210" s="3" t="str">
        <f>IF(copyYourOldExportHere!I1210="x",IF(copyYourOldExportHere!D1210="","",copyYourOldExportHere!D1210),"")</f>
        <v/>
      </c>
      <c r="E1210" s="3" t="str">
        <f>IF(copyYourOldExportHere!I1210="x",IF(copyYourOldExportHere!E1210="","",copyYourOldExportHere!E1210),"")</f>
        <v/>
      </c>
      <c r="F1210" s="3" t="str">
        <f>IF(copyYourOldExportHere!I1210="x",IF(copyYourOldExportHere!F1210="","",copyYourOldExportHere!F1210),"")</f>
        <v/>
      </c>
      <c r="G1210" s="3" t="str">
        <f>IF(copyYourOldExportHere!I1210="x",IF(copyYourOldExportHere!G1210="","",copyYourOldExportHere!G1210),"")</f>
        <v/>
      </c>
      <c r="H1210" s="3" t="str">
        <f>IF(copyYourOldExportHere!I1210="x",IF(copyYourOldExportHere!H1210="","",copyYourOldExportHere!H1210),"")</f>
        <v/>
      </c>
      <c r="I1210" s="3" t="str">
        <f>IF(copyYourOldExportHere!I1210="x",IF(copyYourOldExportHere!I1210="","",copyYourOldExportHere!I1210),"")</f>
        <v/>
      </c>
      <c r="J1210" s="3" t="str">
        <f>IF(copyYourOldExportHere!I1210="x",IF(copyYourOldExportHere!J1210="","",copyYourOldExportHere!J1210),"")</f>
        <v/>
      </c>
      <c r="K1210" s="3" t="str">
        <f>IF(copyYourOldExportHere!I1210="x",IF(copyYourOldExportHere!K1210="","",copyYourOldExportHere!K1210),"")</f>
        <v/>
      </c>
      <c r="L1210" s="3" t="str">
        <f>IF(copyYourOldExportHere!I1210="x",IF(copyYourOldExportHere!L1210="","",copyYourOldExportHere!L1210),"")</f>
        <v/>
      </c>
      <c r="M1210" s="3" t="str">
        <f>IF(copyYourOldExportHere!I1210="x",IF(copyYourOldExportHere!M1210="","",copyYourOldExportHere!M1210),"")</f>
        <v/>
      </c>
      <c r="N1210" s="3" t="str">
        <f>IF(copyYourOldExportHere!I1210="x",IF(copyYourOldExportHere!N1210="","",copyYourOldExportHere!N1210),"")</f>
        <v/>
      </c>
      <c r="O1210" s="3" t="str">
        <f>IF(copyYourOldExportHere!I1210="x",IF(copyYourOldExportHere!O1210="","",copyYourOldExportHere!O1210),"")</f>
        <v/>
      </c>
      <c r="P1210" s="3" t="str">
        <f>IF(copyYourOldExportHere!I1210="x",IF(copyYourOldExportHere!P1210="","",copyYourOldExportHere!P1210),"")</f>
        <v/>
      </c>
      <c r="R1210" s="4">
        <v>1209</v>
      </c>
      <c r="S1210" s="4"/>
      <c r="T1210" s="4" t="s">
        <v>40</v>
      </c>
      <c r="U1210" s="4"/>
      <c r="V1210" s="4" t="s">
        <v>283</v>
      </c>
      <c r="W1210" s="4" t="s">
        <v>26</v>
      </c>
      <c r="X1210" s="4">
        <v>254</v>
      </c>
      <c r="Y1210" s="4" t="s">
        <v>2112</v>
      </c>
      <c r="Z1210" s="4" t="str">
        <f t="shared" si="199"/>
        <v/>
      </c>
      <c r="AA1210" s="4" t="str">
        <f t="shared" si="200"/>
        <v/>
      </c>
      <c r="AB1210" s="4" t="str">
        <f t="shared" si="201"/>
        <v/>
      </c>
      <c r="AC1210" s="4" t="str">
        <f t="shared" si="202"/>
        <v/>
      </c>
      <c r="AD1210" s="4" t="str">
        <f t="shared" si="203"/>
        <v/>
      </c>
      <c r="AE1210" s="4" t="str">
        <f t="shared" si="204"/>
        <v/>
      </c>
      <c r="AF1210" s="4" t="str">
        <f t="shared" si="205"/>
        <v/>
      </c>
      <c r="AG1210" s="4" t="str">
        <f t="shared" si="206"/>
        <v/>
      </c>
      <c r="AN1210" t="str">
        <f t="shared" si="207"/>
        <v>Robles,VictorhSEA</v>
      </c>
      <c r="AO1210" t="str">
        <f>IF(ISERROR(VLOOKUP(SUBSTITUTE(SUBSTITUTE(AN1210,"*","~*"),"+","~+"),playerChgs!G$2:H$400,2,FALSE)),"",VLOOKUP(SUBSTITUTE(SUBSTITUTE(AN1210,"*","~*"),"+","~+"),playerChgs!G$2:H$400,2,FALSE))</f>
        <v>Robles,VictorhWAN</v>
      </c>
      <c r="AP1210" t="str">
        <f t="shared" si="208"/>
        <v>Robles,VictorhWAN</v>
      </c>
    </row>
    <row r="1211" spans="1:42" x14ac:dyDescent="0.4">
      <c r="A1211" t="str">
        <f t="shared" si="198"/>
        <v/>
      </c>
      <c r="B1211" s="3" t="str">
        <f>IF(copyYourOldExportHere!I1211="x",IF(copyYourOldExportHere!A1211="","",copyYourOldExportHere!A1211),"")</f>
        <v/>
      </c>
      <c r="C1211" s="3" t="str">
        <f>IF(copyYourOldExportHere!I1211="x",IF(copyYourOldExportHere!C1211="","",copyYourOldExportHere!C1211),"")</f>
        <v/>
      </c>
      <c r="D1211" s="3" t="str">
        <f>IF(copyYourOldExportHere!I1211="x",IF(copyYourOldExportHere!D1211="","",copyYourOldExportHere!D1211),"")</f>
        <v/>
      </c>
      <c r="E1211" s="3" t="str">
        <f>IF(copyYourOldExportHere!I1211="x",IF(copyYourOldExportHere!E1211="","",copyYourOldExportHere!E1211),"")</f>
        <v/>
      </c>
      <c r="F1211" s="3" t="str">
        <f>IF(copyYourOldExportHere!I1211="x",IF(copyYourOldExportHere!F1211="","",copyYourOldExportHere!F1211),"")</f>
        <v/>
      </c>
      <c r="G1211" s="3" t="str">
        <f>IF(copyYourOldExportHere!I1211="x",IF(copyYourOldExportHere!G1211="","",copyYourOldExportHere!G1211),"")</f>
        <v/>
      </c>
      <c r="H1211" s="3" t="str">
        <f>IF(copyYourOldExportHere!I1211="x",IF(copyYourOldExportHere!H1211="","",copyYourOldExportHere!H1211),"")</f>
        <v/>
      </c>
      <c r="I1211" s="3" t="str">
        <f>IF(copyYourOldExportHere!I1211="x",IF(copyYourOldExportHere!I1211="","",copyYourOldExportHere!I1211),"")</f>
        <v/>
      </c>
      <c r="J1211" s="3" t="str">
        <f>IF(copyYourOldExportHere!I1211="x",IF(copyYourOldExportHere!J1211="","",copyYourOldExportHere!J1211),"")</f>
        <v/>
      </c>
      <c r="K1211" s="3" t="str">
        <f>IF(copyYourOldExportHere!I1211="x",IF(copyYourOldExportHere!K1211="","",copyYourOldExportHere!K1211),"")</f>
        <v/>
      </c>
      <c r="L1211" s="3" t="str">
        <f>IF(copyYourOldExportHere!I1211="x",IF(copyYourOldExportHere!L1211="","",copyYourOldExportHere!L1211),"")</f>
        <v/>
      </c>
      <c r="M1211" s="3" t="str">
        <f>IF(copyYourOldExportHere!I1211="x",IF(copyYourOldExportHere!M1211="","",copyYourOldExportHere!M1211),"")</f>
        <v/>
      </c>
      <c r="N1211" s="3" t="str">
        <f>IF(copyYourOldExportHere!I1211="x",IF(copyYourOldExportHere!N1211="","",copyYourOldExportHere!N1211),"")</f>
        <v/>
      </c>
      <c r="O1211" s="3" t="str">
        <f>IF(copyYourOldExportHere!I1211="x",IF(copyYourOldExportHere!O1211="","",copyYourOldExportHere!O1211),"")</f>
        <v/>
      </c>
      <c r="P1211" s="3" t="str">
        <f>IF(copyYourOldExportHere!I1211="x",IF(copyYourOldExportHere!P1211="","",copyYourOldExportHere!P1211),"")</f>
        <v/>
      </c>
      <c r="R1211" s="4">
        <v>1210</v>
      </c>
      <c r="S1211" s="4" t="s">
        <v>13</v>
      </c>
      <c r="T1211" s="4" t="s">
        <v>40</v>
      </c>
      <c r="U1211" s="4"/>
      <c r="V1211" s="4" t="s">
        <v>283</v>
      </c>
      <c r="W1211" s="4" t="s">
        <v>26</v>
      </c>
      <c r="X1211" s="4">
        <v>229</v>
      </c>
      <c r="Y1211" s="4" t="s">
        <v>2113</v>
      </c>
      <c r="Z1211" s="4" t="str">
        <f t="shared" si="199"/>
        <v/>
      </c>
      <c r="AA1211" s="4" t="str">
        <f t="shared" si="200"/>
        <v/>
      </c>
      <c r="AB1211" s="4" t="str">
        <f t="shared" si="201"/>
        <v/>
      </c>
      <c r="AC1211" s="4" t="str">
        <f t="shared" si="202"/>
        <v/>
      </c>
      <c r="AD1211" s="4" t="str">
        <f t="shared" si="203"/>
        <v/>
      </c>
      <c r="AE1211" s="4" t="str">
        <f t="shared" si="204"/>
        <v/>
      </c>
      <c r="AF1211" s="4" t="str">
        <f t="shared" si="205"/>
        <v/>
      </c>
      <c r="AG1211" s="4" t="str">
        <f t="shared" si="206"/>
        <v/>
      </c>
      <c r="AN1211" t="str">
        <f t="shared" si="207"/>
        <v>Robles,VictorhSEA</v>
      </c>
      <c r="AO1211" t="str">
        <f>IF(ISERROR(VLOOKUP(SUBSTITUTE(SUBSTITUTE(AN1211,"*","~*"),"+","~+"),playerChgs!G$2:H$400,2,FALSE)),"",VLOOKUP(SUBSTITUTE(SUBSTITUTE(AN1211,"*","~*"),"+","~+"),playerChgs!G$2:H$400,2,FALSE))</f>
        <v>Robles,VictorhWAN</v>
      </c>
      <c r="AP1211" t="str">
        <f t="shared" si="208"/>
        <v>Robles,VictorhWAN</v>
      </c>
    </row>
    <row r="1212" spans="1:42" x14ac:dyDescent="0.4">
      <c r="A1212" t="str">
        <f t="shared" si="198"/>
        <v/>
      </c>
      <c r="B1212" s="3" t="str">
        <f>IF(copyYourOldExportHere!I1212="x",IF(copyYourOldExportHere!A1212="","",copyYourOldExportHere!A1212),"")</f>
        <v/>
      </c>
      <c r="C1212" s="3" t="str">
        <f>IF(copyYourOldExportHere!I1212="x",IF(copyYourOldExportHere!C1212="","",copyYourOldExportHere!C1212),"")</f>
        <v/>
      </c>
      <c r="D1212" s="3" t="str">
        <f>IF(copyYourOldExportHere!I1212="x",IF(copyYourOldExportHere!D1212="","",copyYourOldExportHere!D1212),"")</f>
        <v/>
      </c>
      <c r="E1212" s="3" t="str">
        <f>IF(copyYourOldExportHere!I1212="x",IF(copyYourOldExportHere!E1212="","",copyYourOldExportHere!E1212),"")</f>
        <v/>
      </c>
      <c r="F1212" s="3" t="str">
        <f>IF(copyYourOldExportHere!I1212="x",IF(copyYourOldExportHere!F1212="","",copyYourOldExportHere!F1212),"")</f>
        <v/>
      </c>
      <c r="G1212" s="3" t="str">
        <f>IF(copyYourOldExportHere!I1212="x",IF(copyYourOldExportHere!G1212="","",copyYourOldExportHere!G1212),"")</f>
        <v/>
      </c>
      <c r="H1212" s="3" t="str">
        <f>IF(copyYourOldExportHere!I1212="x",IF(copyYourOldExportHere!H1212="","",copyYourOldExportHere!H1212),"")</f>
        <v/>
      </c>
      <c r="I1212" s="3" t="str">
        <f>IF(copyYourOldExportHere!I1212="x",IF(copyYourOldExportHere!I1212="","",copyYourOldExportHere!I1212),"")</f>
        <v/>
      </c>
      <c r="J1212" s="3" t="str">
        <f>IF(copyYourOldExportHere!I1212="x",IF(copyYourOldExportHere!J1212="","",copyYourOldExportHere!J1212),"")</f>
        <v/>
      </c>
      <c r="K1212" s="3" t="str">
        <f>IF(copyYourOldExportHere!I1212="x",IF(copyYourOldExportHere!K1212="","",copyYourOldExportHere!K1212),"")</f>
        <v/>
      </c>
      <c r="L1212" s="3" t="str">
        <f>IF(copyYourOldExportHere!I1212="x",IF(copyYourOldExportHere!L1212="","",copyYourOldExportHere!L1212),"")</f>
        <v/>
      </c>
      <c r="M1212" s="3" t="str">
        <f>IF(copyYourOldExportHere!I1212="x",IF(copyYourOldExportHere!M1212="","",copyYourOldExportHere!M1212),"")</f>
        <v/>
      </c>
      <c r="N1212" s="3" t="str">
        <f>IF(copyYourOldExportHere!I1212="x",IF(copyYourOldExportHere!N1212="","",copyYourOldExportHere!N1212),"")</f>
        <v/>
      </c>
      <c r="O1212" s="3" t="str">
        <f>IF(copyYourOldExportHere!I1212="x",IF(copyYourOldExportHere!O1212="","",copyYourOldExportHere!O1212),"")</f>
        <v/>
      </c>
      <c r="P1212" s="3" t="str">
        <f>IF(copyYourOldExportHere!I1212="x",IF(copyYourOldExportHere!P1212="","",copyYourOldExportHere!P1212),"")</f>
        <v/>
      </c>
      <c r="R1212" s="4">
        <v>1211</v>
      </c>
      <c r="S1212" s="4" t="s">
        <v>13</v>
      </c>
      <c r="T1212" s="4" t="s">
        <v>32</v>
      </c>
      <c r="U1212" s="4"/>
      <c r="V1212" s="4" t="s">
        <v>283</v>
      </c>
      <c r="W1212" s="4" t="s">
        <v>26</v>
      </c>
      <c r="X1212" s="4">
        <v>25</v>
      </c>
      <c r="Y1212" s="4" t="s">
        <v>2114</v>
      </c>
      <c r="Z1212" s="4" t="str">
        <f t="shared" si="199"/>
        <v/>
      </c>
      <c r="AA1212" s="4" t="str">
        <f t="shared" si="200"/>
        <v/>
      </c>
      <c r="AB1212" s="4" t="str">
        <f t="shared" si="201"/>
        <v/>
      </c>
      <c r="AC1212" s="4" t="str">
        <f t="shared" si="202"/>
        <v/>
      </c>
      <c r="AD1212" s="4" t="str">
        <f t="shared" si="203"/>
        <v/>
      </c>
      <c r="AE1212" s="4" t="str">
        <f t="shared" si="204"/>
        <v/>
      </c>
      <c r="AF1212" s="4" t="str">
        <f t="shared" si="205"/>
        <v/>
      </c>
      <c r="AG1212" s="4" t="str">
        <f t="shared" si="206"/>
        <v/>
      </c>
      <c r="AN1212" t="str">
        <f t="shared" si="207"/>
        <v>Robles,VictorhWAN</v>
      </c>
      <c r="AO1212" t="str">
        <f>IF(ISERROR(VLOOKUP(SUBSTITUTE(SUBSTITUTE(AN1212,"*","~*"),"+","~+"),playerChgs!G$2:H$400,2,FALSE)),"",VLOOKUP(SUBSTITUTE(SUBSTITUTE(AN1212,"*","~*"),"+","~+"),playerChgs!G$2:H$400,2,FALSE))</f>
        <v/>
      </c>
      <c r="AP1212" t="str">
        <f t="shared" si="208"/>
        <v>Robles,VictorhWAN</v>
      </c>
    </row>
    <row r="1213" spans="1:42" x14ac:dyDescent="0.4">
      <c r="A1213" t="str">
        <f t="shared" si="198"/>
        <v/>
      </c>
      <c r="B1213" s="3" t="str">
        <f>IF(copyYourOldExportHere!I1213="x",IF(copyYourOldExportHere!A1213="","",copyYourOldExportHere!A1213),"")</f>
        <v/>
      </c>
      <c r="C1213" s="3" t="str">
        <f>IF(copyYourOldExportHere!I1213="x",IF(copyYourOldExportHere!C1213="","",copyYourOldExportHere!C1213),"")</f>
        <v/>
      </c>
      <c r="D1213" s="3" t="str">
        <f>IF(copyYourOldExportHere!I1213="x",IF(copyYourOldExportHere!D1213="","",copyYourOldExportHere!D1213),"")</f>
        <v/>
      </c>
      <c r="E1213" s="3" t="str">
        <f>IF(copyYourOldExportHere!I1213="x",IF(copyYourOldExportHere!E1213="","",copyYourOldExportHere!E1213),"")</f>
        <v/>
      </c>
      <c r="F1213" s="3" t="str">
        <f>IF(copyYourOldExportHere!I1213="x",IF(copyYourOldExportHere!F1213="","",copyYourOldExportHere!F1213),"")</f>
        <v/>
      </c>
      <c r="G1213" s="3" t="str">
        <f>IF(copyYourOldExportHere!I1213="x",IF(copyYourOldExportHere!G1213="","",copyYourOldExportHere!G1213),"")</f>
        <v/>
      </c>
      <c r="H1213" s="3" t="str">
        <f>IF(copyYourOldExportHere!I1213="x",IF(copyYourOldExportHere!H1213="","",copyYourOldExportHere!H1213),"")</f>
        <v/>
      </c>
      <c r="I1213" s="3" t="str">
        <f>IF(copyYourOldExportHere!I1213="x",IF(copyYourOldExportHere!I1213="","",copyYourOldExportHere!I1213),"")</f>
        <v/>
      </c>
      <c r="J1213" s="3" t="str">
        <f>IF(copyYourOldExportHere!I1213="x",IF(copyYourOldExportHere!J1213="","",copyYourOldExportHere!J1213),"")</f>
        <v/>
      </c>
      <c r="K1213" s="3" t="str">
        <f>IF(copyYourOldExportHere!I1213="x",IF(copyYourOldExportHere!K1213="","",copyYourOldExportHere!K1213),"")</f>
        <v/>
      </c>
      <c r="L1213" s="3" t="str">
        <f>IF(copyYourOldExportHere!I1213="x",IF(copyYourOldExportHere!L1213="","",copyYourOldExportHere!L1213),"")</f>
        <v/>
      </c>
      <c r="M1213" s="3" t="str">
        <f>IF(copyYourOldExportHere!I1213="x",IF(copyYourOldExportHere!M1213="","",copyYourOldExportHere!M1213),"")</f>
        <v/>
      </c>
      <c r="N1213" s="3" t="str">
        <f>IF(copyYourOldExportHere!I1213="x",IF(copyYourOldExportHere!N1213="","",copyYourOldExportHere!N1213),"")</f>
        <v/>
      </c>
      <c r="O1213" s="3" t="str">
        <f>IF(copyYourOldExportHere!I1213="x",IF(copyYourOldExportHere!O1213="","",copyYourOldExportHere!O1213),"")</f>
        <v/>
      </c>
      <c r="P1213" s="3" t="str">
        <f>IF(copyYourOldExportHere!I1213="x",IF(copyYourOldExportHere!P1213="","",copyYourOldExportHere!P1213),"")</f>
        <v/>
      </c>
      <c r="R1213" s="4">
        <v>1212</v>
      </c>
      <c r="S1213" s="4"/>
      <c r="T1213" s="4" t="s">
        <v>39</v>
      </c>
      <c r="U1213" s="4"/>
      <c r="V1213" s="4" t="s">
        <v>1203</v>
      </c>
      <c r="W1213" s="4" t="s">
        <v>26</v>
      </c>
      <c r="X1213" s="4">
        <v>383</v>
      </c>
      <c r="Y1213" s="4" t="s">
        <v>1846</v>
      </c>
      <c r="Z1213" s="4" t="str">
        <f t="shared" si="199"/>
        <v/>
      </c>
      <c r="AA1213" s="4" t="str">
        <f t="shared" si="200"/>
        <v/>
      </c>
      <c r="AB1213" s="4" t="str">
        <f t="shared" si="201"/>
        <v/>
      </c>
      <c r="AC1213" s="4" t="str">
        <f t="shared" si="202"/>
        <v/>
      </c>
      <c r="AD1213" s="4" t="str">
        <f t="shared" si="203"/>
        <v/>
      </c>
      <c r="AE1213" s="4" t="str">
        <f t="shared" si="204"/>
        <v/>
      </c>
      <c r="AF1213" s="4" t="str">
        <f t="shared" si="205"/>
        <v/>
      </c>
      <c r="AG1213" s="4" t="str">
        <f t="shared" si="206"/>
        <v/>
      </c>
      <c r="AN1213" t="str">
        <f t="shared" si="207"/>
        <v>Rocchio,Brayan+hCLA</v>
      </c>
      <c r="AO1213" t="str">
        <f>IF(ISERROR(VLOOKUP(SUBSTITUTE(SUBSTITUTE(AN1213,"*","~*"),"+","~+"),playerChgs!G$2:H$400,2,FALSE)),"",VLOOKUP(SUBSTITUTE(SUBSTITUTE(AN1213,"*","~*"),"+","~+"),playerChgs!G$2:H$400,2,FALSE))</f>
        <v/>
      </c>
      <c r="AP1213" t="str">
        <f t="shared" si="208"/>
        <v>Rocchio,Brayan+hCLA</v>
      </c>
    </row>
    <row r="1214" spans="1:42" x14ac:dyDescent="0.4">
      <c r="A1214" t="str">
        <f t="shared" si="198"/>
        <v/>
      </c>
      <c r="B1214" s="3" t="str">
        <f>IF(copyYourOldExportHere!I1214="x",IF(copyYourOldExportHere!A1214="","",copyYourOldExportHere!A1214),"")</f>
        <v/>
      </c>
      <c r="C1214" s="3" t="str">
        <f>IF(copyYourOldExportHere!I1214="x",IF(copyYourOldExportHere!C1214="","",copyYourOldExportHere!C1214),"")</f>
        <v/>
      </c>
      <c r="D1214" s="3" t="str">
        <f>IF(copyYourOldExportHere!I1214="x",IF(copyYourOldExportHere!D1214="","",copyYourOldExportHere!D1214),"")</f>
        <v/>
      </c>
      <c r="E1214" s="3" t="str">
        <f>IF(copyYourOldExportHere!I1214="x",IF(copyYourOldExportHere!E1214="","",copyYourOldExportHere!E1214),"")</f>
        <v/>
      </c>
      <c r="F1214" s="3" t="str">
        <f>IF(copyYourOldExportHere!I1214="x",IF(copyYourOldExportHere!F1214="","",copyYourOldExportHere!F1214),"")</f>
        <v/>
      </c>
      <c r="G1214" s="3" t="str">
        <f>IF(copyYourOldExportHere!I1214="x",IF(copyYourOldExportHere!G1214="","",copyYourOldExportHere!G1214),"")</f>
        <v/>
      </c>
      <c r="H1214" s="3" t="str">
        <f>IF(copyYourOldExportHere!I1214="x",IF(copyYourOldExportHere!H1214="","",copyYourOldExportHere!H1214),"")</f>
        <v/>
      </c>
      <c r="I1214" s="3" t="str">
        <f>IF(copyYourOldExportHere!I1214="x",IF(copyYourOldExportHere!I1214="","",copyYourOldExportHere!I1214),"")</f>
        <v/>
      </c>
      <c r="J1214" s="3" t="str">
        <f>IF(copyYourOldExportHere!I1214="x",IF(copyYourOldExportHere!J1214="","",copyYourOldExportHere!J1214),"")</f>
        <v/>
      </c>
      <c r="K1214" s="3" t="str">
        <f>IF(copyYourOldExportHere!I1214="x",IF(copyYourOldExportHere!K1214="","",copyYourOldExportHere!K1214),"")</f>
        <v/>
      </c>
      <c r="L1214" s="3" t="str">
        <f>IF(copyYourOldExportHere!I1214="x",IF(copyYourOldExportHere!L1214="","",copyYourOldExportHere!L1214),"")</f>
        <v/>
      </c>
      <c r="M1214" s="3" t="str">
        <f>IF(copyYourOldExportHere!I1214="x",IF(copyYourOldExportHere!M1214="","",copyYourOldExportHere!M1214),"")</f>
        <v/>
      </c>
      <c r="N1214" s="3" t="str">
        <f>IF(copyYourOldExportHere!I1214="x",IF(copyYourOldExportHere!N1214="","",copyYourOldExportHere!N1214),"")</f>
        <v/>
      </c>
      <c r="O1214" s="3" t="str">
        <f>IF(copyYourOldExportHere!I1214="x",IF(copyYourOldExportHere!O1214="","",copyYourOldExportHere!O1214),"")</f>
        <v/>
      </c>
      <c r="P1214" s="3" t="str">
        <f>IF(copyYourOldExportHere!I1214="x",IF(copyYourOldExportHere!P1214="","",copyYourOldExportHere!P1214),"")</f>
        <v/>
      </c>
      <c r="R1214" s="4">
        <v>1213</v>
      </c>
      <c r="S1214" s="4" t="s">
        <v>12</v>
      </c>
      <c r="T1214" s="4" t="s">
        <v>38</v>
      </c>
      <c r="U1214" s="4"/>
      <c r="V1214" s="4" t="s">
        <v>2115</v>
      </c>
      <c r="W1214" s="4" t="s">
        <v>21</v>
      </c>
      <c r="X1214" s="4">
        <v>12</v>
      </c>
      <c r="Y1214" s="4" t="s">
        <v>320</v>
      </c>
      <c r="Z1214" s="4" t="str">
        <f t="shared" si="199"/>
        <v/>
      </c>
      <c r="AA1214" s="4" t="str">
        <f t="shared" si="200"/>
        <v/>
      </c>
      <c r="AB1214" s="4" t="str">
        <f t="shared" si="201"/>
        <v/>
      </c>
      <c r="AC1214" s="4" t="str">
        <f t="shared" si="202"/>
        <v/>
      </c>
      <c r="AD1214" s="4" t="str">
        <f t="shared" si="203"/>
        <v/>
      </c>
      <c r="AE1214" s="4" t="str">
        <f t="shared" si="204"/>
        <v/>
      </c>
      <c r="AF1214" s="4" t="str">
        <f t="shared" si="205"/>
        <v/>
      </c>
      <c r="AG1214" s="4" t="str">
        <f t="shared" si="206"/>
        <v/>
      </c>
      <c r="AN1214" t="str">
        <f t="shared" si="207"/>
        <v>Rocker,KumarpTEA</v>
      </c>
      <c r="AO1214" t="str">
        <f>IF(ISERROR(VLOOKUP(SUBSTITUTE(SUBSTITUTE(AN1214,"*","~*"),"+","~+"),playerChgs!G$2:H$400,2,FALSE)),"",VLOOKUP(SUBSTITUTE(SUBSTITUTE(AN1214,"*","~*"),"+","~+"),playerChgs!G$2:H$400,2,FALSE))</f>
        <v/>
      </c>
      <c r="AP1214" t="str">
        <f t="shared" si="208"/>
        <v>Rocker,KumarpTEA</v>
      </c>
    </row>
    <row r="1215" spans="1:42" x14ac:dyDescent="0.4">
      <c r="A1215" t="str">
        <f t="shared" si="198"/>
        <v/>
      </c>
      <c r="B1215" s="3" t="str">
        <f>IF(copyYourOldExportHere!I1215="x",IF(copyYourOldExportHere!A1215="","",copyYourOldExportHere!A1215),"")</f>
        <v/>
      </c>
      <c r="C1215" s="3" t="str">
        <f>IF(copyYourOldExportHere!I1215="x",IF(copyYourOldExportHere!C1215="","",copyYourOldExportHere!C1215),"")</f>
        <v/>
      </c>
      <c r="D1215" s="3" t="str">
        <f>IF(copyYourOldExportHere!I1215="x",IF(copyYourOldExportHere!D1215="","",copyYourOldExportHere!D1215),"")</f>
        <v/>
      </c>
      <c r="E1215" s="3" t="str">
        <f>IF(copyYourOldExportHere!I1215="x",IF(copyYourOldExportHere!E1215="","",copyYourOldExportHere!E1215),"")</f>
        <v/>
      </c>
      <c r="F1215" s="3" t="str">
        <f>IF(copyYourOldExportHere!I1215="x",IF(copyYourOldExportHere!F1215="","",copyYourOldExportHere!F1215),"")</f>
        <v/>
      </c>
      <c r="G1215" s="3" t="str">
        <f>IF(copyYourOldExportHere!I1215="x",IF(copyYourOldExportHere!G1215="","",copyYourOldExportHere!G1215),"")</f>
        <v/>
      </c>
      <c r="H1215" s="3" t="str">
        <f>IF(copyYourOldExportHere!I1215="x",IF(copyYourOldExportHere!H1215="","",copyYourOldExportHere!H1215),"")</f>
        <v/>
      </c>
      <c r="I1215" s="3" t="str">
        <f>IF(copyYourOldExportHere!I1215="x",IF(copyYourOldExportHere!I1215="","",copyYourOldExportHere!I1215),"")</f>
        <v/>
      </c>
      <c r="J1215" s="3" t="str">
        <f>IF(copyYourOldExportHere!I1215="x",IF(copyYourOldExportHere!J1215="","",copyYourOldExportHere!J1215),"")</f>
        <v/>
      </c>
      <c r="K1215" s="3" t="str">
        <f>IF(copyYourOldExportHere!I1215="x",IF(copyYourOldExportHere!K1215="","",copyYourOldExportHere!K1215),"")</f>
        <v/>
      </c>
      <c r="L1215" s="3" t="str">
        <f>IF(copyYourOldExportHere!I1215="x",IF(copyYourOldExportHere!L1215="","",copyYourOldExportHere!L1215),"")</f>
        <v/>
      </c>
      <c r="M1215" s="3" t="str">
        <f>IF(copyYourOldExportHere!I1215="x",IF(copyYourOldExportHere!M1215="","",copyYourOldExportHere!M1215),"")</f>
        <v/>
      </c>
      <c r="N1215" s="3" t="str">
        <f>IF(copyYourOldExportHere!I1215="x",IF(copyYourOldExportHere!N1215="","",copyYourOldExportHere!N1215),"")</f>
        <v/>
      </c>
      <c r="O1215" s="3" t="str">
        <f>IF(copyYourOldExportHere!I1215="x",IF(copyYourOldExportHere!O1215="","",copyYourOldExportHere!O1215),"")</f>
        <v/>
      </c>
      <c r="P1215" s="3" t="str">
        <f>IF(copyYourOldExportHere!I1215="x",IF(copyYourOldExportHere!P1215="","",copyYourOldExportHere!P1215),"")</f>
        <v/>
      </c>
      <c r="R1215" s="4">
        <v>1214</v>
      </c>
      <c r="S1215" s="4"/>
      <c r="T1215" s="4" t="s">
        <v>45</v>
      </c>
      <c r="U1215" s="4"/>
      <c r="V1215" s="4" t="s">
        <v>463</v>
      </c>
      <c r="W1215" s="4" t="s">
        <v>26</v>
      </c>
      <c r="X1215" s="4">
        <v>501</v>
      </c>
      <c r="Y1215" s="4" t="s">
        <v>2116</v>
      </c>
      <c r="Z1215" s="4" t="str">
        <f t="shared" si="199"/>
        <v/>
      </c>
      <c r="AA1215" s="4" t="str">
        <f t="shared" si="200"/>
        <v/>
      </c>
      <c r="AB1215" s="4" t="str">
        <f t="shared" si="201"/>
        <v/>
      </c>
      <c r="AC1215" s="4" t="str">
        <f t="shared" si="202"/>
        <v/>
      </c>
      <c r="AD1215" s="4" t="str">
        <f t="shared" si="203"/>
        <v/>
      </c>
      <c r="AE1215" s="4" t="str">
        <f t="shared" si="204"/>
        <v/>
      </c>
      <c r="AF1215" s="4" t="str">
        <f t="shared" si="205"/>
        <v/>
      </c>
      <c r="AG1215" s="4" t="str">
        <f t="shared" si="206"/>
        <v/>
      </c>
      <c r="AN1215" t="str">
        <f t="shared" si="207"/>
        <v>Rodgers,BrendanhCON</v>
      </c>
      <c r="AO1215" t="str">
        <f>IF(ISERROR(VLOOKUP(SUBSTITUTE(SUBSTITUTE(AN1215,"*","~*"),"+","~+"),playerChgs!G$2:H$400,2,FALSE)),"",VLOOKUP(SUBSTITUTE(SUBSTITUTE(AN1215,"*","~*"),"+","~+"),playerChgs!G$2:H$400,2,FALSE))</f>
        <v/>
      </c>
      <c r="AP1215" t="str">
        <f t="shared" si="208"/>
        <v>Rodgers,BrendanhCON</v>
      </c>
    </row>
    <row r="1216" spans="1:42" x14ac:dyDescent="0.4">
      <c r="A1216" t="str">
        <f t="shared" si="198"/>
        <v/>
      </c>
      <c r="B1216" s="3" t="str">
        <f>IF(copyYourOldExportHere!I1216="x",IF(copyYourOldExportHere!A1216="","",copyYourOldExportHere!A1216),"")</f>
        <v/>
      </c>
      <c r="C1216" s="3" t="str">
        <f>IF(copyYourOldExportHere!I1216="x",IF(copyYourOldExportHere!C1216="","",copyYourOldExportHere!C1216),"")</f>
        <v/>
      </c>
      <c r="D1216" s="3" t="str">
        <f>IF(copyYourOldExportHere!I1216="x",IF(copyYourOldExportHere!D1216="","",copyYourOldExportHere!D1216),"")</f>
        <v/>
      </c>
      <c r="E1216" s="3" t="str">
        <f>IF(copyYourOldExportHere!I1216="x",IF(copyYourOldExportHere!E1216="","",copyYourOldExportHere!E1216),"")</f>
        <v/>
      </c>
      <c r="F1216" s="3" t="str">
        <f>IF(copyYourOldExportHere!I1216="x",IF(copyYourOldExportHere!F1216="","",copyYourOldExportHere!F1216),"")</f>
        <v/>
      </c>
      <c r="G1216" s="3" t="str">
        <f>IF(copyYourOldExportHere!I1216="x",IF(copyYourOldExportHere!G1216="","",copyYourOldExportHere!G1216),"")</f>
        <v/>
      </c>
      <c r="H1216" s="3" t="str">
        <f>IF(copyYourOldExportHere!I1216="x",IF(copyYourOldExportHere!H1216="","",copyYourOldExportHere!H1216),"")</f>
        <v/>
      </c>
      <c r="I1216" s="3" t="str">
        <f>IF(copyYourOldExportHere!I1216="x",IF(copyYourOldExportHere!I1216="","",copyYourOldExportHere!I1216),"")</f>
        <v/>
      </c>
      <c r="J1216" s="3" t="str">
        <f>IF(copyYourOldExportHere!I1216="x",IF(copyYourOldExportHere!J1216="","",copyYourOldExportHere!J1216),"")</f>
        <v/>
      </c>
      <c r="K1216" s="3" t="str">
        <f>IF(copyYourOldExportHere!I1216="x",IF(copyYourOldExportHere!K1216="","",copyYourOldExportHere!K1216),"")</f>
        <v/>
      </c>
      <c r="L1216" s="3" t="str">
        <f>IF(copyYourOldExportHere!I1216="x",IF(copyYourOldExportHere!L1216="","",copyYourOldExportHere!L1216),"")</f>
        <v/>
      </c>
      <c r="M1216" s="3" t="str">
        <f>IF(copyYourOldExportHere!I1216="x",IF(copyYourOldExportHere!M1216="","",copyYourOldExportHere!M1216),"")</f>
        <v/>
      </c>
      <c r="N1216" s="3" t="str">
        <f>IF(copyYourOldExportHere!I1216="x",IF(copyYourOldExportHere!N1216="","",copyYourOldExportHere!N1216),"")</f>
        <v/>
      </c>
      <c r="O1216" s="3" t="str">
        <f>IF(copyYourOldExportHere!I1216="x",IF(copyYourOldExportHere!O1216="","",copyYourOldExportHere!O1216),"")</f>
        <v/>
      </c>
      <c r="P1216" s="3" t="str">
        <f>IF(copyYourOldExportHere!I1216="x",IF(copyYourOldExportHere!P1216="","",copyYourOldExportHere!P1216),"")</f>
        <v/>
      </c>
      <c r="R1216" s="4">
        <v>1215</v>
      </c>
      <c r="S1216" s="4"/>
      <c r="T1216" s="4" t="s">
        <v>43</v>
      </c>
      <c r="U1216" s="4"/>
      <c r="V1216" s="4" t="s">
        <v>179</v>
      </c>
      <c r="W1216" s="4" t="s">
        <v>21</v>
      </c>
      <c r="X1216" s="4">
        <v>175</v>
      </c>
      <c r="Y1216" s="4" t="s">
        <v>64</v>
      </c>
      <c r="Z1216" s="4" t="str">
        <f t="shared" si="199"/>
        <v/>
      </c>
      <c r="AA1216" s="4" t="str">
        <f t="shared" si="200"/>
        <v/>
      </c>
      <c r="AB1216" s="4" t="str">
        <f t="shared" si="201"/>
        <v/>
      </c>
      <c r="AC1216" s="4" t="str">
        <f t="shared" si="202"/>
        <v/>
      </c>
      <c r="AD1216" s="4" t="str">
        <f t="shared" si="203"/>
        <v/>
      </c>
      <c r="AE1216" s="4" t="str">
        <f t="shared" si="204"/>
        <v/>
      </c>
      <c r="AF1216" s="4" t="str">
        <f t="shared" si="205"/>
        <v/>
      </c>
      <c r="AG1216" s="4" t="str">
        <f t="shared" si="206"/>
        <v/>
      </c>
      <c r="AN1216" t="str">
        <f t="shared" si="207"/>
        <v>Rodon,Carlos*pNYA</v>
      </c>
      <c r="AO1216" t="str">
        <f>IF(ISERROR(VLOOKUP(SUBSTITUTE(SUBSTITUTE(AN1216,"*","~*"),"+","~+"),playerChgs!G$2:H$400,2,FALSE)),"",VLOOKUP(SUBSTITUTE(SUBSTITUTE(AN1216,"*","~*"),"+","~+"),playerChgs!G$2:H$400,2,FALSE))</f>
        <v/>
      </c>
      <c r="AP1216" t="str">
        <f t="shared" si="208"/>
        <v>Rodon,Carlos*pNYA</v>
      </c>
    </row>
    <row r="1217" spans="1:42" x14ac:dyDescent="0.4">
      <c r="A1217" t="str">
        <f t="shared" si="198"/>
        <v/>
      </c>
      <c r="B1217" s="3" t="str">
        <f>IF(copyYourOldExportHere!I1217="x",IF(copyYourOldExportHere!A1217="","",copyYourOldExportHere!A1217),"")</f>
        <v/>
      </c>
      <c r="C1217" s="3" t="str">
        <f>IF(copyYourOldExportHere!I1217="x",IF(copyYourOldExportHere!C1217="","",copyYourOldExportHere!C1217),"")</f>
        <v/>
      </c>
      <c r="D1217" s="3" t="str">
        <f>IF(copyYourOldExportHere!I1217="x",IF(copyYourOldExportHere!D1217="","",copyYourOldExportHere!D1217),"")</f>
        <v/>
      </c>
      <c r="E1217" s="3" t="str">
        <f>IF(copyYourOldExportHere!I1217="x",IF(copyYourOldExportHere!E1217="","",copyYourOldExportHere!E1217),"")</f>
        <v/>
      </c>
      <c r="F1217" s="3" t="str">
        <f>IF(copyYourOldExportHere!I1217="x",IF(copyYourOldExportHere!F1217="","",copyYourOldExportHere!F1217),"")</f>
        <v/>
      </c>
      <c r="G1217" s="3" t="str">
        <f>IF(copyYourOldExportHere!I1217="x",IF(copyYourOldExportHere!G1217="","",copyYourOldExportHere!G1217),"")</f>
        <v/>
      </c>
      <c r="H1217" s="3" t="str">
        <f>IF(copyYourOldExportHere!I1217="x",IF(copyYourOldExportHere!H1217="","",copyYourOldExportHere!H1217),"")</f>
        <v/>
      </c>
      <c r="I1217" s="3" t="str">
        <f>IF(copyYourOldExportHere!I1217="x",IF(copyYourOldExportHere!I1217="","",copyYourOldExportHere!I1217),"")</f>
        <v/>
      </c>
      <c r="J1217" s="3" t="str">
        <f>IF(copyYourOldExportHere!I1217="x",IF(copyYourOldExportHere!J1217="","",copyYourOldExportHere!J1217),"")</f>
        <v/>
      </c>
      <c r="K1217" s="3" t="str">
        <f>IF(copyYourOldExportHere!I1217="x",IF(copyYourOldExportHere!K1217="","",copyYourOldExportHere!K1217),"")</f>
        <v/>
      </c>
      <c r="L1217" s="3" t="str">
        <f>IF(copyYourOldExportHere!I1217="x",IF(copyYourOldExportHere!L1217="","",copyYourOldExportHere!L1217),"")</f>
        <v/>
      </c>
      <c r="M1217" s="3" t="str">
        <f>IF(copyYourOldExportHere!I1217="x",IF(copyYourOldExportHere!M1217="","",copyYourOldExportHere!M1217),"")</f>
        <v/>
      </c>
      <c r="N1217" s="3" t="str">
        <f>IF(copyYourOldExportHere!I1217="x",IF(copyYourOldExportHere!N1217="","",copyYourOldExportHere!N1217),"")</f>
        <v/>
      </c>
      <c r="O1217" s="3" t="str">
        <f>IF(copyYourOldExportHere!I1217="x",IF(copyYourOldExportHere!O1217="","",copyYourOldExportHere!O1217),"")</f>
        <v/>
      </c>
      <c r="P1217" s="3" t="str">
        <f>IF(copyYourOldExportHere!I1217="x",IF(copyYourOldExportHere!P1217="","",copyYourOldExportHere!P1217),"")</f>
        <v/>
      </c>
      <c r="R1217" s="4">
        <v>1216</v>
      </c>
      <c r="S1217" s="4"/>
      <c r="T1217" s="4" t="s">
        <v>48</v>
      </c>
      <c r="U1217" s="4"/>
      <c r="V1217" s="4" t="s">
        <v>2117</v>
      </c>
      <c r="W1217" s="4" t="s">
        <v>21</v>
      </c>
      <c r="X1217" s="4">
        <v>22</v>
      </c>
      <c r="Y1217" s="4" t="s">
        <v>57</v>
      </c>
      <c r="Z1217" s="4" t="str">
        <f t="shared" si="199"/>
        <v/>
      </c>
      <c r="AA1217" s="4" t="str">
        <f t="shared" si="200"/>
        <v/>
      </c>
      <c r="AB1217" s="4" t="str">
        <f t="shared" si="201"/>
        <v/>
      </c>
      <c r="AC1217" s="4" t="str">
        <f t="shared" si="202"/>
        <v/>
      </c>
      <c r="AD1217" s="4" t="str">
        <f t="shared" si="203"/>
        <v/>
      </c>
      <c r="AE1217" s="4" t="str">
        <f t="shared" si="204"/>
        <v/>
      </c>
      <c r="AF1217" s="4" t="str">
        <f t="shared" si="205"/>
        <v/>
      </c>
      <c r="AG1217" s="4" t="str">
        <f t="shared" si="206"/>
        <v/>
      </c>
      <c r="AN1217" t="str">
        <f t="shared" si="207"/>
        <v>Rodriguez*,YerrypTOA</v>
      </c>
      <c r="AO1217" t="str">
        <f>IF(ISERROR(VLOOKUP(SUBSTITUTE(SUBSTITUTE(AN1217,"*","~*"),"+","~+"),playerChgs!G$2:H$400,2,FALSE)),"",VLOOKUP(SUBSTITUTE(SUBSTITUTE(AN1217,"*","~*"),"+","~+"),playerChgs!G$2:H$400,2,FALSE))</f>
        <v/>
      </c>
      <c r="AP1217" t="str">
        <f t="shared" si="208"/>
        <v>Rodriguez*,YerrypTOA</v>
      </c>
    </row>
    <row r="1218" spans="1:42" x14ac:dyDescent="0.4">
      <c r="A1218" t="str">
        <f t="shared" si="198"/>
        <v/>
      </c>
      <c r="B1218" s="3" t="str">
        <f>IF(copyYourOldExportHere!I1218="x",IF(copyYourOldExportHere!A1218="","",copyYourOldExportHere!A1218),"")</f>
        <v/>
      </c>
      <c r="C1218" s="3" t="str">
        <f>IF(copyYourOldExportHere!I1218="x",IF(copyYourOldExportHere!C1218="","",copyYourOldExportHere!C1218),"")</f>
        <v/>
      </c>
      <c r="D1218" s="3" t="str">
        <f>IF(copyYourOldExportHere!I1218="x",IF(copyYourOldExportHere!D1218="","",copyYourOldExportHere!D1218),"")</f>
        <v/>
      </c>
      <c r="E1218" s="3" t="str">
        <f>IF(copyYourOldExportHere!I1218="x",IF(copyYourOldExportHere!E1218="","",copyYourOldExportHere!E1218),"")</f>
        <v/>
      </c>
      <c r="F1218" s="3" t="str">
        <f>IF(copyYourOldExportHere!I1218="x",IF(copyYourOldExportHere!F1218="","",copyYourOldExportHere!F1218),"")</f>
        <v/>
      </c>
      <c r="G1218" s="3" t="str">
        <f>IF(copyYourOldExportHere!I1218="x",IF(copyYourOldExportHere!G1218="","",copyYourOldExportHere!G1218),"")</f>
        <v/>
      </c>
      <c r="H1218" s="3" t="str">
        <f>IF(copyYourOldExportHere!I1218="x",IF(copyYourOldExportHere!H1218="","",copyYourOldExportHere!H1218),"")</f>
        <v/>
      </c>
      <c r="I1218" s="3" t="str">
        <f>IF(copyYourOldExportHere!I1218="x",IF(copyYourOldExportHere!I1218="","",copyYourOldExportHere!I1218),"")</f>
        <v/>
      </c>
      <c r="J1218" s="3" t="str">
        <f>IF(copyYourOldExportHere!I1218="x",IF(copyYourOldExportHere!J1218="","",copyYourOldExportHere!J1218),"")</f>
        <v/>
      </c>
      <c r="K1218" s="3" t="str">
        <f>IF(copyYourOldExportHere!I1218="x",IF(copyYourOldExportHere!K1218="","",copyYourOldExportHere!K1218),"")</f>
        <v/>
      </c>
      <c r="L1218" s="3" t="str">
        <f>IF(copyYourOldExportHere!I1218="x",IF(copyYourOldExportHere!L1218="","",copyYourOldExportHere!L1218),"")</f>
        <v/>
      </c>
      <c r="M1218" s="3" t="str">
        <f>IF(copyYourOldExportHere!I1218="x",IF(copyYourOldExportHere!M1218="","",copyYourOldExportHere!M1218),"")</f>
        <v/>
      </c>
      <c r="N1218" s="3" t="str">
        <f>IF(copyYourOldExportHere!I1218="x",IF(copyYourOldExportHere!N1218="","",copyYourOldExportHere!N1218),"")</f>
        <v/>
      </c>
      <c r="O1218" s="3" t="str">
        <f>IF(copyYourOldExportHere!I1218="x",IF(copyYourOldExportHere!O1218="","",copyYourOldExportHere!O1218),"")</f>
        <v/>
      </c>
      <c r="P1218" s="3" t="str">
        <f>IF(copyYourOldExportHere!I1218="x",IF(copyYourOldExportHere!P1218="","",copyYourOldExportHere!P1218),"")</f>
        <v/>
      </c>
      <c r="R1218" s="4">
        <v>1217</v>
      </c>
      <c r="S1218" s="4" t="s">
        <v>12</v>
      </c>
      <c r="T1218" s="4" t="s">
        <v>29</v>
      </c>
      <c r="U1218" s="4"/>
      <c r="V1218" s="4" t="s">
        <v>2118</v>
      </c>
      <c r="W1218" s="4" t="s">
        <v>21</v>
      </c>
      <c r="X1218" s="4">
        <v>12</v>
      </c>
      <c r="Y1218" s="4" t="s">
        <v>320</v>
      </c>
      <c r="Z1218" s="4" t="str">
        <f t="shared" si="199"/>
        <v/>
      </c>
      <c r="AA1218" s="4" t="str">
        <f t="shared" si="200"/>
        <v/>
      </c>
      <c r="AB1218" s="4" t="str">
        <f t="shared" si="201"/>
        <v/>
      </c>
      <c r="AC1218" s="4" t="str">
        <f t="shared" si="202"/>
        <v/>
      </c>
      <c r="AD1218" s="4" t="str">
        <f t="shared" si="203"/>
        <v/>
      </c>
      <c r="AE1218" s="4" t="str">
        <f t="shared" si="204"/>
        <v/>
      </c>
      <c r="AF1218" s="4" t="str">
        <f t="shared" si="205"/>
        <v/>
      </c>
      <c r="AG1218" s="4" t="str">
        <f t="shared" si="206"/>
        <v/>
      </c>
      <c r="AN1218" t="str">
        <f t="shared" si="207"/>
        <v>Rodriguez,CarlospMLN</v>
      </c>
      <c r="AO1218" t="str">
        <f>IF(ISERROR(VLOOKUP(SUBSTITUTE(SUBSTITUTE(AN1218,"*","~*"),"+","~+"),playerChgs!G$2:H$400,2,FALSE)),"",VLOOKUP(SUBSTITUTE(SUBSTITUTE(AN1218,"*","~*"),"+","~+"),playerChgs!G$2:H$400,2,FALSE))</f>
        <v/>
      </c>
      <c r="AP1218" t="str">
        <f t="shared" si="208"/>
        <v>Rodriguez,CarlospMLN</v>
      </c>
    </row>
    <row r="1219" spans="1:42" x14ac:dyDescent="0.4">
      <c r="A1219" t="str">
        <f t="shared" ref="A1219:A1282" si="209">E1219&amp;F1219&amp;C1219</f>
        <v/>
      </c>
      <c r="B1219" s="3" t="str">
        <f>IF(copyYourOldExportHere!I1219="x",IF(copyYourOldExportHere!A1219="","",copyYourOldExportHere!A1219),"")</f>
        <v/>
      </c>
      <c r="C1219" s="3" t="str">
        <f>IF(copyYourOldExportHere!I1219="x",IF(copyYourOldExportHere!C1219="","",copyYourOldExportHere!C1219),"")</f>
        <v/>
      </c>
      <c r="D1219" s="3" t="str">
        <f>IF(copyYourOldExportHere!I1219="x",IF(copyYourOldExportHere!D1219="","",copyYourOldExportHere!D1219),"")</f>
        <v/>
      </c>
      <c r="E1219" s="3" t="str">
        <f>IF(copyYourOldExportHere!I1219="x",IF(copyYourOldExportHere!E1219="","",copyYourOldExportHere!E1219),"")</f>
        <v/>
      </c>
      <c r="F1219" s="3" t="str">
        <f>IF(copyYourOldExportHere!I1219="x",IF(copyYourOldExportHere!F1219="","",copyYourOldExportHere!F1219),"")</f>
        <v/>
      </c>
      <c r="G1219" s="3" t="str">
        <f>IF(copyYourOldExportHere!I1219="x",IF(copyYourOldExportHere!G1219="","",copyYourOldExportHere!G1219),"")</f>
        <v/>
      </c>
      <c r="H1219" s="3" t="str">
        <f>IF(copyYourOldExportHere!I1219="x",IF(copyYourOldExportHere!H1219="","",copyYourOldExportHere!H1219),"")</f>
        <v/>
      </c>
      <c r="I1219" s="3" t="str">
        <f>IF(copyYourOldExportHere!I1219="x",IF(copyYourOldExportHere!I1219="","",copyYourOldExportHere!I1219),"")</f>
        <v/>
      </c>
      <c r="J1219" s="3" t="str">
        <f>IF(copyYourOldExportHere!I1219="x",IF(copyYourOldExportHere!J1219="","",copyYourOldExportHere!J1219),"")</f>
        <v/>
      </c>
      <c r="K1219" s="3" t="str">
        <f>IF(copyYourOldExportHere!I1219="x",IF(copyYourOldExportHere!K1219="","",copyYourOldExportHere!K1219),"")</f>
        <v/>
      </c>
      <c r="L1219" s="3" t="str">
        <f>IF(copyYourOldExportHere!I1219="x",IF(copyYourOldExportHere!L1219="","",copyYourOldExportHere!L1219),"")</f>
        <v/>
      </c>
      <c r="M1219" s="3" t="str">
        <f>IF(copyYourOldExportHere!I1219="x",IF(copyYourOldExportHere!M1219="","",copyYourOldExportHere!M1219),"")</f>
        <v/>
      </c>
      <c r="N1219" s="3" t="str">
        <f>IF(copyYourOldExportHere!I1219="x",IF(copyYourOldExportHere!N1219="","",copyYourOldExportHere!N1219),"")</f>
        <v/>
      </c>
      <c r="O1219" s="3" t="str">
        <f>IF(copyYourOldExportHere!I1219="x",IF(copyYourOldExportHere!O1219="","",copyYourOldExportHere!O1219),"")</f>
        <v/>
      </c>
      <c r="P1219" s="3" t="str">
        <f>IF(copyYourOldExportHere!I1219="x",IF(copyYourOldExportHere!P1219="","",copyYourOldExportHere!P1219),"")</f>
        <v/>
      </c>
      <c r="R1219" s="4">
        <v>1218</v>
      </c>
      <c r="S1219" s="4"/>
      <c r="T1219" s="4" t="s">
        <v>30</v>
      </c>
      <c r="U1219" s="4"/>
      <c r="V1219" s="4" t="s">
        <v>699</v>
      </c>
      <c r="W1219" s="4" t="s">
        <v>21</v>
      </c>
      <c r="X1219" s="4">
        <v>50</v>
      </c>
      <c r="Y1219" s="4" t="s">
        <v>66</v>
      </c>
      <c r="Z1219" s="4" t="str">
        <f t="shared" ref="Z1219:Z1282" si="210">IF(S1219&lt;&gt;"multiple",IF(ISERROR(VLOOKUP(SUBSTITUTE(SUBSTITUTE($AP1219,"*","~*"),"+","~+"),$A$2:$P$1689,9,FALSE)),"",VLOOKUP(SUBSTITUTE(SUBSTITUTE($AP1219,"*","~*"),"+","~+"),$A$2:$P$1689,9,FALSE)),"")</f>
        <v/>
      </c>
      <c r="AA1219" s="4" t="str">
        <f t="shared" ref="AA1219:AA1282" si="211">IF(S1219&lt;&gt;"multiple",IF($Z1219="x",IF(ISERROR(VLOOKUP(SUBSTITUTE(SUBSTITUTE($AP1219,"*","~*"),"+","~+"),$A$2:$P$1689,10,FALSE)),"",IF(VLOOKUP(SUBSTITUTE(SUBSTITUTE($AP1219,"*","~*"),"+","~+"),$A$2:$P$1689,10,FALSE)="","x-fa",VLOOKUP(SUBSTITUTE(SUBSTITUTE($AP1219,"*","~*"),"+","~+"),$A$2:$P$1689,10,FALSE))),""),"")</f>
        <v/>
      </c>
      <c r="AB1219" s="4" t="str">
        <f t="shared" ref="AB1219:AB1282" si="212">IF(ISERROR(VLOOKUP(SUBSTITUTE(SUBSTITUTE($AP1219,"*","~*"),"+","~+"),$A$2:$P$1689,11,FALSE)),"",VLOOKUP(SUBSTITUTE(SUBSTITUTE($AP1219,"*","~*"),"+","~+"),$A$2:$P$1689,11,FALSE))</f>
        <v/>
      </c>
      <c r="AC1219" s="4" t="str">
        <f t="shared" ref="AC1219:AC1282" si="213">IF(ISERROR(VLOOKUP(SUBSTITUTE(SUBSTITUTE($AP1219,"*","~*"),"+","~+"),$A$2:$P$1689,12,FALSE)),"",VLOOKUP(SUBSTITUTE(SUBSTITUTE($AP1219,"*","~*"),"+","~+"),$A$2:$P$1689,12,FALSE))</f>
        <v/>
      </c>
      <c r="AD1219" s="4" t="str">
        <f t="shared" ref="AD1219:AD1282" si="214">IF(ISERROR(VLOOKUP(SUBSTITUTE(SUBSTITUTE($AP1219,"*","~*"),"+","~+"),$A$2:$P$1689,13,FALSE)),"",VLOOKUP(SUBSTITUTE(SUBSTITUTE($AP1219,"*","~*"),"+","~+"),$A$2:$P$1689,13,FALSE))</f>
        <v/>
      </c>
      <c r="AE1219" s="4" t="str">
        <f t="shared" ref="AE1219:AE1282" si="215">IF(ISERROR(VLOOKUP(SUBSTITUTE(SUBSTITUTE($AP1219,"*","~*"),"+","~+"),$A$2:$P$1689,14,FALSE)),"",VLOOKUP(SUBSTITUTE(SUBSTITUTE($AP1219,"*","~*"),"+","~+"),$A$2:$P$1689,14,FALSE))</f>
        <v/>
      </c>
      <c r="AF1219" s="4" t="str">
        <f t="shared" ref="AF1219:AF1282" si="216">IF(ISERROR(VLOOKUP(SUBSTITUTE(SUBSTITUTE($AP1219,"*","~*"),"+","~+"),$A$2:$P$1689,15,FALSE)),"",VLOOKUP(SUBSTITUTE(SUBSTITUTE($AP1219,"*","~*"),"+","~+"),$A$2:$P$1689,15,FALSE))</f>
        <v/>
      </c>
      <c r="AG1219" s="4" t="str">
        <f t="shared" ref="AG1219:AG1282" si="217">IF(ISERROR(VLOOKUP(SUBSTITUTE(SUBSTITUTE($AP1219,"*","~*"),"+","~+"),$A$2:$P$1689,16,FALSE)),"",VLOOKUP(SUBSTITUTE(SUBSTITUTE($AP1219,"*","~*"),"+","~+"),$A$2:$P$1689,16,FALSE))</f>
        <v/>
      </c>
      <c r="AN1219" t="str">
        <f t="shared" ref="AN1219:AN1273" si="218">IF(OR(RIGHT(V1219)="*",RIGHT(V1219)="+"),CONCATENATE(LEFT(V1219,LEN(V1219)),W1219,T1219),CONCATENATE(LEFT(V1219,LEN(V1219)),W1219,T1219))</f>
        <v>Rodriguez,Eduardo*pARN</v>
      </c>
      <c r="AO1219" t="str">
        <f>IF(ISERROR(VLOOKUP(SUBSTITUTE(SUBSTITUTE(AN1219,"*","~*"),"+","~+"),playerChgs!G$2:H$400,2,FALSE)),"",VLOOKUP(SUBSTITUTE(SUBSTITUTE(AN1219,"*","~*"),"+","~+"),playerChgs!G$2:H$400,2,FALSE))</f>
        <v/>
      </c>
      <c r="AP1219" t="str">
        <f t="shared" ref="AP1219:AP1273" si="219">IF(AO1219="",AN1219,AO1219)</f>
        <v>Rodriguez,Eduardo*pARN</v>
      </c>
    </row>
    <row r="1220" spans="1:42" x14ac:dyDescent="0.4">
      <c r="A1220" t="str">
        <f t="shared" si="209"/>
        <v/>
      </c>
      <c r="B1220" s="3" t="str">
        <f>IF(copyYourOldExportHere!I1220="x",IF(copyYourOldExportHere!A1220="","",copyYourOldExportHere!A1220),"")</f>
        <v/>
      </c>
      <c r="C1220" s="3" t="str">
        <f>IF(copyYourOldExportHere!I1220="x",IF(copyYourOldExportHere!C1220="","",copyYourOldExportHere!C1220),"")</f>
        <v/>
      </c>
      <c r="D1220" s="3" t="str">
        <f>IF(copyYourOldExportHere!I1220="x",IF(copyYourOldExportHere!D1220="","",copyYourOldExportHere!D1220),"")</f>
        <v/>
      </c>
      <c r="E1220" s="3" t="str">
        <f>IF(copyYourOldExportHere!I1220="x",IF(copyYourOldExportHere!E1220="","",copyYourOldExportHere!E1220),"")</f>
        <v/>
      </c>
      <c r="F1220" s="3" t="str">
        <f>IF(copyYourOldExportHere!I1220="x",IF(copyYourOldExportHere!F1220="","",copyYourOldExportHere!F1220),"")</f>
        <v/>
      </c>
      <c r="G1220" s="3" t="str">
        <f>IF(copyYourOldExportHere!I1220="x",IF(copyYourOldExportHere!G1220="","",copyYourOldExportHere!G1220),"")</f>
        <v/>
      </c>
      <c r="H1220" s="3" t="str">
        <f>IF(copyYourOldExportHere!I1220="x",IF(copyYourOldExportHere!H1220="","",copyYourOldExportHere!H1220),"")</f>
        <v/>
      </c>
      <c r="I1220" s="3" t="str">
        <f>IF(copyYourOldExportHere!I1220="x",IF(copyYourOldExportHere!I1220="","",copyYourOldExportHere!I1220),"")</f>
        <v/>
      </c>
      <c r="J1220" s="3" t="str">
        <f>IF(copyYourOldExportHere!I1220="x",IF(copyYourOldExportHere!J1220="","",copyYourOldExportHere!J1220),"")</f>
        <v/>
      </c>
      <c r="K1220" s="3" t="str">
        <f>IF(copyYourOldExportHere!I1220="x",IF(copyYourOldExportHere!K1220="","",copyYourOldExportHere!K1220),"")</f>
        <v/>
      </c>
      <c r="L1220" s="3" t="str">
        <f>IF(copyYourOldExportHere!I1220="x",IF(copyYourOldExportHere!L1220="","",copyYourOldExportHere!L1220),"")</f>
        <v/>
      </c>
      <c r="M1220" s="3" t="str">
        <f>IF(copyYourOldExportHere!I1220="x",IF(copyYourOldExportHere!M1220="","",copyYourOldExportHere!M1220),"")</f>
        <v/>
      </c>
      <c r="N1220" s="3" t="str">
        <f>IF(copyYourOldExportHere!I1220="x",IF(copyYourOldExportHere!N1220="","",copyYourOldExportHere!N1220),"")</f>
        <v/>
      </c>
      <c r="O1220" s="3" t="str">
        <f>IF(copyYourOldExportHere!I1220="x",IF(copyYourOldExportHere!O1220="","",copyYourOldExportHere!O1220),"")</f>
        <v/>
      </c>
      <c r="P1220" s="3" t="str">
        <f>IF(copyYourOldExportHere!I1220="x",IF(copyYourOldExportHere!P1220="","",copyYourOldExportHere!P1220),"")</f>
        <v/>
      </c>
      <c r="R1220" s="4">
        <v>1219</v>
      </c>
      <c r="S1220" s="4"/>
      <c r="T1220" s="4" t="s">
        <v>34</v>
      </c>
      <c r="U1220" s="4"/>
      <c r="V1220" s="4" t="s">
        <v>1204</v>
      </c>
      <c r="W1220" s="4" t="s">
        <v>21</v>
      </c>
      <c r="X1220" s="4">
        <v>117</v>
      </c>
      <c r="Y1220" s="4" t="s">
        <v>64</v>
      </c>
      <c r="Z1220" s="4" t="str">
        <f t="shared" si="210"/>
        <v/>
      </c>
      <c r="AA1220" s="4" t="str">
        <f t="shared" si="211"/>
        <v/>
      </c>
      <c r="AB1220" s="4" t="str">
        <f t="shared" si="212"/>
        <v/>
      </c>
      <c r="AC1220" s="4" t="str">
        <f t="shared" si="213"/>
        <v/>
      </c>
      <c r="AD1220" s="4" t="str">
        <f t="shared" si="214"/>
        <v/>
      </c>
      <c r="AE1220" s="4" t="str">
        <f t="shared" si="215"/>
        <v/>
      </c>
      <c r="AF1220" s="4" t="str">
        <f t="shared" si="216"/>
        <v/>
      </c>
      <c r="AG1220" s="4" t="str">
        <f t="shared" si="217"/>
        <v/>
      </c>
      <c r="AN1220" t="str">
        <f t="shared" si="218"/>
        <v>Rodriguez,GraysonpBAA</v>
      </c>
      <c r="AO1220" t="str">
        <f>IF(ISERROR(VLOOKUP(SUBSTITUTE(SUBSTITUTE(AN1220,"*","~*"),"+","~+"),playerChgs!G$2:H$400,2,FALSE)),"",VLOOKUP(SUBSTITUTE(SUBSTITUTE(AN1220,"*","~*"),"+","~+"),playerChgs!G$2:H$400,2,FALSE))</f>
        <v/>
      </c>
      <c r="AP1220" t="str">
        <f t="shared" si="219"/>
        <v>Rodriguez,GraysonpBAA</v>
      </c>
    </row>
    <row r="1221" spans="1:42" x14ac:dyDescent="0.4">
      <c r="A1221" t="str">
        <f t="shared" si="209"/>
        <v/>
      </c>
      <c r="B1221" s="3" t="str">
        <f>IF(copyYourOldExportHere!I1221="x",IF(copyYourOldExportHere!A1221="","",copyYourOldExportHere!A1221),"")</f>
        <v/>
      </c>
      <c r="C1221" s="3" t="str">
        <f>IF(copyYourOldExportHere!I1221="x",IF(copyYourOldExportHere!C1221="","",copyYourOldExportHere!C1221),"")</f>
        <v/>
      </c>
      <c r="D1221" s="3" t="str">
        <f>IF(copyYourOldExportHere!I1221="x",IF(copyYourOldExportHere!D1221="","",copyYourOldExportHere!D1221),"")</f>
        <v/>
      </c>
      <c r="E1221" s="3" t="str">
        <f>IF(copyYourOldExportHere!I1221="x",IF(copyYourOldExportHere!E1221="","",copyYourOldExportHere!E1221),"")</f>
        <v/>
      </c>
      <c r="F1221" s="3" t="str">
        <f>IF(copyYourOldExportHere!I1221="x",IF(copyYourOldExportHere!F1221="","",copyYourOldExportHere!F1221),"")</f>
        <v/>
      </c>
      <c r="G1221" s="3" t="str">
        <f>IF(copyYourOldExportHere!I1221="x",IF(copyYourOldExportHere!G1221="","",copyYourOldExportHere!G1221),"")</f>
        <v/>
      </c>
      <c r="H1221" s="3" t="str">
        <f>IF(copyYourOldExportHere!I1221="x",IF(copyYourOldExportHere!H1221="","",copyYourOldExportHere!H1221),"")</f>
        <v/>
      </c>
      <c r="I1221" s="3" t="str">
        <f>IF(copyYourOldExportHere!I1221="x",IF(copyYourOldExportHere!I1221="","",copyYourOldExportHere!I1221),"")</f>
        <v/>
      </c>
      <c r="J1221" s="3" t="str">
        <f>IF(copyYourOldExportHere!I1221="x",IF(copyYourOldExportHere!J1221="","",copyYourOldExportHere!J1221),"")</f>
        <v/>
      </c>
      <c r="K1221" s="3" t="str">
        <f>IF(copyYourOldExportHere!I1221="x",IF(copyYourOldExportHere!K1221="","",copyYourOldExportHere!K1221),"")</f>
        <v/>
      </c>
      <c r="L1221" s="3" t="str">
        <f>IF(copyYourOldExportHere!I1221="x",IF(copyYourOldExportHere!L1221="","",copyYourOldExportHere!L1221),"")</f>
        <v/>
      </c>
      <c r="M1221" s="3" t="str">
        <f>IF(copyYourOldExportHere!I1221="x",IF(copyYourOldExportHere!M1221="","",copyYourOldExportHere!M1221),"")</f>
        <v/>
      </c>
      <c r="N1221" s="3" t="str">
        <f>IF(copyYourOldExportHere!I1221="x",IF(copyYourOldExportHere!N1221="","",copyYourOldExportHere!N1221),"")</f>
        <v/>
      </c>
      <c r="O1221" s="3" t="str">
        <f>IF(copyYourOldExportHere!I1221="x",IF(copyYourOldExportHere!O1221="","",copyYourOldExportHere!O1221),"")</f>
        <v/>
      </c>
      <c r="P1221" s="3" t="str">
        <f>IF(copyYourOldExportHere!I1221="x",IF(copyYourOldExportHere!P1221="","",copyYourOldExportHere!P1221),"")</f>
        <v/>
      </c>
      <c r="R1221" s="4">
        <v>1220</v>
      </c>
      <c r="S1221" s="4"/>
      <c r="T1221" s="4" t="s">
        <v>40</v>
      </c>
      <c r="U1221" s="4"/>
      <c r="V1221" s="4" t="s">
        <v>894</v>
      </c>
      <c r="W1221" s="4" t="s">
        <v>26</v>
      </c>
      <c r="X1221" s="4">
        <v>567</v>
      </c>
      <c r="Y1221" s="4" t="s">
        <v>2119</v>
      </c>
      <c r="Z1221" s="4" t="str">
        <f t="shared" si="210"/>
        <v/>
      </c>
      <c r="AA1221" s="4" t="str">
        <f t="shared" si="211"/>
        <v/>
      </c>
      <c r="AB1221" s="4" t="str">
        <f t="shared" si="212"/>
        <v/>
      </c>
      <c r="AC1221" s="4" t="str">
        <f t="shared" si="213"/>
        <v/>
      </c>
      <c r="AD1221" s="4" t="str">
        <f t="shared" si="214"/>
        <v/>
      </c>
      <c r="AE1221" s="4" t="str">
        <f t="shared" si="215"/>
        <v/>
      </c>
      <c r="AF1221" s="4" t="str">
        <f t="shared" si="216"/>
        <v/>
      </c>
      <c r="AG1221" s="4" t="str">
        <f t="shared" si="217"/>
        <v/>
      </c>
      <c r="AN1221" t="str">
        <f t="shared" si="218"/>
        <v>Rodriguez,JuliohSEA</v>
      </c>
      <c r="AO1221" t="str">
        <f>IF(ISERROR(VLOOKUP(SUBSTITUTE(SUBSTITUTE(AN1221,"*","~*"),"+","~+"),playerChgs!G$2:H$400,2,FALSE)),"",VLOOKUP(SUBSTITUTE(SUBSTITUTE(AN1221,"*","~*"),"+","~+"),playerChgs!G$2:H$400,2,FALSE))</f>
        <v/>
      </c>
      <c r="AP1221" t="str">
        <f t="shared" si="219"/>
        <v>Rodriguez,JuliohSEA</v>
      </c>
    </row>
    <row r="1222" spans="1:42" x14ac:dyDescent="0.4">
      <c r="A1222" t="str">
        <f t="shared" si="209"/>
        <v/>
      </c>
      <c r="B1222" s="3" t="str">
        <f>IF(copyYourOldExportHere!I1222="x",IF(copyYourOldExportHere!A1222="","",copyYourOldExportHere!A1222),"")</f>
        <v/>
      </c>
      <c r="C1222" s="3" t="str">
        <f>IF(copyYourOldExportHere!I1222="x",IF(copyYourOldExportHere!C1222="","",copyYourOldExportHere!C1222),"")</f>
        <v/>
      </c>
      <c r="D1222" s="3" t="str">
        <f>IF(copyYourOldExportHere!I1222="x",IF(copyYourOldExportHere!D1222="","",copyYourOldExportHere!D1222),"")</f>
        <v/>
      </c>
      <c r="E1222" s="3" t="str">
        <f>IF(copyYourOldExportHere!I1222="x",IF(copyYourOldExportHere!E1222="","",copyYourOldExportHere!E1222),"")</f>
        <v/>
      </c>
      <c r="F1222" s="3" t="str">
        <f>IF(copyYourOldExportHere!I1222="x",IF(copyYourOldExportHere!F1222="","",copyYourOldExportHere!F1222),"")</f>
        <v/>
      </c>
      <c r="G1222" s="3" t="str">
        <f>IF(copyYourOldExportHere!I1222="x",IF(copyYourOldExportHere!G1222="","",copyYourOldExportHere!G1222),"")</f>
        <v/>
      </c>
      <c r="H1222" s="3" t="str">
        <f>IF(copyYourOldExportHere!I1222="x",IF(copyYourOldExportHere!H1222="","",copyYourOldExportHere!H1222),"")</f>
        <v/>
      </c>
      <c r="I1222" s="3" t="str">
        <f>IF(copyYourOldExportHere!I1222="x",IF(copyYourOldExportHere!I1222="","",copyYourOldExportHere!I1222),"")</f>
        <v/>
      </c>
      <c r="J1222" s="3" t="str">
        <f>IF(copyYourOldExportHere!I1222="x",IF(copyYourOldExportHere!J1222="","",copyYourOldExportHere!J1222),"")</f>
        <v/>
      </c>
      <c r="K1222" s="3" t="str">
        <f>IF(copyYourOldExportHere!I1222="x",IF(copyYourOldExportHere!K1222="","",copyYourOldExportHere!K1222),"")</f>
        <v/>
      </c>
      <c r="L1222" s="3" t="str">
        <f>IF(copyYourOldExportHere!I1222="x",IF(copyYourOldExportHere!L1222="","",copyYourOldExportHere!L1222),"")</f>
        <v/>
      </c>
      <c r="M1222" s="3" t="str">
        <f>IF(copyYourOldExportHere!I1222="x",IF(copyYourOldExportHere!M1222="","",copyYourOldExportHere!M1222),"")</f>
        <v/>
      </c>
      <c r="N1222" s="3" t="str">
        <f>IF(copyYourOldExportHere!I1222="x",IF(copyYourOldExportHere!N1222="","",copyYourOldExportHere!N1222),"")</f>
        <v/>
      </c>
      <c r="O1222" s="3" t="str">
        <f>IF(copyYourOldExportHere!I1222="x",IF(copyYourOldExportHere!O1222="","",copyYourOldExportHere!O1222),"")</f>
        <v/>
      </c>
      <c r="P1222" s="3" t="str">
        <f>IF(copyYourOldExportHere!I1222="x",IF(copyYourOldExportHere!P1222="","",copyYourOldExportHere!P1222),"")</f>
        <v/>
      </c>
      <c r="R1222" s="4">
        <v>1221</v>
      </c>
      <c r="S1222" s="4" t="s">
        <v>12</v>
      </c>
      <c r="T1222" s="4" t="s">
        <v>39</v>
      </c>
      <c r="U1222" s="4"/>
      <c r="V1222" s="4" t="s">
        <v>2120</v>
      </c>
      <c r="W1222" s="4" t="s">
        <v>26</v>
      </c>
      <c r="X1222" s="4">
        <v>31</v>
      </c>
      <c r="Y1222" s="4" t="s">
        <v>2121</v>
      </c>
      <c r="Z1222" s="4" t="str">
        <f t="shared" si="210"/>
        <v/>
      </c>
      <c r="AA1222" s="4" t="str">
        <f t="shared" si="211"/>
        <v/>
      </c>
      <c r="AB1222" s="4" t="str">
        <f t="shared" si="212"/>
        <v/>
      </c>
      <c r="AC1222" s="4" t="str">
        <f t="shared" si="213"/>
        <v/>
      </c>
      <c r="AD1222" s="4" t="str">
        <f t="shared" si="214"/>
        <v/>
      </c>
      <c r="AE1222" s="4" t="str">
        <f t="shared" si="215"/>
        <v/>
      </c>
      <c r="AF1222" s="4" t="str">
        <f t="shared" si="216"/>
        <v/>
      </c>
      <c r="AG1222" s="4" t="str">
        <f t="shared" si="217"/>
        <v/>
      </c>
      <c r="AN1222" t="str">
        <f t="shared" si="218"/>
        <v>Rodriguez,JohnathanhCLA</v>
      </c>
      <c r="AO1222" t="str">
        <f>IF(ISERROR(VLOOKUP(SUBSTITUTE(SUBSTITUTE(AN1222,"*","~*"),"+","~+"),playerChgs!G$2:H$400,2,FALSE)),"",VLOOKUP(SUBSTITUTE(SUBSTITUTE(AN1222,"*","~*"),"+","~+"),playerChgs!G$2:H$400,2,FALSE))</f>
        <v/>
      </c>
      <c r="AP1222" t="str">
        <f t="shared" si="219"/>
        <v>Rodriguez,JohnathanhCLA</v>
      </c>
    </row>
    <row r="1223" spans="1:42" x14ac:dyDescent="0.4">
      <c r="A1223" t="str">
        <f t="shared" si="209"/>
        <v/>
      </c>
      <c r="B1223" s="3" t="str">
        <f>IF(copyYourOldExportHere!I1223="x",IF(copyYourOldExportHere!A1223="","",copyYourOldExportHere!A1223),"")</f>
        <v/>
      </c>
      <c r="C1223" s="3" t="str">
        <f>IF(copyYourOldExportHere!I1223="x",IF(copyYourOldExportHere!C1223="","",copyYourOldExportHere!C1223),"")</f>
        <v/>
      </c>
      <c r="D1223" s="3" t="str">
        <f>IF(copyYourOldExportHere!I1223="x",IF(copyYourOldExportHere!D1223="","",copyYourOldExportHere!D1223),"")</f>
        <v/>
      </c>
      <c r="E1223" s="3" t="str">
        <f>IF(copyYourOldExportHere!I1223="x",IF(copyYourOldExportHere!E1223="","",copyYourOldExportHere!E1223),"")</f>
        <v/>
      </c>
      <c r="F1223" s="3" t="str">
        <f>IF(copyYourOldExportHere!I1223="x",IF(copyYourOldExportHere!F1223="","",copyYourOldExportHere!F1223),"")</f>
        <v/>
      </c>
      <c r="G1223" s="3" t="str">
        <f>IF(copyYourOldExportHere!I1223="x",IF(copyYourOldExportHere!G1223="","",copyYourOldExportHere!G1223),"")</f>
        <v/>
      </c>
      <c r="H1223" s="3" t="str">
        <f>IF(copyYourOldExportHere!I1223="x",IF(copyYourOldExportHere!H1223="","",copyYourOldExportHere!H1223),"")</f>
        <v/>
      </c>
      <c r="I1223" s="3" t="str">
        <f>IF(copyYourOldExportHere!I1223="x",IF(copyYourOldExportHere!I1223="","",copyYourOldExportHere!I1223),"")</f>
        <v/>
      </c>
      <c r="J1223" s="3" t="str">
        <f>IF(copyYourOldExportHere!I1223="x",IF(copyYourOldExportHere!J1223="","",copyYourOldExportHere!J1223),"")</f>
        <v/>
      </c>
      <c r="K1223" s="3" t="str">
        <f>IF(copyYourOldExportHere!I1223="x",IF(copyYourOldExportHere!K1223="","",copyYourOldExportHere!K1223),"")</f>
        <v/>
      </c>
      <c r="L1223" s="3" t="str">
        <f>IF(copyYourOldExportHere!I1223="x",IF(copyYourOldExportHere!L1223="","",copyYourOldExportHere!L1223),"")</f>
        <v/>
      </c>
      <c r="M1223" s="3" t="str">
        <f>IF(copyYourOldExportHere!I1223="x",IF(copyYourOldExportHere!M1223="","",copyYourOldExportHere!M1223),"")</f>
        <v/>
      </c>
      <c r="N1223" s="3" t="str">
        <f>IF(copyYourOldExportHere!I1223="x",IF(copyYourOldExportHere!N1223="","",copyYourOldExportHere!N1223),"")</f>
        <v/>
      </c>
      <c r="O1223" s="3" t="str">
        <f>IF(copyYourOldExportHere!I1223="x",IF(copyYourOldExportHere!O1223="","",copyYourOldExportHere!O1223),"")</f>
        <v/>
      </c>
      <c r="P1223" s="3" t="str">
        <f>IF(copyYourOldExportHere!I1223="x",IF(copyYourOldExportHere!P1223="","",copyYourOldExportHere!P1223),"")</f>
        <v/>
      </c>
      <c r="R1223" s="4">
        <v>1222</v>
      </c>
      <c r="S1223" s="4" t="s">
        <v>12</v>
      </c>
      <c r="T1223" s="4" t="s">
        <v>49</v>
      </c>
      <c r="U1223" s="4"/>
      <c r="V1223" s="4" t="s">
        <v>737</v>
      </c>
      <c r="W1223" s="4" t="s">
        <v>21</v>
      </c>
      <c r="X1223" s="4">
        <v>14</v>
      </c>
      <c r="Y1223" s="4" t="s">
        <v>59</v>
      </c>
      <c r="Z1223" s="4" t="str">
        <f t="shared" si="210"/>
        <v/>
      </c>
      <c r="AA1223" s="4" t="str">
        <f t="shared" si="211"/>
        <v/>
      </c>
      <c r="AB1223" s="4" t="str">
        <f t="shared" si="212"/>
        <v/>
      </c>
      <c r="AC1223" s="4" t="str">
        <f t="shared" si="213"/>
        <v/>
      </c>
      <c r="AD1223" s="4" t="str">
        <f t="shared" si="214"/>
        <v/>
      </c>
      <c r="AE1223" s="4" t="str">
        <f t="shared" si="215"/>
        <v/>
      </c>
      <c r="AF1223" s="4" t="str">
        <f t="shared" si="216"/>
        <v/>
      </c>
      <c r="AG1223" s="4" t="str">
        <f t="shared" si="217"/>
        <v/>
      </c>
      <c r="AN1223" t="str">
        <f t="shared" si="218"/>
        <v>Rodriguez,Joely*pBOA</v>
      </c>
      <c r="AO1223" t="str">
        <f>IF(ISERROR(VLOOKUP(SUBSTITUTE(SUBSTITUTE(AN1223,"*","~*"),"+","~+"),playerChgs!G$2:H$400,2,FALSE)),"",VLOOKUP(SUBSTITUTE(SUBSTITUTE(AN1223,"*","~*"),"+","~+"),playerChgs!G$2:H$400,2,FALSE))</f>
        <v/>
      </c>
      <c r="AP1223" t="str">
        <f t="shared" si="219"/>
        <v>Rodriguez,Joely*pBOA</v>
      </c>
    </row>
    <row r="1224" spans="1:42" x14ac:dyDescent="0.4">
      <c r="A1224" t="str">
        <f t="shared" si="209"/>
        <v/>
      </c>
      <c r="B1224" s="3" t="str">
        <f>IF(copyYourOldExportHere!I1224="x",IF(copyYourOldExportHere!A1224="","",copyYourOldExportHere!A1224),"")</f>
        <v/>
      </c>
      <c r="C1224" s="3" t="str">
        <f>IF(copyYourOldExportHere!I1224="x",IF(copyYourOldExportHere!C1224="","",copyYourOldExportHere!C1224),"")</f>
        <v/>
      </c>
      <c r="D1224" s="3" t="str">
        <f>IF(copyYourOldExportHere!I1224="x",IF(copyYourOldExportHere!D1224="","",copyYourOldExportHere!D1224),"")</f>
        <v/>
      </c>
      <c r="E1224" s="3" t="str">
        <f>IF(copyYourOldExportHere!I1224="x",IF(copyYourOldExportHere!E1224="","",copyYourOldExportHere!E1224),"")</f>
        <v/>
      </c>
      <c r="F1224" s="3" t="str">
        <f>IF(copyYourOldExportHere!I1224="x",IF(copyYourOldExportHere!F1224="","",copyYourOldExportHere!F1224),"")</f>
        <v/>
      </c>
      <c r="G1224" s="3" t="str">
        <f>IF(copyYourOldExportHere!I1224="x",IF(copyYourOldExportHere!G1224="","",copyYourOldExportHere!G1224),"")</f>
        <v/>
      </c>
      <c r="H1224" s="3" t="str">
        <f>IF(copyYourOldExportHere!I1224="x",IF(copyYourOldExportHere!H1224="","",copyYourOldExportHere!H1224),"")</f>
        <v/>
      </c>
      <c r="I1224" s="3" t="str">
        <f>IF(copyYourOldExportHere!I1224="x",IF(copyYourOldExportHere!I1224="","",copyYourOldExportHere!I1224),"")</f>
        <v/>
      </c>
      <c r="J1224" s="3" t="str">
        <f>IF(copyYourOldExportHere!I1224="x",IF(copyYourOldExportHere!J1224="","",copyYourOldExportHere!J1224),"")</f>
        <v/>
      </c>
      <c r="K1224" s="3" t="str">
        <f>IF(copyYourOldExportHere!I1224="x",IF(copyYourOldExportHere!K1224="","",copyYourOldExportHere!K1224),"")</f>
        <v/>
      </c>
      <c r="L1224" s="3" t="str">
        <f>IF(copyYourOldExportHere!I1224="x",IF(copyYourOldExportHere!L1224="","",copyYourOldExportHere!L1224),"")</f>
        <v/>
      </c>
      <c r="M1224" s="3" t="str">
        <f>IF(copyYourOldExportHere!I1224="x",IF(copyYourOldExportHere!M1224="","",copyYourOldExportHere!M1224),"")</f>
        <v/>
      </c>
      <c r="N1224" s="3" t="str">
        <f>IF(copyYourOldExportHere!I1224="x",IF(copyYourOldExportHere!N1224="","",copyYourOldExportHere!N1224),"")</f>
        <v/>
      </c>
      <c r="O1224" s="3" t="str">
        <f>IF(copyYourOldExportHere!I1224="x",IF(copyYourOldExportHere!O1224="","",copyYourOldExportHere!O1224),"")</f>
        <v/>
      </c>
      <c r="P1224" s="3" t="str">
        <f>IF(copyYourOldExportHere!I1224="x",IF(copyYourOldExportHere!P1224="","",copyYourOldExportHere!P1224),"")</f>
        <v/>
      </c>
      <c r="R1224" s="4">
        <v>1223</v>
      </c>
      <c r="S1224" s="4"/>
      <c r="T1224" s="4" t="s">
        <v>46</v>
      </c>
      <c r="U1224" s="4"/>
      <c r="V1224" s="4" t="s">
        <v>2122</v>
      </c>
      <c r="W1224" s="4" t="s">
        <v>21</v>
      </c>
      <c r="X1224" s="4">
        <v>38</v>
      </c>
      <c r="Y1224" s="4" t="s">
        <v>0</v>
      </c>
      <c r="Z1224" s="4" t="str">
        <f t="shared" si="210"/>
        <v/>
      </c>
      <c r="AA1224" s="4" t="str">
        <f t="shared" si="211"/>
        <v/>
      </c>
      <c r="AB1224" s="4" t="str">
        <f t="shared" si="212"/>
        <v/>
      </c>
      <c r="AC1224" s="4" t="str">
        <f t="shared" si="213"/>
        <v/>
      </c>
      <c r="AD1224" s="4" t="str">
        <f t="shared" si="214"/>
        <v/>
      </c>
      <c r="AE1224" s="4" t="str">
        <f t="shared" si="215"/>
        <v/>
      </c>
      <c r="AF1224" s="4" t="str">
        <f t="shared" si="216"/>
        <v/>
      </c>
      <c r="AG1224" s="4" t="str">
        <f t="shared" si="217"/>
        <v/>
      </c>
      <c r="AN1224" t="str">
        <f t="shared" si="218"/>
        <v>Rodriguez,ManuelpTBA</v>
      </c>
      <c r="AO1224" t="str">
        <f>IF(ISERROR(VLOOKUP(SUBSTITUTE(SUBSTITUTE(AN1224,"*","~*"),"+","~+"),playerChgs!G$2:H$400,2,FALSE)),"",VLOOKUP(SUBSTITUTE(SUBSTITUTE(AN1224,"*","~*"),"+","~+"),playerChgs!G$2:H$400,2,FALSE))</f>
        <v/>
      </c>
      <c r="AP1224" t="str">
        <f t="shared" si="219"/>
        <v>Rodriguez,ManuelpTBA</v>
      </c>
    </row>
    <row r="1225" spans="1:42" x14ac:dyDescent="0.4">
      <c r="A1225" t="str">
        <f t="shared" si="209"/>
        <v/>
      </c>
      <c r="B1225" s="3" t="str">
        <f>IF(copyYourOldExportHere!I1225="x",IF(copyYourOldExportHere!A1225="","",copyYourOldExportHere!A1225),"")</f>
        <v/>
      </c>
      <c r="C1225" s="3" t="str">
        <f>IF(copyYourOldExportHere!I1225="x",IF(copyYourOldExportHere!C1225="","",copyYourOldExportHere!C1225),"")</f>
        <v/>
      </c>
      <c r="D1225" s="3" t="str">
        <f>IF(copyYourOldExportHere!I1225="x",IF(copyYourOldExportHere!D1225="","",copyYourOldExportHere!D1225),"")</f>
        <v/>
      </c>
      <c r="E1225" s="3" t="str">
        <f>IF(copyYourOldExportHere!I1225="x",IF(copyYourOldExportHere!E1225="","",copyYourOldExportHere!E1225),"")</f>
        <v/>
      </c>
      <c r="F1225" s="3" t="str">
        <f>IF(copyYourOldExportHere!I1225="x",IF(copyYourOldExportHere!F1225="","",copyYourOldExportHere!F1225),"")</f>
        <v/>
      </c>
      <c r="G1225" s="3" t="str">
        <f>IF(copyYourOldExportHere!I1225="x",IF(copyYourOldExportHere!G1225="","",copyYourOldExportHere!G1225),"")</f>
        <v/>
      </c>
      <c r="H1225" s="3" t="str">
        <f>IF(copyYourOldExportHere!I1225="x",IF(copyYourOldExportHere!H1225="","",copyYourOldExportHere!H1225),"")</f>
        <v/>
      </c>
      <c r="I1225" s="3" t="str">
        <f>IF(copyYourOldExportHere!I1225="x",IF(copyYourOldExportHere!I1225="","",copyYourOldExportHere!I1225),"")</f>
        <v/>
      </c>
      <c r="J1225" s="3" t="str">
        <f>IF(copyYourOldExportHere!I1225="x",IF(copyYourOldExportHere!J1225="","",copyYourOldExportHere!J1225),"")</f>
        <v/>
      </c>
      <c r="K1225" s="3" t="str">
        <f>IF(copyYourOldExportHere!I1225="x",IF(copyYourOldExportHere!K1225="","",copyYourOldExportHere!K1225),"")</f>
        <v/>
      </c>
      <c r="L1225" s="3" t="str">
        <f>IF(copyYourOldExportHere!I1225="x",IF(copyYourOldExportHere!L1225="","",copyYourOldExportHere!L1225),"")</f>
        <v/>
      </c>
      <c r="M1225" s="3" t="str">
        <f>IF(copyYourOldExportHere!I1225="x",IF(copyYourOldExportHere!M1225="","",copyYourOldExportHere!M1225),"")</f>
        <v/>
      </c>
      <c r="N1225" s="3" t="str">
        <f>IF(copyYourOldExportHere!I1225="x",IF(copyYourOldExportHere!N1225="","",copyYourOldExportHere!N1225),"")</f>
        <v/>
      </c>
      <c r="O1225" s="3" t="str">
        <f>IF(copyYourOldExportHere!I1225="x",IF(copyYourOldExportHere!O1225="","",copyYourOldExportHere!O1225),"")</f>
        <v/>
      </c>
      <c r="P1225" s="3" t="str">
        <f>IF(copyYourOldExportHere!I1225="x",IF(copyYourOldExportHere!P1225="","",copyYourOldExportHere!P1225),"")</f>
        <v/>
      </c>
      <c r="R1225" s="4">
        <v>1224</v>
      </c>
      <c r="S1225" s="4"/>
      <c r="T1225" s="4" t="s">
        <v>27</v>
      </c>
      <c r="U1225" s="4"/>
      <c r="V1225" s="4" t="s">
        <v>2123</v>
      </c>
      <c r="W1225" s="4" t="s">
        <v>21</v>
      </c>
      <c r="X1225" s="4">
        <v>52</v>
      </c>
      <c r="Y1225" s="4" t="s">
        <v>57</v>
      </c>
      <c r="Z1225" s="4" t="str">
        <f t="shared" si="210"/>
        <v/>
      </c>
      <c r="AA1225" s="4" t="str">
        <f t="shared" si="211"/>
        <v/>
      </c>
      <c r="AB1225" s="4" t="str">
        <f t="shared" si="212"/>
        <v/>
      </c>
      <c r="AC1225" s="4" t="str">
        <f t="shared" si="213"/>
        <v/>
      </c>
      <c r="AD1225" s="4" t="str">
        <f t="shared" si="214"/>
        <v/>
      </c>
      <c r="AE1225" s="4" t="str">
        <f t="shared" si="215"/>
        <v/>
      </c>
      <c r="AF1225" s="4" t="str">
        <f t="shared" si="216"/>
        <v/>
      </c>
      <c r="AG1225" s="4" t="str">
        <f t="shared" si="217"/>
        <v/>
      </c>
      <c r="AN1225" t="str">
        <f t="shared" si="218"/>
        <v>Rodriguez,RandypSFN</v>
      </c>
      <c r="AO1225" t="str">
        <f>IF(ISERROR(VLOOKUP(SUBSTITUTE(SUBSTITUTE(AN1225,"*","~*"),"+","~+"),playerChgs!G$2:H$400,2,FALSE)),"",VLOOKUP(SUBSTITUTE(SUBSTITUTE(AN1225,"*","~*"),"+","~+"),playerChgs!G$2:H$400,2,FALSE))</f>
        <v/>
      </c>
      <c r="AP1225" t="str">
        <f t="shared" si="219"/>
        <v>Rodriguez,RandypSFN</v>
      </c>
    </row>
    <row r="1226" spans="1:42" x14ac:dyDescent="0.4">
      <c r="A1226" t="str">
        <f t="shared" si="209"/>
        <v/>
      </c>
      <c r="B1226" s="3" t="str">
        <f>IF(copyYourOldExportHere!I1226="x",IF(copyYourOldExportHere!A1226="","",copyYourOldExportHere!A1226),"")</f>
        <v/>
      </c>
      <c r="C1226" s="3" t="str">
        <f>IF(copyYourOldExportHere!I1226="x",IF(copyYourOldExportHere!C1226="","",copyYourOldExportHere!C1226),"")</f>
        <v/>
      </c>
      <c r="D1226" s="3" t="str">
        <f>IF(copyYourOldExportHere!I1226="x",IF(copyYourOldExportHere!D1226="","",copyYourOldExportHere!D1226),"")</f>
        <v/>
      </c>
      <c r="E1226" s="3" t="str">
        <f>IF(copyYourOldExportHere!I1226="x",IF(copyYourOldExportHere!E1226="","",copyYourOldExportHere!E1226),"")</f>
        <v/>
      </c>
      <c r="F1226" s="3" t="str">
        <f>IF(copyYourOldExportHere!I1226="x",IF(copyYourOldExportHere!F1226="","",copyYourOldExportHere!F1226),"")</f>
        <v/>
      </c>
      <c r="G1226" s="3" t="str">
        <f>IF(copyYourOldExportHere!I1226="x",IF(copyYourOldExportHere!G1226="","",copyYourOldExportHere!G1226),"")</f>
        <v/>
      </c>
      <c r="H1226" s="3" t="str">
        <f>IF(copyYourOldExportHere!I1226="x",IF(copyYourOldExportHere!H1226="","",copyYourOldExportHere!H1226),"")</f>
        <v/>
      </c>
      <c r="I1226" s="3" t="str">
        <f>IF(copyYourOldExportHere!I1226="x",IF(copyYourOldExportHere!I1226="","",copyYourOldExportHere!I1226),"")</f>
        <v/>
      </c>
      <c r="J1226" s="3" t="str">
        <f>IF(copyYourOldExportHere!I1226="x",IF(copyYourOldExportHere!J1226="","",copyYourOldExportHere!J1226),"")</f>
        <v/>
      </c>
      <c r="K1226" s="3" t="str">
        <f>IF(copyYourOldExportHere!I1226="x",IF(copyYourOldExportHere!K1226="","",copyYourOldExportHere!K1226),"")</f>
        <v/>
      </c>
      <c r="L1226" s="3" t="str">
        <f>IF(copyYourOldExportHere!I1226="x",IF(copyYourOldExportHere!L1226="","",copyYourOldExportHere!L1226),"")</f>
        <v/>
      </c>
      <c r="M1226" s="3" t="str">
        <f>IF(copyYourOldExportHere!I1226="x",IF(copyYourOldExportHere!M1226="","",copyYourOldExportHere!M1226),"")</f>
        <v/>
      </c>
      <c r="N1226" s="3" t="str">
        <f>IF(copyYourOldExportHere!I1226="x",IF(copyYourOldExportHere!N1226="","",copyYourOldExportHere!N1226),"")</f>
        <v/>
      </c>
      <c r="O1226" s="3" t="str">
        <f>IF(copyYourOldExportHere!I1226="x",IF(copyYourOldExportHere!O1226="","",copyYourOldExportHere!O1226),"")</f>
        <v/>
      </c>
      <c r="P1226" s="3" t="str">
        <f>IF(copyYourOldExportHere!I1226="x",IF(copyYourOldExportHere!P1226="","",copyYourOldExportHere!P1226),"")</f>
        <v/>
      </c>
      <c r="R1226" s="4">
        <v>1225</v>
      </c>
      <c r="S1226" s="4"/>
      <c r="T1226" s="4" t="s">
        <v>48</v>
      </c>
      <c r="U1226" s="4"/>
      <c r="V1226" s="4" t="s">
        <v>2124</v>
      </c>
      <c r="W1226" s="4" t="s">
        <v>21</v>
      </c>
      <c r="X1226" s="4">
        <v>87</v>
      </c>
      <c r="Y1226" s="4" t="s">
        <v>320</v>
      </c>
      <c r="Z1226" s="4" t="str">
        <f t="shared" si="210"/>
        <v/>
      </c>
      <c r="AA1226" s="4" t="str">
        <f t="shared" si="211"/>
        <v/>
      </c>
      <c r="AB1226" s="4" t="str">
        <f t="shared" si="212"/>
        <v/>
      </c>
      <c r="AC1226" s="4" t="str">
        <f t="shared" si="213"/>
        <v/>
      </c>
      <c r="AD1226" s="4" t="str">
        <f t="shared" si="214"/>
        <v/>
      </c>
      <c r="AE1226" s="4" t="str">
        <f t="shared" si="215"/>
        <v/>
      </c>
      <c r="AF1226" s="4" t="str">
        <f t="shared" si="216"/>
        <v/>
      </c>
      <c r="AG1226" s="4" t="str">
        <f t="shared" si="217"/>
        <v/>
      </c>
      <c r="AN1226" t="str">
        <f t="shared" si="218"/>
        <v>Rodriguez,YarielpTOA</v>
      </c>
      <c r="AO1226" t="str">
        <f>IF(ISERROR(VLOOKUP(SUBSTITUTE(SUBSTITUTE(AN1226,"*","~*"),"+","~+"),playerChgs!G$2:H$400,2,FALSE)),"",VLOOKUP(SUBSTITUTE(SUBSTITUTE(AN1226,"*","~*"),"+","~+"),playerChgs!G$2:H$400,2,FALSE))</f>
        <v/>
      </c>
      <c r="AP1226" t="str">
        <f t="shared" si="219"/>
        <v>Rodriguez,YarielpTOA</v>
      </c>
    </row>
    <row r="1227" spans="1:42" x14ac:dyDescent="0.4">
      <c r="A1227" t="str">
        <f t="shared" si="209"/>
        <v/>
      </c>
      <c r="B1227" s="3" t="str">
        <f>IF(copyYourOldExportHere!I1227="x",IF(copyYourOldExportHere!A1227="","",copyYourOldExportHere!A1227),"")</f>
        <v/>
      </c>
      <c r="C1227" s="3" t="str">
        <f>IF(copyYourOldExportHere!I1227="x",IF(copyYourOldExportHere!C1227="","",copyYourOldExportHere!C1227),"")</f>
        <v/>
      </c>
      <c r="D1227" s="3" t="str">
        <f>IF(copyYourOldExportHere!I1227="x",IF(copyYourOldExportHere!D1227="","",copyYourOldExportHere!D1227),"")</f>
        <v/>
      </c>
      <c r="E1227" s="3" t="str">
        <f>IF(copyYourOldExportHere!I1227="x",IF(copyYourOldExportHere!E1227="","",copyYourOldExportHere!E1227),"")</f>
        <v/>
      </c>
      <c r="F1227" s="3" t="str">
        <f>IF(copyYourOldExportHere!I1227="x",IF(copyYourOldExportHere!F1227="","",copyYourOldExportHere!F1227),"")</f>
        <v/>
      </c>
      <c r="G1227" s="3" t="str">
        <f>IF(copyYourOldExportHere!I1227="x",IF(copyYourOldExportHere!G1227="","",copyYourOldExportHere!G1227),"")</f>
        <v/>
      </c>
      <c r="H1227" s="3" t="str">
        <f>IF(copyYourOldExportHere!I1227="x",IF(copyYourOldExportHere!H1227="","",copyYourOldExportHere!H1227),"")</f>
        <v/>
      </c>
      <c r="I1227" s="3" t="str">
        <f>IF(copyYourOldExportHere!I1227="x",IF(copyYourOldExportHere!I1227="","",copyYourOldExportHere!I1227),"")</f>
        <v/>
      </c>
      <c r="J1227" s="3" t="str">
        <f>IF(copyYourOldExportHere!I1227="x",IF(copyYourOldExportHere!J1227="","",copyYourOldExportHere!J1227),"")</f>
        <v/>
      </c>
      <c r="K1227" s="3" t="str">
        <f>IF(copyYourOldExportHere!I1227="x",IF(copyYourOldExportHere!K1227="","",copyYourOldExportHere!K1227),"")</f>
        <v/>
      </c>
      <c r="L1227" s="3" t="str">
        <f>IF(copyYourOldExportHere!I1227="x",IF(copyYourOldExportHere!L1227="","",copyYourOldExportHere!L1227),"")</f>
        <v/>
      </c>
      <c r="M1227" s="3" t="str">
        <f>IF(copyYourOldExportHere!I1227="x",IF(copyYourOldExportHere!M1227="","",copyYourOldExportHere!M1227),"")</f>
        <v/>
      </c>
      <c r="N1227" s="3" t="str">
        <f>IF(copyYourOldExportHere!I1227="x",IF(copyYourOldExportHere!N1227="","",copyYourOldExportHere!N1227),"")</f>
        <v/>
      </c>
      <c r="O1227" s="3" t="str">
        <f>IF(copyYourOldExportHere!I1227="x",IF(copyYourOldExportHere!O1227="","",copyYourOldExportHere!O1227),"")</f>
        <v/>
      </c>
      <c r="P1227" s="3" t="str">
        <f>IF(copyYourOldExportHere!I1227="x",IF(copyYourOldExportHere!P1227="","",copyYourOldExportHere!P1227),"")</f>
        <v/>
      </c>
      <c r="R1227" s="4">
        <v>1226</v>
      </c>
      <c r="S1227" s="4"/>
      <c r="T1227" s="4" t="s">
        <v>27</v>
      </c>
      <c r="U1227" s="4"/>
      <c r="V1227" s="4" t="s">
        <v>1301</v>
      </c>
      <c r="W1227" s="4" t="s">
        <v>21</v>
      </c>
      <c r="X1227" s="4">
        <v>70</v>
      </c>
      <c r="Y1227" s="4" t="s">
        <v>63</v>
      </c>
      <c r="Z1227" s="4" t="str">
        <f t="shared" si="210"/>
        <v/>
      </c>
      <c r="AA1227" s="4" t="str">
        <f t="shared" si="211"/>
        <v/>
      </c>
      <c r="AB1227" s="4" t="str">
        <f t="shared" si="212"/>
        <v/>
      </c>
      <c r="AC1227" s="4" t="str">
        <f t="shared" si="213"/>
        <v/>
      </c>
      <c r="AD1227" s="4" t="str">
        <f t="shared" si="214"/>
        <v/>
      </c>
      <c r="AE1227" s="4" t="str">
        <f t="shared" si="215"/>
        <v/>
      </c>
      <c r="AF1227" s="4" t="str">
        <f t="shared" si="216"/>
        <v/>
      </c>
      <c r="AG1227" s="4" t="str">
        <f t="shared" si="217"/>
        <v/>
      </c>
      <c r="AN1227" t="str">
        <f t="shared" si="218"/>
        <v>Rogers*,TylerpSFN</v>
      </c>
      <c r="AO1227" t="str">
        <f>IF(ISERROR(VLOOKUP(SUBSTITUTE(SUBSTITUTE(AN1227,"*","~*"),"+","~+"),playerChgs!G$2:H$400,2,FALSE)),"",VLOOKUP(SUBSTITUTE(SUBSTITUTE(AN1227,"*","~*"),"+","~+"),playerChgs!G$2:H$400,2,FALSE))</f>
        <v/>
      </c>
      <c r="AP1227" t="str">
        <f t="shared" si="219"/>
        <v>Rogers*,TylerpSFN</v>
      </c>
    </row>
    <row r="1228" spans="1:42" x14ac:dyDescent="0.4">
      <c r="A1228" t="str">
        <f t="shared" si="209"/>
        <v/>
      </c>
      <c r="B1228" s="3" t="str">
        <f>IF(copyYourOldExportHere!I1228="x",IF(copyYourOldExportHere!A1228="","",copyYourOldExportHere!A1228),"")</f>
        <v/>
      </c>
      <c r="C1228" s="3" t="str">
        <f>IF(copyYourOldExportHere!I1228="x",IF(copyYourOldExportHere!C1228="","",copyYourOldExportHere!C1228),"")</f>
        <v/>
      </c>
      <c r="D1228" s="3" t="str">
        <f>IF(copyYourOldExportHere!I1228="x",IF(copyYourOldExportHere!D1228="","",copyYourOldExportHere!D1228),"")</f>
        <v/>
      </c>
      <c r="E1228" s="3" t="str">
        <f>IF(copyYourOldExportHere!I1228="x",IF(copyYourOldExportHere!E1228="","",copyYourOldExportHere!E1228),"")</f>
        <v/>
      </c>
      <c r="F1228" s="3" t="str">
        <f>IF(copyYourOldExportHere!I1228="x",IF(copyYourOldExportHere!F1228="","",copyYourOldExportHere!F1228),"")</f>
        <v/>
      </c>
      <c r="G1228" s="3" t="str">
        <f>IF(copyYourOldExportHere!I1228="x",IF(copyYourOldExportHere!G1228="","",copyYourOldExportHere!G1228),"")</f>
        <v/>
      </c>
      <c r="H1228" s="3" t="str">
        <f>IF(copyYourOldExportHere!I1228="x",IF(copyYourOldExportHere!H1228="","",copyYourOldExportHere!H1228),"")</f>
        <v/>
      </c>
      <c r="I1228" s="3" t="str">
        <f>IF(copyYourOldExportHere!I1228="x",IF(copyYourOldExportHere!I1228="","",copyYourOldExportHere!I1228),"")</f>
        <v/>
      </c>
      <c r="J1228" s="3" t="str">
        <f>IF(copyYourOldExportHere!I1228="x",IF(copyYourOldExportHere!J1228="","",copyYourOldExportHere!J1228),"")</f>
        <v/>
      </c>
      <c r="K1228" s="3" t="str">
        <f>IF(copyYourOldExportHere!I1228="x",IF(copyYourOldExportHere!K1228="","",copyYourOldExportHere!K1228),"")</f>
        <v/>
      </c>
      <c r="L1228" s="3" t="str">
        <f>IF(copyYourOldExportHere!I1228="x",IF(copyYourOldExportHere!L1228="","",copyYourOldExportHere!L1228),"")</f>
        <v/>
      </c>
      <c r="M1228" s="3" t="str">
        <f>IF(copyYourOldExportHere!I1228="x",IF(copyYourOldExportHere!M1228="","",copyYourOldExportHere!M1228),"")</f>
        <v/>
      </c>
      <c r="N1228" s="3" t="str">
        <f>IF(copyYourOldExportHere!I1228="x",IF(copyYourOldExportHere!N1228="","",copyYourOldExportHere!N1228),"")</f>
        <v/>
      </c>
      <c r="O1228" s="3" t="str">
        <f>IF(copyYourOldExportHere!I1228="x",IF(copyYourOldExportHere!O1228="","",copyYourOldExportHere!O1228),"")</f>
        <v/>
      </c>
      <c r="P1228" s="3" t="str">
        <f>IF(copyYourOldExportHere!I1228="x",IF(copyYourOldExportHere!P1228="","",copyYourOldExportHere!P1228),"")</f>
        <v/>
      </c>
      <c r="R1228" s="4">
        <v>1227</v>
      </c>
      <c r="S1228" s="4"/>
      <c r="T1228" s="4" t="s">
        <v>47</v>
      </c>
      <c r="U1228" s="4"/>
      <c r="V1228" s="4" t="s">
        <v>1205</v>
      </c>
      <c r="W1228" s="4" t="s">
        <v>26</v>
      </c>
      <c r="X1228" s="4">
        <v>310</v>
      </c>
      <c r="Y1228" s="4" t="s">
        <v>2125</v>
      </c>
      <c r="Z1228" s="4" t="str">
        <f t="shared" si="210"/>
        <v/>
      </c>
      <c r="AA1228" s="4" t="str">
        <f t="shared" si="211"/>
        <v/>
      </c>
      <c r="AB1228" s="4" t="str">
        <f t="shared" si="212"/>
        <v/>
      </c>
      <c r="AC1228" s="4" t="str">
        <f t="shared" si="213"/>
        <v/>
      </c>
      <c r="AD1228" s="4" t="str">
        <f t="shared" si="214"/>
        <v/>
      </c>
      <c r="AE1228" s="4" t="str">
        <f t="shared" si="215"/>
        <v/>
      </c>
      <c r="AF1228" s="4" t="str">
        <f t="shared" si="216"/>
        <v/>
      </c>
      <c r="AG1228" s="4" t="str">
        <f t="shared" si="217"/>
        <v/>
      </c>
      <c r="AN1228" t="str">
        <f t="shared" si="218"/>
        <v>Rogers,JakehDEA</v>
      </c>
      <c r="AO1228" t="str">
        <f>IF(ISERROR(VLOOKUP(SUBSTITUTE(SUBSTITUTE(AN1228,"*","~*"),"+","~+"),playerChgs!G$2:H$400,2,FALSE)),"",VLOOKUP(SUBSTITUTE(SUBSTITUTE(AN1228,"*","~*"),"+","~+"),playerChgs!G$2:H$400,2,FALSE))</f>
        <v/>
      </c>
      <c r="AP1228" t="str">
        <f t="shared" si="219"/>
        <v>Rogers,JakehDEA</v>
      </c>
    </row>
    <row r="1229" spans="1:42" x14ac:dyDescent="0.4">
      <c r="A1229" t="str">
        <f t="shared" si="209"/>
        <v/>
      </c>
      <c r="B1229" s="3" t="str">
        <f>IF(copyYourOldExportHere!I1229="x",IF(copyYourOldExportHere!A1229="","",copyYourOldExportHere!A1229),"")</f>
        <v/>
      </c>
      <c r="C1229" s="3" t="str">
        <f>IF(copyYourOldExportHere!I1229="x",IF(copyYourOldExportHere!C1229="","",copyYourOldExportHere!C1229),"")</f>
        <v/>
      </c>
      <c r="D1229" s="3" t="str">
        <f>IF(copyYourOldExportHere!I1229="x",IF(copyYourOldExportHere!D1229="","",copyYourOldExportHere!D1229),"")</f>
        <v/>
      </c>
      <c r="E1229" s="3" t="str">
        <f>IF(copyYourOldExportHere!I1229="x",IF(copyYourOldExportHere!E1229="","",copyYourOldExportHere!E1229),"")</f>
        <v/>
      </c>
      <c r="F1229" s="3" t="str">
        <f>IF(copyYourOldExportHere!I1229="x",IF(copyYourOldExportHere!F1229="","",copyYourOldExportHere!F1229),"")</f>
        <v/>
      </c>
      <c r="G1229" s="3" t="str">
        <f>IF(copyYourOldExportHere!I1229="x",IF(copyYourOldExportHere!G1229="","",copyYourOldExportHere!G1229),"")</f>
        <v/>
      </c>
      <c r="H1229" s="3" t="str">
        <f>IF(copyYourOldExportHere!I1229="x",IF(copyYourOldExportHere!H1229="","",copyYourOldExportHere!H1229),"")</f>
        <v/>
      </c>
      <c r="I1229" s="3" t="str">
        <f>IF(copyYourOldExportHere!I1229="x",IF(copyYourOldExportHere!I1229="","",copyYourOldExportHere!I1229),"")</f>
        <v/>
      </c>
      <c r="J1229" s="3" t="str">
        <f>IF(copyYourOldExportHere!I1229="x",IF(copyYourOldExportHere!J1229="","",copyYourOldExportHere!J1229),"")</f>
        <v/>
      </c>
      <c r="K1229" s="3" t="str">
        <f>IF(copyYourOldExportHere!I1229="x",IF(copyYourOldExportHere!K1229="","",copyYourOldExportHere!K1229),"")</f>
        <v/>
      </c>
      <c r="L1229" s="3" t="str">
        <f>IF(copyYourOldExportHere!I1229="x",IF(copyYourOldExportHere!L1229="","",copyYourOldExportHere!L1229),"")</f>
        <v/>
      </c>
      <c r="M1229" s="3" t="str">
        <f>IF(copyYourOldExportHere!I1229="x",IF(copyYourOldExportHere!M1229="","",copyYourOldExportHere!M1229),"")</f>
        <v/>
      </c>
      <c r="N1229" s="3" t="str">
        <f>IF(copyYourOldExportHere!I1229="x",IF(copyYourOldExportHere!N1229="","",copyYourOldExportHere!N1229),"")</f>
        <v/>
      </c>
      <c r="O1229" s="3" t="str">
        <f>IF(copyYourOldExportHere!I1229="x",IF(copyYourOldExportHere!O1229="","",copyYourOldExportHere!O1229),"")</f>
        <v/>
      </c>
      <c r="P1229" s="3" t="str">
        <f>IF(copyYourOldExportHere!I1229="x",IF(copyYourOldExportHere!P1229="","",copyYourOldExportHere!P1229),"")</f>
        <v/>
      </c>
      <c r="R1229" s="4">
        <v>1228</v>
      </c>
      <c r="S1229" s="4" t="s">
        <v>12</v>
      </c>
      <c r="T1229" s="4" t="s">
        <v>45</v>
      </c>
      <c r="U1229" s="4"/>
      <c r="V1229" s="4" t="s">
        <v>2126</v>
      </c>
      <c r="W1229" s="4" t="s">
        <v>21</v>
      </c>
      <c r="X1229" s="4">
        <v>11</v>
      </c>
      <c r="Y1229" s="4" t="s">
        <v>68</v>
      </c>
      <c r="Z1229" s="4" t="str">
        <f t="shared" si="210"/>
        <v/>
      </c>
      <c r="AA1229" s="4" t="str">
        <f t="shared" si="211"/>
        <v/>
      </c>
      <c r="AB1229" s="4" t="str">
        <f t="shared" si="212"/>
        <v/>
      </c>
      <c r="AC1229" s="4" t="str">
        <f t="shared" si="213"/>
        <v/>
      </c>
      <c r="AD1229" s="4" t="str">
        <f t="shared" si="214"/>
        <v/>
      </c>
      <c r="AE1229" s="4" t="str">
        <f t="shared" si="215"/>
        <v/>
      </c>
      <c r="AF1229" s="4" t="str">
        <f t="shared" si="216"/>
        <v/>
      </c>
      <c r="AG1229" s="4" t="str">
        <f t="shared" si="217"/>
        <v/>
      </c>
      <c r="AN1229" t="str">
        <f t="shared" si="218"/>
        <v>Rogers,Josh*pCON</v>
      </c>
      <c r="AO1229" t="str">
        <f>IF(ISERROR(VLOOKUP(SUBSTITUTE(SUBSTITUTE(AN1229,"*","~*"),"+","~+"),playerChgs!G$2:H$400,2,FALSE)),"",VLOOKUP(SUBSTITUTE(SUBSTITUTE(AN1229,"*","~*"),"+","~+"),playerChgs!G$2:H$400,2,FALSE))</f>
        <v/>
      </c>
      <c r="AP1229" t="str">
        <f t="shared" si="219"/>
        <v>Rogers,Josh*pCON</v>
      </c>
    </row>
    <row r="1230" spans="1:42" x14ac:dyDescent="0.4">
      <c r="A1230" t="str">
        <f t="shared" si="209"/>
        <v/>
      </c>
      <c r="B1230" s="3" t="str">
        <f>IF(copyYourOldExportHere!I1230="x",IF(copyYourOldExportHere!A1230="","",copyYourOldExportHere!A1230),"")</f>
        <v/>
      </c>
      <c r="C1230" s="3" t="str">
        <f>IF(copyYourOldExportHere!I1230="x",IF(copyYourOldExportHere!C1230="","",copyYourOldExportHere!C1230),"")</f>
        <v/>
      </c>
      <c r="D1230" s="3" t="str">
        <f>IF(copyYourOldExportHere!I1230="x",IF(copyYourOldExportHere!D1230="","",copyYourOldExportHere!D1230),"")</f>
        <v/>
      </c>
      <c r="E1230" s="3" t="str">
        <f>IF(copyYourOldExportHere!I1230="x",IF(copyYourOldExportHere!E1230="","",copyYourOldExportHere!E1230),"")</f>
        <v/>
      </c>
      <c r="F1230" s="3" t="str">
        <f>IF(copyYourOldExportHere!I1230="x",IF(copyYourOldExportHere!F1230="","",copyYourOldExportHere!F1230),"")</f>
        <v/>
      </c>
      <c r="G1230" s="3" t="str">
        <f>IF(copyYourOldExportHere!I1230="x",IF(copyYourOldExportHere!G1230="","",copyYourOldExportHere!G1230),"")</f>
        <v/>
      </c>
      <c r="H1230" s="3" t="str">
        <f>IF(copyYourOldExportHere!I1230="x",IF(copyYourOldExportHere!H1230="","",copyYourOldExportHere!H1230),"")</f>
        <v/>
      </c>
      <c r="I1230" s="3" t="str">
        <f>IF(copyYourOldExportHere!I1230="x",IF(copyYourOldExportHere!I1230="","",copyYourOldExportHere!I1230),"")</f>
        <v/>
      </c>
      <c r="J1230" s="3" t="str">
        <f>IF(copyYourOldExportHere!I1230="x",IF(copyYourOldExportHere!J1230="","",copyYourOldExportHere!J1230),"")</f>
        <v/>
      </c>
      <c r="K1230" s="3" t="str">
        <f>IF(copyYourOldExportHere!I1230="x",IF(copyYourOldExportHere!K1230="","",copyYourOldExportHere!K1230),"")</f>
        <v/>
      </c>
      <c r="L1230" s="3" t="str">
        <f>IF(copyYourOldExportHere!I1230="x",IF(copyYourOldExportHere!L1230="","",copyYourOldExportHere!L1230),"")</f>
        <v/>
      </c>
      <c r="M1230" s="3" t="str">
        <f>IF(copyYourOldExportHere!I1230="x",IF(copyYourOldExportHere!M1230="","",copyYourOldExportHere!M1230),"")</f>
        <v/>
      </c>
      <c r="N1230" s="3" t="str">
        <f>IF(copyYourOldExportHere!I1230="x",IF(copyYourOldExportHere!N1230="","",copyYourOldExportHere!N1230),"")</f>
        <v/>
      </c>
      <c r="O1230" s="3" t="str">
        <f>IF(copyYourOldExportHere!I1230="x",IF(copyYourOldExportHere!O1230="","",copyYourOldExportHere!O1230),"")</f>
        <v/>
      </c>
      <c r="P1230" s="3" t="str">
        <f>IF(copyYourOldExportHere!I1230="x",IF(copyYourOldExportHere!P1230="","",copyYourOldExportHere!P1230),"")</f>
        <v/>
      </c>
      <c r="R1230" s="4">
        <v>1229</v>
      </c>
      <c r="S1230" s="4"/>
      <c r="T1230" s="4" t="s">
        <v>34</v>
      </c>
      <c r="U1230" s="4"/>
      <c r="V1230" s="4" t="s">
        <v>562</v>
      </c>
      <c r="W1230" s="4" t="s">
        <v>21</v>
      </c>
      <c r="X1230" s="4">
        <v>124</v>
      </c>
      <c r="Y1230" s="4" t="s">
        <v>66</v>
      </c>
      <c r="Z1230" s="4" t="str">
        <f t="shared" si="210"/>
        <v/>
      </c>
      <c r="AA1230" s="4" t="str">
        <f t="shared" si="211"/>
        <v/>
      </c>
      <c r="AB1230" s="4" t="str">
        <f t="shared" si="212"/>
        <v/>
      </c>
      <c r="AC1230" s="4" t="str">
        <f t="shared" si="213"/>
        <v/>
      </c>
      <c r="AD1230" s="4" t="str">
        <f t="shared" si="214"/>
        <v/>
      </c>
      <c r="AE1230" s="4" t="str">
        <f t="shared" si="215"/>
        <v/>
      </c>
      <c r="AF1230" s="4" t="str">
        <f t="shared" si="216"/>
        <v/>
      </c>
      <c r="AG1230" s="4" t="str">
        <f t="shared" si="217"/>
        <v/>
      </c>
      <c r="AN1230" t="str">
        <f t="shared" si="218"/>
        <v>Rogers,Trevor*pBAA</v>
      </c>
      <c r="AO1230" t="str">
        <f>IF(ISERROR(VLOOKUP(SUBSTITUTE(SUBSTITUTE(AN1230,"*","~*"),"+","~+"),playerChgs!G$2:H$400,2,FALSE)),"",VLOOKUP(SUBSTITUTE(SUBSTITUTE(AN1230,"*","~*"),"+","~+"),playerChgs!G$2:H$400,2,FALSE))</f>
        <v/>
      </c>
      <c r="AP1230" t="str">
        <f t="shared" si="219"/>
        <v>Rogers,Trevor*pBAA</v>
      </c>
    </row>
    <row r="1231" spans="1:42" x14ac:dyDescent="0.4">
      <c r="A1231" t="str">
        <f t="shared" si="209"/>
        <v/>
      </c>
      <c r="B1231" s="3" t="str">
        <f>IF(copyYourOldExportHere!I1231="x",IF(copyYourOldExportHere!A1231="","",copyYourOldExportHere!A1231),"")</f>
        <v/>
      </c>
      <c r="C1231" s="3" t="str">
        <f>IF(copyYourOldExportHere!I1231="x",IF(copyYourOldExportHere!C1231="","",copyYourOldExportHere!C1231),"")</f>
        <v/>
      </c>
      <c r="D1231" s="3" t="str">
        <f>IF(copyYourOldExportHere!I1231="x",IF(copyYourOldExportHere!D1231="","",copyYourOldExportHere!D1231),"")</f>
        <v/>
      </c>
      <c r="E1231" s="3" t="str">
        <f>IF(copyYourOldExportHere!I1231="x",IF(copyYourOldExportHere!E1231="","",copyYourOldExportHere!E1231),"")</f>
        <v/>
      </c>
      <c r="F1231" s="3" t="str">
        <f>IF(copyYourOldExportHere!I1231="x",IF(copyYourOldExportHere!F1231="","",copyYourOldExportHere!F1231),"")</f>
        <v/>
      </c>
      <c r="G1231" s="3" t="str">
        <f>IF(copyYourOldExportHere!I1231="x",IF(copyYourOldExportHere!G1231="","",copyYourOldExportHere!G1231),"")</f>
        <v/>
      </c>
      <c r="H1231" s="3" t="str">
        <f>IF(copyYourOldExportHere!I1231="x",IF(copyYourOldExportHere!H1231="","",copyYourOldExportHere!H1231),"")</f>
        <v/>
      </c>
      <c r="I1231" s="3" t="str">
        <f>IF(copyYourOldExportHere!I1231="x",IF(copyYourOldExportHere!I1231="","",copyYourOldExportHere!I1231),"")</f>
        <v/>
      </c>
      <c r="J1231" s="3" t="str">
        <f>IF(copyYourOldExportHere!I1231="x",IF(copyYourOldExportHere!J1231="","",copyYourOldExportHere!J1231),"")</f>
        <v/>
      </c>
      <c r="K1231" s="3" t="str">
        <f>IF(copyYourOldExportHere!I1231="x",IF(copyYourOldExportHere!K1231="","",copyYourOldExportHere!K1231),"")</f>
        <v/>
      </c>
      <c r="L1231" s="3" t="str">
        <f>IF(copyYourOldExportHere!I1231="x",IF(copyYourOldExportHere!L1231="","",copyYourOldExportHere!L1231),"")</f>
        <v/>
      </c>
      <c r="M1231" s="3" t="str">
        <f>IF(copyYourOldExportHere!I1231="x",IF(copyYourOldExportHere!M1231="","",copyYourOldExportHere!M1231),"")</f>
        <v/>
      </c>
      <c r="N1231" s="3" t="str">
        <f>IF(copyYourOldExportHere!I1231="x",IF(copyYourOldExportHere!N1231="","",copyYourOldExportHere!N1231),"")</f>
        <v/>
      </c>
      <c r="O1231" s="3" t="str">
        <f>IF(copyYourOldExportHere!I1231="x",IF(copyYourOldExportHere!O1231="","",copyYourOldExportHere!O1231),"")</f>
        <v/>
      </c>
      <c r="P1231" s="3" t="str">
        <f>IF(copyYourOldExportHere!I1231="x",IF(copyYourOldExportHere!P1231="","",copyYourOldExportHere!P1231),"")</f>
        <v/>
      </c>
      <c r="R1231" s="4">
        <v>1230</v>
      </c>
      <c r="S1231" s="4" t="s">
        <v>13</v>
      </c>
      <c r="T1231" s="4" t="s">
        <v>71</v>
      </c>
      <c r="U1231" s="4"/>
      <c r="V1231" s="4" t="s">
        <v>562</v>
      </c>
      <c r="W1231" s="4" t="s">
        <v>21</v>
      </c>
      <c r="X1231" s="4">
        <v>105</v>
      </c>
      <c r="Y1231" s="4" t="s">
        <v>66</v>
      </c>
      <c r="Z1231" s="4" t="str">
        <f t="shared" si="210"/>
        <v/>
      </c>
      <c r="AA1231" s="4" t="str">
        <f t="shared" si="211"/>
        <v/>
      </c>
      <c r="AB1231" s="4" t="str">
        <f t="shared" si="212"/>
        <v/>
      </c>
      <c r="AC1231" s="4" t="str">
        <f t="shared" si="213"/>
        <v/>
      </c>
      <c r="AD1231" s="4" t="str">
        <f t="shared" si="214"/>
        <v/>
      </c>
      <c r="AE1231" s="4" t="str">
        <f t="shared" si="215"/>
        <v/>
      </c>
      <c r="AF1231" s="4" t="str">
        <f t="shared" si="216"/>
        <v/>
      </c>
      <c r="AG1231" s="4" t="str">
        <f t="shared" si="217"/>
        <v/>
      </c>
      <c r="AN1231" t="str">
        <f t="shared" si="218"/>
        <v>Rogers,Trevor*pMMN</v>
      </c>
      <c r="AO1231" t="str">
        <f>IF(ISERROR(VLOOKUP(SUBSTITUTE(SUBSTITUTE(AN1231,"*","~*"),"+","~+"),playerChgs!G$2:H$400,2,FALSE)),"",VLOOKUP(SUBSTITUTE(SUBSTITUTE(AN1231,"*","~*"),"+","~+"),playerChgs!G$2:H$400,2,FALSE))</f>
        <v/>
      </c>
      <c r="AP1231" t="str">
        <f t="shared" si="219"/>
        <v>Rogers,Trevor*pMMN</v>
      </c>
    </row>
    <row r="1232" spans="1:42" x14ac:dyDescent="0.4">
      <c r="A1232" t="str">
        <f t="shared" si="209"/>
        <v/>
      </c>
      <c r="B1232" s="3" t="str">
        <f>IF(copyYourOldExportHere!I1232="x",IF(copyYourOldExportHere!A1232="","",copyYourOldExportHere!A1232),"")</f>
        <v/>
      </c>
      <c r="C1232" s="3" t="str">
        <f>IF(copyYourOldExportHere!I1232="x",IF(copyYourOldExportHere!C1232="","",copyYourOldExportHere!C1232),"")</f>
        <v/>
      </c>
      <c r="D1232" s="3" t="str">
        <f>IF(copyYourOldExportHere!I1232="x",IF(copyYourOldExportHere!D1232="","",copyYourOldExportHere!D1232),"")</f>
        <v/>
      </c>
      <c r="E1232" s="3" t="str">
        <f>IF(copyYourOldExportHere!I1232="x",IF(copyYourOldExportHere!E1232="","",copyYourOldExportHere!E1232),"")</f>
        <v/>
      </c>
      <c r="F1232" s="3" t="str">
        <f>IF(copyYourOldExportHere!I1232="x",IF(copyYourOldExportHere!F1232="","",copyYourOldExportHere!F1232),"")</f>
        <v/>
      </c>
      <c r="G1232" s="3" t="str">
        <f>IF(copyYourOldExportHere!I1232="x",IF(copyYourOldExportHere!G1232="","",copyYourOldExportHere!G1232),"")</f>
        <v/>
      </c>
      <c r="H1232" s="3" t="str">
        <f>IF(copyYourOldExportHere!I1232="x",IF(copyYourOldExportHere!H1232="","",copyYourOldExportHere!H1232),"")</f>
        <v/>
      </c>
      <c r="I1232" s="3" t="str">
        <f>IF(copyYourOldExportHere!I1232="x",IF(copyYourOldExportHere!I1232="","",copyYourOldExportHere!I1232),"")</f>
        <v/>
      </c>
      <c r="J1232" s="3" t="str">
        <f>IF(copyYourOldExportHere!I1232="x",IF(copyYourOldExportHere!J1232="","",copyYourOldExportHere!J1232),"")</f>
        <v/>
      </c>
      <c r="K1232" s="3" t="str">
        <f>IF(copyYourOldExportHere!I1232="x",IF(copyYourOldExportHere!K1232="","",copyYourOldExportHere!K1232),"")</f>
        <v/>
      </c>
      <c r="L1232" s="3" t="str">
        <f>IF(copyYourOldExportHere!I1232="x",IF(copyYourOldExportHere!L1232="","",copyYourOldExportHere!L1232),"")</f>
        <v/>
      </c>
      <c r="M1232" s="3" t="str">
        <f>IF(copyYourOldExportHere!I1232="x",IF(copyYourOldExportHere!M1232="","",copyYourOldExportHere!M1232),"")</f>
        <v/>
      </c>
      <c r="N1232" s="3" t="str">
        <f>IF(copyYourOldExportHere!I1232="x",IF(copyYourOldExportHere!N1232="","",copyYourOldExportHere!N1232),"")</f>
        <v/>
      </c>
      <c r="O1232" s="3" t="str">
        <f>IF(copyYourOldExportHere!I1232="x",IF(copyYourOldExportHere!O1232="","",copyYourOldExportHere!O1232),"")</f>
        <v/>
      </c>
      <c r="P1232" s="3" t="str">
        <f>IF(copyYourOldExportHere!I1232="x",IF(copyYourOldExportHere!P1232="","",copyYourOldExportHere!P1232),"")</f>
        <v/>
      </c>
      <c r="R1232" s="4">
        <v>1231</v>
      </c>
      <c r="S1232" s="4"/>
      <c r="T1232" s="4" t="s">
        <v>27</v>
      </c>
      <c r="U1232" s="4"/>
      <c r="V1232" s="4" t="s">
        <v>284</v>
      </c>
      <c r="W1232" s="4" t="s">
        <v>21</v>
      </c>
      <c r="X1232" s="4">
        <v>60</v>
      </c>
      <c r="Y1232" s="4" t="s">
        <v>59</v>
      </c>
      <c r="Z1232" s="4" t="str">
        <f t="shared" si="210"/>
        <v/>
      </c>
      <c r="AA1232" s="4" t="str">
        <f t="shared" si="211"/>
        <v/>
      </c>
      <c r="AB1232" s="4" t="str">
        <f t="shared" si="212"/>
        <v/>
      </c>
      <c r="AC1232" s="4" t="str">
        <f t="shared" si="213"/>
        <v/>
      </c>
      <c r="AD1232" s="4" t="str">
        <f t="shared" si="214"/>
        <v/>
      </c>
      <c r="AE1232" s="4" t="str">
        <f t="shared" si="215"/>
        <v/>
      </c>
      <c r="AF1232" s="4" t="str">
        <f t="shared" si="216"/>
        <v/>
      </c>
      <c r="AG1232" s="4" t="str">
        <f t="shared" si="217"/>
        <v/>
      </c>
      <c r="AN1232" t="str">
        <f t="shared" si="218"/>
        <v>Rogers,Taylor*pSFN</v>
      </c>
      <c r="AO1232" t="str">
        <f>IF(ISERROR(VLOOKUP(SUBSTITUTE(SUBSTITUTE(AN1232,"*","~*"),"+","~+"),playerChgs!G$2:H$400,2,FALSE)),"",VLOOKUP(SUBSTITUTE(SUBSTITUTE(AN1232,"*","~*"),"+","~+"),playerChgs!G$2:H$400,2,FALSE))</f>
        <v/>
      </c>
      <c r="AP1232" t="str">
        <f t="shared" si="219"/>
        <v>Rogers,Taylor*pSFN</v>
      </c>
    </row>
    <row r="1233" spans="1:42" x14ac:dyDescent="0.4">
      <c r="A1233" t="str">
        <f t="shared" si="209"/>
        <v/>
      </c>
      <c r="B1233" s="3" t="str">
        <f>IF(copyYourOldExportHere!I1233="x",IF(copyYourOldExportHere!A1233="","",copyYourOldExportHere!A1233),"")</f>
        <v/>
      </c>
      <c r="C1233" s="3" t="str">
        <f>IF(copyYourOldExportHere!I1233="x",IF(copyYourOldExportHere!C1233="","",copyYourOldExportHere!C1233),"")</f>
        <v/>
      </c>
      <c r="D1233" s="3" t="str">
        <f>IF(copyYourOldExportHere!I1233="x",IF(copyYourOldExportHere!D1233="","",copyYourOldExportHere!D1233),"")</f>
        <v/>
      </c>
      <c r="E1233" s="3" t="str">
        <f>IF(copyYourOldExportHere!I1233="x",IF(copyYourOldExportHere!E1233="","",copyYourOldExportHere!E1233),"")</f>
        <v/>
      </c>
      <c r="F1233" s="3" t="str">
        <f>IF(copyYourOldExportHere!I1233="x",IF(copyYourOldExportHere!F1233="","",copyYourOldExportHere!F1233),"")</f>
        <v/>
      </c>
      <c r="G1233" s="3" t="str">
        <f>IF(copyYourOldExportHere!I1233="x",IF(copyYourOldExportHere!G1233="","",copyYourOldExportHere!G1233),"")</f>
        <v/>
      </c>
      <c r="H1233" s="3" t="str">
        <f>IF(copyYourOldExportHere!I1233="x",IF(copyYourOldExportHere!H1233="","",copyYourOldExportHere!H1233),"")</f>
        <v/>
      </c>
      <c r="I1233" s="3" t="str">
        <f>IF(copyYourOldExportHere!I1233="x",IF(copyYourOldExportHere!I1233="","",copyYourOldExportHere!I1233),"")</f>
        <v/>
      </c>
      <c r="J1233" s="3" t="str">
        <f>IF(copyYourOldExportHere!I1233="x",IF(copyYourOldExportHere!J1233="","",copyYourOldExportHere!J1233),"")</f>
        <v/>
      </c>
      <c r="K1233" s="3" t="str">
        <f>IF(copyYourOldExportHere!I1233="x",IF(copyYourOldExportHere!K1233="","",copyYourOldExportHere!K1233),"")</f>
        <v/>
      </c>
      <c r="L1233" s="3" t="str">
        <f>IF(copyYourOldExportHere!I1233="x",IF(copyYourOldExportHere!L1233="","",copyYourOldExportHere!L1233),"")</f>
        <v/>
      </c>
      <c r="M1233" s="3" t="str">
        <f>IF(copyYourOldExportHere!I1233="x",IF(copyYourOldExportHere!M1233="","",copyYourOldExportHere!M1233),"")</f>
        <v/>
      </c>
      <c r="N1233" s="3" t="str">
        <f>IF(copyYourOldExportHere!I1233="x",IF(copyYourOldExportHere!N1233="","",copyYourOldExportHere!N1233),"")</f>
        <v/>
      </c>
      <c r="O1233" s="3" t="str">
        <f>IF(copyYourOldExportHere!I1233="x",IF(copyYourOldExportHere!O1233="","",copyYourOldExportHere!O1233),"")</f>
        <v/>
      </c>
      <c r="P1233" s="3" t="str">
        <f>IF(copyYourOldExportHere!I1233="x",IF(copyYourOldExportHere!P1233="","",copyYourOldExportHere!P1233),"")</f>
        <v/>
      </c>
      <c r="R1233" s="4">
        <v>1232</v>
      </c>
      <c r="S1233" s="4" t="s">
        <v>13</v>
      </c>
      <c r="T1233" s="4" t="s">
        <v>34</v>
      </c>
      <c r="U1233" s="4"/>
      <c r="V1233" s="4" t="s">
        <v>562</v>
      </c>
      <c r="W1233" s="4" t="s">
        <v>21</v>
      </c>
      <c r="X1233" s="4">
        <v>19</v>
      </c>
      <c r="Y1233" s="4" t="s">
        <v>66</v>
      </c>
      <c r="Z1233" s="4" t="str">
        <f t="shared" si="210"/>
        <v/>
      </c>
      <c r="AA1233" s="4" t="str">
        <f t="shared" si="211"/>
        <v/>
      </c>
      <c r="AB1233" s="4" t="str">
        <f t="shared" si="212"/>
        <v/>
      </c>
      <c r="AC1233" s="4" t="str">
        <f t="shared" si="213"/>
        <v/>
      </c>
      <c r="AD1233" s="4" t="str">
        <f t="shared" si="214"/>
        <v/>
      </c>
      <c r="AE1233" s="4" t="str">
        <f t="shared" si="215"/>
        <v/>
      </c>
      <c r="AF1233" s="4" t="str">
        <f t="shared" si="216"/>
        <v/>
      </c>
      <c r="AG1233" s="4" t="str">
        <f t="shared" si="217"/>
        <v/>
      </c>
      <c r="AN1233" t="str">
        <f t="shared" si="218"/>
        <v>Rogers,Trevor*pBAA</v>
      </c>
      <c r="AO1233" t="str">
        <f>IF(ISERROR(VLOOKUP(SUBSTITUTE(SUBSTITUTE(AN1233,"*","~*"),"+","~+"),playerChgs!G$2:H$400,2,FALSE)),"",VLOOKUP(SUBSTITUTE(SUBSTITUTE(AN1233,"*","~*"),"+","~+"),playerChgs!G$2:H$400,2,FALSE))</f>
        <v/>
      </c>
      <c r="AP1233" t="str">
        <f t="shared" si="219"/>
        <v>Rogers,Trevor*pBAA</v>
      </c>
    </row>
    <row r="1234" spans="1:42" x14ac:dyDescent="0.4">
      <c r="A1234" t="str">
        <f t="shared" si="209"/>
        <v/>
      </c>
      <c r="B1234" s="3" t="str">
        <f>IF(copyYourOldExportHere!I1234="x",IF(copyYourOldExportHere!A1234="","",copyYourOldExportHere!A1234),"")</f>
        <v/>
      </c>
      <c r="C1234" s="3" t="str">
        <f>IF(copyYourOldExportHere!I1234="x",IF(copyYourOldExportHere!C1234="","",copyYourOldExportHere!C1234),"")</f>
        <v/>
      </c>
      <c r="D1234" s="3" t="str">
        <f>IF(copyYourOldExportHere!I1234="x",IF(copyYourOldExportHere!D1234="","",copyYourOldExportHere!D1234),"")</f>
        <v/>
      </c>
      <c r="E1234" s="3" t="str">
        <f>IF(copyYourOldExportHere!I1234="x",IF(copyYourOldExportHere!E1234="","",copyYourOldExportHere!E1234),"")</f>
        <v/>
      </c>
      <c r="F1234" s="3" t="str">
        <f>IF(copyYourOldExportHere!I1234="x",IF(copyYourOldExportHere!F1234="","",copyYourOldExportHere!F1234),"")</f>
        <v/>
      </c>
      <c r="G1234" s="3" t="str">
        <f>IF(copyYourOldExportHere!I1234="x",IF(copyYourOldExportHere!G1234="","",copyYourOldExportHere!G1234),"")</f>
        <v/>
      </c>
      <c r="H1234" s="3" t="str">
        <f>IF(copyYourOldExportHere!I1234="x",IF(copyYourOldExportHere!H1234="","",copyYourOldExportHere!H1234),"")</f>
        <v/>
      </c>
      <c r="I1234" s="3" t="str">
        <f>IF(copyYourOldExportHere!I1234="x",IF(copyYourOldExportHere!I1234="","",copyYourOldExportHere!I1234),"")</f>
        <v/>
      </c>
      <c r="J1234" s="3" t="str">
        <f>IF(copyYourOldExportHere!I1234="x",IF(copyYourOldExportHere!J1234="","",copyYourOldExportHere!J1234),"")</f>
        <v/>
      </c>
      <c r="K1234" s="3" t="str">
        <f>IF(copyYourOldExportHere!I1234="x",IF(copyYourOldExportHere!K1234="","",copyYourOldExportHere!K1234),"")</f>
        <v/>
      </c>
      <c r="L1234" s="3" t="str">
        <f>IF(copyYourOldExportHere!I1234="x",IF(copyYourOldExportHere!L1234="","",copyYourOldExportHere!L1234),"")</f>
        <v/>
      </c>
      <c r="M1234" s="3" t="str">
        <f>IF(copyYourOldExportHere!I1234="x",IF(copyYourOldExportHere!M1234="","",copyYourOldExportHere!M1234),"")</f>
        <v/>
      </c>
      <c r="N1234" s="3" t="str">
        <f>IF(copyYourOldExportHere!I1234="x",IF(copyYourOldExportHere!N1234="","",copyYourOldExportHere!N1234),"")</f>
        <v/>
      </c>
      <c r="O1234" s="3" t="str">
        <f>IF(copyYourOldExportHere!I1234="x",IF(copyYourOldExportHere!O1234="","",copyYourOldExportHere!O1234),"")</f>
        <v/>
      </c>
      <c r="P1234" s="3" t="str">
        <f>IF(copyYourOldExportHere!I1234="x",IF(copyYourOldExportHere!P1234="","",copyYourOldExportHere!P1234),"")</f>
        <v/>
      </c>
      <c r="R1234" s="4">
        <v>1233</v>
      </c>
      <c r="S1234" s="4"/>
      <c r="T1234" s="4" t="s">
        <v>37</v>
      </c>
      <c r="U1234" s="4"/>
      <c r="V1234" s="4" t="s">
        <v>1206</v>
      </c>
      <c r="W1234" s="4" t="s">
        <v>26</v>
      </c>
      <c r="X1234" s="4">
        <v>338</v>
      </c>
      <c r="Y1234" s="4" t="s">
        <v>2127</v>
      </c>
      <c r="Z1234" s="4" t="str">
        <f t="shared" si="210"/>
        <v/>
      </c>
      <c r="AA1234" s="4" t="str">
        <f t="shared" si="211"/>
        <v/>
      </c>
      <c r="AB1234" s="4" t="str">
        <f t="shared" si="212"/>
        <v/>
      </c>
      <c r="AC1234" s="4" t="str">
        <f t="shared" si="213"/>
        <v/>
      </c>
      <c r="AD1234" s="4" t="str">
        <f t="shared" si="214"/>
        <v/>
      </c>
      <c r="AE1234" s="4" t="str">
        <f t="shared" si="215"/>
        <v/>
      </c>
      <c r="AF1234" s="4" t="str">
        <f t="shared" si="216"/>
        <v/>
      </c>
      <c r="AG1234" s="4" t="str">
        <f t="shared" si="217"/>
        <v/>
      </c>
      <c r="AN1234" t="str">
        <f t="shared" si="218"/>
        <v>Rojas,JohanhPHN</v>
      </c>
      <c r="AO1234" t="str">
        <f>IF(ISERROR(VLOOKUP(SUBSTITUTE(SUBSTITUTE(AN1234,"*","~*"),"+","~+"),playerChgs!G$2:H$400,2,FALSE)),"",VLOOKUP(SUBSTITUTE(SUBSTITUTE(AN1234,"*","~*"),"+","~+"),playerChgs!G$2:H$400,2,FALSE))</f>
        <v/>
      </c>
      <c r="AP1234" t="str">
        <f t="shared" si="219"/>
        <v>Rojas,JohanhPHN</v>
      </c>
    </row>
    <row r="1235" spans="1:42" x14ac:dyDescent="0.4">
      <c r="A1235" t="str">
        <f t="shared" si="209"/>
        <v/>
      </c>
      <c r="B1235" s="3" t="str">
        <f>IF(copyYourOldExportHere!I1235="x",IF(copyYourOldExportHere!A1235="","",copyYourOldExportHere!A1235),"")</f>
        <v/>
      </c>
      <c r="C1235" s="3" t="str">
        <f>IF(copyYourOldExportHere!I1235="x",IF(copyYourOldExportHere!C1235="","",copyYourOldExportHere!C1235),"")</f>
        <v/>
      </c>
      <c r="D1235" s="3" t="str">
        <f>IF(copyYourOldExportHere!I1235="x",IF(copyYourOldExportHere!D1235="","",copyYourOldExportHere!D1235),"")</f>
        <v/>
      </c>
      <c r="E1235" s="3" t="str">
        <f>IF(copyYourOldExportHere!I1235="x",IF(copyYourOldExportHere!E1235="","",copyYourOldExportHere!E1235),"")</f>
        <v/>
      </c>
      <c r="F1235" s="3" t="str">
        <f>IF(copyYourOldExportHere!I1235="x",IF(copyYourOldExportHere!F1235="","",copyYourOldExportHere!F1235),"")</f>
        <v/>
      </c>
      <c r="G1235" s="3" t="str">
        <f>IF(copyYourOldExportHere!I1235="x",IF(copyYourOldExportHere!G1235="","",copyYourOldExportHere!G1235),"")</f>
        <v/>
      </c>
      <c r="H1235" s="3" t="str">
        <f>IF(copyYourOldExportHere!I1235="x",IF(copyYourOldExportHere!H1235="","",copyYourOldExportHere!H1235),"")</f>
        <v/>
      </c>
      <c r="I1235" s="3" t="str">
        <f>IF(copyYourOldExportHere!I1235="x",IF(copyYourOldExportHere!I1235="","",copyYourOldExportHere!I1235),"")</f>
        <v/>
      </c>
      <c r="J1235" s="3" t="str">
        <f>IF(copyYourOldExportHere!I1235="x",IF(copyYourOldExportHere!J1235="","",copyYourOldExportHere!J1235),"")</f>
        <v/>
      </c>
      <c r="K1235" s="3" t="str">
        <f>IF(copyYourOldExportHere!I1235="x",IF(copyYourOldExportHere!K1235="","",copyYourOldExportHere!K1235),"")</f>
        <v/>
      </c>
      <c r="L1235" s="3" t="str">
        <f>IF(copyYourOldExportHere!I1235="x",IF(copyYourOldExportHere!L1235="","",copyYourOldExportHere!L1235),"")</f>
        <v/>
      </c>
      <c r="M1235" s="3" t="str">
        <f>IF(copyYourOldExportHere!I1235="x",IF(copyYourOldExportHere!M1235="","",copyYourOldExportHere!M1235),"")</f>
        <v/>
      </c>
      <c r="N1235" s="3" t="str">
        <f>IF(copyYourOldExportHere!I1235="x",IF(copyYourOldExportHere!N1235="","",copyYourOldExportHere!N1235),"")</f>
        <v/>
      </c>
      <c r="O1235" s="3" t="str">
        <f>IF(copyYourOldExportHere!I1235="x",IF(copyYourOldExportHere!O1235="","",copyYourOldExportHere!O1235),"")</f>
        <v/>
      </c>
      <c r="P1235" s="3" t="str">
        <f>IF(copyYourOldExportHere!I1235="x",IF(copyYourOldExportHere!P1235="","",copyYourOldExportHere!P1235),"")</f>
        <v/>
      </c>
      <c r="R1235" s="4">
        <v>1234</v>
      </c>
      <c r="S1235" s="4"/>
      <c r="T1235" s="4" t="s">
        <v>40</v>
      </c>
      <c r="U1235" s="4"/>
      <c r="V1235" s="4" t="s">
        <v>464</v>
      </c>
      <c r="W1235" s="4" t="s">
        <v>26</v>
      </c>
      <c r="X1235" s="4">
        <v>422</v>
      </c>
      <c r="Y1235" s="4" t="s">
        <v>2128</v>
      </c>
      <c r="Z1235" s="4" t="str">
        <f t="shared" si="210"/>
        <v/>
      </c>
      <c r="AA1235" s="4" t="str">
        <f t="shared" si="211"/>
        <v/>
      </c>
      <c r="AB1235" s="4" t="str">
        <f t="shared" si="212"/>
        <v/>
      </c>
      <c r="AC1235" s="4" t="str">
        <f t="shared" si="213"/>
        <v/>
      </c>
      <c r="AD1235" s="4" t="str">
        <f t="shared" si="214"/>
        <v/>
      </c>
      <c r="AE1235" s="4" t="str">
        <f t="shared" si="215"/>
        <v/>
      </c>
      <c r="AF1235" s="4" t="str">
        <f t="shared" si="216"/>
        <v/>
      </c>
      <c r="AG1235" s="4" t="str">
        <f t="shared" si="217"/>
        <v/>
      </c>
      <c r="AN1235" t="str">
        <f t="shared" si="218"/>
        <v>Rojas,Josh*hSEA</v>
      </c>
      <c r="AO1235" t="str">
        <f>IF(ISERROR(VLOOKUP(SUBSTITUTE(SUBSTITUTE(AN1235,"*","~*"),"+","~+"),playerChgs!G$2:H$400,2,FALSE)),"",VLOOKUP(SUBSTITUTE(SUBSTITUTE(AN1235,"*","~*"),"+","~+"),playerChgs!G$2:H$400,2,FALSE))</f>
        <v/>
      </c>
      <c r="AP1235" t="str">
        <f t="shared" si="219"/>
        <v>Rojas,Josh*hSEA</v>
      </c>
    </row>
    <row r="1236" spans="1:42" x14ac:dyDescent="0.4">
      <c r="A1236" t="str">
        <f t="shared" si="209"/>
        <v/>
      </c>
      <c r="B1236" s="3" t="str">
        <f>IF(copyYourOldExportHere!I1236="x",IF(copyYourOldExportHere!A1236="","",copyYourOldExportHere!A1236),"")</f>
        <v/>
      </c>
      <c r="C1236" s="3" t="str">
        <f>IF(copyYourOldExportHere!I1236="x",IF(copyYourOldExportHere!C1236="","",copyYourOldExportHere!C1236),"")</f>
        <v/>
      </c>
      <c r="D1236" s="3" t="str">
        <f>IF(copyYourOldExportHere!I1236="x",IF(copyYourOldExportHere!D1236="","",copyYourOldExportHere!D1236),"")</f>
        <v/>
      </c>
      <c r="E1236" s="3" t="str">
        <f>IF(copyYourOldExportHere!I1236="x",IF(copyYourOldExportHere!E1236="","",copyYourOldExportHere!E1236),"")</f>
        <v/>
      </c>
      <c r="F1236" s="3" t="str">
        <f>IF(copyYourOldExportHere!I1236="x",IF(copyYourOldExportHere!F1236="","",copyYourOldExportHere!F1236),"")</f>
        <v/>
      </c>
      <c r="G1236" s="3" t="str">
        <f>IF(copyYourOldExportHere!I1236="x",IF(copyYourOldExportHere!G1236="","",copyYourOldExportHere!G1236),"")</f>
        <v/>
      </c>
      <c r="H1236" s="3" t="str">
        <f>IF(copyYourOldExportHere!I1236="x",IF(copyYourOldExportHere!H1236="","",copyYourOldExportHere!H1236),"")</f>
        <v/>
      </c>
      <c r="I1236" s="3" t="str">
        <f>IF(copyYourOldExportHere!I1236="x",IF(copyYourOldExportHere!I1236="","",copyYourOldExportHere!I1236),"")</f>
        <v/>
      </c>
      <c r="J1236" s="3" t="str">
        <f>IF(copyYourOldExportHere!I1236="x",IF(copyYourOldExportHere!J1236="","",copyYourOldExportHere!J1236),"")</f>
        <v/>
      </c>
      <c r="K1236" s="3" t="str">
        <f>IF(copyYourOldExportHere!I1236="x",IF(copyYourOldExportHere!K1236="","",copyYourOldExportHere!K1236),"")</f>
        <v/>
      </c>
      <c r="L1236" s="3" t="str">
        <f>IF(copyYourOldExportHere!I1236="x",IF(copyYourOldExportHere!L1236="","",copyYourOldExportHere!L1236),"")</f>
        <v/>
      </c>
      <c r="M1236" s="3" t="str">
        <f>IF(copyYourOldExportHere!I1236="x",IF(copyYourOldExportHere!M1236="","",copyYourOldExportHere!M1236),"")</f>
        <v/>
      </c>
      <c r="N1236" s="3" t="str">
        <f>IF(copyYourOldExportHere!I1236="x",IF(copyYourOldExportHere!N1236="","",copyYourOldExportHere!N1236),"")</f>
        <v/>
      </c>
      <c r="O1236" s="3" t="str">
        <f>IF(copyYourOldExportHere!I1236="x",IF(copyYourOldExportHere!O1236="","",copyYourOldExportHere!O1236),"")</f>
        <v/>
      </c>
      <c r="P1236" s="3" t="str">
        <f>IF(copyYourOldExportHere!I1236="x",IF(copyYourOldExportHere!P1236="","",copyYourOldExportHere!P1236),"")</f>
        <v/>
      </c>
      <c r="R1236" s="4">
        <v>1235</v>
      </c>
      <c r="S1236" s="4"/>
      <c r="T1236" s="4" t="s">
        <v>28</v>
      </c>
      <c r="U1236" s="4"/>
      <c r="V1236" s="4" t="s">
        <v>180</v>
      </c>
      <c r="W1236" s="4" t="s">
        <v>26</v>
      </c>
      <c r="X1236" s="4">
        <v>307</v>
      </c>
      <c r="Y1236" s="4" t="s">
        <v>2129</v>
      </c>
      <c r="Z1236" s="4" t="str">
        <f t="shared" si="210"/>
        <v/>
      </c>
      <c r="AA1236" s="4" t="str">
        <f t="shared" si="211"/>
        <v/>
      </c>
      <c r="AB1236" s="4" t="str">
        <f t="shared" si="212"/>
        <v/>
      </c>
      <c r="AC1236" s="4" t="str">
        <f t="shared" si="213"/>
        <v/>
      </c>
      <c r="AD1236" s="4" t="str">
        <f t="shared" si="214"/>
        <v/>
      </c>
      <c r="AE1236" s="4" t="str">
        <f t="shared" si="215"/>
        <v/>
      </c>
      <c r="AF1236" s="4" t="str">
        <f t="shared" si="216"/>
        <v/>
      </c>
      <c r="AG1236" s="4" t="str">
        <f t="shared" si="217"/>
        <v/>
      </c>
      <c r="AN1236" t="str">
        <f t="shared" si="218"/>
        <v>Rojas,MiguelhLAN</v>
      </c>
      <c r="AO1236" t="str">
        <f>IF(ISERROR(VLOOKUP(SUBSTITUTE(SUBSTITUTE(AN1236,"*","~*"),"+","~+"),playerChgs!G$2:H$400,2,FALSE)),"",VLOOKUP(SUBSTITUTE(SUBSTITUTE(AN1236,"*","~*"),"+","~+"),playerChgs!G$2:H$400,2,FALSE))</f>
        <v/>
      </c>
      <c r="AP1236" t="str">
        <f t="shared" si="219"/>
        <v>Rojas,MiguelhLAN</v>
      </c>
    </row>
    <row r="1237" spans="1:42" x14ac:dyDescent="0.4">
      <c r="A1237" t="str">
        <f t="shared" si="209"/>
        <v/>
      </c>
      <c r="B1237" s="3" t="str">
        <f>IF(copyYourOldExportHere!I1237="x",IF(copyYourOldExportHere!A1237="","",copyYourOldExportHere!A1237),"")</f>
        <v/>
      </c>
      <c r="C1237" s="3" t="str">
        <f>IF(copyYourOldExportHere!I1237="x",IF(copyYourOldExportHere!C1237="","",copyYourOldExportHere!C1237),"")</f>
        <v/>
      </c>
      <c r="D1237" s="3" t="str">
        <f>IF(copyYourOldExportHere!I1237="x",IF(copyYourOldExportHere!D1237="","",copyYourOldExportHere!D1237),"")</f>
        <v/>
      </c>
      <c r="E1237" s="3" t="str">
        <f>IF(copyYourOldExportHere!I1237="x",IF(copyYourOldExportHere!E1237="","",copyYourOldExportHere!E1237),"")</f>
        <v/>
      </c>
      <c r="F1237" s="3" t="str">
        <f>IF(copyYourOldExportHere!I1237="x",IF(copyYourOldExportHere!F1237="","",copyYourOldExportHere!F1237),"")</f>
        <v/>
      </c>
      <c r="G1237" s="3" t="str">
        <f>IF(copyYourOldExportHere!I1237="x",IF(copyYourOldExportHere!G1237="","",copyYourOldExportHere!G1237),"")</f>
        <v/>
      </c>
      <c r="H1237" s="3" t="str">
        <f>IF(copyYourOldExportHere!I1237="x",IF(copyYourOldExportHere!H1237="","",copyYourOldExportHere!H1237),"")</f>
        <v/>
      </c>
      <c r="I1237" s="3" t="str">
        <f>IF(copyYourOldExportHere!I1237="x",IF(copyYourOldExportHere!I1237="","",copyYourOldExportHere!I1237),"")</f>
        <v/>
      </c>
      <c r="J1237" s="3" t="str">
        <f>IF(copyYourOldExportHere!I1237="x",IF(copyYourOldExportHere!J1237="","",copyYourOldExportHere!J1237),"")</f>
        <v/>
      </c>
      <c r="K1237" s="3" t="str">
        <f>IF(copyYourOldExportHere!I1237="x",IF(copyYourOldExportHere!K1237="","",copyYourOldExportHere!K1237),"")</f>
        <v/>
      </c>
      <c r="L1237" s="3" t="str">
        <f>IF(copyYourOldExportHere!I1237="x",IF(copyYourOldExportHere!L1237="","",copyYourOldExportHere!L1237),"")</f>
        <v/>
      </c>
      <c r="M1237" s="3" t="str">
        <f>IF(copyYourOldExportHere!I1237="x",IF(copyYourOldExportHere!M1237="","",copyYourOldExportHere!M1237),"")</f>
        <v/>
      </c>
      <c r="N1237" s="3" t="str">
        <f>IF(copyYourOldExportHere!I1237="x",IF(copyYourOldExportHere!N1237="","",copyYourOldExportHere!N1237),"")</f>
        <v/>
      </c>
      <c r="O1237" s="3" t="str">
        <f>IF(copyYourOldExportHere!I1237="x",IF(copyYourOldExportHere!O1237="","",copyYourOldExportHere!O1237),"")</f>
        <v/>
      </c>
      <c r="P1237" s="3" t="str">
        <f>IF(copyYourOldExportHere!I1237="x",IF(copyYourOldExportHere!P1237="","",copyYourOldExportHere!P1237),"")</f>
        <v/>
      </c>
      <c r="R1237" s="4">
        <v>1236</v>
      </c>
      <c r="S1237" s="4" t="s">
        <v>12</v>
      </c>
      <c r="T1237" s="4" t="s">
        <v>29</v>
      </c>
      <c r="U1237" s="4"/>
      <c r="V1237" s="4" t="s">
        <v>2130</v>
      </c>
      <c r="W1237" s="4" t="s">
        <v>26</v>
      </c>
      <c r="X1237" s="4">
        <v>1</v>
      </c>
      <c r="Y1237" s="4" t="s">
        <v>2131</v>
      </c>
      <c r="Z1237" s="4" t="str">
        <f t="shared" si="210"/>
        <v/>
      </c>
      <c r="AA1237" s="4" t="str">
        <f t="shared" si="211"/>
        <v/>
      </c>
      <c r="AB1237" s="4" t="str">
        <f t="shared" si="212"/>
        <v/>
      </c>
      <c r="AC1237" s="4" t="str">
        <f t="shared" si="213"/>
        <v/>
      </c>
      <c r="AD1237" s="4" t="str">
        <f t="shared" si="214"/>
        <v/>
      </c>
      <c r="AE1237" s="4" t="str">
        <f t="shared" si="215"/>
        <v/>
      </c>
      <c r="AF1237" s="4" t="str">
        <f t="shared" si="216"/>
        <v/>
      </c>
      <c r="AG1237" s="4" t="str">
        <f t="shared" si="217"/>
        <v/>
      </c>
      <c r="AN1237" t="str">
        <f t="shared" si="218"/>
        <v>Roller,ChrishMLN</v>
      </c>
      <c r="AO1237" t="str">
        <f>IF(ISERROR(VLOOKUP(SUBSTITUTE(SUBSTITUTE(AN1237,"*","~*"),"+","~+"),playerChgs!G$2:H$400,2,FALSE)),"",VLOOKUP(SUBSTITUTE(SUBSTITUTE(AN1237,"*","~*"),"+","~+"),playerChgs!G$2:H$400,2,FALSE))</f>
        <v/>
      </c>
      <c r="AP1237" t="str">
        <f t="shared" si="219"/>
        <v>Roller,ChrishMLN</v>
      </c>
    </row>
    <row r="1238" spans="1:42" x14ac:dyDescent="0.4">
      <c r="A1238" t="str">
        <f t="shared" si="209"/>
        <v/>
      </c>
      <c r="B1238" s="3" t="str">
        <f>IF(copyYourOldExportHere!I1238="x",IF(copyYourOldExportHere!A1238="","",copyYourOldExportHere!A1238),"")</f>
        <v/>
      </c>
      <c r="C1238" s="3" t="str">
        <f>IF(copyYourOldExportHere!I1238="x",IF(copyYourOldExportHere!C1238="","",copyYourOldExportHere!C1238),"")</f>
        <v/>
      </c>
      <c r="D1238" s="3" t="str">
        <f>IF(copyYourOldExportHere!I1238="x",IF(copyYourOldExportHere!D1238="","",copyYourOldExportHere!D1238),"")</f>
        <v/>
      </c>
      <c r="E1238" s="3" t="str">
        <f>IF(copyYourOldExportHere!I1238="x",IF(copyYourOldExportHere!E1238="","",copyYourOldExportHere!E1238),"")</f>
        <v/>
      </c>
      <c r="F1238" s="3" t="str">
        <f>IF(copyYourOldExportHere!I1238="x",IF(copyYourOldExportHere!F1238="","",copyYourOldExportHere!F1238),"")</f>
        <v/>
      </c>
      <c r="G1238" s="3" t="str">
        <f>IF(copyYourOldExportHere!I1238="x",IF(copyYourOldExportHere!G1238="","",copyYourOldExportHere!G1238),"")</f>
        <v/>
      </c>
      <c r="H1238" s="3" t="str">
        <f>IF(copyYourOldExportHere!I1238="x",IF(copyYourOldExportHere!H1238="","",copyYourOldExportHere!H1238),"")</f>
        <v/>
      </c>
      <c r="I1238" s="3" t="str">
        <f>IF(copyYourOldExportHere!I1238="x",IF(copyYourOldExportHere!I1238="","",copyYourOldExportHere!I1238),"")</f>
        <v/>
      </c>
      <c r="J1238" s="3" t="str">
        <f>IF(copyYourOldExportHere!I1238="x",IF(copyYourOldExportHere!J1238="","",copyYourOldExportHere!J1238),"")</f>
        <v/>
      </c>
      <c r="K1238" s="3" t="str">
        <f>IF(copyYourOldExportHere!I1238="x",IF(copyYourOldExportHere!K1238="","",copyYourOldExportHere!K1238),"")</f>
        <v/>
      </c>
      <c r="L1238" s="3" t="str">
        <f>IF(copyYourOldExportHere!I1238="x",IF(copyYourOldExportHere!L1238="","",copyYourOldExportHere!L1238),"")</f>
        <v/>
      </c>
      <c r="M1238" s="3" t="str">
        <f>IF(copyYourOldExportHere!I1238="x",IF(copyYourOldExportHere!M1238="","",copyYourOldExportHere!M1238),"")</f>
        <v/>
      </c>
      <c r="N1238" s="3" t="str">
        <f>IF(copyYourOldExportHere!I1238="x",IF(copyYourOldExportHere!N1238="","",copyYourOldExportHere!N1238),"")</f>
        <v/>
      </c>
      <c r="O1238" s="3" t="str">
        <f>IF(copyYourOldExportHere!I1238="x",IF(copyYourOldExportHere!O1238="","",copyYourOldExportHere!O1238),"")</f>
        <v/>
      </c>
      <c r="P1238" s="3" t="str">
        <f>IF(copyYourOldExportHere!I1238="x",IF(copyYourOldExportHere!P1238="","",copyYourOldExportHere!P1238),"")</f>
        <v/>
      </c>
      <c r="R1238" s="4">
        <v>1237</v>
      </c>
      <c r="S1238" s="4"/>
      <c r="T1238" s="4" t="s">
        <v>48</v>
      </c>
      <c r="U1238" s="4"/>
      <c r="V1238" s="4" t="s">
        <v>465</v>
      </c>
      <c r="W1238" s="4" t="s">
        <v>21</v>
      </c>
      <c r="X1238" s="4">
        <v>14</v>
      </c>
      <c r="Y1238" s="4" t="s">
        <v>58</v>
      </c>
      <c r="Z1238" s="4" t="str">
        <f t="shared" si="210"/>
        <v/>
      </c>
      <c r="AA1238" s="4" t="str">
        <f t="shared" si="211"/>
        <v/>
      </c>
      <c r="AB1238" s="4" t="str">
        <f t="shared" si="212"/>
        <v/>
      </c>
      <c r="AC1238" s="4" t="str">
        <f t="shared" si="213"/>
        <v/>
      </c>
      <c r="AD1238" s="4" t="str">
        <f t="shared" si="214"/>
        <v/>
      </c>
      <c r="AE1238" s="4" t="str">
        <f t="shared" si="215"/>
        <v/>
      </c>
      <c r="AF1238" s="4" t="str">
        <f t="shared" si="216"/>
        <v/>
      </c>
      <c r="AG1238" s="4" t="str">
        <f t="shared" si="217"/>
        <v/>
      </c>
      <c r="AN1238" t="str">
        <f t="shared" si="218"/>
        <v>Romano,JordanpTOA</v>
      </c>
      <c r="AO1238" t="str">
        <f>IF(ISERROR(VLOOKUP(SUBSTITUTE(SUBSTITUTE(AN1238,"*","~*"),"+","~+"),playerChgs!G$2:H$400,2,FALSE)),"",VLOOKUP(SUBSTITUTE(SUBSTITUTE(AN1238,"*","~*"),"+","~+"),playerChgs!G$2:H$400,2,FALSE))</f>
        <v/>
      </c>
      <c r="AP1238" t="str">
        <f t="shared" si="219"/>
        <v>Romano,JordanpTOA</v>
      </c>
    </row>
    <row r="1239" spans="1:42" x14ac:dyDescent="0.4">
      <c r="A1239" t="str">
        <f t="shared" si="209"/>
        <v/>
      </c>
      <c r="B1239" s="3" t="str">
        <f>IF(copyYourOldExportHere!I1239="x",IF(copyYourOldExportHere!A1239="","",copyYourOldExportHere!A1239),"")</f>
        <v/>
      </c>
      <c r="C1239" s="3" t="str">
        <f>IF(copyYourOldExportHere!I1239="x",IF(copyYourOldExportHere!C1239="","",copyYourOldExportHere!C1239),"")</f>
        <v/>
      </c>
      <c r="D1239" s="3" t="str">
        <f>IF(copyYourOldExportHere!I1239="x",IF(copyYourOldExportHere!D1239="","",copyYourOldExportHere!D1239),"")</f>
        <v/>
      </c>
      <c r="E1239" s="3" t="str">
        <f>IF(copyYourOldExportHere!I1239="x",IF(copyYourOldExportHere!E1239="","",copyYourOldExportHere!E1239),"")</f>
        <v/>
      </c>
      <c r="F1239" s="3" t="str">
        <f>IF(copyYourOldExportHere!I1239="x",IF(copyYourOldExportHere!F1239="","",copyYourOldExportHere!F1239),"")</f>
        <v/>
      </c>
      <c r="G1239" s="3" t="str">
        <f>IF(copyYourOldExportHere!I1239="x",IF(copyYourOldExportHere!G1239="","",copyYourOldExportHere!G1239),"")</f>
        <v/>
      </c>
      <c r="H1239" s="3" t="str">
        <f>IF(copyYourOldExportHere!I1239="x",IF(copyYourOldExportHere!H1239="","",copyYourOldExportHere!H1239),"")</f>
        <v/>
      </c>
      <c r="I1239" s="3" t="str">
        <f>IF(copyYourOldExportHere!I1239="x",IF(copyYourOldExportHere!I1239="","",copyYourOldExportHere!I1239),"")</f>
        <v/>
      </c>
      <c r="J1239" s="3" t="str">
        <f>IF(copyYourOldExportHere!I1239="x",IF(copyYourOldExportHere!J1239="","",copyYourOldExportHere!J1239),"")</f>
        <v/>
      </c>
      <c r="K1239" s="3" t="str">
        <f>IF(copyYourOldExportHere!I1239="x",IF(copyYourOldExportHere!K1239="","",copyYourOldExportHere!K1239),"")</f>
        <v/>
      </c>
      <c r="L1239" s="3" t="str">
        <f>IF(copyYourOldExportHere!I1239="x",IF(copyYourOldExportHere!L1239="","",copyYourOldExportHere!L1239),"")</f>
        <v/>
      </c>
      <c r="M1239" s="3" t="str">
        <f>IF(copyYourOldExportHere!I1239="x",IF(copyYourOldExportHere!M1239="","",copyYourOldExportHere!M1239),"")</f>
        <v/>
      </c>
      <c r="N1239" s="3" t="str">
        <f>IF(copyYourOldExportHere!I1239="x",IF(copyYourOldExportHere!N1239="","",copyYourOldExportHere!N1239),"")</f>
        <v/>
      </c>
      <c r="O1239" s="3" t="str">
        <f>IF(copyYourOldExportHere!I1239="x",IF(copyYourOldExportHere!O1239="","",copyYourOldExportHere!O1239),"")</f>
        <v/>
      </c>
      <c r="P1239" s="3" t="str">
        <f>IF(copyYourOldExportHere!I1239="x",IF(copyYourOldExportHere!P1239="","",copyYourOldExportHere!P1239),"")</f>
        <v/>
      </c>
      <c r="R1239" s="4">
        <v>1238</v>
      </c>
      <c r="S1239" s="4"/>
      <c r="T1239" s="4" t="s">
        <v>42</v>
      </c>
      <c r="U1239" s="4"/>
      <c r="V1239" s="4" t="s">
        <v>563</v>
      </c>
      <c r="W1239" s="4" t="s">
        <v>21</v>
      </c>
      <c r="X1239" s="4">
        <v>59</v>
      </c>
      <c r="Y1239" s="4" t="s">
        <v>63</v>
      </c>
      <c r="Z1239" s="4" t="str">
        <f t="shared" si="210"/>
        <v/>
      </c>
      <c r="AA1239" s="4" t="str">
        <f t="shared" si="211"/>
        <v/>
      </c>
      <c r="AB1239" s="4" t="str">
        <f t="shared" si="212"/>
        <v/>
      </c>
      <c r="AC1239" s="4" t="str">
        <f t="shared" si="213"/>
        <v/>
      </c>
      <c r="AD1239" s="4" t="str">
        <f t="shared" si="214"/>
        <v/>
      </c>
      <c r="AE1239" s="4" t="str">
        <f t="shared" si="215"/>
        <v/>
      </c>
      <c r="AF1239" s="4" t="str">
        <f t="shared" si="216"/>
        <v/>
      </c>
      <c r="AG1239" s="4" t="str">
        <f t="shared" si="217"/>
        <v/>
      </c>
      <c r="AN1239" t="str">
        <f t="shared" si="218"/>
        <v>Romero,JoJo*pSLN</v>
      </c>
      <c r="AO1239" t="str">
        <f>IF(ISERROR(VLOOKUP(SUBSTITUTE(SUBSTITUTE(AN1239,"*","~*"),"+","~+"),playerChgs!G$2:H$400,2,FALSE)),"",VLOOKUP(SUBSTITUTE(SUBSTITUTE(AN1239,"*","~*"),"+","~+"),playerChgs!G$2:H$400,2,FALSE))</f>
        <v/>
      </c>
      <c r="AP1239" t="str">
        <f t="shared" si="219"/>
        <v>Romero,JoJo*pSLN</v>
      </c>
    </row>
    <row r="1240" spans="1:42" x14ac:dyDescent="0.4">
      <c r="A1240" t="str">
        <f t="shared" si="209"/>
        <v/>
      </c>
      <c r="B1240" s="3" t="str">
        <f>IF(copyYourOldExportHere!I1240="x",IF(copyYourOldExportHere!A1240="","",copyYourOldExportHere!A1240),"")</f>
        <v/>
      </c>
      <c r="C1240" s="3" t="str">
        <f>IF(copyYourOldExportHere!I1240="x",IF(copyYourOldExportHere!C1240="","",copyYourOldExportHere!C1240),"")</f>
        <v/>
      </c>
      <c r="D1240" s="3" t="str">
        <f>IF(copyYourOldExportHere!I1240="x",IF(copyYourOldExportHere!D1240="","",copyYourOldExportHere!D1240),"")</f>
        <v/>
      </c>
      <c r="E1240" s="3" t="str">
        <f>IF(copyYourOldExportHere!I1240="x",IF(copyYourOldExportHere!E1240="","",copyYourOldExportHere!E1240),"")</f>
        <v/>
      </c>
      <c r="F1240" s="3" t="str">
        <f>IF(copyYourOldExportHere!I1240="x",IF(copyYourOldExportHere!F1240="","",copyYourOldExportHere!F1240),"")</f>
        <v/>
      </c>
      <c r="G1240" s="3" t="str">
        <f>IF(copyYourOldExportHere!I1240="x",IF(copyYourOldExportHere!G1240="","",copyYourOldExportHere!G1240),"")</f>
        <v/>
      </c>
      <c r="H1240" s="3" t="str">
        <f>IF(copyYourOldExportHere!I1240="x",IF(copyYourOldExportHere!H1240="","",copyYourOldExportHere!H1240),"")</f>
        <v/>
      </c>
      <c r="I1240" s="3" t="str">
        <f>IF(copyYourOldExportHere!I1240="x",IF(copyYourOldExportHere!I1240="","",copyYourOldExportHere!I1240),"")</f>
        <v/>
      </c>
      <c r="J1240" s="3" t="str">
        <f>IF(copyYourOldExportHere!I1240="x",IF(copyYourOldExportHere!J1240="","",copyYourOldExportHere!J1240),"")</f>
        <v/>
      </c>
      <c r="K1240" s="3" t="str">
        <f>IF(copyYourOldExportHere!I1240="x",IF(copyYourOldExportHere!K1240="","",copyYourOldExportHere!K1240),"")</f>
        <v/>
      </c>
      <c r="L1240" s="3" t="str">
        <f>IF(copyYourOldExportHere!I1240="x",IF(copyYourOldExportHere!L1240="","",copyYourOldExportHere!L1240),"")</f>
        <v/>
      </c>
      <c r="M1240" s="3" t="str">
        <f>IF(copyYourOldExportHere!I1240="x",IF(copyYourOldExportHere!M1240="","",copyYourOldExportHere!M1240),"")</f>
        <v/>
      </c>
      <c r="N1240" s="3" t="str">
        <f>IF(copyYourOldExportHere!I1240="x",IF(copyYourOldExportHere!N1240="","",copyYourOldExportHere!N1240),"")</f>
        <v/>
      </c>
      <c r="O1240" s="3" t="str">
        <f>IF(copyYourOldExportHere!I1240="x",IF(copyYourOldExportHere!O1240="","",copyYourOldExportHere!O1240),"")</f>
        <v/>
      </c>
      <c r="P1240" s="3" t="str">
        <f>IF(copyYourOldExportHere!I1240="x",IF(copyYourOldExportHere!P1240="","",copyYourOldExportHere!P1240),"")</f>
        <v/>
      </c>
      <c r="R1240" s="4">
        <v>1239</v>
      </c>
      <c r="S1240" s="4"/>
      <c r="T1240" s="4" t="s">
        <v>45</v>
      </c>
      <c r="U1240" s="4"/>
      <c r="V1240" s="4" t="s">
        <v>2132</v>
      </c>
      <c r="W1240" s="4" t="s">
        <v>26</v>
      </c>
      <c r="X1240" s="4">
        <v>51</v>
      </c>
      <c r="Y1240" s="4" t="s">
        <v>2133</v>
      </c>
      <c r="Z1240" s="4" t="str">
        <f t="shared" si="210"/>
        <v/>
      </c>
      <c r="AA1240" s="4" t="str">
        <f t="shared" si="211"/>
        <v/>
      </c>
      <c r="AB1240" s="4" t="str">
        <f t="shared" si="212"/>
        <v/>
      </c>
      <c r="AC1240" s="4" t="str">
        <f t="shared" si="213"/>
        <v/>
      </c>
      <c r="AD1240" s="4" t="str">
        <f t="shared" si="214"/>
        <v/>
      </c>
      <c r="AE1240" s="4" t="str">
        <f t="shared" si="215"/>
        <v/>
      </c>
      <c r="AF1240" s="4" t="str">
        <f t="shared" si="216"/>
        <v/>
      </c>
      <c r="AG1240" s="4" t="str">
        <f t="shared" si="217"/>
        <v/>
      </c>
      <c r="AN1240" t="str">
        <f t="shared" si="218"/>
        <v>Romo,Drew+hCON</v>
      </c>
      <c r="AO1240" t="str">
        <f>IF(ISERROR(VLOOKUP(SUBSTITUTE(SUBSTITUTE(AN1240,"*","~*"),"+","~+"),playerChgs!G$2:H$400,2,FALSE)),"",VLOOKUP(SUBSTITUTE(SUBSTITUTE(AN1240,"*","~*"),"+","~+"),playerChgs!G$2:H$400,2,FALSE))</f>
        <v/>
      </c>
      <c r="AP1240" t="str">
        <f t="shared" si="219"/>
        <v>Romo,Drew+hCON</v>
      </c>
    </row>
    <row r="1241" spans="1:42" x14ac:dyDescent="0.4">
      <c r="A1241" t="str">
        <f t="shared" si="209"/>
        <v/>
      </c>
      <c r="B1241" s="3" t="str">
        <f>IF(copyYourOldExportHere!I1241="x",IF(copyYourOldExportHere!A1241="","",copyYourOldExportHere!A1241),"")</f>
        <v/>
      </c>
      <c r="C1241" s="3" t="str">
        <f>IF(copyYourOldExportHere!I1241="x",IF(copyYourOldExportHere!C1241="","",copyYourOldExportHere!C1241),"")</f>
        <v/>
      </c>
      <c r="D1241" s="3" t="str">
        <f>IF(copyYourOldExportHere!I1241="x",IF(copyYourOldExportHere!D1241="","",copyYourOldExportHere!D1241),"")</f>
        <v/>
      </c>
      <c r="E1241" s="3" t="str">
        <f>IF(copyYourOldExportHere!I1241="x",IF(copyYourOldExportHere!E1241="","",copyYourOldExportHere!E1241),"")</f>
        <v/>
      </c>
      <c r="F1241" s="3" t="str">
        <f>IF(copyYourOldExportHere!I1241="x",IF(copyYourOldExportHere!F1241="","",copyYourOldExportHere!F1241),"")</f>
        <v/>
      </c>
      <c r="G1241" s="3" t="str">
        <f>IF(copyYourOldExportHere!I1241="x",IF(copyYourOldExportHere!G1241="","",copyYourOldExportHere!G1241),"")</f>
        <v/>
      </c>
      <c r="H1241" s="3" t="str">
        <f>IF(copyYourOldExportHere!I1241="x",IF(copyYourOldExportHere!H1241="","",copyYourOldExportHere!H1241),"")</f>
        <v/>
      </c>
      <c r="I1241" s="3" t="str">
        <f>IF(copyYourOldExportHere!I1241="x",IF(copyYourOldExportHere!I1241="","",copyYourOldExportHere!I1241),"")</f>
        <v/>
      </c>
      <c r="J1241" s="3" t="str">
        <f>IF(copyYourOldExportHere!I1241="x",IF(copyYourOldExportHere!J1241="","",copyYourOldExportHere!J1241),"")</f>
        <v/>
      </c>
      <c r="K1241" s="3" t="str">
        <f>IF(copyYourOldExportHere!I1241="x",IF(copyYourOldExportHere!K1241="","",copyYourOldExportHere!K1241),"")</f>
        <v/>
      </c>
      <c r="L1241" s="3" t="str">
        <f>IF(copyYourOldExportHere!I1241="x",IF(copyYourOldExportHere!L1241="","",copyYourOldExportHere!L1241),"")</f>
        <v/>
      </c>
      <c r="M1241" s="3" t="str">
        <f>IF(copyYourOldExportHere!I1241="x",IF(copyYourOldExportHere!M1241="","",copyYourOldExportHere!M1241),"")</f>
        <v/>
      </c>
      <c r="N1241" s="3" t="str">
        <f>IF(copyYourOldExportHere!I1241="x",IF(copyYourOldExportHere!N1241="","",copyYourOldExportHere!N1241),"")</f>
        <v/>
      </c>
      <c r="O1241" s="3" t="str">
        <f>IF(copyYourOldExportHere!I1241="x",IF(copyYourOldExportHere!O1241="","",copyYourOldExportHere!O1241),"")</f>
        <v/>
      </c>
      <c r="P1241" s="3" t="str">
        <f>IF(copyYourOldExportHere!I1241="x",IF(copyYourOldExportHere!P1241="","",copyYourOldExportHere!P1241),"")</f>
        <v/>
      </c>
      <c r="R1241" s="4">
        <v>1240</v>
      </c>
      <c r="S1241" s="4"/>
      <c r="T1241" s="4" t="s">
        <v>44</v>
      </c>
      <c r="U1241" s="4"/>
      <c r="V1241" s="4" t="s">
        <v>564</v>
      </c>
      <c r="W1241" s="4" t="s">
        <v>26</v>
      </c>
      <c r="X1241" s="4">
        <v>546</v>
      </c>
      <c r="Y1241" s="4" t="s">
        <v>2134</v>
      </c>
      <c r="Z1241" s="4" t="str">
        <f t="shared" si="210"/>
        <v/>
      </c>
      <c r="AA1241" s="4" t="str">
        <f t="shared" si="211"/>
        <v/>
      </c>
      <c r="AB1241" s="4" t="str">
        <f t="shared" si="212"/>
        <v/>
      </c>
      <c r="AC1241" s="4" t="str">
        <f t="shared" si="213"/>
        <v/>
      </c>
      <c r="AD1241" s="4" t="str">
        <f t="shared" si="214"/>
        <v/>
      </c>
      <c r="AE1241" s="4" t="str">
        <f t="shared" si="215"/>
        <v/>
      </c>
      <c r="AF1241" s="4" t="str">
        <f t="shared" si="216"/>
        <v/>
      </c>
      <c r="AG1241" s="4" t="str">
        <f t="shared" si="217"/>
        <v/>
      </c>
      <c r="AN1241" t="str">
        <f t="shared" si="218"/>
        <v>Rooker,BrenthOAA</v>
      </c>
      <c r="AO1241" t="str">
        <f>IF(ISERROR(VLOOKUP(SUBSTITUTE(SUBSTITUTE(AN1241,"*","~*"),"+","~+"),playerChgs!G$2:H$400,2,FALSE)),"",VLOOKUP(SUBSTITUTE(SUBSTITUTE(AN1241,"*","~*"),"+","~+"),playerChgs!G$2:H$400,2,FALSE))</f>
        <v/>
      </c>
      <c r="AP1241" t="str">
        <f t="shared" si="219"/>
        <v>Rooker,BrenthOAA</v>
      </c>
    </row>
    <row r="1242" spans="1:42" x14ac:dyDescent="0.4">
      <c r="A1242" t="str">
        <f t="shared" si="209"/>
        <v/>
      </c>
      <c r="B1242" s="3" t="str">
        <f>IF(copyYourOldExportHere!I1242="x",IF(copyYourOldExportHere!A1242="","",copyYourOldExportHere!A1242),"")</f>
        <v/>
      </c>
      <c r="C1242" s="3" t="str">
        <f>IF(copyYourOldExportHere!I1242="x",IF(copyYourOldExportHere!C1242="","",copyYourOldExportHere!C1242),"")</f>
        <v/>
      </c>
      <c r="D1242" s="3" t="str">
        <f>IF(copyYourOldExportHere!I1242="x",IF(copyYourOldExportHere!D1242="","",copyYourOldExportHere!D1242),"")</f>
        <v/>
      </c>
      <c r="E1242" s="3" t="str">
        <f>IF(copyYourOldExportHere!I1242="x",IF(copyYourOldExportHere!E1242="","",copyYourOldExportHere!E1242),"")</f>
        <v/>
      </c>
      <c r="F1242" s="3" t="str">
        <f>IF(copyYourOldExportHere!I1242="x",IF(copyYourOldExportHere!F1242="","",copyYourOldExportHere!F1242),"")</f>
        <v/>
      </c>
      <c r="G1242" s="3" t="str">
        <f>IF(copyYourOldExportHere!I1242="x",IF(copyYourOldExportHere!G1242="","",copyYourOldExportHere!G1242),"")</f>
        <v/>
      </c>
      <c r="H1242" s="3" t="str">
        <f>IF(copyYourOldExportHere!I1242="x",IF(copyYourOldExportHere!H1242="","",copyYourOldExportHere!H1242),"")</f>
        <v/>
      </c>
      <c r="I1242" s="3" t="str">
        <f>IF(copyYourOldExportHere!I1242="x",IF(copyYourOldExportHere!I1242="","",copyYourOldExportHere!I1242),"")</f>
        <v/>
      </c>
      <c r="J1242" s="3" t="str">
        <f>IF(copyYourOldExportHere!I1242="x",IF(copyYourOldExportHere!J1242="","",copyYourOldExportHere!J1242),"")</f>
        <v/>
      </c>
      <c r="K1242" s="3" t="str">
        <f>IF(copyYourOldExportHere!I1242="x",IF(copyYourOldExportHere!K1242="","",copyYourOldExportHere!K1242),"")</f>
        <v/>
      </c>
      <c r="L1242" s="3" t="str">
        <f>IF(copyYourOldExportHere!I1242="x",IF(copyYourOldExportHere!L1242="","",copyYourOldExportHere!L1242),"")</f>
        <v/>
      </c>
      <c r="M1242" s="3" t="str">
        <f>IF(copyYourOldExportHere!I1242="x",IF(copyYourOldExportHere!M1242="","",copyYourOldExportHere!M1242),"")</f>
        <v/>
      </c>
      <c r="N1242" s="3" t="str">
        <f>IF(copyYourOldExportHere!I1242="x",IF(copyYourOldExportHere!N1242="","",copyYourOldExportHere!N1242),"")</f>
        <v/>
      </c>
      <c r="O1242" s="3" t="str">
        <f>IF(copyYourOldExportHere!I1242="x",IF(copyYourOldExportHere!O1242="","",copyYourOldExportHere!O1242),"")</f>
        <v/>
      </c>
      <c r="P1242" s="3" t="str">
        <f>IF(copyYourOldExportHere!I1242="x",IF(copyYourOldExportHere!P1242="","",copyYourOldExportHere!P1242),"")</f>
        <v/>
      </c>
      <c r="R1242" s="4">
        <v>1241</v>
      </c>
      <c r="S1242" s="4"/>
      <c r="T1242" s="4" t="s">
        <v>46</v>
      </c>
      <c r="U1242" s="4"/>
      <c r="V1242" s="4" t="s">
        <v>1207</v>
      </c>
      <c r="W1242" s="4" t="s">
        <v>26</v>
      </c>
      <c r="X1242" s="4">
        <v>290</v>
      </c>
      <c r="Y1242" s="4" t="s">
        <v>2135</v>
      </c>
      <c r="Z1242" s="4" t="str">
        <f t="shared" si="210"/>
        <v/>
      </c>
      <c r="AA1242" s="4" t="str">
        <f t="shared" si="211"/>
        <v/>
      </c>
      <c r="AB1242" s="4" t="str">
        <f t="shared" si="212"/>
        <v/>
      </c>
      <c r="AC1242" s="4" t="str">
        <f t="shared" si="213"/>
        <v/>
      </c>
      <c r="AD1242" s="4" t="str">
        <f t="shared" si="214"/>
        <v/>
      </c>
      <c r="AE1242" s="4" t="str">
        <f t="shared" si="215"/>
        <v/>
      </c>
      <c r="AF1242" s="4" t="str">
        <f t="shared" si="216"/>
        <v/>
      </c>
      <c r="AG1242" s="4" t="str">
        <f t="shared" si="217"/>
        <v/>
      </c>
      <c r="AN1242" t="str">
        <f t="shared" si="218"/>
        <v>Rortvedt,Ben*hTBA</v>
      </c>
      <c r="AO1242" t="str">
        <f>IF(ISERROR(VLOOKUP(SUBSTITUTE(SUBSTITUTE(AN1242,"*","~*"),"+","~+"),playerChgs!G$2:H$400,2,FALSE)),"",VLOOKUP(SUBSTITUTE(SUBSTITUTE(AN1242,"*","~*"),"+","~+"),playerChgs!G$2:H$400,2,FALSE))</f>
        <v/>
      </c>
      <c r="AP1242" t="str">
        <f t="shared" si="219"/>
        <v>Rortvedt,Ben*hTBA</v>
      </c>
    </row>
    <row r="1243" spans="1:42" x14ac:dyDescent="0.4">
      <c r="A1243" t="str">
        <f t="shared" si="209"/>
        <v/>
      </c>
      <c r="B1243" s="3" t="str">
        <f>IF(copyYourOldExportHere!I1243="x",IF(copyYourOldExportHere!A1243="","",copyYourOldExportHere!A1243),"")</f>
        <v/>
      </c>
      <c r="C1243" s="3" t="str">
        <f>IF(copyYourOldExportHere!I1243="x",IF(copyYourOldExportHere!C1243="","",copyYourOldExportHere!C1243),"")</f>
        <v/>
      </c>
      <c r="D1243" s="3" t="str">
        <f>IF(copyYourOldExportHere!I1243="x",IF(copyYourOldExportHere!D1243="","",copyYourOldExportHere!D1243),"")</f>
        <v/>
      </c>
      <c r="E1243" s="3" t="str">
        <f>IF(copyYourOldExportHere!I1243="x",IF(copyYourOldExportHere!E1243="","",copyYourOldExportHere!E1243),"")</f>
        <v/>
      </c>
      <c r="F1243" s="3" t="str">
        <f>IF(copyYourOldExportHere!I1243="x",IF(copyYourOldExportHere!F1243="","",copyYourOldExportHere!F1243),"")</f>
        <v/>
      </c>
      <c r="G1243" s="3" t="str">
        <f>IF(copyYourOldExportHere!I1243="x",IF(copyYourOldExportHere!G1243="","",copyYourOldExportHere!G1243),"")</f>
        <v/>
      </c>
      <c r="H1243" s="3" t="str">
        <f>IF(copyYourOldExportHere!I1243="x",IF(copyYourOldExportHere!H1243="","",copyYourOldExportHere!H1243),"")</f>
        <v/>
      </c>
      <c r="I1243" s="3" t="str">
        <f>IF(copyYourOldExportHere!I1243="x",IF(copyYourOldExportHere!I1243="","",copyYourOldExportHere!I1243),"")</f>
        <v/>
      </c>
      <c r="J1243" s="3" t="str">
        <f>IF(copyYourOldExportHere!I1243="x",IF(copyYourOldExportHere!J1243="","",copyYourOldExportHere!J1243),"")</f>
        <v/>
      </c>
      <c r="K1243" s="3" t="str">
        <f>IF(copyYourOldExportHere!I1243="x",IF(copyYourOldExportHere!K1243="","",copyYourOldExportHere!K1243),"")</f>
        <v/>
      </c>
      <c r="L1243" s="3" t="str">
        <f>IF(copyYourOldExportHere!I1243="x",IF(copyYourOldExportHere!L1243="","",copyYourOldExportHere!L1243),"")</f>
        <v/>
      </c>
      <c r="M1243" s="3" t="str">
        <f>IF(copyYourOldExportHere!I1243="x",IF(copyYourOldExportHere!M1243="","",copyYourOldExportHere!M1243),"")</f>
        <v/>
      </c>
      <c r="N1243" s="3" t="str">
        <f>IF(copyYourOldExportHere!I1243="x",IF(copyYourOldExportHere!N1243="","",copyYourOldExportHere!N1243),"")</f>
        <v/>
      </c>
      <c r="O1243" s="3" t="str">
        <f>IF(copyYourOldExportHere!I1243="x",IF(copyYourOldExportHere!O1243="","",copyYourOldExportHere!O1243),"")</f>
        <v/>
      </c>
      <c r="P1243" s="3" t="str">
        <f>IF(copyYourOldExportHere!I1243="x",IF(copyYourOldExportHere!P1243="","",copyYourOldExportHere!P1243),"")</f>
        <v/>
      </c>
      <c r="R1243" s="4">
        <v>1242</v>
      </c>
      <c r="S1243" s="4"/>
      <c r="T1243" s="4" t="s">
        <v>33</v>
      </c>
      <c r="U1243" s="4"/>
      <c r="V1243" s="4" t="s">
        <v>285</v>
      </c>
      <c r="W1243" s="4" t="s">
        <v>26</v>
      </c>
      <c r="X1243" s="4">
        <v>332</v>
      </c>
      <c r="Y1243" s="4" t="s">
        <v>2136</v>
      </c>
      <c r="Z1243" s="4" t="str">
        <f t="shared" si="210"/>
        <v/>
      </c>
      <c r="AA1243" s="4" t="str">
        <f t="shared" si="211"/>
        <v/>
      </c>
      <c r="AB1243" s="4" t="str">
        <f t="shared" si="212"/>
        <v/>
      </c>
      <c r="AC1243" s="4" t="str">
        <f t="shared" si="213"/>
        <v/>
      </c>
      <c r="AD1243" s="4" t="str">
        <f t="shared" si="214"/>
        <v/>
      </c>
      <c r="AE1243" s="4" t="str">
        <f t="shared" si="215"/>
        <v/>
      </c>
      <c r="AF1243" s="4" t="str">
        <f t="shared" si="216"/>
        <v/>
      </c>
      <c r="AG1243" s="4" t="str">
        <f t="shared" si="217"/>
        <v/>
      </c>
      <c r="AN1243" t="str">
        <f t="shared" si="218"/>
        <v>Rosario,AmedhCIN</v>
      </c>
      <c r="AO1243" t="str">
        <f>IF(ISERROR(VLOOKUP(SUBSTITUTE(SUBSTITUTE(AN1243,"*","~*"),"+","~+"),playerChgs!G$2:H$400,2,FALSE)),"",VLOOKUP(SUBSTITUTE(SUBSTITUTE(AN1243,"*","~*"),"+","~+"),playerChgs!G$2:H$400,2,FALSE))</f>
        <v>Rosario,AmedhLAN</v>
      </c>
      <c r="AP1243" t="str">
        <f t="shared" si="219"/>
        <v>Rosario,AmedhLAN</v>
      </c>
    </row>
    <row r="1244" spans="1:42" x14ac:dyDescent="0.4">
      <c r="A1244" t="str">
        <f t="shared" si="209"/>
        <v/>
      </c>
      <c r="B1244" s="3" t="str">
        <f>IF(copyYourOldExportHere!I1244="x",IF(copyYourOldExportHere!A1244="","",copyYourOldExportHere!A1244),"")</f>
        <v/>
      </c>
      <c r="C1244" s="3" t="str">
        <f>IF(copyYourOldExportHere!I1244="x",IF(copyYourOldExportHere!C1244="","",copyYourOldExportHere!C1244),"")</f>
        <v/>
      </c>
      <c r="D1244" s="3" t="str">
        <f>IF(copyYourOldExportHere!I1244="x",IF(copyYourOldExportHere!D1244="","",copyYourOldExportHere!D1244),"")</f>
        <v/>
      </c>
      <c r="E1244" s="3" t="str">
        <f>IF(copyYourOldExportHere!I1244="x",IF(copyYourOldExportHere!E1244="","",copyYourOldExportHere!E1244),"")</f>
        <v/>
      </c>
      <c r="F1244" s="3" t="str">
        <f>IF(copyYourOldExportHere!I1244="x",IF(copyYourOldExportHere!F1244="","",copyYourOldExportHere!F1244),"")</f>
        <v/>
      </c>
      <c r="G1244" s="3" t="str">
        <f>IF(copyYourOldExportHere!I1244="x",IF(copyYourOldExportHere!G1244="","",copyYourOldExportHere!G1244),"")</f>
        <v/>
      </c>
      <c r="H1244" s="3" t="str">
        <f>IF(copyYourOldExportHere!I1244="x",IF(copyYourOldExportHere!H1244="","",copyYourOldExportHere!H1244),"")</f>
        <v/>
      </c>
      <c r="I1244" s="3" t="str">
        <f>IF(copyYourOldExportHere!I1244="x",IF(copyYourOldExportHere!I1244="","",copyYourOldExportHere!I1244),"")</f>
        <v/>
      </c>
      <c r="J1244" s="3" t="str">
        <f>IF(copyYourOldExportHere!I1244="x",IF(copyYourOldExportHere!J1244="","",copyYourOldExportHere!J1244),"")</f>
        <v/>
      </c>
      <c r="K1244" s="3" t="str">
        <f>IF(copyYourOldExportHere!I1244="x",IF(copyYourOldExportHere!K1244="","",copyYourOldExportHere!K1244),"")</f>
        <v/>
      </c>
      <c r="L1244" s="3" t="str">
        <f>IF(copyYourOldExportHere!I1244="x",IF(copyYourOldExportHere!L1244="","",copyYourOldExportHere!L1244),"")</f>
        <v/>
      </c>
      <c r="M1244" s="3" t="str">
        <f>IF(copyYourOldExportHere!I1244="x",IF(copyYourOldExportHere!M1244="","",copyYourOldExportHere!M1244),"")</f>
        <v/>
      </c>
      <c r="N1244" s="3" t="str">
        <f>IF(copyYourOldExportHere!I1244="x",IF(copyYourOldExportHere!N1244="","",copyYourOldExportHere!N1244),"")</f>
        <v/>
      </c>
      <c r="O1244" s="3" t="str">
        <f>IF(copyYourOldExportHere!I1244="x",IF(copyYourOldExportHere!O1244="","",copyYourOldExportHere!O1244),"")</f>
        <v/>
      </c>
      <c r="P1244" s="3" t="str">
        <f>IF(copyYourOldExportHere!I1244="x",IF(copyYourOldExportHere!P1244="","",copyYourOldExportHere!P1244),"")</f>
        <v/>
      </c>
      <c r="R1244" s="4">
        <v>1243</v>
      </c>
      <c r="S1244" s="4" t="s">
        <v>13</v>
      </c>
      <c r="T1244" s="4" t="s">
        <v>46</v>
      </c>
      <c r="U1244" s="4"/>
      <c r="V1244" s="4" t="s">
        <v>285</v>
      </c>
      <c r="W1244" s="4" t="s">
        <v>26</v>
      </c>
      <c r="X1244" s="4">
        <v>264</v>
      </c>
      <c r="Y1244" s="4" t="s">
        <v>2137</v>
      </c>
      <c r="Z1244" s="4" t="str">
        <f t="shared" si="210"/>
        <v/>
      </c>
      <c r="AA1244" s="4" t="str">
        <f t="shared" si="211"/>
        <v/>
      </c>
      <c r="AB1244" s="4" t="str">
        <f t="shared" si="212"/>
        <v/>
      </c>
      <c r="AC1244" s="4" t="str">
        <f t="shared" si="213"/>
        <v/>
      </c>
      <c r="AD1244" s="4" t="str">
        <f t="shared" si="214"/>
        <v/>
      </c>
      <c r="AE1244" s="4" t="str">
        <f t="shared" si="215"/>
        <v/>
      </c>
      <c r="AF1244" s="4" t="str">
        <f t="shared" si="216"/>
        <v/>
      </c>
      <c r="AG1244" s="4" t="str">
        <f t="shared" si="217"/>
        <v/>
      </c>
      <c r="AN1244" t="str">
        <f t="shared" si="218"/>
        <v>Rosario,AmedhTBA</v>
      </c>
      <c r="AO1244" t="str">
        <f>IF(ISERROR(VLOOKUP(SUBSTITUTE(SUBSTITUTE(AN1244,"*","~*"),"+","~+"),playerChgs!G$2:H$400,2,FALSE)),"",VLOOKUP(SUBSTITUTE(SUBSTITUTE(AN1244,"*","~*"),"+","~+"),playerChgs!G$2:H$400,2,FALSE))</f>
        <v/>
      </c>
      <c r="AP1244" t="str">
        <f t="shared" si="219"/>
        <v>Rosario,AmedhTBA</v>
      </c>
    </row>
    <row r="1245" spans="1:42" x14ac:dyDescent="0.4">
      <c r="A1245" t="str">
        <f t="shared" si="209"/>
        <v/>
      </c>
      <c r="B1245" s="3" t="str">
        <f>IF(copyYourOldExportHere!I1245="x",IF(copyYourOldExportHere!A1245="","",copyYourOldExportHere!A1245),"")</f>
        <v/>
      </c>
      <c r="C1245" s="3" t="str">
        <f>IF(copyYourOldExportHere!I1245="x",IF(copyYourOldExportHere!C1245="","",copyYourOldExportHere!C1245),"")</f>
        <v/>
      </c>
      <c r="D1245" s="3" t="str">
        <f>IF(copyYourOldExportHere!I1245="x",IF(copyYourOldExportHere!D1245="","",copyYourOldExportHere!D1245),"")</f>
        <v/>
      </c>
      <c r="E1245" s="3" t="str">
        <f>IF(copyYourOldExportHere!I1245="x",IF(copyYourOldExportHere!E1245="","",copyYourOldExportHere!E1245),"")</f>
        <v/>
      </c>
      <c r="F1245" s="3" t="str">
        <f>IF(copyYourOldExportHere!I1245="x",IF(copyYourOldExportHere!F1245="","",copyYourOldExportHere!F1245),"")</f>
        <v/>
      </c>
      <c r="G1245" s="3" t="str">
        <f>IF(copyYourOldExportHere!I1245="x",IF(copyYourOldExportHere!G1245="","",copyYourOldExportHere!G1245),"")</f>
        <v/>
      </c>
      <c r="H1245" s="3" t="str">
        <f>IF(copyYourOldExportHere!I1245="x",IF(copyYourOldExportHere!H1245="","",copyYourOldExportHere!H1245),"")</f>
        <v/>
      </c>
      <c r="I1245" s="3" t="str">
        <f>IF(copyYourOldExportHere!I1245="x",IF(copyYourOldExportHere!I1245="","",copyYourOldExportHere!I1245),"")</f>
        <v/>
      </c>
      <c r="J1245" s="3" t="str">
        <f>IF(copyYourOldExportHere!I1245="x",IF(copyYourOldExportHere!J1245="","",copyYourOldExportHere!J1245),"")</f>
        <v/>
      </c>
      <c r="K1245" s="3" t="str">
        <f>IF(copyYourOldExportHere!I1245="x",IF(copyYourOldExportHere!K1245="","",copyYourOldExportHere!K1245),"")</f>
        <v/>
      </c>
      <c r="L1245" s="3" t="str">
        <f>IF(copyYourOldExportHere!I1245="x",IF(copyYourOldExportHere!L1245="","",copyYourOldExportHere!L1245),"")</f>
        <v/>
      </c>
      <c r="M1245" s="3" t="str">
        <f>IF(copyYourOldExportHere!I1245="x",IF(copyYourOldExportHere!M1245="","",copyYourOldExportHere!M1245),"")</f>
        <v/>
      </c>
      <c r="N1245" s="3" t="str">
        <f>IF(copyYourOldExportHere!I1245="x",IF(copyYourOldExportHere!N1245="","",copyYourOldExportHere!N1245),"")</f>
        <v/>
      </c>
      <c r="O1245" s="3" t="str">
        <f>IF(copyYourOldExportHere!I1245="x",IF(copyYourOldExportHere!O1245="","",copyYourOldExportHere!O1245),"")</f>
        <v/>
      </c>
      <c r="P1245" s="3" t="str">
        <f>IF(copyYourOldExportHere!I1245="x",IF(copyYourOldExportHere!P1245="","",copyYourOldExportHere!P1245),"")</f>
        <v/>
      </c>
      <c r="R1245" s="4">
        <v>1244</v>
      </c>
      <c r="S1245" s="4" t="s">
        <v>13</v>
      </c>
      <c r="T1245" s="4" t="s">
        <v>33</v>
      </c>
      <c r="U1245" s="4"/>
      <c r="V1245" s="4" t="s">
        <v>285</v>
      </c>
      <c r="W1245" s="4" t="s">
        <v>26</v>
      </c>
      <c r="X1245" s="4">
        <v>68</v>
      </c>
      <c r="Y1245" s="4" t="s">
        <v>2138</v>
      </c>
      <c r="Z1245" s="4" t="str">
        <f t="shared" si="210"/>
        <v/>
      </c>
      <c r="AA1245" s="4" t="str">
        <f t="shared" si="211"/>
        <v/>
      </c>
      <c r="AB1245" s="4" t="str">
        <f t="shared" si="212"/>
        <v/>
      </c>
      <c r="AC1245" s="4" t="str">
        <f t="shared" si="213"/>
        <v/>
      </c>
      <c r="AD1245" s="4" t="str">
        <f t="shared" si="214"/>
        <v/>
      </c>
      <c r="AE1245" s="4" t="str">
        <f t="shared" si="215"/>
        <v/>
      </c>
      <c r="AF1245" s="4" t="str">
        <f t="shared" si="216"/>
        <v/>
      </c>
      <c r="AG1245" s="4" t="str">
        <f t="shared" si="217"/>
        <v/>
      </c>
      <c r="AN1245" t="str">
        <f t="shared" si="218"/>
        <v>Rosario,AmedhCIN</v>
      </c>
      <c r="AO1245" t="str">
        <f>IF(ISERROR(VLOOKUP(SUBSTITUTE(SUBSTITUTE(AN1245,"*","~*"),"+","~+"),playerChgs!G$2:H$400,2,FALSE)),"",VLOOKUP(SUBSTITUTE(SUBSTITUTE(AN1245,"*","~*"),"+","~+"),playerChgs!G$2:H$400,2,FALSE))</f>
        <v>Rosario,AmedhLAN</v>
      </c>
      <c r="AP1245" t="str">
        <f t="shared" si="219"/>
        <v>Rosario,AmedhLAN</v>
      </c>
    </row>
    <row r="1246" spans="1:42" x14ac:dyDescent="0.4">
      <c r="A1246" t="str">
        <f t="shared" si="209"/>
        <v/>
      </c>
      <c r="B1246" s="3" t="str">
        <f>IF(copyYourOldExportHere!I1246="x",IF(copyYourOldExportHere!A1246="","",copyYourOldExportHere!A1246),"")</f>
        <v/>
      </c>
      <c r="C1246" s="3" t="str">
        <f>IF(copyYourOldExportHere!I1246="x",IF(copyYourOldExportHere!C1246="","",copyYourOldExportHere!C1246),"")</f>
        <v/>
      </c>
      <c r="D1246" s="3" t="str">
        <f>IF(copyYourOldExportHere!I1246="x",IF(copyYourOldExportHere!D1246="","",copyYourOldExportHere!D1246),"")</f>
        <v/>
      </c>
      <c r="E1246" s="3" t="str">
        <f>IF(copyYourOldExportHere!I1246="x",IF(copyYourOldExportHere!E1246="","",copyYourOldExportHere!E1246),"")</f>
        <v/>
      </c>
      <c r="F1246" s="3" t="str">
        <f>IF(copyYourOldExportHere!I1246="x",IF(copyYourOldExportHere!F1246="","",copyYourOldExportHere!F1246),"")</f>
        <v/>
      </c>
      <c r="G1246" s="3" t="str">
        <f>IF(copyYourOldExportHere!I1246="x",IF(copyYourOldExportHere!G1246="","",copyYourOldExportHere!G1246),"")</f>
        <v/>
      </c>
      <c r="H1246" s="3" t="str">
        <f>IF(copyYourOldExportHere!I1246="x",IF(copyYourOldExportHere!H1246="","",copyYourOldExportHere!H1246),"")</f>
        <v/>
      </c>
      <c r="I1246" s="3" t="str">
        <f>IF(copyYourOldExportHere!I1246="x",IF(copyYourOldExportHere!I1246="","",copyYourOldExportHere!I1246),"")</f>
        <v/>
      </c>
      <c r="J1246" s="3" t="str">
        <f>IF(copyYourOldExportHere!I1246="x",IF(copyYourOldExportHere!J1246="","",copyYourOldExportHere!J1246),"")</f>
        <v/>
      </c>
      <c r="K1246" s="3" t="str">
        <f>IF(copyYourOldExportHere!I1246="x",IF(copyYourOldExportHere!K1246="","",copyYourOldExportHere!K1246),"")</f>
        <v/>
      </c>
      <c r="L1246" s="3" t="str">
        <f>IF(copyYourOldExportHere!I1246="x",IF(copyYourOldExportHere!L1246="","",copyYourOldExportHere!L1246),"")</f>
        <v/>
      </c>
      <c r="M1246" s="3" t="str">
        <f>IF(copyYourOldExportHere!I1246="x",IF(copyYourOldExportHere!M1246="","",copyYourOldExportHere!M1246),"")</f>
        <v/>
      </c>
      <c r="N1246" s="3" t="str">
        <f>IF(copyYourOldExportHere!I1246="x",IF(copyYourOldExportHere!N1246="","",copyYourOldExportHere!N1246),"")</f>
        <v/>
      </c>
      <c r="O1246" s="3" t="str">
        <f>IF(copyYourOldExportHere!I1246="x",IF(copyYourOldExportHere!O1246="","",copyYourOldExportHere!O1246),"")</f>
        <v/>
      </c>
      <c r="P1246" s="3" t="str">
        <f>IF(copyYourOldExportHere!I1246="x",IF(copyYourOldExportHere!P1246="","",copyYourOldExportHere!P1246),"")</f>
        <v/>
      </c>
      <c r="R1246" s="4">
        <v>1245</v>
      </c>
      <c r="S1246" s="4"/>
      <c r="T1246" s="4" t="s">
        <v>25</v>
      </c>
      <c r="U1246" s="4"/>
      <c r="V1246" s="4" t="s">
        <v>896</v>
      </c>
      <c r="W1246" s="4" t="s">
        <v>26</v>
      </c>
      <c r="X1246" s="4">
        <v>53</v>
      </c>
      <c r="Y1246" s="4" t="s">
        <v>2139</v>
      </c>
      <c r="Z1246" s="4" t="str">
        <f t="shared" si="210"/>
        <v/>
      </c>
      <c r="AA1246" s="4" t="str">
        <f t="shared" si="211"/>
        <v/>
      </c>
      <c r="AB1246" s="4" t="str">
        <f t="shared" si="212"/>
        <v/>
      </c>
      <c r="AC1246" s="4" t="str">
        <f t="shared" si="213"/>
        <v/>
      </c>
      <c r="AD1246" s="4" t="str">
        <f t="shared" si="214"/>
        <v/>
      </c>
      <c r="AE1246" s="4" t="str">
        <f t="shared" si="215"/>
        <v/>
      </c>
      <c r="AF1246" s="4" t="str">
        <f t="shared" si="216"/>
        <v/>
      </c>
      <c r="AG1246" s="4" t="str">
        <f t="shared" si="217"/>
        <v/>
      </c>
      <c r="AN1246" t="str">
        <f t="shared" si="218"/>
        <v>Rosario,EguyhSDN</v>
      </c>
      <c r="AO1246" t="str">
        <f>IF(ISERROR(VLOOKUP(SUBSTITUTE(SUBSTITUTE(AN1246,"*","~*"),"+","~+"),playerChgs!G$2:H$400,2,FALSE)),"",VLOOKUP(SUBSTITUTE(SUBSTITUTE(AN1246,"*","~*"),"+","~+"),playerChgs!G$2:H$400,2,FALSE))</f>
        <v/>
      </c>
      <c r="AP1246" t="str">
        <f t="shared" si="219"/>
        <v>Rosario,EguyhSDN</v>
      </c>
    </row>
    <row r="1247" spans="1:42" x14ac:dyDescent="0.4">
      <c r="A1247" t="str">
        <f t="shared" si="209"/>
        <v/>
      </c>
      <c r="B1247" s="3" t="str">
        <f>IF(copyYourOldExportHere!I1247="x",IF(copyYourOldExportHere!A1247="","",copyYourOldExportHere!A1247),"")</f>
        <v/>
      </c>
      <c r="C1247" s="3" t="str">
        <f>IF(copyYourOldExportHere!I1247="x",IF(copyYourOldExportHere!C1247="","",copyYourOldExportHere!C1247),"")</f>
        <v/>
      </c>
      <c r="D1247" s="3" t="str">
        <f>IF(copyYourOldExportHere!I1247="x",IF(copyYourOldExportHere!D1247="","",copyYourOldExportHere!D1247),"")</f>
        <v/>
      </c>
      <c r="E1247" s="3" t="str">
        <f>IF(copyYourOldExportHere!I1247="x",IF(copyYourOldExportHere!E1247="","",copyYourOldExportHere!E1247),"")</f>
        <v/>
      </c>
      <c r="F1247" s="3" t="str">
        <f>IF(copyYourOldExportHere!I1247="x",IF(copyYourOldExportHere!F1247="","",copyYourOldExportHere!F1247),"")</f>
        <v/>
      </c>
      <c r="G1247" s="3" t="str">
        <f>IF(copyYourOldExportHere!I1247="x",IF(copyYourOldExportHere!G1247="","",copyYourOldExportHere!G1247),"")</f>
        <v/>
      </c>
      <c r="H1247" s="3" t="str">
        <f>IF(copyYourOldExportHere!I1247="x",IF(copyYourOldExportHere!H1247="","",copyYourOldExportHere!H1247),"")</f>
        <v/>
      </c>
      <c r="I1247" s="3" t="str">
        <f>IF(copyYourOldExportHere!I1247="x",IF(copyYourOldExportHere!I1247="","",copyYourOldExportHere!I1247),"")</f>
        <v/>
      </c>
      <c r="J1247" s="3" t="str">
        <f>IF(copyYourOldExportHere!I1247="x",IF(copyYourOldExportHere!J1247="","",copyYourOldExportHere!J1247),"")</f>
        <v/>
      </c>
      <c r="K1247" s="3" t="str">
        <f>IF(copyYourOldExportHere!I1247="x",IF(copyYourOldExportHere!K1247="","",copyYourOldExportHere!K1247),"")</f>
        <v/>
      </c>
      <c r="L1247" s="3" t="str">
        <f>IF(copyYourOldExportHere!I1247="x",IF(copyYourOldExportHere!L1247="","",copyYourOldExportHere!L1247),"")</f>
        <v/>
      </c>
      <c r="M1247" s="3" t="str">
        <f>IF(copyYourOldExportHere!I1247="x",IF(copyYourOldExportHere!M1247="","",copyYourOldExportHere!M1247),"")</f>
        <v/>
      </c>
      <c r="N1247" s="3" t="str">
        <f>IF(copyYourOldExportHere!I1247="x",IF(copyYourOldExportHere!N1247="","",copyYourOldExportHere!N1247),"")</f>
        <v/>
      </c>
      <c r="O1247" s="3" t="str">
        <f>IF(copyYourOldExportHere!I1247="x",IF(copyYourOldExportHere!O1247="","",copyYourOldExportHere!O1247),"")</f>
        <v/>
      </c>
      <c r="P1247" s="3" t="str">
        <f>IF(copyYourOldExportHere!I1247="x",IF(copyYourOldExportHere!P1247="","",copyYourOldExportHere!P1247),"")</f>
        <v/>
      </c>
      <c r="R1247" s="4">
        <v>1246</v>
      </c>
      <c r="S1247" s="4"/>
      <c r="T1247" s="4" t="s">
        <v>35</v>
      </c>
      <c r="U1247" s="4"/>
      <c r="V1247" s="4" t="s">
        <v>181</v>
      </c>
      <c r="W1247" s="4" t="s">
        <v>26</v>
      </c>
      <c r="X1247" s="4">
        <v>297</v>
      </c>
      <c r="Y1247" s="4" t="s">
        <v>2140</v>
      </c>
      <c r="Z1247" s="4" t="str">
        <f t="shared" si="210"/>
        <v/>
      </c>
      <c r="AA1247" s="4" t="str">
        <f t="shared" si="211"/>
        <v/>
      </c>
      <c r="AB1247" s="4" t="str">
        <f t="shared" si="212"/>
        <v/>
      </c>
      <c r="AC1247" s="4" t="str">
        <f t="shared" si="213"/>
        <v/>
      </c>
      <c r="AD1247" s="4" t="str">
        <f t="shared" si="214"/>
        <v/>
      </c>
      <c r="AE1247" s="4" t="str">
        <f t="shared" si="215"/>
        <v/>
      </c>
      <c r="AF1247" s="4" t="str">
        <f t="shared" si="216"/>
        <v/>
      </c>
      <c r="AG1247" s="4" t="str">
        <f t="shared" si="217"/>
        <v/>
      </c>
      <c r="AN1247" t="str">
        <f t="shared" si="218"/>
        <v>Rosario,Eddie*hATN</v>
      </c>
      <c r="AO1247" t="str">
        <f>IF(ISERROR(VLOOKUP(SUBSTITUTE(SUBSTITUTE(AN1247,"*","~*"),"+","~+"),playerChgs!G$2:H$400,2,FALSE)),"",VLOOKUP(SUBSTITUTE(SUBSTITUTE(AN1247,"*","~*"),"+","~+"),playerChgs!G$2:H$400,2,FALSE))</f>
        <v/>
      </c>
      <c r="AP1247" t="str">
        <f t="shared" si="219"/>
        <v>Rosario,Eddie*hATN</v>
      </c>
    </row>
    <row r="1248" spans="1:42" x14ac:dyDescent="0.4">
      <c r="A1248" t="str">
        <f t="shared" si="209"/>
        <v/>
      </c>
      <c r="B1248" s="3" t="str">
        <f>IF(copyYourOldExportHere!I1248="x",IF(copyYourOldExportHere!A1248="","",copyYourOldExportHere!A1248),"")</f>
        <v/>
      </c>
      <c r="C1248" s="3" t="str">
        <f>IF(copyYourOldExportHere!I1248="x",IF(copyYourOldExportHere!C1248="","",copyYourOldExportHere!C1248),"")</f>
        <v/>
      </c>
      <c r="D1248" s="3" t="str">
        <f>IF(copyYourOldExportHere!I1248="x",IF(copyYourOldExportHere!D1248="","",copyYourOldExportHere!D1248),"")</f>
        <v/>
      </c>
      <c r="E1248" s="3" t="str">
        <f>IF(copyYourOldExportHere!I1248="x",IF(copyYourOldExportHere!E1248="","",copyYourOldExportHere!E1248),"")</f>
        <v/>
      </c>
      <c r="F1248" s="3" t="str">
        <f>IF(copyYourOldExportHere!I1248="x",IF(copyYourOldExportHere!F1248="","",copyYourOldExportHere!F1248),"")</f>
        <v/>
      </c>
      <c r="G1248" s="3" t="str">
        <f>IF(copyYourOldExportHere!I1248="x",IF(copyYourOldExportHere!G1248="","",copyYourOldExportHere!G1248),"")</f>
        <v/>
      </c>
      <c r="H1248" s="3" t="str">
        <f>IF(copyYourOldExportHere!I1248="x",IF(copyYourOldExportHere!H1248="","",copyYourOldExportHere!H1248),"")</f>
        <v/>
      </c>
      <c r="I1248" s="3" t="str">
        <f>IF(copyYourOldExportHere!I1248="x",IF(copyYourOldExportHere!I1248="","",copyYourOldExportHere!I1248),"")</f>
        <v/>
      </c>
      <c r="J1248" s="3" t="str">
        <f>IF(copyYourOldExportHere!I1248="x",IF(copyYourOldExportHere!J1248="","",copyYourOldExportHere!J1248),"")</f>
        <v/>
      </c>
      <c r="K1248" s="3" t="str">
        <f>IF(copyYourOldExportHere!I1248="x",IF(copyYourOldExportHere!K1248="","",copyYourOldExportHere!K1248),"")</f>
        <v/>
      </c>
      <c r="L1248" s="3" t="str">
        <f>IF(copyYourOldExportHere!I1248="x",IF(copyYourOldExportHere!L1248="","",copyYourOldExportHere!L1248),"")</f>
        <v/>
      </c>
      <c r="M1248" s="3" t="str">
        <f>IF(copyYourOldExportHere!I1248="x",IF(copyYourOldExportHere!M1248="","",copyYourOldExportHere!M1248),"")</f>
        <v/>
      </c>
      <c r="N1248" s="3" t="str">
        <f>IF(copyYourOldExportHere!I1248="x",IF(copyYourOldExportHere!N1248="","",copyYourOldExportHere!N1248),"")</f>
        <v/>
      </c>
      <c r="O1248" s="3" t="str">
        <f>IF(copyYourOldExportHere!I1248="x",IF(copyYourOldExportHere!O1248="","",copyYourOldExportHere!O1248),"")</f>
        <v/>
      </c>
      <c r="P1248" s="3" t="str">
        <f>IF(copyYourOldExportHere!I1248="x",IF(copyYourOldExportHere!P1248="","",copyYourOldExportHere!P1248),"")</f>
        <v/>
      </c>
      <c r="R1248" s="4">
        <v>1247</v>
      </c>
      <c r="S1248" s="4"/>
      <c r="T1248" s="4" t="s">
        <v>50</v>
      </c>
      <c r="U1248" s="4"/>
      <c r="V1248" s="4" t="s">
        <v>897</v>
      </c>
      <c r="W1248" s="4" t="s">
        <v>21</v>
      </c>
      <c r="X1248" s="4">
        <v>24</v>
      </c>
      <c r="Y1248" s="4" t="s">
        <v>317</v>
      </c>
      <c r="Z1248" s="4" t="str">
        <f t="shared" si="210"/>
        <v/>
      </c>
      <c r="AA1248" s="4" t="str">
        <f t="shared" si="211"/>
        <v/>
      </c>
      <c r="AB1248" s="4" t="str">
        <f t="shared" si="212"/>
        <v/>
      </c>
      <c r="AC1248" s="4" t="str">
        <f t="shared" si="213"/>
        <v/>
      </c>
      <c r="AD1248" s="4" t="str">
        <f t="shared" si="214"/>
        <v/>
      </c>
      <c r="AE1248" s="4" t="str">
        <f t="shared" si="215"/>
        <v/>
      </c>
      <c r="AF1248" s="4" t="str">
        <f t="shared" si="216"/>
        <v/>
      </c>
      <c r="AG1248" s="4" t="str">
        <f t="shared" si="217"/>
        <v/>
      </c>
      <c r="AN1248" t="str">
        <f t="shared" si="218"/>
        <v>Rosenberg,Kenny*pLAA</v>
      </c>
      <c r="AO1248" t="str">
        <f>IF(ISERROR(VLOOKUP(SUBSTITUTE(SUBSTITUTE(AN1248,"*","~*"),"+","~+"),playerChgs!G$2:H$400,2,FALSE)),"",VLOOKUP(SUBSTITUTE(SUBSTITUTE(AN1248,"*","~*"),"+","~+"),playerChgs!G$2:H$400,2,FALSE))</f>
        <v/>
      </c>
      <c r="AP1248" t="str">
        <f t="shared" si="219"/>
        <v>Rosenberg,Kenny*pLAA</v>
      </c>
    </row>
    <row r="1249" spans="1:42" x14ac:dyDescent="0.4">
      <c r="A1249" t="str">
        <f t="shared" si="209"/>
        <v/>
      </c>
      <c r="B1249" s="3" t="str">
        <f>IF(copyYourOldExportHere!I1249="x",IF(copyYourOldExportHere!A1249="","",copyYourOldExportHere!A1249),"")</f>
        <v/>
      </c>
      <c r="C1249" s="3" t="str">
        <f>IF(copyYourOldExportHere!I1249="x",IF(copyYourOldExportHere!C1249="","",copyYourOldExportHere!C1249),"")</f>
        <v/>
      </c>
      <c r="D1249" s="3" t="str">
        <f>IF(copyYourOldExportHere!I1249="x",IF(copyYourOldExportHere!D1249="","",copyYourOldExportHere!D1249),"")</f>
        <v/>
      </c>
      <c r="E1249" s="3" t="str">
        <f>IF(copyYourOldExportHere!I1249="x",IF(copyYourOldExportHere!E1249="","",copyYourOldExportHere!E1249),"")</f>
        <v/>
      </c>
      <c r="F1249" s="3" t="str">
        <f>IF(copyYourOldExportHere!I1249="x",IF(copyYourOldExportHere!F1249="","",copyYourOldExportHere!F1249),"")</f>
        <v/>
      </c>
      <c r="G1249" s="3" t="str">
        <f>IF(copyYourOldExportHere!I1249="x",IF(copyYourOldExportHere!G1249="","",copyYourOldExportHere!G1249),"")</f>
        <v/>
      </c>
      <c r="H1249" s="3" t="str">
        <f>IF(copyYourOldExportHere!I1249="x",IF(copyYourOldExportHere!H1249="","",copyYourOldExportHere!H1249),"")</f>
        <v/>
      </c>
      <c r="I1249" s="3" t="str">
        <f>IF(copyYourOldExportHere!I1249="x",IF(copyYourOldExportHere!I1249="","",copyYourOldExportHere!I1249),"")</f>
        <v/>
      </c>
      <c r="J1249" s="3" t="str">
        <f>IF(copyYourOldExportHere!I1249="x",IF(copyYourOldExportHere!J1249="","",copyYourOldExportHere!J1249),"")</f>
        <v/>
      </c>
      <c r="K1249" s="3" t="str">
        <f>IF(copyYourOldExportHere!I1249="x",IF(copyYourOldExportHere!K1249="","",copyYourOldExportHere!K1249),"")</f>
        <v/>
      </c>
      <c r="L1249" s="3" t="str">
        <f>IF(copyYourOldExportHere!I1249="x",IF(copyYourOldExportHere!L1249="","",copyYourOldExportHere!L1249),"")</f>
        <v/>
      </c>
      <c r="M1249" s="3" t="str">
        <f>IF(copyYourOldExportHere!I1249="x",IF(copyYourOldExportHere!M1249="","",copyYourOldExportHere!M1249),"")</f>
        <v/>
      </c>
      <c r="N1249" s="3" t="str">
        <f>IF(copyYourOldExportHere!I1249="x",IF(copyYourOldExportHere!N1249="","",copyYourOldExportHere!N1249),"")</f>
        <v/>
      </c>
      <c r="O1249" s="3" t="str">
        <f>IF(copyYourOldExportHere!I1249="x",IF(copyYourOldExportHere!O1249="","",copyYourOldExportHere!O1249),"")</f>
        <v/>
      </c>
      <c r="P1249" s="3" t="str">
        <f>IF(copyYourOldExportHere!I1249="x",IF(copyYourOldExportHere!P1249="","",copyYourOldExportHere!P1249),"")</f>
        <v/>
      </c>
      <c r="R1249" s="4">
        <v>1248</v>
      </c>
      <c r="S1249" s="4"/>
      <c r="T1249" s="4" t="s">
        <v>29</v>
      </c>
      <c r="U1249" s="4"/>
      <c r="V1249" s="4" t="s">
        <v>2141</v>
      </c>
      <c r="W1249" s="4" t="s">
        <v>21</v>
      </c>
      <c r="X1249" s="4">
        <v>74</v>
      </c>
      <c r="Y1249" s="4" t="s">
        <v>62</v>
      </c>
      <c r="Z1249" s="4" t="str">
        <f t="shared" si="210"/>
        <v/>
      </c>
      <c r="AA1249" s="4" t="str">
        <f t="shared" si="211"/>
        <v/>
      </c>
      <c r="AB1249" s="4" t="str">
        <f t="shared" si="212"/>
        <v/>
      </c>
      <c r="AC1249" s="4" t="str">
        <f t="shared" si="213"/>
        <v/>
      </c>
      <c r="AD1249" s="4" t="str">
        <f t="shared" si="214"/>
        <v/>
      </c>
      <c r="AE1249" s="4" t="str">
        <f t="shared" si="215"/>
        <v/>
      </c>
      <c r="AF1249" s="4" t="str">
        <f t="shared" si="216"/>
        <v/>
      </c>
      <c r="AG1249" s="4" t="str">
        <f t="shared" si="217"/>
        <v/>
      </c>
      <c r="AN1249" t="str">
        <f t="shared" si="218"/>
        <v>Ross,JoepMLN</v>
      </c>
      <c r="AO1249" t="str">
        <f>IF(ISERROR(VLOOKUP(SUBSTITUTE(SUBSTITUTE(AN1249,"*","~*"),"+","~+"),playerChgs!G$2:H$400,2,FALSE)),"",VLOOKUP(SUBSTITUTE(SUBSTITUTE(AN1249,"*","~*"),"+","~+"),playerChgs!G$2:H$400,2,FALSE))</f>
        <v/>
      </c>
      <c r="AP1249" t="str">
        <f t="shared" si="219"/>
        <v>Ross,JoepMLN</v>
      </c>
    </row>
    <row r="1250" spans="1:42" x14ac:dyDescent="0.4">
      <c r="A1250" t="str">
        <f t="shared" si="209"/>
        <v/>
      </c>
      <c r="B1250" s="3" t="str">
        <f>IF(copyYourOldExportHere!I1250="x",IF(copyYourOldExportHere!A1250="","",copyYourOldExportHere!A1250),"")</f>
        <v/>
      </c>
      <c r="C1250" s="3" t="str">
        <f>IF(copyYourOldExportHere!I1250="x",IF(copyYourOldExportHere!C1250="","",copyYourOldExportHere!C1250),"")</f>
        <v/>
      </c>
      <c r="D1250" s="3" t="str">
        <f>IF(copyYourOldExportHere!I1250="x",IF(copyYourOldExportHere!D1250="","",copyYourOldExportHere!D1250),"")</f>
        <v/>
      </c>
      <c r="E1250" s="3" t="str">
        <f>IF(copyYourOldExportHere!I1250="x",IF(copyYourOldExportHere!E1250="","",copyYourOldExportHere!E1250),"")</f>
        <v/>
      </c>
      <c r="F1250" s="3" t="str">
        <f>IF(copyYourOldExportHere!I1250="x",IF(copyYourOldExportHere!F1250="","",copyYourOldExportHere!F1250),"")</f>
        <v/>
      </c>
      <c r="G1250" s="3" t="str">
        <f>IF(copyYourOldExportHere!I1250="x",IF(copyYourOldExportHere!G1250="","",copyYourOldExportHere!G1250),"")</f>
        <v/>
      </c>
      <c r="H1250" s="3" t="str">
        <f>IF(copyYourOldExportHere!I1250="x",IF(copyYourOldExportHere!H1250="","",copyYourOldExportHere!H1250),"")</f>
        <v/>
      </c>
      <c r="I1250" s="3" t="str">
        <f>IF(copyYourOldExportHere!I1250="x",IF(copyYourOldExportHere!I1250="","",copyYourOldExportHere!I1250),"")</f>
        <v/>
      </c>
      <c r="J1250" s="3" t="str">
        <f>IF(copyYourOldExportHere!I1250="x",IF(copyYourOldExportHere!J1250="","",copyYourOldExportHere!J1250),"")</f>
        <v/>
      </c>
      <c r="K1250" s="3" t="str">
        <f>IF(copyYourOldExportHere!I1250="x",IF(copyYourOldExportHere!K1250="","",copyYourOldExportHere!K1250),"")</f>
        <v/>
      </c>
      <c r="L1250" s="3" t="str">
        <f>IF(copyYourOldExportHere!I1250="x",IF(copyYourOldExportHere!L1250="","",copyYourOldExportHere!L1250),"")</f>
        <v/>
      </c>
      <c r="M1250" s="3" t="str">
        <f>IF(copyYourOldExportHere!I1250="x",IF(copyYourOldExportHere!M1250="","",copyYourOldExportHere!M1250),"")</f>
        <v/>
      </c>
      <c r="N1250" s="3" t="str">
        <f>IF(copyYourOldExportHere!I1250="x",IF(copyYourOldExportHere!N1250="","",copyYourOldExportHere!N1250),"")</f>
        <v/>
      </c>
      <c r="O1250" s="3" t="str">
        <f>IF(copyYourOldExportHere!I1250="x",IF(copyYourOldExportHere!O1250="","",copyYourOldExportHere!O1250),"")</f>
        <v/>
      </c>
      <c r="P1250" s="3" t="str">
        <f>IF(copyYourOldExportHere!I1250="x",IF(copyYourOldExportHere!P1250="","",copyYourOldExportHere!P1250),"")</f>
        <v/>
      </c>
      <c r="R1250" s="4">
        <v>1249</v>
      </c>
      <c r="S1250" s="4"/>
      <c r="T1250" s="4" t="s">
        <v>27</v>
      </c>
      <c r="U1250" s="4"/>
      <c r="V1250" s="4" t="s">
        <v>2142</v>
      </c>
      <c r="W1250" s="4" t="s">
        <v>21</v>
      </c>
      <c r="X1250" s="4">
        <v>50</v>
      </c>
      <c r="Y1250" s="4" t="s">
        <v>62</v>
      </c>
      <c r="Z1250" s="4" t="str">
        <f t="shared" si="210"/>
        <v/>
      </c>
      <c r="AA1250" s="4" t="str">
        <f t="shared" si="211"/>
        <v/>
      </c>
      <c r="AB1250" s="4" t="str">
        <f t="shared" si="212"/>
        <v/>
      </c>
      <c r="AC1250" s="4" t="str">
        <f t="shared" si="213"/>
        <v/>
      </c>
      <c r="AD1250" s="4" t="str">
        <f t="shared" si="214"/>
        <v/>
      </c>
      <c r="AE1250" s="4" t="str">
        <f t="shared" si="215"/>
        <v/>
      </c>
      <c r="AF1250" s="4" t="str">
        <f t="shared" si="216"/>
        <v/>
      </c>
      <c r="AG1250" s="4" t="str">
        <f t="shared" si="217"/>
        <v/>
      </c>
      <c r="AN1250" t="str">
        <f t="shared" si="218"/>
        <v>Roupp,LandenpSFN</v>
      </c>
      <c r="AO1250" t="str">
        <f>IF(ISERROR(VLOOKUP(SUBSTITUTE(SUBSTITUTE(AN1250,"*","~*"),"+","~+"),playerChgs!G$2:H$400,2,FALSE)),"",VLOOKUP(SUBSTITUTE(SUBSTITUTE(AN1250,"*","~*"),"+","~+"),playerChgs!G$2:H$400,2,FALSE))</f>
        <v/>
      </c>
      <c r="AP1250" t="str">
        <f t="shared" si="219"/>
        <v>Roupp,LandenpSFN</v>
      </c>
    </row>
    <row r="1251" spans="1:42" x14ac:dyDescent="0.4">
      <c r="A1251" t="str">
        <f t="shared" si="209"/>
        <v/>
      </c>
      <c r="B1251" s="3" t="str">
        <f>IF(copyYourOldExportHere!I1251="x",IF(copyYourOldExportHere!A1251="","",copyYourOldExportHere!A1251),"")</f>
        <v/>
      </c>
      <c r="C1251" s="3" t="str">
        <f>IF(copyYourOldExportHere!I1251="x",IF(copyYourOldExportHere!C1251="","",copyYourOldExportHere!C1251),"")</f>
        <v/>
      </c>
      <c r="D1251" s="3" t="str">
        <f>IF(copyYourOldExportHere!I1251="x",IF(copyYourOldExportHere!D1251="","",copyYourOldExportHere!D1251),"")</f>
        <v/>
      </c>
      <c r="E1251" s="3" t="str">
        <f>IF(copyYourOldExportHere!I1251="x",IF(copyYourOldExportHere!E1251="","",copyYourOldExportHere!E1251),"")</f>
        <v/>
      </c>
      <c r="F1251" s="3" t="str">
        <f>IF(copyYourOldExportHere!I1251="x",IF(copyYourOldExportHere!F1251="","",copyYourOldExportHere!F1251),"")</f>
        <v/>
      </c>
      <c r="G1251" s="3" t="str">
        <f>IF(copyYourOldExportHere!I1251="x",IF(copyYourOldExportHere!G1251="","",copyYourOldExportHere!G1251),"")</f>
        <v/>
      </c>
      <c r="H1251" s="3" t="str">
        <f>IF(copyYourOldExportHere!I1251="x",IF(copyYourOldExportHere!H1251="","",copyYourOldExportHere!H1251),"")</f>
        <v/>
      </c>
      <c r="I1251" s="3" t="str">
        <f>IF(copyYourOldExportHere!I1251="x",IF(copyYourOldExportHere!I1251="","",copyYourOldExportHere!I1251),"")</f>
        <v/>
      </c>
      <c r="J1251" s="3" t="str">
        <f>IF(copyYourOldExportHere!I1251="x",IF(copyYourOldExportHere!J1251="","",copyYourOldExportHere!J1251),"")</f>
        <v/>
      </c>
      <c r="K1251" s="3" t="str">
        <f>IF(copyYourOldExportHere!I1251="x",IF(copyYourOldExportHere!K1251="","",copyYourOldExportHere!K1251),"")</f>
        <v/>
      </c>
      <c r="L1251" s="3" t="str">
        <f>IF(copyYourOldExportHere!I1251="x",IF(copyYourOldExportHere!L1251="","",copyYourOldExportHere!L1251),"")</f>
        <v/>
      </c>
      <c r="M1251" s="3" t="str">
        <f>IF(copyYourOldExportHere!I1251="x",IF(copyYourOldExportHere!M1251="","",copyYourOldExportHere!M1251),"")</f>
        <v/>
      </c>
      <c r="N1251" s="3" t="str">
        <f>IF(copyYourOldExportHere!I1251="x",IF(copyYourOldExportHere!N1251="","",copyYourOldExportHere!N1251),"")</f>
        <v/>
      </c>
      <c r="O1251" s="3" t="str">
        <f>IF(copyYourOldExportHere!I1251="x",IF(copyYourOldExportHere!O1251="","",copyYourOldExportHere!O1251),"")</f>
        <v/>
      </c>
      <c r="P1251" s="3" t="str">
        <f>IF(copyYourOldExportHere!I1251="x",IF(copyYourOldExportHere!P1251="","",copyYourOldExportHere!P1251),"")</f>
        <v/>
      </c>
      <c r="R1251" s="4">
        <v>1250</v>
      </c>
      <c r="S1251" s="4"/>
      <c r="T1251" s="4" t="s">
        <v>42</v>
      </c>
      <c r="U1251" s="4"/>
      <c r="V1251" s="4" t="s">
        <v>2143</v>
      </c>
      <c r="W1251" s="4" t="s">
        <v>21</v>
      </c>
      <c r="X1251" s="4">
        <v>34</v>
      </c>
      <c r="Y1251" s="4" t="s">
        <v>57</v>
      </c>
      <c r="Z1251" s="4" t="str">
        <f t="shared" si="210"/>
        <v/>
      </c>
      <c r="AA1251" s="4" t="str">
        <f t="shared" si="211"/>
        <v/>
      </c>
      <c r="AB1251" s="4" t="str">
        <f t="shared" si="212"/>
        <v/>
      </c>
      <c r="AC1251" s="4" t="str">
        <f t="shared" si="213"/>
        <v/>
      </c>
      <c r="AD1251" s="4" t="str">
        <f t="shared" si="214"/>
        <v/>
      </c>
      <c r="AE1251" s="4" t="str">
        <f t="shared" si="215"/>
        <v/>
      </c>
      <c r="AF1251" s="4" t="str">
        <f t="shared" si="216"/>
        <v/>
      </c>
      <c r="AG1251" s="4" t="str">
        <f t="shared" si="217"/>
        <v/>
      </c>
      <c r="AN1251" t="str">
        <f t="shared" si="218"/>
        <v>Roycroft,ChrispSLN</v>
      </c>
      <c r="AO1251" t="str">
        <f>IF(ISERROR(VLOOKUP(SUBSTITUTE(SUBSTITUTE(AN1251,"*","~*"),"+","~+"),playerChgs!G$2:H$400,2,FALSE)),"",VLOOKUP(SUBSTITUTE(SUBSTITUTE(AN1251,"*","~*"),"+","~+"),playerChgs!G$2:H$400,2,FALSE))</f>
        <v/>
      </c>
      <c r="AP1251" t="str">
        <f t="shared" si="219"/>
        <v>Roycroft,ChrispSLN</v>
      </c>
    </row>
    <row r="1252" spans="1:42" x14ac:dyDescent="0.4">
      <c r="A1252" t="str">
        <f t="shared" si="209"/>
        <v/>
      </c>
      <c r="B1252" s="3" t="str">
        <f>IF(copyYourOldExportHere!I1252="x",IF(copyYourOldExportHere!A1252="","",copyYourOldExportHere!A1252),"")</f>
        <v/>
      </c>
      <c r="C1252" s="3" t="str">
        <f>IF(copyYourOldExportHere!I1252="x",IF(copyYourOldExportHere!C1252="","",copyYourOldExportHere!C1252),"")</f>
        <v/>
      </c>
      <c r="D1252" s="3" t="str">
        <f>IF(copyYourOldExportHere!I1252="x",IF(copyYourOldExportHere!D1252="","",copyYourOldExportHere!D1252),"")</f>
        <v/>
      </c>
      <c r="E1252" s="3" t="str">
        <f>IF(copyYourOldExportHere!I1252="x",IF(copyYourOldExportHere!E1252="","",copyYourOldExportHere!E1252),"")</f>
        <v/>
      </c>
      <c r="F1252" s="3" t="str">
        <f>IF(copyYourOldExportHere!I1252="x",IF(copyYourOldExportHere!F1252="","",copyYourOldExportHere!F1252),"")</f>
        <v/>
      </c>
      <c r="G1252" s="3" t="str">
        <f>IF(copyYourOldExportHere!I1252="x",IF(copyYourOldExportHere!G1252="","",copyYourOldExportHere!G1252),"")</f>
        <v/>
      </c>
      <c r="H1252" s="3" t="str">
        <f>IF(copyYourOldExportHere!I1252="x",IF(copyYourOldExportHere!H1252="","",copyYourOldExportHere!H1252),"")</f>
        <v/>
      </c>
      <c r="I1252" s="3" t="str">
        <f>IF(copyYourOldExportHere!I1252="x",IF(copyYourOldExportHere!I1252="","",copyYourOldExportHere!I1252),"")</f>
        <v/>
      </c>
      <c r="J1252" s="3" t="str">
        <f>IF(copyYourOldExportHere!I1252="x",IF(copyYourOldExportHere!J1252="","",copyYourOldExportHere!J1252),"")</f>
        <v/>
      </c>
      <c r="K1252" s="3" t="str">
        <f>IF(copyYourOldExportHere!I1252="x",IF(copyYourOldExportHere!K1252="","",copyYourOldExportHere!K1252),"")</f>
        <v/>
      </c>
      <c r="L1252" s="3" t="str">
        <f>IF(copyYourOldExportHere!I1252="x",IF(copyYourOldExportHere!L1252="","",copyYourOldExportHere!L1252),"")</f>
        <v/>
      </c>
      <c r="M1252" s="3" t="str">
        <f>IF(copyYourOldExportHere!I1252="x",IF(copyYourOldExportHere!M1252="","",copyYourOldExportHere!M1252),"")</f>
        <v/>
      </c>
      <c r="N1252" s="3" t="str">
        <f>IF(copyYourOldExportHere!I1252="x",IF(copyYourOldExportHere!N1252="","",copyYourOldExportHere!N1252),"")</f>
        <v/>
      </c>
      <c r="O1252" s="3" t="str">
        <f>IF(copyYourOldExportHere!I1252="x",IF(copyYourOldExportHere!O1252="","",copyYourOldExportHere!O1252),"")</f>
        <v/>
      </c>
      <c r="P1252" s="3" t="str">
        <f>IF(copyYourOldExportHere!I1252="x",IF(copyYourOldExportHere!P1252="","",copyYourOldExportHere!P1252),"")</f>
        <v/>
      </c>
      <c r="R1252" s="4">
        <v>1251</v>
      </c>
      <c r="S1252" s="4"/>
      <c r="T1252" s="4" t="s">
        <v>44</v>
      </c>
      <c r="U1252" s="4"/>
      <c r="V1252" s="4" t="s">
        <v>898</v>
      </c>
      <c r="W1252" s="4" t="s">
        <v>26</v>
      </c>
      <c r="X1252" s="4">
        <v>55</v>
      </c>
      <c r="Y1252" s="4" t="s">
        <v>2144</v>
      </c>
      <c r="Z1252" s="4" t="str">
        <f t="shared" si="210"/>
        <v/>
      </c>
      <c r="AA1252" s="4" t="str">
        <f t="shared" si="211"/>
        <v/>
      </c>
      <c r="AB1252" s="4" t="str">
        <f t="shared" si="212"/>
        <v/>
      </c>
      <c r="AC1252" s="4" t="str">
        <f t="shared" si="213"/>
        <v/>
      </c>
      <c r="AD1252" s="4" t="str">
        <f t="shared" si="214"/>
        <v/>
      </c>
      <c r="AE1252" s="4" t="str">
        <f t="shared" si="215"/>
        <v/>
      </c>
      <c r="AF1252" s="4" t="str">
        <f t="shared" si="216"/>
        <v/>
      </c>
      <c r="AG1252" s="4" t="str">
        <f t="shared" si="217"/>
        <v/>
      </c>
      <c r="AN1252" t="str">
        <f t="shared" si="218"/>
        <v>Ruiz,EsteuryhOAA</v>
      </c>
      <c r="AO1252" t="str">
        <f>IF(ISERROR(VLOOKUP(SUBSTITUTE(SUBSTITUTE(AN1252,"*","~*"),"+","~+"),playerChgs!G$2:H$400,2,FALSE)),"",VLOOKUP(SUBSTITUTE(SUBSTITUTE(AN1252,"*","~*"),"+","~+"),playerChgs!G$2:H$400,2,FALSE))</f>
        <v/>
      </c>
      <c r="AP1252" t="str">
        <f t="shared" si="219"/>
        <v>Ruiz,EsteuryhOAA</v>
      </c>
    </row>
    <row r="1253" spans="1:42" x14ac:dyDescent="0.4">
      <c r="A1253" t="str">
        <f t="shared" si="209"/>
        <v/>
      </c>
      <c r="B1253" s="3" t="str">
        <f>IF(copyYourOldExportHere!I1253="x",IF(copyYourOldExportHere!A1253="","",copyYourOldExportHere!A1253),"")</f>
        <v/>
      </c>
      <c r="C1253" s="3" t="str">
        <f>IF(copyYourOldExportHere!I1253="x",IF(copyYourOldExportHere!C1253="","",copyYourOldExportHere!C1253),"")</f>
        <v/>
      </c>
      <c r="D1253" s="3" t="str">
        <f>IF(copyYourOldExportHere!I1253="x",IF(copyYourOldExportHere!D1253="","",copyYourOldExportHere!D1253),"")</f>
        <v/>
      </c>
      <c r="E1253" s="3" t="str">
        <f>IF(copyYourOldExportHere!I1253="x",IF(copyYourOldExportHere!E1253="","",copyYourOldExportHere!E1253),"")</f>
        <v/>
      </c>
      <c r="F1253" s="3" t="str">
        <f>IF(copyYourOldExportHere!I1253="x",IF(copyYourOldExportHere!F1253="","",copyYourOldExportHere!F1253),"")</f>
        <v/>
      </c>
      <c r="G1253" s="3" t="str">
        <f>IF(copyYourOldExportHere!I1253="x",IF(copyYourOldExportHere!G1253="","",copyYourOldExportHere!G1253),"")</f>
        <v/>
      </c>
      <c r="H1253" s="3" t="str">
        <f>IF(copyYourOldExportHere!I1253="x",IF(copyYourOldExportHere!H1253="","",copyYourOldExportHere!H1253),"")</f>
        <v/>
      </c>
      <c r="I1253" s="3" t="str">
        <f>IF(copyYourOldExportHere!I1253="x",IF(copyYourOldExportHere!I1253="","",copyYourOldExportHere!I1253),"")</f>
        <v/>
      </c>
      <c r="J1253" s="3" t="str">
        <f>IF(copyYourOldExportHere!I1253="x",IF(copyYourOldExportHere!J1253="","",copyYourOldExportHere!J1253),"")</f>
        <v/>
      </c>
      <c r="K1253" s="3" t="str">
        <f>IF(copyYourOldExportHere!I1253="x",IF(copyYourOldExportHere!K1253="","",copyYourOldExportHere!K1253),"")</f>
        <v/>
      </c>
      <c r="L1253" s="3" t="str">
        <f>IF(copyYourOldExportHere!I1253="x",IF(copyYourOldExportHere!L1253="","",copyYourOldExportHere!L1253),"")</f>
        <v/>
      </c>
      <c r="M1253" s="3" t="str">
        <f>IF(copyYourOldExportHere!I1253="x",IF(copyYourOldExportHere!M1253="","",copyYourOldExportHere!M1253),"")</f>
        <v/>
      </c>
      <c r="N1253" s="3" t="str">
        <f>IF(copyYourOldExportHere!I1253="x",IF(copyYourOldExportHere!N1253="","",copyYourOldExportHere!N1253),"")</f>
        <v/>
      </c>
      <c r="O1253" s="3" t="str">
        <f>IF(copyYourOldExportHere!I1253="x",IF(copyYourOldExportHere!O1253="","",copyYourOldExportHere!O1253),"")</f>
        <v/>
      </c>
      <c r="P1253" s="3" t="str">
        <f>IF(copyYourOldExportHere!I1253="x",IF(copyYourOldExportHere!P1253="","",copyYourOldExportHere!P1253),"")</f>
        <v/>
      </c>
      <c r="R1253" s="4">
        <v>1252</v>
      </c>
      <c r="S1253" s="4"/>
      <c r="T1253" s="4" t="s">
        <v>37</v>
      </c>
      <c r="U1253" s="4"/>
      <c r="V1253" s="4" t="s">
        <v>286</v>
      </c>
      <c r="W1253" s="4" t="s">
        <v>21</v>
      </c>
      <c r="X1253" s="4">
        <v>51</v>
      </c>
      <c r="Y1253" s="4" t="s">
        <v>63</v>
      </c>
      <c r="Z1253" s="4" t="str">
        <f t="shared" si="210"/>
        <v/>
      </c>
      <c r="AA1253" s="4" t="str">
        <f t="shared" si="211"/>
        <v/>
      </c>
      <c r="AB1253" s="4" t="str">
        <f t="shared" si="212"/>
        <v/>
      </c>
      <c r="AC1253" s="4" t="str">
        <f t="shared" si="213"/>
        <v/>
      </c>
      <c r="AD1253" s="4" t="str">
        <f t="shared" si="214"/>
        <v/>
      </c>
      <c r="AE1253" s="4" t="str">
        <f t="shared" si="215"/>
        <v/>
      </c>
      <c r="AF1253" s="4" t="str">
        <f t="shared" si="216"/>
        <v/>
      </c>
      <c r="AG1253" s="4" t="str">
        <f t="shared" si="217"/>
        <v/>
      </c>
      <c r="AN1253" t="str">
        <f t="shared" si="218"/>
        <v>Ruiz,JosepPHN</v>
      </c>
      <c r="AO1253" t="str">
        <f>IF(ISERROR(VLOOKUP(SUBSTITUTE(SUBSTITUTE(AN1253,"*","~*"),"+","~+"),playerChgs!G$2:H$400,2,FALSE)),"",VLOOKUP(SUBSTITUTE(SUBSTITUTE(AN1253,"*","~*"),"+","~+"),playerChgs!G$2:H$400,2,FALSE))</f>
        <v>Ruiz,JosepARN</v>
      </c>
      <c r="AP1253" t="str">
        <f t="shared" si="219"/>
        <v>Ruiz,JosepARN</v>
      </c>
    </row>
    <row r="1254" spans="1:42" x14ac:dyDescent="0.4">
      <c r="A1254" t="str">
        <f t="shared" si="209"/>
        <v/>
      </c>
      <c r="B1254" s="3" t="str">
        <f>IF(copyYourOldExportHere!I1254="x",IF(copyYourOldExportHere!A1254="","",copyYourOldExportHere!A1254),"")</f>
        <v/>
      </c>
      <c r="C1254" s="3" t="str">
        <f>IF(copyYourOldExportHere!I1254="x",IF(copyYourOldExportHere!C1254="","",copyYourOldExportHere!C1254),"")</f>
        <v/>
      </c>
      <c r="D1254" s="3" t="str">
        <f>IF(copyYourOldExportHere!I1254="x",IF(copyYourOldExportHere!D1254="","",copyYourOldExportHere!D1254),"")</f>
        <v/>
      </c>
      <c r="E1254" s="3" t="str">
        <f>IF(copyYourOldExportHere!I1254="x",IF(copyYourOldExportHere!E1254="","",copyYourOldExportHere!E1254),"")</f>
        <v/>
      </c>
      <c r="F1254" s="3" t="str">
        <f>IF(copyYourOldExportHere!I1254="x",IF(copyYourOldExportHere!F1254="","",copyYourOldExportHere!F1254),"")</f>
        <v/>
      </c>
      <c r="G1254" s="3" t="str">
        <f>IF(copyYourOldExportHere!I1254="x",IF(copyYourOldExportHere!G1254="","",copyYourOldExportHere!G1254),"")</f>
        <v/>
      </c>
      <c r="H1254" s="3" t="str">
        <f>IF(copyYourOldExportHere!I1254="x",IF(copyYourOldExportHere!H1254="","",copyYourOldExportHere!H1254),"")</f>
        <v/>
      </c>
      <c r="I1254" s="3" t="str">
        <f>IF(copyYourOldExportHere!I1254="x",IF(copyYourOldExportHere!I1254="","",copyYourOldExportHere!I1254),"")</f>
        <v/>
      </c>
      <c r="J1254" s="3" t="str">
        <f>IF(copyYourOldExportHere!I1254="x",IF(copyYourOldExportHere!J1254="","",copyYourOldExportHere!J1254),"")</f>
        <v/>
      </c>
      <c r="K1254" s="3" t="str">
        <f>IF(copyYourOldExportHere!I1254="x",IF(copyYourOldExportHere!K1254="","",copyYourOldExportHere!K1254),"")</f>
        <v/>
      </c>
      <c r="L1254" s="3" t="str">
        <f>IF(copyYourOldExportHere!I1254="x",IF(copyYourOldExportHere!L1254="","",copyYourOldExportHere!L1254),"")</f>
        <v/>
      </c>
      <c r="M1254" s="3" t="str">
        <f>IF(copyYourOldExportHere!I1254="x",IF(copyYourOldExportHere!M1254="","",copyYourOldExportHere!M1254),"")</f>
        <v/>
      </c>
      <c r="N1254" s="3" t="str">
        <f>IF(copyYourOldExportHere!I1254="x",IF(copyYourOldExportHere!N1254="","",copyYourOldExportHere!N1254),"")</f>
        <v/>
      </c>
      <c r="O1254" s="3" t="str">
        <f>IF(copyYourOldExportHere!I1254="x",IF(copyYourOldExportHere!O1254="","",copyYourOldExportHere!O1254),"")</f>
        <v/>
      </c>
      <c r="P1254" s="3" t="str">
        <f>IF(copyYourOldExportHere!I1254="x",IF(copyYourOldExportHere!P1254="","",copyYourOldExportHere!P1254),"")</f>
        <v/>
      </c>
      <c r="R1254" s="4">
        <v>1253</v>
      </c>
      <c r="S1254" s="4"/>
      <c r="T1254" s="4" t="s">
        <v>32</v>
      </c>
      <c r="U1254" s="4"/>
      <c r="V1254" s="4" t="s">
        <v>565</v>
      </c>
      <c r="W1254" s="4" t="s">
        <v>26</v>
      </c>
      <c r="X1254" s="4">
        <v>459</v>
      </c>
      <c r="Y1254" s="4" t="s">
        <v>2145</v>
      </c>
      <c r="Z1254" s="4" t="str">
        <f t="shared" si="210"/>
        <v/>
      </c>
      <c r="AA1254" s="4" t="str">
        <f t="shared" si="211"/>
        <v/>
      </c>
      <c r="AB1254" s="4" t="str">
        <f t="shared" si="212"/>
        <v/>
      </c>
      <c r="AC1254" s="4" t="str">
        <f t="shared" si="213"/>
        <v/>
      </c>
      <c r="AD1254" s="4" t="str">
        <f t="shared" si="214"/>
        <v/>
      </c>
      <c r="AE1254" s="4" t="str">
        <f t="shared" si="215"/>
        <v/>
      </c>
      <c r="AF1254" s="4" t="str">
        <f t="shared" si="216"/>
        <v/>
      </c>
      <c r="AG1254" s="4" t="str">
        <f t="shared" si="217"/>
        <v/>
      </c>
      <c r="AN1254" t="str">
        <f t="shared" si="218"/>
        <v>Ruiz,Keibert+hWAN</v>
      </c>
      <c r="AO1254" t="str">
        <f>IF(ISERROR(VLOOKUP(SUBSTITUTE(SUBSTITUTE(AN1254,"*","~*"),"+","~+"),playerChgs!G$2:H$400,2,FALSE)),"",VLOOKUP(SUBSTITUTE(SUBSTITUTE(AN1254,"*","~*"),"+","~+"),playerChgs!G$2:H$400,2,FALSE))</f>
        <v/>
      </c>
      <c r="AP1254" t="str">
        <f t="shared" si="219"/>
        <v>Ruiz,Keibert+hWAN</v>
      </c>
    </row>
    <row r="1255" spans="1:42" x14ac:dyDescent="0.4">
      <c r="A1255" t="str">
        <f t="shared" si="209"/>
        <v/>
      </c>
      <c r="B1255" s="3" t="str">
        <f>IF(copyYourOldExportHere!I1255="x",IF(copyYourOldExportHere!A1255="","",copyYourOldExportHere!A1255),"")</f>
        <v/>
      </c>
      <c r="C1255" s="3" t="str">
        <f>IF(copyYourOldExportHere!I1255="x",IF(copyYourOldExportHere!C1255="","",copyYourOldExportHere!C1255),"")</f>
        <v/>
      </c>
      <c r="D1255" s="3" t="str">
        <f>IF(copyYourOldExportHere!I1255="x",IF(copyYourOldExportHere!D1255="","",copyYourOldExportHere!D1255),"")</f>
        <v/>
      </c>
      <c r="E1255" s="3" t="str">
        <f>IF(copyYourOldExportHere!I1255="x",IF(copyYourOldExportHere!E1255="","",copyYourOldExportHere!E1255),"")</f>
        <v/>
      </c>
      <c r="F1255" s="3" t="str">
        <f>IF(copyYourOldExportHere!I1255="x",IF(copyYourOldExportHere!F1255="","",copyYourOldExportHere!F1255),"")</f>
        <v/>
      </c>
      <c r="G1255" s="3" t="str">
        <f>IF(copyYourOldExportHere!I1255="x",IF(copyYourOldExportHere!G1255="","",copyYourOldExportHere!G1255),"")</f>
        <v/>
      </c>
      <c r="H1255" s="3" t="str">
        <f>IF(copyYourOldExportHere!I1255="x",IF(copyYourOldExportHere!H1255="","",copyYourOldExportHere!H1255),"")</f>
        <v/>
      </c>
      <c r="I1255" s="3" t="str">
        <f>IF(copyYourOldExportHere!I1255="x",IF(copyYourOldExportHere!I1255="","",copyYourOldExportHere!I1255),"")</f>
        <v/>
      </c>
      <c r="J1255" s="3" t="str">
        <f>IF(copyYourOldExportHere!I1255="x",IF(copyYourOldExportHere!J1255="","",copyYourOldExportHere!J1255),"")</f>
        <v/>
      </c>
      <c r="K1255" s="3" t="str">
        <f>IF(copyYourOldExportHere!I1255="x",IF(copyYourOldExportHere!K1255="","",copyYourOldExportHere!K1255),"")</f>
        <v/>
      </c>
      <c r="L1255" s="3" t="str">
        <f>IF(copyYourOldExportHere!I1255="x",IF(copyYourOldExportHere!L1255="","",copyYourOldExportHere!L1255),"")</f>
        <v/>
      </c>
      <c r="M1255" s="3" t="str">
        <f>IF(copyYourOldExportHere!I1255="x",IF(copyYourOldExportHere!M1255="","",copyYourOldExportHere!M1255),"")</f>
        <v/>
      </c>
      <c r="N1255" s="3" t="str">
        <f>IF(copyYourOldExportHere!I1255="x",IF(copyYourOldExportHere!N1255="","",copyYourOldExportHere!N1255),"")</f>
        <v/>
      </c>
      <c r="O1255" s="3" t="str">
        <f>IF(copyYourOldExportHere!I1255="x",IF(copyYourOldExportHere!O1255="","",copyYourOldExportHere!O1255),"")</f>
        <v/>
      </c>
      <c r="P1255" s="3" t="str">
        <f>IF(copyYourOldExportHere!I1255="x",IF(copyYourOldExportHere!P1255="","",copyYourOldExportHere!P1255),"")</f>
        <v/>
      </c>
      <c r="R1255" s="4">
        <v>1254</v>
      </c>
      <c r="S1255" s="4" t="s">
        <v>12</v>
      </c>
      <c r="T1255" s="4" t="s">
        <v>32</v>
      </c>
      <c r="U1255" s="4"/>
      <c r="V1255" s="4" t="s">
        <v>1208</v>
      </c>
      <c r="W1255" s="4" t="s">
        <v>21</v>
      </c>
      <c r="X1255" s="4">
        <v>8</v>
      </c>
      <c r="Y1255" s="4" t="s">
        <v>314</v>
      </c>
      <c r="Z1255" s="4" t="str">
        <f t="shared" si="210"/>
        <v/>
      </c>
      <c r="AA1255" s="4" t="str">
        <f t="shared" si="211"/>
        <v/>
      </c>
      <c r="AB1255" s="4" t="str">
        <f t="shared" si="212"/>
        <v/>
      </c>
      <c r="AC1255" s="4" t="str">
        <f t="shared" si="213"/>
        <v/>
      </c>
      <c r="AD1255" s="4" t="str">
        <f t="shared" si="214"/>
        <v/>
      </c>
      <c r="AE1255" s="4" t="str">
        <f t="shared" si="215"/>
        <v/>
      </c>
      <c r="AF1255" s="4" t="str">
        <f t="shared" si="216"/>
        <v/>
      </c>
      <c r="AG1255" s="4" t="str">
        <f t="shared" si="217"/>
        <v/>
      </c>
      <c r="AN1255" t="str">
        <f t="shared" si="218"/>
        <v>Rutledge,JacksonpWAN</v>
      </c>
      <c r="AO1255" t="str">
        <f>IF(ISERROR(VLOOKUP(SUBSTITUTE(SUBSTITUTE(AN1255,"*","~*"),"+","~+"),playerChgs!G$2:H$400,2,FALSE)),"",VLOOKUP(SUBSTITUTE(SUBSTITUTE(AN1255,"*","~*"),"+","~+"),playerChgs!G$2:H$400,2,FALSE))</f>
        <v/>
      </c>
      <c r="AP1255" t="str">
        <f t="shared" si="219"/>
        <v>Rutledge,JacksonpWAN</v>
      </c>
    </row>
    <row r="1256" spans="1:42" x14ac:dyDescent="0.4">
      <c r="A1256" t="str">
        <f t="shared" si="209"/>
        <v/>
      </c>
      <c r="B1256" s="3" t="str">
        <f>IF(copyYourOldExportHere!I1256="x",IF(copyYourOldExportHere!A1256="","",copyYourOldExportHere!A1256),"")</f>
        <v/>
      </c>
      <c r="C1256" s="3" t="str">
        <f>IF(copyYourOldExportHere!I1256="x",IF(copyYourOldExportHere!C1256="","",copyYourOldExportHere!C1256),"")</f>
        <v/>
      </c>
      <c r="D1256" s="3" t="str">
        <f>IF(copyYourOldExportHere!I1256="x",IF(copyYourOldExportHere!D1256="","",copyYourOldExportHere!D1256),"")</f>
        <v/>
      </c>
      <c r="E1256" s="3" t="str">
        <f>IF(copyYourOldExportHere!I1256="x",IF(copyYourOldExportHere!E1256="","",copyYourOldExportHere!E1256),"")</f>
        <v/>
      </c>
      <c r="F1256" s="3" t="str">
        <f>IF(copyYourOldExportHere!I1256="x",IF(copyYourOldExportHere!F1256="","",copyYourOldExportHere!F1256),"")</f>
        <v/>
      </c>
      <c r="G1256" s="3" t="str">
        <f>IF(copyYourOldExportHere!I1256="x",IF(copyYourOldExportHere!G1256="","",copyYourOldExportHere!G1256),"")</f>
        <v/>
      </c>
      <c r="H1256" s="3" t="str">
        <f>IF(copyYourOldExportHere!I1256="x",IF(copyYourOldExportHere!H1256="","",copyYourOldExportHere!H1256),"")</f>
        <v/>
      </c>
      <c r="I1256" s="3" t="str">
        <f>IF(copyYourOldExportHere!I1256="x",IF(copyYourOldExportHere!I1256="","",copyYourOldExportHere!I1256),"")</f>
        <v/>
      </c>
      <c r="J1256" s="3" t="str">
        <f>IF(copyYourOldExportHere!I1256="x",IF(copyYourOldExportHere!J1256="","",copyYourOldExportHere!J1256),"")</f>
        <v/>
      </c>
      <c r="K1256" s="3" t="str">
        <f>IF(copyYourOldExportHere!I1256="x",IF(copyYourOldExportHere!K1256="","",copyYourOldExportHere!K1256),"")</f>
        <v/>
      </c>
      <c r="L1256" s="3" t="str">
        <f>IF(copyYourOldExportHere!I1256="x",IF(copyYourOldExportHere!L1256="","",copyYourOldExportHere!L1256),"")</f>
        <v/>
      </c>
      <c r="M1256" s="3" t="str">
        <f>IF(copyYourOldExportHere!I1256="x",IF(copyYourOldExportHere!M1256="","",copyYourOldExportHere!M1256),"")</f>
        <v/>
      </c>
      <c r="N1256" s="3" t="str">
        <f>IF(copyYourOldExportHere!I1256="x",IF(copyYourOldExportHere!N1256="","",copyYourOldExportHere!N1256),"")</f>
        <v/>
      </c>
      <c r="O1256" s="3" t="str">
        <f>IF(copyYourOldExportHere!I1256="x",IF(copyYourOldExportHere!O1256="","",copyYourOldExportHere!O1256),"")</f>
        <v/>
      </c>
      <c r="P1256" s="3" t="str">
        <f>IF(copyYourOldExportHere!I1256="x",IF(copyYourOldExportHere!P1256="","",copyYourOldExportHere!P1256),"")</f>
        <v/>
      </c>
      <c r="R1256" s="4">
        <v>1255</v>
      </c>
      <c r="S1256" s="4"/>
      <c r="T1256" s="4" t="s">
        <v>34</v>
      </c>
      <c r="U1256" s="4"/>
      <c r="V1256" s="4" t="s">
        <v>899</v>
      </c>
      <c r="W1256" s="4" t="s">
        <v>26</v>
      </c>
      <c r="X1256" s="4">
        <v>571</v>
      </c>
      <c r="Y1256" s="4" t="s">
        <v>2146</v>
      </c>
      <c r="Z1256" s="4" t="str">
        <f t="shared" si="210"/>
        <v/>
      </c>
      <c r="AA1256" s="4" t="str">
        <f t="shared" si="211"/>
        <v/>
      </c>
      <c r="AB1256" s="4" t="str">
        <f t="shared" si="212"/>
        <v/>
      </c>
      <c r="AC1256" s="4" t="str">
        <f t="shared" si="213"/>
        <v/>
      </c>
      <c r="AD1256" s="4" t="str">
        <f t="shared" si="214"/>
        <v/>
      </c>
      <c r="AE1256" s="4" t="str">
        <f t="shared" si="215"/>
        <v/>
      </c>
      <c r="AF1256" s="4" t="str">
        <f t="shared" si="216"/>
        <v/>
      </c>
      <c r="AG1256" s="4" t="str">
        <f t="shared" si="217"/>
        <v/>
      </c>
      <c r="AN1256" t="str">
        <f t="shared" si="218"/>
        <v>Rutschman,Adley+hBAA</v>
      </c>
      <c r="AO1256" t="str">
        <f>IF(ISERROR(VLOOKUP(SUBSTITUTE(SUBSTITUTE(AN1256,"*","~*"),"+","~+"),playerChgs!G$2:H$400,2,FALSE)),"",VLOOKUP(SUBSTITUTE(SUBSTITUTE(AN1256,"*","~*"),"+","~+"),playerChgs!G$2:H$400,2,FALSE))</f>
        <v/>
      </c>
      <c r="AP1256" t="str">
        <f t="shared" si="219"/>
        <v>Rutschman,Adley+hBAA</v>
      </c>
    </row>
    <row r="1257" spans="1:42" x14ac:dyDescent="0.4">
      <c r="A1257" t="str">
        <f t="shared" si="209"/>
        <v/>
      </c>
      <c r="B1257" s="3" t="str">
        <f>IF(copyYourOldExportHere!I1257="x",IF(copyYourOldExportHere!A1257="","",copyYourOldExportHere!A1257),"")</f>
        <v/>
      </c>
      <c r="C1257" s="3" t="str">
        <f>IF(copyYourOldExportHere!I1257="x",IF(copyYourOldExportHere!C1257="","",copyYourOldExportHere!C1257),"")</f>
        <v/>
      </c>
      <c r="D1257" s="3" t="str">
        <f>IF(copyYourOldExportHere!I1257="x",IF(copyYourOldExportHere!D1257="","",copyYourOldExportHere!D1257),"")</f>
        <v/>
      </c>
      <c r="E1257" s="3" t="str">
        <f>IF(copyYourOldExportHere!I1257="x",IF(copyYourOldExportHere!E1257="","",copyYourOldExportHere!E1257),"")</f>
        <v/>
      </c>
      <c r="F1257" s="3" t="str">
        <f>IF(copyYourOldExportHere!I1257="x",IF(copyYourOldExportHere!F1257="","",copyYourOldExportHere!F1257),"")</f>
        <v/>
      </c>
      <c r="G1257" s="3" t="str">
        <f>IF(copyYourOldExportHere!I1257="x",IF(copyYourOldExportHere!G1257="","",copyYourOldExportHere!G1257),"")</f>
        <v/>
      </c>
      <c r="H1257" s="3" t="str">
        <f>IF(copyYourOldExportHere!I1257="x",IF(copyYourOldExportHere!H1257="","",copyYourOldExportHere!H1257),"")</f>
        <v/>
      </c>
      <c r="I1257" s="3" t="str">
        <f>IF(copyYourOldExportHere!I1257="x",IF(copyYourOldExportHere!I1257="","",copyYourOldExportHere!I1257),"")</f>
        <v/>
      </c>
      <c r="J1257" s="3" t="str">
        <f>IF(copyYourOldExportHere!I1257="x",IF(copyYourOldExportHere!J1257="","",copyYourOldExportHere!J1257),"")</f>
        <v/>
      </c>
      <c r="K1257" s="3" t="str">
        <f>IF(copyYourOldExportHere!I1257="x",IF(copyYourOldExportHere!K1257="","",copyYourOldExportHere!K1257),"")</f>
        <v/>
      </c>
      <c r="L1257" s="3" t="str">
        <f>IF(copyYourOldExportHere!I1257="x",IF(copyYourOldExportHere!L1257="","",copyYourOldExportHere!L1257),"")</f>
        <v/>
      </c>
      <c r="M1257" s="3" t="str">
        <f>IF(copyYourOldExportHere!I1257="x",IF(copyYourOldExportHere!M1257="","",copyYourOldExportHere!M1257),"")</f>
        <v/>
      </c>
      <c r="N1257" s="3" t="str">
        <f>IF(copyYourOldExportHere!I1257="x",IF(copyYourOldExportHere!N1257="","",copyYourOldExportHere!N1257),"")</f>
        <v/>
      </c>
      <c r="O1257" s="3" t="str">
        <f>IF(copyYourOldExportHere!I1257="x",IF(copyYourOldExportHere!O1257="","",copyYourOldExportHere!O1257),"")</f>
        <v/>
      </c>
      <c r="P1257" s="3" t="str">
        <f>IF(copyYourOldExportHere!I1257="x",IF(copyYourOldExportHere!P1257="","",copyYourOldExportHere!P1257),"")</f>
        <v/>
      </c>
      <c r="R1257" s="4">
        <v>1256</v>
      </c>
      <c r="S1257" s="4"/>
      <c r="T1257" s="4" t="s">
        <v>41</v>
      </c>
      <c r="U1257" s="4"/>
      <c r="V1257" s="4" t="s">
        <v>700</v>
      </c>
      <c r="W1257" s="4" t="s">
        <v>21</v>
      </c>
      <c r="X1257" s="4">
        <v>135</v>
      </c>
      <c r="Y1257" s="4" t="s">
        <v>64</v>
      </c>
      <c r="Z1257" s="4" t="str">
        <f t="shared" si="210"/>
        <v/>
      </c>
      <c r="AA1257" s="4" t="str">
        <f t="shared" si="211"/>
        <v/>
      </c>
      <c r="AB1257" s="4" t="str">
        <f t="shared" si="212"/>
        <v/>
      </c>
      <c r="AC1257" s="4" t="str">
        <f t="shared" si="213"/>
        <v/>
      </c>
      <c r="AD1257" s="4" t="str">
        <f t="shared" si="214"/>
        <v/>
      </c>
      <c r="AE1257" s="4" t="str">
        <f t="shared" si="215"/>
        <v/>
      </c>
      <c r="AF1257" s="4" t="str">
        <f t="shared" si="216"/>
        <v/>
      </c>
      <c r="AG1257" s="4" t="str">
        <f t="shared" si="217"/>
        <v/>
      </c>
      <c r="AN1257" t="str">
        <f t="shared" si="218"/>
        <v>Ryan,JoepMNA</v>
      </c>
      <c r="AO1257" t="str">
        <f>IF(ISERROR(VLOOKUP(SUBSTITUTE(SUBSTITUTE(AN1257,"*","~*"),"+","~+"),playerChgs!G$2:H$400,2,FALSE)),"",VLOOKUP(SUBSTITUTE(SUBSTITUTE(AN1257,"*","~*"),"+","~+"),playerChgs!G$2:H$400,2,FALSE))</f>
        <v/>
      </c>
      <c r="AP1257" t="str">
        <f t="shared" si="219"/>
        <v>Ryan,JoepMNA</v>
      </c>
    </row>
    <row r="1258" spans="1:42" x14ac:dyDescent="0.4">
      <c r="A1258" t="str">
        <f t="shared" si="209"/>
        <v/>
      </c>
      <c r="B1258" s="3" t="str">
        <f>IF(copyYourOldExportHere!I1258="x",IF(copyYourOldExportHere!A1258="","",copyYourOldExportHere!A1258),"")</f>
        <v/>
      </c>
      <c r="C1258" s="3" t="str">
        <f>IF(copyYourOldExportHere!I1258="x",IF(copyYourOldExportHere!C1258="","",copyYourOldExportHere!C1258),"")</f>
        <v/>
      </c>
      <c r="D1258" s="3" t="str">
        <f>IF(copyYourOldExportHere!I1258="x",IF(copyYourOldExportHere!D1258="","",copyYourOldExportHere!D1258),"")</f>
        <v/>
      </c>
      <c r="E1258" s="3" t="str">
        <f>IF(copyYourOldExportHere!I1258="x",IF(copyYourOldExportHere!E1258="","",copyYourOldExportHere!E1258),"")</f>
        <v/>
      </c>
      <c r="F1258" s="3" t="str">
        <f>IF(copyYourOldExportHere!I1258="x",IF(copyYourOldExportHere!F1258="","",copyYourOldExportHere!F1258),"")</f>
        <v/>
      </c>
      <c r="G1258" s="3" t="str">
        <f>IF(copyYourOldExportHere!I1258="x",IF(copyYourOldExportHere!G1258="","",copyYourOldExportHere!G1258),"")</f>
        <v/>
      </c>
      <c r="H1258" s="3" t="str">
        <f>IF(copyYourOldExportHere!I1258="x",IF(copyYourOldExportHere!H1258="","",copyYourOldExportHere!H1258),"")</f>
        <v/>
      </c>
      <c r="I1258" s="3" t="str">
        <f>IF(copyYourOldExportHere!I1258="x",IF(copyYourOldExportHere!I1258="","",copyYourOldExportHere!I1258),"")</f>
        <v/>
      </c>
      <c r="J1258" s="3" t="str">
        <f>IF(copyYourOldExportHere!I1258="x",IF(copyYourOldExportHere!J1258="","",copyYourOldExportHere!J1258),"")</f>
        <v/>
      </c>
      <c r="K1258" s="3" t="str">
        <f>IF(copyYourOldExportHere!I1258="x",IF(copyYourOldExportHere!K1258="","",copyYourOldExportHere!K1258),"")</f>
        <v/>
      </c>
      <c r="L1258" s="3" t="str">
        <f>IF(copyYourOldExportHere!I1258="x",IF(copyYourOldExportHere!L1258="","",copyYourOldExportHere!L1258),"")</f>
        <v/>
      </c>
      <c r="M1258" s="3" t="str">
        <f>IF(copyYourOldExportHere!I1258="x",IF(copyYourOldExportHere!M1258="","",copyYourOldExportHere!M1258),"")</f>
        <v/>
      </c>
      <c r="N1258" s="3" t="str">
        <f>IF(copyYourOldExportHere!I1258="x",IF(copyYourOldExportHere!N1258="","",copyYourOldExportHere!N1258),"")</f>
        <v/>
      </c>
      <c r="O1258" s="3" t="str">
        <f>IF(copyYourOldExportHere!I1258="x",IF(copyYourOldExportHere!O1258="","",copyYourOldExportHere!O1258),"")</f>
        <v/>
      </c>
      <c r="P1258" s="3" t="str">
        <f>IF(copyYourOldExportHere!I1258="x",IF(copyYourOldExportHere!P1258="","",copyYourOldExportHere!P1258),"")</f>
        <v/>
      </c>
      <c r="R1258" s="4">
        <v>1257</v>
      </c>
      <c r="S1258" s="4"/>
      <c r="T1258" s="4" t="s">
        <v>31</v>
      </c>
      <c r="U1258" s="4"/>
      <c r="V1258" s="4" t="s">
        <v>1209</v>
      </c>
      <c r="W1258" s="4" t="s">
        <v>21</v>
      </c>
      <c r="X1258" s="4">
        <v>21</v>
      </c>
      <c r="Y1258" s="4" t="s">
        <v>57</v>
      </c>
      <c r="Z1258" s="4" t="str">
        <f t="shared" si="210"/>
        <v/>
      </c>
      <c r="AA1258" s="4" t="str">
        <f t="shared" si="211"/>
        <v/>
      </c>
      <c r="AB1258" s="4" t="str">
        <f t="shared" si="212"/>
        <v/>
      </c>
      <c r="AC1258" s="4" t="str">
        <f t="shared" si="213"/>
        <v/>
      </c>
      <c r="AD1258" s="4" t="str">
        <f t="shared" si="214"/>
        <v/>
      </c>
      <c r="AE1258" s="4" t="str">
        <f t="shared" si="215"/>
        <v/>
      </c>
      <c r="AF1258" s="4" t="str">
        <f t="shared" si="216"/>
        <v/>
      </c>
      <c r="AG1258" s="4" t="str">
        <f t="shared" si="217"/>
        <v/>
      </c>
      <c r="AN1258" t="str">
        <f t="shared" si="218"/>
        <v>Ryan,RyderpPIN</v>
      </c>
      <c r="AO1258" t="str">
        <f>IF(ISERROR(VLOOKUP(SUBSTITUTE(SUBSTITUTE(AN1258,"*","~*"),"+","~+"),playerChgs!G$2:H$400,2,FALSE)),"",VLOOKUP(SUBSTITUTE(SUBSTITUTE(AN1258,"*","~*"),"+","~+"),playerChgs!G$2:H$400,2,FALSE))</f>
        <v>Ryan,RyderpSEA</v>
      </c>
      <c r="AP1258" t="str">
        <f t="shared" si="219"/>
        <v>Ryan,RyderpSEA</v>
      </c>
    </row>
    <row r="1259" spans="1:42" x14ac:dyDescent="0.4">
      <c r="A1259" t="str">
        <f t="shared" si="209"/>
        <v/>
      </c>
      <c r="B1259" s="3" t="str">
        <f>IF(copyYourOldExportHere!I1259="x",IF(copyYourOldExportHere!A1259="","",copyYourOldExportHere!A1259),"")</f>
        <v/>
      </c>
      <c r="C1259" s="3" t="str">
        <f>IF(copyYourOldExportHere!I1259="x",IF(copyYourOldExportHere!C1259="","",copyYourOldExportHere!C1259),"")</f>
        <v/>
      </c>
      <c r="D1259" s="3" t="str">
        <f>IF(copyYourOldExportHere!I1259="x",IF(copyYourOldExportHere!D1259="","",copyYourOldExportHere!D1259),"")</f>
        <v/>
      </c>
      <c r="E1259" s="3" t="str">
        <f>IF(copyYourOldExportHere!I1259="x",IF(copyYourOldExportHere!E1259="","",copyYourOldExportHere!E1259),"")</f>
        <v/>
      </c>
      <c r="F1259" s="3" t="str">
        <f>IF(copyYourOldExportHere!I1259="x",IF(copyYourOldExportHere!F1259="","",copyYourOldExportHere!F1259),"")</f>
        <v/>
      </c>
      <c r="G1259" s="3" t="str">
        <f>IF(copyYourOldExportHere!I1259="x",IF(copyYourOldExportHere!G1259="","",copyYourOldExportHere!G1259),"")</f>
        <v/>
      </c>
      <c r="H1259" s="3" t="str">
        <f>IF(copyYourOldExportHere!I1259="x",IF(copyYourOldExportHere!H1259="","",copyYourOldExportHere!H1259),"")</f>
        <v/>
      </c>
      <c r="I1259" s="3" t="str">
        <f>IF(copyYourOldExportHere!I1259="x",IF(copyYourOldExportHere!I1259="","",copyYourOldExportHere!I1259),"")</f>
        <v/>
      </c>
      <c r="J1259" s="3" t="str">
        <f>IF(copyYourOldExportHere!I1259="x",IF(copyYourOldExportHere!J1259="","",copyYourOldExportHere!J1259),"")</f>
        <v/>
      </c>
      <c r="K1259" s="3" t="str">
        <f>IF(copyYourOldExportHere!I1259="x",IF(copyYourOldExportHere!K1259="","",copyYourOldExportHere!K1259),"")</f>
        <v/>
      </c>
      <c r="L1259" s="3" t="str">
        <f>IF(copyYourOldExportHere!I1259="x",IF(copyYourOldExportHere!L1259="","",copyYourOldExportHere!L1259),"")</f>
        <v/>
      </c>
      <c r="M1259" s="3" t="str">
        <f>IF(copyYourOldExportHere!I1259="x",IF(copyYourOldExportHere!M1259="","",copyYourOldExportHere!M1259),"")</f>
        <v/>
      </c>
      <c r="N1259" s="3" t="str">
        <f>IF(copyYourOldExportHere!I1259="x",IF(copyYourOldExportHere!N1259="","",copyYourOldExportHere!N1259),"")</f>
        <v/>
      </c>
      <c r="O1259" s="3" t="str">
        <f>IF(copyYourOldExportHere!I1259="x",IF(copyYourOldExportHere!O1259="","",copyYourOldExportHere!O1259),"")</f>
        <v/>
      </c>
      <c r="P1259" s="3" t="str">
        <f>IF(copyYourOldExportHere!I1259="x",IF(copyYourOldExportHere!P1259="","",copyYourOldExportHere!P1259),"")</f>
        <v/>
      </c>
      <c r="R1259" s="4">
        <v>1258</v>
      </c>
      <c r="S1259" s="4"/>
      <c r="T1259" s="4" t="s">
        <v>28</v>
      </c>
      <c r="U1259" s="4"/>
      <c r="V1259" s="4" t="s">
        <v>2147</v>
      </c>
      <c r="W1259" s="4" t="s">
        <v>21</v>
      </c>
      <c r="X1259" s="4">
        <v>20</v>
      </c>
      <c r="Y1259" s="4" t="s">
        <v>66</v>
      </c>
      <c r="Z1259" s="4" t="str">
        <f t="shared" si="210"/>
        <v/>
      </c>
      <c r="AA1259" s="4" t="str">
        <f t="shared" si="211"/>
        <v/>
      </c>
      <c r="AB1259" s="4" t="str">
        <f t="shared" si="212"/>
        <v/>
      </c>
      <c r="AC1259" s="4" t="str">
        <f t="shared" si="213"/>
        <v/>
      </c>
      <c r="AD1259" s="4" t="str">
        <f t="shared" si="214"/>
        <v/>
      </c>
      <c r="AE1259" s="4" t="str">
        <f t="shared" si="215"/>
        <v/>
      </c>
      <c r="AF1259" s="4" t="str">
        <f t="shared" si="216"/>
        <v/>
      </c>
      <c r="AG1259" s="4" t="str">
        <f t="shared" si="217"/>
        <v/>
      </c>
      <c r="AN1259" t="str">
        <f t="shared" si="218"/>
        <v>Ryan,RiverpLAN</v>
      </c>
      <c r="AO1259" t="str">
        <f>IF(ISERROR(VLOOKUP(SUBSTITUTE(SUBSTITUTE(AN1259,"*","~*"),"+","~+"),playerChgs!G$2:H$400,2,FALSE)),"",VLOOKUP(SUBSTITUTE(SUBSTITUTE(AN1259,"*","~*"),"+","~+"),playerChgs!G$2:H$400,2,FALSE))</f>
        <v/>
      </c>
      <c r="AP1259" t="str">
        <f t="shared" si="219"/>
        <v>Ryan,RiverpLAN</v>
      </c>
    </row>
    <row r="1260" spans="1:42" x14ac:dyDescent="0.4">
      <c r="A1260" t="str">
        <f t="shared" si="209"/>
        <v/>
      </c>
      <c r="B1260" s="3" t="str">
        <f>IF(copyYourOldExportHere!I1260="x",IF(copyYourOldExportHere!A1260="","",copyYourOldExportHere!A1260),"")</f>
        <v/>
      </c>
      <c r="C1260" s="3" t="str">
        <f>IF(copyYourOldExportHere!I1260="x",IF(copyYourOldExportHere!C1260="","",copyYourOldExportHere!C1260),"")</f>
        <v/>
      </c>
      <c r="D1260" s="3" t="str">
        <f>IF(copyYourOldExportHere!I1260="x",IF(copyYourOldExportHere!D1260="","",copyYourOldExportHere!D1260),"")</f>
        <v/>
      </c>
      <c r="E1260" s="3" t="str">
        <f>IF(copyYourOldExportHere!I1260="x",IF(copyYourOldExportHere!E1260="","",copyYourOldExportHere!E1260),"")</f>
        <v/>
      </c>
      <c r="F1260" s="3" t="str">
        <f>IF(copyYourOldExportHere!I1260="x",IF(copyYourOldExportHere!F1260="","",copyYourOldExportHere!F1260),"")</f>
        <v/>
      </c>
      <c r="G1260" s="3" t="str">
        <f>IF(copyYourOldExportHere!I1260="x",IF(copyYourOldExportHere!G1260="","",copyYourOldExportHere!G1260),"")</f>
        <v/>
      </c>
      <c r="H1260" s="3" t="str">
        <f>IF(copyYourOldExportHere!I1260="x",IF(copyYourOldExportHere!H1260="","",copyYourOldExportHere!H1260),"")</f>
        <v/>
      </c>
      <c r="I1260" s="3" t="str">
        <f>IF(copyYourOldExportHere!I1260="x",IF(copyYourOldExportHere!I1260="","",copyYourOldExportHere!I1260),"")</f>
        <v/>
      </c>
      <c r="J1260" s="3" t="str">
        <f>IF(copyYourOldExportHere!I1260="x",IF(copyYourOldExportHere!J1260="","",copyYourOldExportHere!J1260),"")</f>
        <v/>
      </c>
      <c r="K1260" s="3" t="str">
        <f>IF(copyYourOldExportHere!I1260="x",IF(copyYourOldExportHere!K1260="","",copyYourOldExportHere!K1260),"")</f>
        <v/>
      </c>
      <c r="L1260" s="3" t="str">
        <f>IF(copyYourOldExportHere!I1260="x",IF(copyYourOldExportHere!L1260="","",copyYourOldExportHere!L1260),"")</f>
        <v/>
      </c>
      <c r="M1260" s="3" t="str">
        <f>IF(copyYourOldExportHere!I1260="x",IF(copyYourOldExportHere!M1260="","",copyYourOldExportHere!M1260),"")</f>
        <v/>
      </c>
      <c r="N1260" s="3" t="str">
        <f>IF(copyYourOldExportHere!I1260="x",IF(copyYourOldExportHere!N1260="","",copyYourOldExportHere!N1260),"")</f>
        <v/>
      </c>
      <c r="O1260" s="3" t="str">
        <f>IF(copyYourOldExportHere!I1260="x",IF(copyYourOldExportHere!O1260="","",copyYourOldExportHere!O1260),"")</f>
        <v/>
      </c>
      <c r="P1260" s="3" t="str">
        <f>IF(copyYourOldExportHere!I1260="x",IF(copyYourOldExportHere!P1260="","",copyYourOldExportHere!P1260),"")</f>
        <v/>
      </c>
      <c r="R1260" s="4">
        <v>1259</v>
      </c>
      <c r="S1260" s="4" t="s">
        <v>12</v>
      </c>
      <c r="T1260" s="4" t="s">
        <v>30</v>
      </c>
      <c r="U1260" s="4"/>
      <c r="V1260" s="4" t="s">
        <v>1210</v>
      </c>
      <c r="W1260" s="4" t="s">
        <v>21</v>
      </c>
      <c r="X1260" s="4">
        <v>1</v>
      </c>
      <c r="Y1260" s="4" t="s">
        <v>59</v>
      </c>
      <c r="Z1260" s="4" t="str">
        <f t="shared" si="210"/>
        <v/>
      </c>
      <c r="AA1260" s="4" t="str">
        <f t="shared" si="211"/>
        <v/>
      </c>
      <c r="AB1260" s="4" t="str">
        <f t="shared" si="212"/>
        <v/>
      </c>
      <c r="AC1260" s="4" t="str">
        <f t="shared" si="213"/>
        <v/>
      </c>
      <c r="AD1260" s="4" t="str">
        <f t="shared" si="214"/>
        <v/>
      </c>
      <c r="AE1260" s="4" t="str">
        <f t="shared" si="215"/>
        <v/>
      </c>
      <c r="AF1260" s="4" t="str">
        <f t="shared" si="216"/>
        <v/>
      </c>
      <c r="AG1260" s="4" t="str">
        <f t="shared" si="217"/>
        <v/>
      </c>
      <c r="AN1260" t="str">
        <f t="shared" si="218"/>
        <v>Saalfrank,Andrew*pARN</v>
      </c>
      <c r="AO1260" t="str">
        <f>IF(ISERROR(VLOOKUP(SUBSTITUTE(SUBSTITUTE(AN1260,"*","~*"),"+","~+"),playerChgs!G$2:H$400,2,FALSE)),"",VLOOKUP(SUBSTITUTE(SUBSTITUTE(AN1260,"*","~*"),"+","~+"),playerChgs!G$2:H$400,2,FALSE))</f>
        <v/>
      </c>
      <c r="AP1260" t="str">
        <f t="shared" si="219"/>
        <v>Saalfrank,Andrew*pARN</v>
      </c>
    </row>
    <row r="1261" spans="1:42" x14ac:dyDescent="0.4">
      <c r="A1261" t="str">
        <f t="shared" si="209"/>
        <v/>
      </c>
      <c r="B1261" s="3" t="str">
        <f>IF(copyYourOldExportHere!I1261="x",IF(copyYourOldExportHere!A1261="","",copyYourOldExportHere!A1261),"")</f>
        <v/>
      </c>
      <c r="C1261" s="3" t="str">
        <f>IF(copyYourOldExportHere!I1261="x",IF(copyYourOldExportHere!C1261="","",copyYourOldExportHere!C1261),"")</f>
        <v/>
      </c>
      <c r="D1261" s="3" t="str">
        <f>IF(copyYourOldExportHere!I1261="x",IF(copyYourOldExportHere!D1261="","",copyYourOldExportHere!D1261),"")</f>
        <v/>
      </c>
      <c r="E1261" s="3" t="str">
        <f>IF(copyYourOldExportHere!I1261="x",IF(copyYourOldExportHere!E1261="","",copyYourOldExportHere!E1261),"")</f>
        <v/>
      </c>
      <c r="F1261" s="3" t="str">
        <f>IF(copyYourOldExportHere!I1261="x",IF(copyYourOldExportHere!F1261="","",copyYourOldExportHere!F1261),"")</f>
        <v/>
      </c>
      <c r="G1261" s="3" t="str">
        <f>IF(copyYourOldExportHere!I1261="x",IF(copyYourOldExportHere!G1261="","",copyYourOldExportHere!G1261),"")</f>
        <v/>
      </c>
      <c r="H1261" s="3" t="str">
        <f>IF(copyYourOldExportHere!I1261="x",IF(copyYourOldExportHere!H1261="","",copyYourOldExportHere!H1261),"")</f>
        <v/>
      </c>
      <c r="I1261" s="3" t="str">
        <f>IF(copyYourOldExportHere!I1261="x",IF(copyYourOldExportHere!I1261="","",copyYourOldExportHere!I1261),"")</f>
        <v/>
      </c>
      <c r="J1261" s="3" t="str">
        <f>IF(copyYourOldExportHere!I1261="x",IF(copyYourOldExportHere!J1261="","",copyYourOldExportHere!J1261),"")</f>
        <v/>
      </c>
      <c r="K1261" s="3" t="str">
        <f>IF(copyYourOldExportHere!I1261="x",IF(copyYourOldExportHere!K1261="","",copyYourOldExportHere!K1261),"")</f>
        <v/>
      </c>
      <c r="L1261" s="3" t="str">
        <f>IF(copyYourOldExportHere!I1261="x",IF(copyYourOldExportHere!L1261="","",copyYourOldExportHere!L1261),"")</f>
        <v/>
      </c>
      <c r="M1261" s="3" t="str">
        <f>IF(copyYourOldExportHere!I1261="x",IF(copyYourOldExportHere!M1261="","",copyYourOldExportHere!M1261),"")</f>
        <v/>
      </c>
      <c r="N1261" s="3" t="str">
        <f>IF(copyYourOldExportHere!I1261="x",IF(copyYourOldExportHere!N1261="","",copyYourOldExportHere!N1261),"")</f>
        <v/>
      </c>
      <c r="O1261" s="3" t="str">
        <f>IF(copyYourOldExportHere!I1261="x",IF(copyYourOldExportHere!O1261="","",copyYourOldExportHere!O1261),"")</f>
        <v/>
      </c>
      <c r="P1261" s="3" t="str">
        <f>IF(copyYourOldExportHere!I1261="x",IF(copyYourOldExportHere!P1261="","",copyYourOldExportHere!P1261),"")</f>
        <v/>
      </c>
      <c r="R1261" s="4">
        <v>1260</v>
      </c>
      <c r="S1261" s="4" t="s">
        <v>12</v>
      </c>
      <c r="T1261" s="4" t="s">
        <v>27</v>
      </c>
      <c r="U1261" s="4"/>
      <c r="V1261" s="4" t="s">
        <v>1211</v>
      </c>
      <c r="W1261" s="4" t="s">
        <v>26</v>
      </c>
      <c r="X1261" s="4">
        <v>32</v>
      </c>
      <c r="Y1261" s="4" t="s">
        <v>79</v>
      </c>
      <c r="Z1261" s="4" t="str">
        <f t="shared" si="210"/>
        <v/>
      </c>
      <c r="AA1261" s="4" t="str">
        <f t="shared" si="211"/>
        <v/>
      </c>
      <c r="AB1261" s="4" t="str">
        <f t="shared" si="212"/>
        <v/>
      </c>
      <c r="AC1261" s="4" t="str">
        <f t="shared" si="213"/>
        <v/>
      </c>
      <c r="AD1261" s="4" t="str">
        <f t="shared" si="214"/>
        <v/>
      </c>
      <c r="AE1261" s="4" t="str">
        <f t="shared" si="215"/>
        <v/>
      </c>
      <c r="AF1261" s="4" t="str">
        <f t="shared" si="216"/>
        <v/>
      </c>
      <c r="AG1261" s="4" t="str">
        <f t="shared" si="217"/>
        <v/>
      </c>
      <c r="AN1261" t="str">
        <f t="shared" si="218"/>
        <v>Sabol,Blake*hSFN</v>
      </c>
      <c r="AO1261" t="str">
        <f>IF(ISERROR(VLOOKUP(SUBSTITUTE(SUBSTITUTE(AN1261,"*","~*"),"+","~+"),playerChgs!G$2:H$400,2,FALSE)),"",VLOOKUP(SUBSTITUTE(SUBSTITUTE(AN1261,"*","~*"),"+","~+"),playerChgs!G$2:H$400,2,FALSE))</f>
        <v/>
      </c>
      <c r="AP1261" t="str">
        <f t="shared" si="219"/>
        <v>Sabol,Blake*hSFN</v>
      </c>
    </row>
    <row r="1262" spans="1:42" x14ac:dyDescent="0.4">
      <c r="A1262" t="str">
        <f t="shared" si="209"/>
        <v/>
      </c>
      <c r="B1262" s="3" t="str">
        <f>IF(copyYourOldExportHere!I1262="x",IF(copyYourOldExportHere!A1262="","",copyYourOldExportHere!A1262),"")</f>
        <v/>
      </c>
      <c r="C1262" s="3" t="str">
        <f>IF(copyYourOldExportHere!I1262="x",IF(copyYourOldExportHere!C1262="","",copyYourOldExportHere!C1262),"")</f>
        <v/>
      </c>
      <c r="D1262" s="3" t="str">
        <f>IF(copyYourOldExportHere!I1262="x",IF(copyYourOldExportHere!D1262="","",copyYourOldExportHere!D1262),"")</f>
        <v/>
      </c>
      <c r="E1262" s="3" t="str">
        <f>IF(copyYourOldExportHere!I1262="x",IF(copyYourOldExportHere!E1262="","",copyYourOldExportHere!E1262),"")</f>
        <v/>
      </c>
      <c r="F1262" s="3" t="str">
        <f>IF(copyYourOldExportHere!I1262="x",IF(copyYourOldExportHere!F1262="","",copyYourOldExportHere!F1262),"")</f>
        <v/>
      </c>
      <c r="G1262" s="3" t="str">
        <f>IF(copyYourOldExportHere!I1262="x",IF(copyYourOldExportHere!G1262="","",copyYourOldExportHere!G1262),"")</f>
        <v/>
      </c>
      <c r="H1262" s="3" t="str">
        <f>IF(copyYourOldExportHere!I1262="x",IF(copyYourOldExportHere!H1262="","",copyYourOldExportHere!H1262),"")</f>
        <v/>
      </c>
      <c r="I1262" s="3" t="str">
        <f>IF(copyYourOldExportHere!I1262="x",IF(copyYourOldExportHere!I1262="","",copyYourOldExportHere!I1262),"")</f>
        <v/>
      </c>
      <c r="J1262" s="3" t="str">
        <f>IF(copyYourOldExportHere!I1262="x",IF(copyYourOldExportHere!J1262="","",copyYourOldExportHere!J1262),"")</f>
        <v/>
      </c>
      <c r="K1262" s="3" t="str">
        <f>IF(copyYourOldExportHere!I1262="x",IF(copyYourOldExportHere!K1262="","",copyYourOldExportHere!K1262),"")</f>
        <v/>
      </c>
      <c r="L1262" s="3" t="str">
        <f>IF(copyYourOldExportHere!I1262="x",IF(copyYourOldExportHere!L1262="","",copyYourOldExportHere!L1262),"")</f>
        <v/>
      </c>
      <c r="M1262" s="3" t="str">
        <f>IF(copyYourOldExportHere!I1262="x",IF(copyYourOldExportHere!M1262="","",copyYourOldExportHere!M1262),"")</f>
        <v/>
      </c>
      <c r="N1262" s="3" t="str">
        <f>IF(copyYourOldExportHere!I1262="x",IF(copyYourOldExportHere!N1262="","",copyYourOldExportHere!N1262),"")</f>
        <v/>
      </c>
      <c r="O1262" s="3" t="str">
        <f>IF(copyYourOldExportHere!I1262="x",IF(copyYourOldExportHere!O1262="","",copyYourOldExportHere!O1262),"")</f>
        <v/>
      </c>
      <c r="P1262" s="3" t="str">
        <f>IF(copyYourOldExportHere!I1262="x",IF(copyYourOldExportHere!P1262="","",copyYourOldExportHere!P1262),"")</f>
        <v/>
      </c>
      <c r="R1262" s="4">
        <v>1261</v>
      </c>
      <c r="S1262" s="4"/>
      <c r="T1262" s="4" t="s">
        <v>39</v>
      </c>
      <c r="U1262" s="4"/>
      <c r="V1262" s="4" t="s">
        <v>2148</v>
      </c>
      <c r="W1262" s="4" t="s">
        <v>21</v>
      </c>
      <c r="X1262" s="4">
        <v>13</v>
      </c>
      <c r="Y1262" s="4" t="s">
        <v>69</v>
      </c>
      <c r="Z1262" s="4" t="str">
        <f t="shared" si="210"/>
        <v/>
      </c>
      <c r="AA1262" s="4" t="str">
        <f t="shared" si="211"/>
        <v/>
      </c>
      <c r="AB1262" s="4" t="str">
        <f t="shared" si="212"/>
        <v/>
      </c>
      <c r="AC1262" s="4" t="str">
        <f t="shared" si="213"/>
        <v/>
      </c>
      <c r="AD1262" s="4" t="str">
        <f t="shared" si="214"/>
        <v/>
      </c>
      <c r="AE1262" s="4" t="str">
        <f t="shared" si="215"/>
        <v/>
      </c>
      <c r="AF1262" s="4" t="str">
        <f t="shared" si="216"/>
        <v/>
      </c>
      <c r="AG1262" s="4" t="str">
        <f t="shared" si="217"/>
        <v/>
      </c>
      <c r="AN1262" t="str">
        <f t="shared" si="218"/>
        <v>Sabrowski,Erik*pCLA</v>
      </c>
      <c r="AO1262" t="str">
        <f>IF(ISERROR(VLOOKUP(SUBSTITUTE(SUBSTITUTE(AN1262,"*","~*"),"+","~+"),playerChgs!G$2:H$400,2,FALSE)),"",VLOOKUP(SUBSTITUTE(SUBSTITUTE(AN1262,"*","~*"),"+","~+"),playerChgs!G$2:H$400,2,FALSE))</f>
        <v/>
      </c>
      <c r="AP1262" t="str">
        <f t="shared" si="219"/>
        <v>Sabrowski,Erik*pCLA</v>
      </c>
    </row>
    <row r="1263" spans="1:42" x14ac:dyDescent="0.4">
      <c r="A1263" t="str">
        <f t="shared" si="209"/>
        <v/>
      </c>
      <c r="B1263" s="3" t="str">
        <f>IF(copyYourOldExportHere!I1263="x",IF(copyYourOldExportHere!A1263="","",copyYourOldExportHere!A1263),"")</f>
        <v/>
      </c>
      <c r="C1263" s="3" t="str">
        <f>IF(copyYourOldExportHere!I1263="x",IF(copyYourOldExportHere!C1263="","",copyYourOldExportHere!C1263),"")</f>
        <v/>
      </c>
      <c r="D1263" s="3" t="str">
        <f>IF(copyYourOldExportHere!I1263="x",IF(copyYourOldExportHere!D1263="","",copyYourOldExportHere!D1263),"")</f>
        <v/>
      </c>
      <c r="E1263" s="3" t="str">
        <f>IF(copyYourOldExportHere!I1263="x",IF(copyYourOldExportHere!E1263="","",copyYourOldExportHere!E1263),"")</f>
        <v/>
      </c>
      <c r="F1263" s="3" t="str">
        <f>IF(copyYourOldExportHere!I1263="x",IF(copyYourOldExportHere!F1263="","",copyYourOldExportHere!F1263),"")</f>
        <v/>
      </c>
      <c r="G1263" s="3" t="str">
        <f>IF(copyYourOldExportHere!I1263="x",IF(copyYourOldExportHere!G1263="","",copyYourOldExportHere!G1263),"")</f>
        <v/>
      </c>
      <c r="H1263" s="3" t="str">
        <f>IF(copyYourOldExportHere!I1263="x",IF(copyYourOldExportHere!H1263="","",copyYourOldExportHere!H1263),"")</f>
        <v/>
      </c>
      <c r="I1263" s="3" t="str">
        <f>IF(copyYourOldExportHere!I1263="x",IF(copyYourOldExportHere!I1263="","",copyYourOldExportHere!I1263),"")</f>
        <v/>
      </c>
      <c r="J1263" s="3" t="str">
        <f>IF(copyYourOldExportHere!I1263="x",IF(copyYourOldExportHere!J1263="","",copyYourOldExportHere!J1263),"")</f>
        <v/>
      </c>
      <c r="K1263" s="3" t="str">
        <f>IF(copyYourOldExportHere!I1263="x",IF(copyYourOldExportHere!K1263="","",copyYourOldExportHere!K1263),"")</f>
        <v/>
      </c>
      <c r="L1263" s="3" t="str">
        <f>IF(copyYourOldExportHere!I1263="x",IF(copyYourOldExportHere!L1263="","",copyYourOldExportHere!L1263),"")</f>
        <v/>
      </c>
      <c r="M1263" s="3" t="str">
        <f>IF(copyYourOldExportHere!I1263="x",IF(copyYourOldExportHere!M1263="","",copyYourOldExportHere!M1263),"")</f>
        <v/>
      </c>
      <c r="N1263" s="3" t="str">
        <f>IF(copyYourOldExportHere!I1263="x",IF(copyYourOldExportHere!N1263="","",copyYourOldExportHere!N1263),"")</f>
        <v/>
      </c>
      <c r="O1263" s="3" t="str">
        <f>IF(copyYourOldExportHere!I1263="x",IF(copyYourOldExportHere!O1263="","",copyYourOldExportHere!O1263),"")</f>
        <v/>
      </c>
      <c r="P1263" s="3" t="str">
        <f>IF(copyYourOldExportHere!I1263="x",IF(copyYourOldExportHere!P1263="","",copyYourOldExportHere!P1263),"")</f>
        <v/>
      </c>
      <c r="R1263" s="4">
        <v>1262</v>
      </c>
      <c r="S1263" s="4"/>
      <c r="T1263" s="4" t="s">
        <v>42</v>
      </c>
      <c r="U1263" s="4"/>
      <c r="V1263" s="4" t="s">
        <v>2149</v>
      </c>
      <c r="W1263" s="4" t="s">
        <v>26</v>
      </c>
      <c r="X1263" s="4">
        <v>49</v>
      </c>
      <c r="Y1263" s="4" t="s">
        <v>2150</v>
      </c>
      <c r="Z1263" s="4" t="str">
        <f t="shared" si="210"/>
        <v/>
      </c>
      <c r="AA1263" s="4" t="str">
        <f t="shared" si="211"/>
        <v/>
      </c>
      <c r="AB1263" s="4" t="str">
        <f t="shared" si="212"/>
        <v/>
      </c>
      <c r="AC1263" s="4" t="str">
        <f t="shared" si="213"/>
        <v/>
      </c>
      <c r="AD1263" s="4" t="str">
        <f t="shared" si="214"/>
        <v/>
      </c>
      <c r="AE1263" s="4" t="str">
        <f t="shared" si="215"/>
        <v/>
      </c>
      <c r="AF1263" s="4" t="str">
        <f t="shared" si="216"/>
        <v/>
      </c>
      <c r="AG1263" s="4" t="str">
        <f t="shared" si="217"/>
        <v/>
      </c>
      <c r="AN1263" t="str">
        <f t="shared" si="218"/>
        <v>Saggese,ThomashSLN</v>
      </c>
      <c r="AO1263" t="str">
        <f>IF(ISERROR(VLOOKUP(SUBSTITUTE(SUBSTITUTE(AN1263,"*","~*"),"+","~+"),playerChgs!G$2:H$400,2,FALSE)),"",VLOOKUP(SUBSTITUTE(SUBSTITUTE(AN1263,"*","~*"),"+","~+"),playerChgs!G$2:H$400,2,FALSE))</f>
        <v/>
      </c>
      <c r="AP1263" t="str">
        <f t="shared" si="219"/>
        <v>Saggese,ThomashSLN</v>
      </c>
    </row>
    <row r="1264" spans="1:42" x14ac:dyDescent="0.4">
      <c r="A1264" t="str">
        <f t="shared" si="209"/>
        <v/>
      </c>
      <c r="B1264" s="3" t="str">
        <f>IF(copyYourOldExportHere!I1264="x",IF(copyYourOldExportHere!A1264="","",copyYourOldExportHere!A1264),"")</f>
        <v/>
      </c>
      <c r="C1264" s="3" t="str">
        <f>IF(copyYourOldExportHere!I1264="x",IF(copyYourOldExportHere!C1264="","",copyYourOldExportHere!C1264),"")</f>
        <v/>
      </c>
      <c r="D1264" s="3" t="str">
        <f>IF(copyYourOldExportHere!I1264="x",IF(copyYourOldExportHere!D1264="","",copyYourOldExportHere!D1264),"")</f>
        <v/>
      </c>
      <c r="E1264" s="3" t="str">
        <f>IF(copyYourOldExportHere!I1264="x",IF(copyYourOldExportHere!E1264="","",copyYourOldExportHere!E1264),"")</f>
        <v/>
      </c>
      <c r="F1264" s="3" t="str">
        <f>IF(copyYourOldExportHere!I1264="x",IF(copyYourOldExportHere!F1264="","",copyYourOldExportHere!F1264),"")</f>
        <v/>
      </c>
      <c r="G1264" s="3" t="str">
        <f>IF(copyYourOldExportHere!I1264="x",IF(copyYourOldExportHere!G1264="","",copyYourOldExportHere!G1264),"")</f>
        <v/>
      </c>
      <c r="H1264" s="3" t="str">
        <f>IF(copyYourOldExportHere!I1264="x",IF(copyYourOldExportHere!H1264="","",copyYourOldExportHere!H1264),"")</f>
        <v/>
      </c>
      <c r="I1264" s="3" t="str">
        <f>IF(copyYourOldExportHere!I1264="x",IF(copyYourOldExportHere!I1264="","",copyYourOldExportHere!I1264),"")</f>
        <v/>
      </c>
      <c r="J1264" s="3" t="str">
        <f>IF(copyYourOldExportHere!I1264="x",IF(copyYourOldExportHere!J1264="","",copyYourOldExportHere!J1264),"")</f>
        <v/>
      </c>
      <c r="K1264" s="3" t="str">
        <f>IF(copyYourOldExportHere!I1264="x",IF(copyYourOldExportHere!K1264="","",copyYourOldExportHere!K1264),"")</f>
        <v/>
      </c>
      <c r="L1264" s="3" t="str">
        <f>IF(copyYourOldExportHere!I1264="x",IF(copyYourOldExportHere!L1264="","",copyYourOldExportHere!L1264),"")</f>
        <v/>
      </c>
      <c r="M1264" s="3" t="str">
        <f>IF(copyYourOldExportHere!I1264="x",IF(copyYourOldExportHere!M1264="","",copyYourOldExportHere!M1264),"")</f>
        <v/>
      </c>
      <c r="N1264" s="3" t="str">
        <f>IF(copyYourOldExportHere!I1264="x",IF(copyYourOldExportHere!N1264="","",copyYourOldExportHere!N1264),"")</f>
        <v/>
      </c>
      <c r="O1264" s="3" t="str">
        <f>IF(copyYourOldExportHere!I1264="x",IF(copyYourOldExportHere!O1264="","",copyYourOldExportHere!O1264),"")</f>
        <v/>
      </c>
      <c r="P1264" s="3" t="str">
        <f>IF(copyYourOldExportHere!I1264="x",IF(copyYourOldExportHere!P1264="","",copyYourOldExportHere!P1264),"")</f>
        <v/>
      </c>
      <c r="R1264" s="4">
        <v>1263</v>
      </c>
      <c r="S1264" s="4" t="s">
        <v>12</v>
      </c>
      <c r="T1264" s="4" t="s">
        <v>72</v>
      </c>
      <c r="U1264" s="4"/>
      <c r="V1264" s="4" t="s">
        <v>1212</v>
      </c>
      <c r="W1264" s="4" t="s">
        <v>26</v>
      </c>
      <c r="X1264" s="4">
        <v>25</v>
      </c>
      <c r="Y1264" s="4" t="s">
        <v>2151</v>
      </c>
      <c r="Z1264" s="4" t="str">
        <f t="shared" si="210"/>
        <v/>
      </c>
      <c r="AA1264" s="4" t="str">
        <f t="shared" si="211"/>
        <v/>
      </c>
      <c r="AB1264" s="4" t="str">
        <f t="shared" si="212"/>
        <v/>
      </c>
      <c r="AC1264" s="4" t="str">
        <f t="shared" si="213"/>
        <v/>
      </c>
      <c r="AD1264" s="4" t="str">
        <f t="shared" si="214"/>
        <v/>
      </c>
      <c r="AE1264" s="4" t="str">
        <f t="shared" si="215"/>
        <v/>
      </c>
      <c r="AF1264" s="4" t="str">
        <f t="shared" si="216"/>
        <v/>
      </c>
      <c r="AG1264" s="4" t="str">
        <f t="shared" si="217"/>
        <v/>
      </c>
      <c r="AN1264" t="str">
        <f t="shared" si="218"/>
        <v>Salazar,Cesar*hHOA</v>
      </c>
      <c r="AO1264" t="str">
        <f>IF(ISERROR(VLOOKUP(SUBSTITUTE(SUBSTITUTE(AN1264,"*","~*"),"+","~+"),playerChgs!G$2:H$400,2,FALSE)),"",VLOOKUP(SUBSTITUTE(SUBSTITUTE(AN1264,"*","~*"),"+","~+"),playerChgs!G$2:H$400,2,FALSE))</f>
        <v/>
      </c>
      <c r="AP1264" t="str">
        <f t="shared" si="219"/>
        <v>Salazar,Cesar*hHOA</v>
      </c>
    </row>
    <row r="1265" spans="1:42" x14ac:dyDescent="0.4">
      <c r="A1265" t="str">
        <f t="shared" si="209"/>
        <v/>
      </c>
      <c r="B1265" s="3" t="str">
        <f>IF(copyYourOldExportHere!I1265="x",IF(copyYourOldExportHere!A1265="","",copyYourOldExportHere!A1265),"")</f>
        <v/>
      </c>
      <c r="C1265" s="3" t="str">
        <f>IF(copyYourOldExportHere!I1265="x",IF(copyYourOldExportHere!C1265="","",copyYourOldExportHere!C1265),"")</f>
        <v/>
      </c>
      <c r="D1265" s="3" t="str">
        <f>IF(copyYourOldExportHere!I1265="x",IF(copyYourOldExportHere!D1265="","",copyYourOldExportHere!D1265),"")</f>
        <v/>
      </c>
      <c r="E1265" s="3" t="str">
        <f>IF(copyYourOldExportHere!I1265="x",IF(copyYourOldExportHere!E1265="","",copyYourOldExportHere!E1265),"")</f>
        <v/>
      </c>
      <c r="F1265" s="3" t="str">
        <f>IF(copyYourOldExportHere!I1265="x",IF(copyYourOldExportHere!F1265="","",copyYourOldExportHere!F1265),"")</f>
        <v/>
      </c>
      <c r="G1265" s="3" t="str">
        <f>IF(copyYourOldExportHere!I1265="x",IF(copyYourOldExportHere!G1265="","",copyYourOldExportHere!G1265),"")</f>
        <v/>
      </c>
      <c r="H1265" s="3" t="str">
        <f>IF(copyYourOldExportHere!I1265="x",IF(copyYourOldExportHere!H1265="","",copyYourOldExportHere!H1265),"")</f>
        <v/>
      </c>
      <c r="I1265" s="3" t="str">
        <f>IF(copyYourOldExportHere!I1265="x",IF(copyYourOldExportHere!I1265="","",copyYourOldExportHere!I1265),"")</f>
        <v/>
      </c>
      <c r="J1265" s="3" t="str">
        <f>IF(copyYourOldExportHere!I1265="x",IF(copyYourOldExportHere!J1265="","",copyYourOldExportHere!J1265),"")</f>
        <v/>
      </c>
      <c r="K1265" s="3" t="str">
        <f>IF(copyYourOldExportHere!I1265="x",IF(copyYourOldExportHere!K1265="","",copyYourOldExportHere!K1265),"")</f>
        <v/>
      </c>
      <c r="L1265" s="3" t="str">
        <f>IF(copyYourOldExportHere!I1265="x",IF(copyYourOldExportHere!L1265="","",copyYourOldExportHere!L1265),"")</f>
        <v/>
      </c>
      <c r="M1265" s="3" t="str">
        <f>IF(copyYourOldExportHere!I1265="x",IF(copyYourOldExportHere!M1265="","",copyYourOldExportHere!M1265),"")</f>
        <v/>
      </c>
      <c r="N1265" s="3" t="str">
        <f>IF(copyYourOldExportHere!I1265="x",IF(copyYourOldExportHere!N1265="","",copyYourOldExportHere!N1265),"")</f>
        <v/>
      </c>
      <c r="O1265" s="3" t="str">
        <f>IF(copyYourOldExportHere!I1265="x",IF(copyYourOldExportHere!O1265="","",copyYourOldExportHere!O1265),"")</f>
        <v/>
      </c>
      <c r="P1265" s="3" t="str">
        <f>IF(copyYourOldExportHere!I1265="x",IF(copyYourOldExportHere!P1265="","",copyYourOldExportHere!P1265),"")</f>
        <v/>
      </c>
      <c r="R1265" s="4">
        <v>1264</v>
      </c>
      <c r="S1265" s="4"/>
      <c r="T1265" s="4" t="s">
        <v>32</v>
      </c>
      <c r="U1265" s="4"/>
      <c r="V1265" s="4" t="s">
        <v>1213</v>
      </c>
      <c r="W1265" s="4" t="s">
        <v>21</v>
      </c>
      <c r="X1265" s="4">
        <v>29</v>
      </c>
      <c r="Y1265" s="4" t="s">
        <v>57</v>
      </c>
      <c r="Z1265" s="4" t="str">
        <f t="shared" si="210"/>
        <v/>
      </c>
      <c r="AA1265" s="4" t="str">
        <f t="shared" si="211"/>
        <v/>
      </c>
      <c r="AB1265" s="4" t="str">
        <f t="shared" si="212"/>
        <v/>
      </c>
      <c r="AC1265" s="4" t="str">
        <f t="shared" si="213"/>
        <v/>
      </c>
      <c r="AD1265" s="4" t="str">
        <f t="shared" si="214"/>
        <v/>
      </c>
      <c r="AE1265" s="4" t="str">
        <f t="shared" si="215"/>
        <v/>
      </c>
      <c r="AF1265" s="4" t="str">
        <f t="shared" si="216"/>
        <v/>
      </c>
      <c r="AG1265" s="4" t="str">
        <f t="shared" si="217"/>
        <v/>
      </c>
      <c r="AN1265" t="str">
        <f t="shared" si="218"/>
        <v>Salazar,EduardopWAN</v>
      </c>
      <c r="AO1265" t="str">
        <f>IF(ISERROR(VLOOKUP(SUBSTITUTE(SUBSTITUTE(AN1265,"*","~*"),"+","~+"),playerChgs!G$2:H$400,2,FALSE)),"",VLOOKUP(SUBSTITUTE(SUBSTITUTE(AN1265,"*","~*"),"+","~+"),playerChgs!G$2:H$400,2,FALSE))</f>
        <v>Salazar,EduardopCIN</v>
      </c>
      <c r="AP1265" t="str">
        <f t="shared" si="219"/>
        <v>Salazar,EduardopCIN</v>
      </c>
    </row>
    <row r="1266" spans="1:42" x14ac:dyDescent="0.4">
      <c r="A1266" t="str">
        <f t="shared" si="209"/>
        <v/>
      </c>
      <c r="B1266" s="3" t="str">
        <f>IF(copyYourOldExportHere!I1266="x",IF(copyYourOldExportHere!A1266="","",copyYourOldExportHere!A1266),"")</f>
        <v/>
      </c>
      <c r="C1266" s="3" t="str">
        <f>IF(copyYourOldExportHere!I1266="x",IF(copyYourOldExportHere!C1266="","",copyYourOldExportHere!C1266),"")</f>
        <v/>
      </c>
      <c r="D1266" s="3" t="str">
        <f>IF(copyYourOldExportHere!I1266="x",IF(copyYourOldExportHere!D1266="","",copyYourOldExportHere!D1266),"")</f>
        <v/>
      </c>
      <c r="E1266" s="3" t="str">
        <f>IF(copyYourOldExportHere!I1266="x",IF(copyYourOldExportHere!E1266="","",copyYourOldExportHere!E1266),"")</f>
        <v/>
      </c>
      <c r="F1266" s="3" t="str">
        <f>IF(copyYourOldExportHere!I1266="x",IF(copyYourOldExportHere!F1266="","",copyYourOldExportHere!F1266),"")</f>
        <v/>
      </c>
      <c r="G1266" s="3" t="str">
        <f>IF(copyYourOldExportHere!I1266="x",IF(copyYourOldExportHere!G1266="","",copyYourOldExportHere!G1266),"")</f>
        <v/>
      </c>
      <c r="H1266" s="3" t="str">
        <f>IF(copyYourOldExportHere!I1266="x",IF(copyYourOldExportHere!H1266="","",copyYourOldExportHere!H1266),"")</f>
        <v/>
      </c>
      <c r="I1266" s="3" t="str">
        <f>IF(copyYourOldExportHere!I1266="x",IF(copyYourOldExportHere!I1266="","",copyYourOldExportHere!I1266),"")</f>
        <v/>
      </c>
      <c r="J1266" s="3" t="str">
        <f>IF(copyYourOldExportHere!I1266="x",IF(copyYourOldExportHere!J1266="","",copyYourOldExportHere!J1266),"")</f>
        <v/>
      </c>
      <c r="K1266" s="3" t="str">
        <f>IF(copyYourOldExportHere!I1266="x",IF(copyYourOldExportHere!K1266="","",copyYourOldExportHere!K1266),"")</f>
        <v/>
      </c>
      <c r="L1266" s="3" t="str">
        <f>IF(copyYourOldExportHere!I1266="x",IF(copyYourOldExportHere!L1266="","",copyYourOldExportHere!L1266),"")</f>
        <v/>
      </c>
      <c r="M1266" s="3" t="str">
        <f>IF(copyYourOldExportHere!I1266="x",IF(copyYourOldExportHere!M1266="","",copyYourOldExportHere!M1266),"")</f>
        <v/>
      </c>
      <c r="N1266" s="3" t="str">
        <f>IF(copyYourOldExportHere!I1266="x",IF(copyYourOldExportHere!N1266="","",copyYourOldExportHere!N1266),"")</f>
        <v/>
      </c>
      <c r="O1266" s="3" t="str">
        <f>IF(copyYourOldExportHere!I1266="x",IF(copyYourOldExportHere!O1266="","",copyYourOldExportHere!O1266),"")</f>
        <v/>
      </c>
      <c r="P1266" s="3" t="str">
        <f>IF(copyYourOldExportHere!I1266="x",IF(copyYourOldExportHere!P1266="","",copyYourOldExportHere!P1266),"")</f>
        <v/>
      </c>
      <c r="R1266" s="4">
        <v>1265</v>
      </c>
      <c r="S1266" s="4"/>
      <c r="T1266" s="4" t="s">
        <v>35</v>
      </c>
      <c r="U1266" s="4"/>
      <c r="V1266" s="4" t="s">
        <v>701</v>
      </c>
      <c r="W1266" s="4" t="s">
        <v>21</v>
      </c>
      <c r="X1266" s="4">
        <v>178</v>
      </c>
      <c r="Y1266" s="4" t="s">
        <v>64</v>
      </c>
      <c r="Z1266" s="4" t="str">
        <f t="shared" si="210"/>
        <v/>
      </c>
      <c r="AA1266" s="4" t="str">
        <f t="shared" si="211"/>
        <v/>
      </c>
      <c r="AB1266" s="4" t="str">
        <f t="shared" si="212"/>
        <v/>
      </c>
      <c r="AC1266" s="4" t="str">
        <f t="shared" si="213"/>
        <v/>
      </c>
      <c r="AD1266" s="4" t="str">
        <f t="shared" si="214"/>
        <v/>
      </c>
      <c r="AE1266" s="4" t="str">
        <f t="shared" si="215"/>
        <v/>
      </c>
      <c r="AF1266" s="4" t="str">
        <f t="shared" si="216"/>
        <v/>
      </c>
      <c r="AG1266" s="4" t="str">
        <f t="shared" si="217"/>
        <v/>
      </c>
      <c r="AN1266" t="str">
        <f t="shared" si="218"/>
        <v>Sale,Chris*pATN</v>
      </c>
      <c r="AO1266" t="str">
        <f>IF(ISERROR(VLOOKUP(SUBSTITUTE(SUBSTITUTE(AN1266,"*","~*"),"+","~+"),playerChgs!G$2:H$400,2,FALSE)),"",VLOOKUP(SUBSTITUTE(SUBSTITUTE(AN1266,"*","~*"),"+","~+"),playerChgs!G$2:H$400,2,FALSE))</f>
        <v/>
      </c>
      <c r="AP1266" t="str">
        <f t="shared" si="219"/>
        <v>Sale,Chris*pATN</v>
      </c>
    </row>
    <row r="1267" spans="1:42" x14ac:dyDescent="0.4">
      <c r="A1267" t="str">
        <f t="shared" si="209"/>
        <v/>
      </c>
      <c r="B1267" s="3" t="str">
        <f>IF(copyYourOldExportHere!I1267="x",IF(copyYourOldExportHere!A1267="","",copyYourOldExportHere!A1267),"")</f>
        <v/>
      </c>
      <c r="C1267" s="3" t="str">
        <f>IF(copyYourOldExportHere!I1267="x",IF(copyYourOldExportHere!C1267="","",copyYourOldExportHere!C1267),"")</f>
        <v/>
      </c>
      <c r="D1267" s="3" t="str">
        <f>IF(copyYourOldExportHere!I1267="x",IF(copyYourOldExportHere!D1267="","",copyYourOldExportHere!D1267),"")</f>
        <v/>
      </c>
      <c r="E1267" s="3" t="str">
        <f>IF(copyYourOldExportHere!I1267="x",IF(copyYourOldExportHere!E1267="","",copyYourOldExportHere!E1267),"")</f>
        <v/>
      </c>
      <c r="F1267" s="3" t="str">
        <f>IF(copyYourOldExportHere!I1267="x",IF(copyYourOldExportHere!F1267="","",copyYourOldExportHere!F1267),"")</f>
        <v/>
      </c>
      <c r="G1267" s="3" t="str">
        <f>IF(copyYourOldExportHere!I1267="x",IF(copyYourOldExportHere!G1267="","",copyYourOldExportHere!G1267),"")</f>
        <v/>
      </c>
      <c r="H1267" s="3" t="str">
        <f>IF(copyYourOldExportHere!I1267="x",IF(copyYourOldExportHere!H1267="","",copyYourOldExportHere!H1267),"")</f>
        <v/>
      </c>
      <c r="I1267" s="3" t="str">
        <f>IF(copyYourOldExportHere!I1267="x",IF(copyYourOldExportHere!I1267="","",copyYourOldExportHere!I1267),"")</f>
        <v/>
      </c>
      <c r="J1267" s="3" t="str">
        <f>IF(copyYourOldExportHere!I1267="x",IF(copyYourOldExportHere!J1267="","",copyYourOldExportHere!J1267),"")</f>
        <v/>
      </c>
      <c r="K1267" s="3" t="str">
        <f>IF(copyYourOldExportHere!I1267="x",IF(copyYourOldExportHere!K1267="","",copyYourOldExportHere!K1267),"")</f>
        <v/>
      </c>
      <c r="L1267" s="3" t="str">
        <f>IF(copyYourOldExportHere!I1267="x",IF(copyYourOldExportHere!L1267="","",copyYourOldExportHere!L1267),"")</f>
        <v/>
      </c>
      <c r="M1267" s="3" t="str">
        <f>IF(copyYourOldExportHere!I1267="x",IF(copyYourOldExportHere!M1267="","",copyYourOldExportHere!M1267),"")</f>
        <v/>
      </c>
      <c r="N1267" s="3" t="str">
        <f>IF(copyYourOldExportHere!I1267="x",IF(copyYourOldExportHere!N1267="","",copyYourOldExportHere!N1267),"")</f>
        <v/>
      </c>
      <c r="O1267" s="3" t="str">
        <f>IF(copyYourOldExportHere!I1267="x",IF(copyYourOldExportHere!O1267="","",copyYourOldExportHere!O1267),"")</f>
        <v/>
      </c>
      <c r="P1267" s="3" t="str">
        <f>IF(copyYourOldExportHere!I1267="x",IF(copyYourOldExportHere!P1267="","",copyYourOldExportHere!P1267),"")</f>
        <v/>
      </c>
      <c r="R1267" s="4">
        <v>1266</v>
      </c>
      <c r="S1267" s="4"/>
      <c r="T1267" s="4" t="s">
        <v>47</v>
      </c>
      <c r="U1267" s="4"/>
      <c r="V1267" s="4" t="s">
        <v>2152</v>
      </c>
      <c r="W1267" s="4" t="s">
        <v>21</v>
      </c>
      <c r="X1267" s="4">
        <v>27</v>
      </c>
      <c r="Y1267" s="4" t="s">
        <v>10</v>
      </c>
      <c r="Z1267" s="4" t="str">
        <f t="shared" si="210"/>
        <v/>
      </c>
      <c r="AA1267" s="4" t="str">
        <f t="shared" si="211"/>
        <v/>
      </c>
      <c r="AB1267" s="4" t="str">
        <f t="shared" si="212"/>
        <v/>
      </c>
      <c r="AC1267" s="4" t="str">
        <f t="shared" si="213"/>
        <v/>
      </c>
      <c r="AD1267" s="4" t="str">
        <f t="shared" si="214"/>
        <v/>
      </c>
      <c r="AE1267" s="4" t="str">
        <f t="shared" si="215"/>
        <v/>
      </c>
      <c r="AF1267" s="4" t="str">
        <f t="shared" si="216"/>
        <v/>
      </c>
      <c r="AG1267" s="4" t="str">
        <f t="shared" si="217"/>
        <v/>
      </c>
      <c r="AN1267" t="str">
        <f t="shared" si="218"/>
        <v>Sammons,Bryan*pDEA</v>
      </c>
      <c r="AO1267" t="str">
        <f>IF(ISERROR(VLOOKUP(SUBSTITUTE(SUBSTITUTE(AN1267,"*","~*"),"+","~+"),playerChgs!G$2:H$400,2,FALSE)),"",VLOOKUP(SUBSTITUTE(SUBSTITUTE(AN1267,"*","~*"),"+","~+"),playerChgs!G$2:H$400,2,FALSE))</f>
        <v/>
      </c>
      <c r="AP1267" t="str">
        <f t="shared" si="219"/>
        <v>Sammons,Bryan*pDEA</v>
      </c>
    </row>
    <row r="1268" spans="1:42" x14ac:dyDescent="0.4">
      <c r="A1268" t="str">
        <f t="shared" si="209"/>
        <v/>
      </c>
      <c r="B1268" s="3" t="str">
        <f>IF(copyYourOldExportHere!I1268="x",IF(copyYourOldExportHere!A1268="","",copyYourOldExportHere!A1268),"")</f>
        <v/>
      </c>
      <c r="C1268" s="3" t="str">
        <f>IF(copyYourOldExportHere!I1268="x",IF(copyYourOldExportHere!C1268="","",copyYourOldExportHere!C1268),"")</f>
        <v/>
      </c>
      <c r="D1268" s="3" t="str">
        <f>IF(copyYourOldExportHere!I1268="x",IF(copyYourOldExportHere!D1268="","",copyYourOldExportHere!D1268),"")</f>
        <v/>
      </c>
      <c r="E1268" s="3" t="str">
        <f>IF(copyYourOldExportHere!I1268="x",IF(copyYourOldExportHere!E1268="","",copyYourOldExportHere!E1268),"")</f>
        <v/>
      </c>
      <c r="F1268" s="3" t="str">
        <f>IF(copyYourOldExportHere!I1268="x",IF(copyYourOldExportHere!F1268="","",copyYourOldExportHere!F1268),"")</f>
        <v/>
      </c>
      <c r="G1268" s="3" t="str">
        <f>IF(copyYourOldExportHere!I1268="x",IF(copyYourOldExportHere!G1268="","",copyYourOldExportHere!G1268),"")</f>
        <v/>
      </c>
      <c r="H1268" s="3" t="str">
        <f>IF(copyYourOldExportHere!I1268="x",IF(copyYourOldExportHere!H1268="","",copyYourOldExportHere!H1268),"")</f>
        <v/>
      </c>
      <c r="I1268" s="3" t="str">
        <f>IF(copyYourOldExportHere!I1268="x",IF(copyYourOldExportHere!I1268="","",copyYourOldExportHere!I1268),"")</f>
        <v/>
      </c>
      <c r="J1268" s="3" t="str">
        <f>IF(copyYourOldExportHere!I1268="x",IF(copyYourOldExportHere!J1268="","",copyYourOldExportHere!J1268),"")</f>
        <v/>
      </c>
      <c r="K1268" s="3" t="str">
        <f>IF(copyYourOldExportHere!I1268="x",IF(copyYourOldExportHere!K1268="","",copyYourOldExportHere!K1268),"")</f>
        <v/>
      </c>
      <c r="L1268" s="3" t="str">
        <f>IF(copyYourOldExportHere!I1268="x",IF(copyYourOldExportHere!L1268="","",copyYourOldExportHere!L1268),"")</f>
        <v/>
      </c>
      <c r="M1268" s="3" t="str">
        <f>IF(copyYourOldExportHere!I1268="x",IF(copyYourOldExportHere!M1268="","",copyYourOldExportHere!M1268),"")</f>
        <v/>
      </c>
      <c r="N1268" s="3" t="str">
        <f>IF(copyYourOldExportHere!I1268="x",IF(copyYourOldExportHere!N1268="","",copyYourOldExportHere!N1268),"")</f>
        <v/>
      </c>
      <c r="O1268" s="3" t="str">
        <f>IF(copyYourOldExportHere!I1268="x",IF(copyYourOldExportHere!O1268="","",copyYourOldExportHere!O1268),"")</f>
        <v/>
      </c>
      <c r="P1268" s="3" t="str">
        <f>IF(copyYourOldExportHere!I1268="x",IF(copyYourOldExportHere!P1268="","",copyYourOldExportHere!P1268),"")</f>
        <v/>
      </c>
      <c r="R1268" s="4">
        <v>1267</v>
      </c>
      <c r="S1268" s="4"/>
      <c r="T1268" s="4" t="s">
        <v>71</v>
      </c>
      <c r="U1268" s="4"/>
      <c r="V1268" s="4" t="s">
        <v>2153</v>
      </c>
      <c r="W1268" s="4" t="s">
        <v>26</v>
      </c>
      <c r="X1268" s="4">
        <v>84</v>
      </c>
      <c r="Y1268" s="4" t="s">
        <v>2154</v>
      </c>
      <c r="Z1268" s="4" t="str">
        <f t="shared" si="210"/>
        <v/>
      </c>
      <c r="AA1268" s="4" t="str">
        <f t="shared" si="211"/>
        <v/>
      </c>
      <c r="AB1268" s="4" t="str">
        <f t="shared" si="212"/>
        <v/>
      </c>
      <c r="AC1268" s="4" t="str">
        <f t="shared" si="213"/>
        <v/>
      </c>
      <c r="AD1268" s="4" t="str">
        <f t="shared" si="214"/>
        <v/>
      </c>
      <c r="AE1268" s="4" t="str">
        <f t="shared" si="215"/>
        <v/>
      </c>
      <c r="AF1268" s="4" t="str">
        <f t="shared" si="216"/>
        <v/>
      </c>
      <c r="AG1268" s="4" t="str">
        <f t="shared" si="217"/>
        <v/>
      </c>
      <c r="AN1268" t="str">
        <f t="shared" si="218"/>
        <v>Sanchez,AlihMMN</v>
      </c>
      <c r="AO1268" t="str">
        <f>IF(ISERROR(VLOOKUP(SUBSTITUTE(SUBSTITUTE(AN1268,"*","~*"),"+","~+"),playerChgs!G$2:H$400,2,FALSE)),"",VLOOKUP(SUBSTITUTE(SUBSTITUTE(AN1268,"*","~*"),"+","~+"),playerChgs!G$2:H$400,2,FALSE))</f>
        <v/>
      </c>
      <c r="AP1268" t="str">
        <f t="shared" si="219"/>
        <v>Sanchez,AlihMMN</v>
      </c>
    </row>
    <row r="1269" spans="1:42" x14ac:dyDescent="0.4">
      <c r="A1269" t="str">
        <f t="shared" si="209"/>
        <v/>
      </c>
      <c r="B1269" s="3" t="str">
        <f>IF(copyYourOldExportHere!I1269="x",IF(copyYourOldExportHere!A1269="","",copyYourOldExportHere!A1269),"")</f>
        <v/>
      </c>
      <c r="C1269" s="3" t="str">
        <f>IF(copyYourOldExportHere!I1269="x",IF(copyYourOldExportHere!C1269="","",copyYourOldExportHere!C1269),"")</f>
        <v/>
      </c>
      <c r="D1269" s="3" t="str">
        <f>IF(copyYourOldExportHere!I1269="x",IF(copyYourOldExportHere!D1269="","",copyYourOldExportHere!D1269),"")</f>
        <v/>
      </c>
      <c r="E1269" s="3" t="str">
        <f>IF(copyYourOldExportHere!I1269="x",IF(copyYourOldExportHere!E1269="","",copyYourOldExportHere!E1269),"")</f>
        <v/>
      </c>
      <c r="F1269" s="3" t="str">
        <f>IF(copyYourOldExportHere!I1269="x",IF(copyYourOldExportHere!F1269="","",copyYourOldExportHere!F1269),"")</f>
        <v/>
      </c>
      <c r="G1269" s="3" t="str">
        <f>IF(copyYourOldExportHere!I1269="x",IF(copyYourOldExportHere!G1269="","",copyYourOldExportHere!G1269),"")</f>
        <v/>
      </c>
      <c r="H1269" s="3" t="str">
        <f>IF(copyYourOldExportHere!I1269="x",IF(copyYourOldExportHere!H1269="","",copyYourOldExportHere!H1269),"")</f>
        <v/>
      </c>
      <c r="I1269" s="3" t="str">
        <f>IF(copyYourOldExportHere!I1269="x",IF(copyYourOldExportHere!I1269="","",copyYourOldExportHere!I1269),"")</f>
        <v/>
      </c>
      <c r="J1269" s="3" t="str">
        <f>IF(copyYourOldExportHere!I1269="x",IF(copyYourOldExportHere!J1269="","",copyYourOldExportHere!J1269),"")</f>
        <v/>
      </c>
      <c r="K1269" s="3" t="str">
        <f>IF(copyYourOldExportHere!I1269="x",IF(copyYourOldExportHere!K1269="","",copyYourOldExportHere!K1269),"")</f>
        <v/>
      </c>
      <c r="L1269" s="3" t="str">
        <f>IF(copyYourOldExportHere!I1269="x",IF(copyYourOldExportHere!L1269="","",copyYourOldExportHere!L1269),"")</f>
        <v/>
      </c>
      <c r="M1269" s="3" t="str">
        <f>IF(copyYourOldExportHere!I1269="x",IF(copyYourOldExportHere!M1269="","",copyYourOldExportHere!M1269),"")</f>
        <v/>
      </c>
      <c r="N1269" s="3" t="str">
        <f>IF(copyYourOldExportHere!I1269="x",IF(copyYourOldExportHere!N1269="","",copyYourOldExportHere!N1269),"")</f>
        <v/>
      </c>
      <c r="O1269" s="3" t="str">
        <f>IF(copyYourOldExportHere!I1269="x",IF(copyYourOldExportHere!O1269="","",copyYourOldExportHere!O1269),"")</f>
        <v/>
      </c>
      <c r="P1269" s="3" t="str">
        <f>IF(copyYourOldExportHere!I1269="x",IF(copyYourOldExportHere!P1269="","",copyYourOldExportHere!P1269),"")</f>
        <v/>
      </c>
      <c r="R1269" s="4">
        <v>1268</v>
      </c>
      <c r="S1269" s="4"/>
      <c r="T1269" s="4" t="s">
        <v>37</v>
      </c>
      <c r="U1269" s="4"/>
      <c r="V1269" s="4" t="s">
        <v>702</v>
      </c>
      <c r="W1269" s="4" t="s">
        <v>21</v>
      </c>
      <c r="X1269" s="4">
        <v>182</v>
      </c>
      <c r="Y1269" s="4" t="s">
        <v>64</v>
      </c>
      <c r="Z1269" s="4" t="str">
        <f t="shared" si="210"/>
        <v/>
      </c>
      <c r="AA1269" s="4" t="str">
        <f t="shared" si="211"/>
        <v/>
      </c>
      <c r="AB1269" s="4" t="str">
        <f t="shared" si="212"/>
        <v/>
      </c>
      <c r="AC1269" s="4" t="str">
        <f t="shared" si="213"/>
        <v/>
      </c>
      <c r="AD1269" s="4" t="str">
        <f t="shared" si="214"/>
        <v/>
      </c>
      <c r="AE1269" s="4" t="str">
        <f t="shared" si="215"/>
        <v/>
      </c>
      <c r="AF1269" s="4" t="str">
        <f t="shared" si="216"/>
        <v/>
      </c>
      <c r="AG1269" s="4" t="str">
        <f t="shared" si="217"/>
        <v/>
      </c>
      <c r="AN1269" t="str">
        <f t="shared" si="218"/>
        <v>Sanchez,Cristopher*pPHN</v>
      </c>
      <c r="AO1269" t="str">
        <f>IF(ISERROR(VLOOKUP(SUBSTITUTE(SUBSTITUTE(AN1269,"*","~*"),"+","~+"),playerChgs!G$2:H$400,2,FALSE)),"",VLOOKUP(SUBSTITUTE(SUBSTITUTE(AN1269,"*","~*"),"+","~+"),playerChgs!G$2:H$400,2,FALSE))</f>
        <v/>
      </c>
      <c r="AP1269" t="str">
        <f t="shared" si="219"/>
        <v>Sanchez,Cristopher*pPHN</v>
      </c>
    </row>
    <row r="1270" spans="1:42" x14ac:dyDescent="0.4">
      <c r="A1270" t="str">
        <f t="shared" si="209"/>
        <v/>
      </c>
      <c r="B1270" s="3" t="str">
        <f>IF(copyYourOldExportHere!I1270="x",IF(copyYourOldExportHere!A1270="","",copyYourOldExportHere!A1270),"")</f>
        <v/>
      </c>
      <c r="C1270" s="3" t="str">
        <f>IF(copyYourOldExportHere!I1270="x",IF(copyYourOldExportHere!C1270="","",copyYourOldExportHere!C1270),"")</f>
        <v/>
      </c>
      <c r="D1270" s="3" t="str">
        <f>IF(copyYourOldExportHere!I1270="x",IF(copyYourOldExportHere!D1270="","",copyYourOldExportHere!D1270),"")</f>
        <v/>
      </c>
      <c r="E1270" s="3" t="str">
        <f>IF(copyYourOldExportHere!I1270="x",IF(copyYourOldExportHere!E1270="","",copyYourOldExportHere!E1270),"")</f>
        <v/>
      </c>
      <c r="F1270" s="3" t="str">
        <f>IF(copyYourOldExportHere!I1270="x",IF(copyYourOldExportHere!F1270="","",copyYourOldExportHere!F1270),"")</f>
        <v/>
      </c>
      <c r="G1270" s="3" t="str">
        <f>IF(copyYourOldExportHere!I1270="x",IF(copyYourOldExportHere!G1270="","",copyYourOldExportHere!G1270),"")</f>
        <v/>
      </c>
      <c r="H1270" s="3" t="str">
        <f>IF(copyYourOldExportHere!I1270="x",IF(copyYourOldExportHere!H1270="","",copyYourOldExportHere!H1270),"")</f>
        <v/>
      </c>
      <c r="I1270" s="3" t="str">
        <f>IF(copyYourOldExportHere!I1270="x",IF(copyYourOldExportHere!I1270="","",copyYourOldExportHere!I1270),"")</f>
        <v/>
      </c>
      <c r="J1270" s="3" t="str">
        <f>IF(copyYourOldExportHere!I1270="x",IF(copyYourOldExportHere!J1270="","",copyYourOldExportHere!J1270),"")</f>
        <v/>
      </c>
      <c r="K1270" s="3" t="str">
        <f>IF(copyYourOldExportHere!I1270="x",IF(copyYourOldExportHere!K1270="","",copyYourOldExportHere!K1270),"")</f>
        <v/>
      </c>
      <c r="L1270" s="3" t="str">
        <f>IF(copyYourOldExportHere!I1270="x",IF(copyYourOldExportHere!L1270="","",copyYourOldExportHere!L1270),"")</f>
        <v/>
      </c>
      <c r="M1270" s="3" t="str">
        <f>IF(copyYourOldExportHere!I1270="x",IF(copyYourOldExportHere!M1270="","",copyYourOldExportHere!M1270),"")</f>
        <v/>
      </c>
      <c r="N1270" s="3" t="str">
        <f>IF(copyYourOldExportHere!I1270="x",IF(copyYourOldExportHere!N1270="","",copyYourOldExportHere!N1270),"")</f>
        <v/>
      </c>
      <c r="O1270" s="3" t="str">
        <f>IF(copyYourOldExportHere!I1270="x",IF(copyYourOldExportHere!O1270="","",copyYourOldExportHere!O1270),"")</f>
        <v/>
      </c>
      <c r="P1270" s="3" t="str">
        <f>IF(copyYourOldExportHere!I1270="x",IF(copyYourOldExportHere!P1270="","",copyYourOldExportHere!P1270),"")</f>
        <v/>
      </c>
      <c r="R1270" s="4">
        <v>1269</v>
      </c>
      <c r="S1270" s="4"/>
      <c r="T1270" s="4" t="s">
        <v>29</v>
      </c>
      <c r="U1270" s="4"/>
      <c r="V1270" s="4" t="s">
        <v>182</v>
      </c>
      <c r="W1270" s="4" t="s">
        <v>26</v>
      </c>
      <c r="X1270" s="4">
        <v>245</v>
      </c>
      <c r="Y1270" s="4" t="s">
        <v>2155</v>
      </c>
      <c r="Z1270" s="4" t="str">
        <f t="shared" si="210"/>
        <v/>
      </c>
      <c r="AA1270" s="4" t="str">
        <f t="shared" si="211"/>
        <v/>
      </c>
      <c r="AB1270" s="4" t="str">
        <f t="shared" si="212"/>
        <v/>
      </c>
      <c r="AC1270" s="4" t="str">
        <f t="shared" si="213"/>
        <v/>
      </c>
      <c r="AD1270" s="4" t="str">
        <f t="shared" si="214"/>
        <v/>
      </c>
      <c r="AE1270" s="4" t="str">
        <f t="shared" si="215"/>
        <v/>
      </c>
      <c r="AF1270" s="4" t="str">
        <f t="shared" si="216"/>
        <v/>
      </c>
      <c r="AG1270" s="4" t="str">
        <f t="shared" si="217"/>
        <v/>
      </c>
      <c r="AN1270" t="str">
        <f t="shared" si="218"/>
        <v>Sanchez,GaryhMLN</v>
      </c>
      <c r="AO1270" t="str">
        <f>IF(ISERROR(VLOOKUP(SUBSTITUTE(SUBSTITUTE(AN1270,"*","~*"),"+","~+"),playerChgs!G$2:H$400,2,FALSE)),"",VLOOKUP(SUBSTITUTE(SUBSTITUTE(AN1270,"*","~*"),"+","~+"),playerChgs!G$2:H$400,2,FALSE))</f>
        <v>Romine,Andrew+hTEA</v>
      </c>
      <c r="AP1270" t="str">
        <f t="shared" si="219"/>
        <v>Romine,Andrew+hTEA</v>
      </c>
    </row>
    <row r="1271" spans="1:42" x14ac:dyDescent="0.4">
      <c r="A1271" t="str">
        <f t="shared" si="209"/>
        <v/>
      </c>
      <c r="B1271" s="3" t="str">
        <f>IF(copyYourOldExportHere!I1271="x",IF(copyYourOldExportHere!A1271="","",copyYourOldExportHere!A1271),"")</f>
        <v/>
      </c>
      <c r="C1271" s="3" t="str">
        <f>IF(copyYourOldExportHere!I1271="x",IF(copyYourOldExportHere!C1271="","",copyYourOldExportHere!C1271),"")</f>
        <v/>
      </c>
      <c r="D1271" s="3" t="str">
        <f>IF(copyYourOldExportHere!I1271="x",IF(copyYourOldExportHere!D1271="","",copyYourOldExportHere!D1271),"")</f>
        <v/>
      </c>
      <c r="E1271" s="3" t="str">
        <f>IF(copyYourOldExportHere!I1271="x",IF(copyYourOldExportHere!E1271="","",copyYourOldExportHere!E1271),"")</f>
        <v/>
      </c>
      <c r="F1271" s="3" t="str">
        <f>IF(copyYourOldExportHere!I1271="x",IF(copyYourOldExportHere!F1271="","",copyYourOldExportHere!F1271),"")</f>
        <v/>
      </c>
      <c r="G1271" s="3" t="str">
        <f>IF(copyYourOldExportHere!I1271="x",IF(copyYourOldExportHere!G1271="","",copyYourOldExportHere!G1271),"")</f>
        <v/>
      </c>
      <c r="H1271" s="3" t="str">
        <f>IF(copyYourOldExportHere!I1271="x",IF(copyYourOldExportHere!H1271="","",copyYourOldExportHere!H1271),"")</f>
        <v/>
      </c>
      <c r="I1271" s="3" t="str">
        <f>IF(copyYourOldExportHere!I1271="x",IF(copyYourOldExportHere!I1271="","",copyYourOldExportHere!I1271),"")</f>
        <v/>
      </c>
      <c r="J1271" s="3" t="str">
        <f>IF(copyYourOldExportHere!I1271="x",IF(copyYourOldExportHere!J1271="","",copyYourOldExportHere!J1271),"")</f>
        <v/>
      </c>
      <c r="K1271" s="3" t="str">
        <f>IF(copyYourOldExportHere!I1271="x",IF(copyYourOldExportHere!K1271="","",copyYourOldExportHere!K1271),"")</f>
        <v/>
      </c>
      <c r="L1271" s="3" t="str">
        <f>IF(copyYourOldExportHere!I1271="x",IF(copyYourOldExportHere!L1271="","",copyYourOldExportHere!L1271),"")</f>
        <v/>
      </c>
      <c r="M1271" s="3" t="str">
        <f>IF(copyYourOldExportHere!I1271="x",IF(copyYourOldExportHere!M1271="","",copyYourOldExportHere!M1271),"")</f>
        <v/>
      </c>
      <c r="N1271" s="3" t="str">
        <f>IF(copyYourOldExportHere!I1271="x",IF(copyYourOldExportHere!N1271="","",copyYourOldExportHere!N1271),"")</f>
        <v/>
      </c>
      <c r="O1271" s="3" t="str">
        <f>IF(copyYourOldExportHere!I1271="x",IF(copyYourOldExportHere!O1271="","",copyYourOldExportHere!O1271),"")</f>
        <v/>
      </c>
      <c r="P1271" s="3" t="str">
        <f>IF(copyYourOldExportHere!I1271="x",IF(copyYourOldExportHere!P1271="","",copyYourOldExportHere!P1271),"")</f>
        <v/>
      </c>
      <c r="R1271" s="4">
        <v>1270</v>
      </c>
      <c r="S1271" s="4"/>
      <c r="T1271" s="4" t="s">
        <v>71</v>
      </c>
      <c r="U1271" s="4"/>
      <c r="V1271" s="4" t="s">
        <v>566</v>
      </c>
      <c r="W1271" s="4" t="s">
        <v>26</v>
      </c>
      <c r="X1271" s="4">
        <v>489</v>
      </c>
      <c r="Y1271" s="4" t="s">
        <v>2156</v>
      </c>
      <c r="Z1271" s="4" t="str">
        <f t="shared" si="210"/>
        <v/>
      </c>
      <c r="AA1271" s="4" t="str">
        <f t="shared" si="211"/>
        <v/>
      </c>
      <c r="AB1271" s="4" t="str">
        <f t="shared" si="212"/>
        <v/>
      </c>
      <c r="AC1271" s="4" t="str">
        <f t="shared" si="213"/>
        <v/>
      </c>
      <c r="AD1271" s="4" t="str">
        <f t="shared" si="214"/>
        <v/>
      </c>
      <c r="AE1271" s="4" t="str">
        <f t="shared" si="215"/>
        <v/>
      </c>
      <c r="AF1271" s="4" t="str">
        <f t="shared" si="216"/>
        <v/>
      </c>
      <c r="AG1271" s="4" t="str">
        <f t="shared" si="217"/>
        <v/>
      </c>
      <c r="AN1271" t="str">
        <f t="shared" si="218"/>
        <v>Sanchez,Jesus*hMMN</v>
      </c>
      <c r="AO1271" t="str">
        <f>IF(ISERROR(VLOOKUP(SUBSTITUTE(SUBSTITUTE(AN1271,"*","~*"),"+","~+"),playerChgs!G$2:H$400,2,FALSE)),"",VLOOKUP(SUBSTITUTE(SUBSTITUTE(AN1271,"*","~*"),"+","~+"),playerChgs!G$2:H$400,2,FALSE))</f>
        <v/>
      </c>
      <c r="AP1271" t="str">
        <f t="shared" si="219"/>
        <v>Sanchez,Jesus*hMMN</v>
      </c>
    </row>
    <row r="1272" spans="1:42" x14ac:dyDescent="0.4">
      <c r="A1272" t="str">
        <f t="shared" si="209"/>
        <v/>
      </c>
      <c r="B1272" s="3" t="str">
        <f>IF(copyYourOldExportHere!I1272="x",IF(copyYourOldExportHere!A1272="","",copyYourOldExportHere!A1272),"")</f>
        <v/>
      </c>
      <c r="C1272" s="3" t="str">
        <f>IF(copyYourOldExportHere!I1272="x",IF(copyYourOldExportHere!C1272="","",copyYourOldExportHere!C1272),"")</f>
        <v/>
      </c>
      <c r="D1272" s="3" t="str">
        <f>IF(copyYourOldExportHere!I1272="x",IF(copyYourOldExportHere!D1272="","",copyYourOldExportHere!D1272),"")</f>
        <v/>
      </c>
      <c r="E1272" s="3" t="str">
        <f>IF(copyYourOldExportHere!I1272="x",IF(copyYourOldExportHere!E1272="","",copyYourOldExportHere!E1272),"")</f>
        <v/>
      </c>
      <c r="F1272" s="3" t="str">
        <f>IF(copyYourOldExportHere!I1272="x",IF(copyYourOldExportHere!F1272="","",copyYourOldExportHere!F1272),"")</f>
        <v/>
      </c>
      <c r="G1272" s="3" t="str">
        <f>IF(copyYourOldExportHere!I1272="x",IF(copyYourOldExportHere!G1272="","",copyYourOldExportHere!G1272),"")</f>
        <v/>
      </c>
      <c r="H1272" s="3" t="str">
        <f>IF(copyYourOldExportHere!I1272="x",IF(copyYourOldExportHere!H1272="","",copyYourOldExportHere!H1272),"")</f>
        <v/>
      </c>
      <c r="I1272" s="3" t="str">
        <f>IF(copyYourOldExportHere!I1272="x",IF(copyYourOldExportHere!I1272="","",copyYourOldExportHere!I1272),"")</f>
        <v/>
      </c>
      <c r="J1272" s="3" t="str">
        <f>IF(copyYourOldExportHere!I1272="x",IF(copyYourOldExportHere!J1272="","",copyYourOldExportHere!J1272),"")</f>
        <v/>
      </c>
      <c r="K1272" s="3" t="str">
        <f>IF(copyYourOldExportHere!I1272="x",IF(copyYourOldExportHere!K1272="","",copyYourOldExportHere!K1272),"")</f>
        <v/>
      </c>
      <c r="L1272" s="3" t="str">
        <f>IF(copyYourOldExportHere!I1272="x",IF(copyYourOldExportHere!L1272="","",copyYourOldExportHere!L1272),"")</f>
        <v/>
      </c>
      <c r="M1272" s="3" t="str">
        <f>IF(copyYourOldExportHere!I1272="x",IF(copyYourOldExportHere!M1272="","",copyYourOldExportHere!M1272),"")</f>
        <v/>
      </c>
      <c r="N1272" s="3" t="str">
        <f>IF(copyYourOldExportHere!I1272="x",IF(copyYourOldExportHere!N1272="","",copyYourOldExportHere!N1272),"")</f>
        <v/>
      </c>
      <c r="O1272" s="3" t="str">
        <f>IF(copyYourOldExportHere!I1272="x",IF(copyYourOldExportHere!O1272="","",copyYourOldExportHere!O1272),"")</f>
        <v/>
      </c>
      <c r="P1272" s="3" t="str">
        <f>IF(copyYourOldExportHere!I1272="x",IF(copyYourOldExportHere!P1272="","",copyYourOldExportHere!P1272),"")</f>
        <v/>
      </c>
      <c r="R1272" s="4">
        <v>1271</v>
      </c>
      <c r="S1272" s="4"/>
      <c r="T1272" s="4" t="s">
        <v>71</v>
      </c>
      <c r="U1272" s="4"/>
      <c r="V1272" s="4" t="s">
        <v>2157</v>
      </c>
      <c r="W1272" s="4" t="s">
        <v>21</v>
      </c>
      <c r="X1272" s="4">
        <v>36</v>
      </c>
      <c r="Y1272" s="4" t="s">
        <v>314</v>
      </c>
      <c r="Z1272" s="4" t="str">
        <f t="shared" si="210"/>
        <v/>
      </c>
      <c r="AA1272" s="4" t="str">
        <f t="shared" si="211"/>
        <v/>
      </c>
      <c r="AB1272" s="4" t="str">
        <f t="shared" si="212"/>
        <v/>
      </c>
      <c r="AC1272" s="4" t="str">
        <f t="shared" si="213"/>
        <v/>
      </c>
      <c r="AD1272" s="4" t="str">
        <f t="shared" si="214"/>
        <v/>
      </c>
      <c r="AE1272" s="4" t="str">
        <f t="shared" si="215"/>
        <v/>
      </c>
      <c r="AF1272" s="4" t="str">
        <f t="shared" si="216"/>
        <v/>
      </c>
      <c r="AG1272" s="4" t="str">
        <f t="shared" si="217"/>
        <v/>
      </c>
      <c r="AN1272" t="str">
        <f t="shared" si="218"/>
        <v>Sanchez,SixtopMMN</v>
      </c>
      <c r="AO1272" t="str">
        <f>IF(ISERROR(VLOOKUP(SUBSTITUTE(SUBSTITUTE(AN1272,"*","~*"),"+","~+"),playerChgs!G$2:H$400,2,FALSE)),"",VLOOKUP(SUBSTITUTE(SUBSTITUTE(AN1272,"*","~*"),"+","~+"),playerChgs!G$2:H$400,2,FALSE))</f>
        <v/>
      </c>
      <c r="AP1272" t="str">
        <f t="shared" si="219"/>
        <v>Sanchez,SixtopMMN</v>
      </c>
    </row>
    <row r="1273" spans="1:42" x14ac:dyDescent="0.4">
      <c r="A1273" t="str">
        <f t="shared" si="209"/>
        <v/>
      </c>
      <c r="B1273" s="3" t="str">
        <f>IF(copyYourOldExportHere!I1273="x",IF(copyYourOldExportHere!A1273="","",copyYourOldExportHere!A1273),"")</f>
        <v/>
      </c>
      <c r="C1273" s="3" t="str">
        <f>IF(copyYourOldExportHere!I1273="x",IF(copyYourOldExportHere!C1273="","",copyYourOldExportHere!C1273),"")</f>
        <v/>
      </c>
      <c r="D1273" s="3" t="str">
        <f>IF(copyYourOldExportHere!I1273="x",IF(copyYourOldExportHere!D1273="","",copyYourOldExportHere!D1273),"")</f>
        <v/>
      </c>
      <c r="E1273" s="3" t="str">
        <f>IF(copyYourOldExportHere!I1273="x",IF(copyYourOldExportHere!E1273="","",copyYourOldExportHere!E1273),"")</f>
        <v/>
      </c>
      <c r="F1273" s="3" t="str">
        <f>IF(copyYourOldExportHere!I1273="x",IF(copyYourOldExportHere!F1273="","",copyYourOldExportHere!F1273),"")</f>
        <v/>
      </c>
      <c r="G1273" s="3" t="str">
        <f>IF(copyYourOldExportHere!I1273="x",IF(copyYourOldExportHere!G1273="","",copyYourOldExportHere!G1273),"")</f>
        <v/>
      </c>
      <c r="H1273" s="3" t="str">
        <f>IF(copyYourOldExportHere!I1273="x",IF(copyYourOldExportHere!H1273="","",copyYourOldExportHere!H1273),"")</f>
        <v/>
      </c>
      <c r="I1273" s="3" t="str">
        <f>IF(copyYourOldExportHere!I1273="x",IF(copyYourOldExportHere!I1273="","",copyYourOldExportHere!I1273),"")</f>
        <v/>
      </c>
      <c r="J1273" s="3" t="str">
        <f>IF(copyYourOldExportHere!I1273="x",IF(copyYourOldExportHere!J1273="","",copyYourOldExportHere!J1273),"")</f>
        <v/>
      </c>
      <c r="K1273" s="3" t="str">
        <f>IF(copyYourOldExportHere!I1273="x",IF(copyYourOldExportHere!K1273="","",copyYourOldExportHere!K1273),"")</f>
        <v/>
      </c>
      <c r="L1273" s="3" t="str">
        <f>IF(copyYourOldExportHere!I1273="x",IF(copyYourOldExportHere!L1273="","",copyYourOldExportHere!L1273),"")</f>
        <v/>
      </c>
      <c r="M1273" s="3" t="str">
        <f>IF(copyYourOldExportHere!I1273="x",IF(copyYourOldExportHere!M1273="","",copyYourOldExportHere!M1273),"")</f>
        <v/>
      </c>
      <c r="N1273" s="3" t="str">
        <f>IF(copyYourOldExportHere!I1273="x",IF(copyYourOldExportHere!N1273="","",copyYourOldExportHere!N1273),"")</f>
        <v/>
      </c>
      <c r="O1273" s="3" t="str">
        <f>IF(copyYourOldExportHere!I1273="x",IF(copyYourOldExportHere!O1273="","",copyYourOldExportHere!O1273),"")</f>
        <v/>
      </c>
      <c r="P1273" s="3" t="str">
        <f>IF(copyYourOldExportHere!I1273="x",IF(copyYourOldExportHere!P1273="","",copyYourOldExportHere!P1273),"")</f>
        <v/>
      </c>
      <c r="R1273" s="4">
        <v>1272</v>
      </c>
      <c r="S1273" s="4"/>
      <c r="T1273" s="4" t="s">
        <v>39</v>
      </c>
      <c r="U1273" s="4"/>
      <c r="V1273" s="4" t="s">
        <v>703</v>
      </c>
      <c r="W1273" s="4" t="s">
        <v>21</v>
      </c>
      <c r="X1273" s="4">
        <v>58</v>
      </c>
      <c r="Y1273" s="4" t="s">
        <v>63</v>
      </c>
      <c r="Z1273" s="4" t="str">
        <f t="shared" si="210"/>
        <v/>
      </c>
      <c r="AA1273" s="4" t="str">
        <f t="shared" si="211"/>
        <v/>
      </c>
      <c r="AB1273" s="4" t="str">
        <f t="shared" si="212"/>
        <v/>
      </c>
      <c r="AC1273" s="4" t="str">
        <f t="shared" si="213"/>
        <v/>
      </c>
      <c r="AD1273" s="4" t="str">
        <f t="shared" si="214"/>
        <v/>
      </c>
      <c r="AE1273" s="4" t="str">
        <f t="shared" si="215"/>
        <v/>
      </c>
      <c r="AF1273" s="4" t="str">
        <f t="shared" si="216"/>
        <v/>
      </c>
      <c r="AG1273" s="4" t="str">
        <f t="shared" si="217"/>
        <v/>
      </c>
      <c r="AN1273" t="str">
        <f t="shared" si="218"/>
        <v>Sandlin,NickpCLA</v>
      </c>
      <c r="AO1273" t="str">
        <f>IF(ISERROR(VLOOKUP(SUBSTITUTE(SUBSTITUTE(AN1273,"*","~*"),"+","~+"),playerChgs!G$2:H$400,2,FALSE)),"",VLOOKUP(SUBSTITUTE(SUBSTITUTE(AN1273,"*","~*"),"+","~+"),playerChgs!G$2:H$400,2,FALSE))</f>
        <v/>
      </c>
      <c r="AP1273" t="str">
        <f t="shared" si="219"/>
        <v>Sandlin,NickpCLA</v>
      </c>
    </row>
    <row r="1274" spans="1:42" x14ac:dyDescent="0.4">
      <c r="A1274" t="str">
        <f t="shared" si="209"/>
        <v/>
      </c>
      <c r="B1274" s="3" t="str">
        <f>IF(copyYourOldExportHere!I1274="x",IF(copyYourOldExportHere!A1274="","",copyYourOldExportHere!A1274),"")</f>
        <v/>
      </c>
      <c r="C1274" s="3" t="str">
        <f>IF(copyYourOldExportHere!I1274="x",IF(copyYourOldExportHere!C1274="","",copyYourOldExportHere!C1274),"")</f>
        <v/>
      </c>
      <c r="D1274" s="3" t="str">
        <f>IF(copyYourOldExportHere!I1274="x",IF(copyYourOldExportHere!D1274="","",copyYourOldExportHere!D1274),"")</f>
        <v/>
      </c>
      <c r="E1274" s="3" t="str">
        <f>IF(copyYourOldExportHere!I1274="x",IF(copyYourOldExportHere!E1274="","",copyYourOldExportHere!E1274),"")</f>
        <v/>
      </c>
      <c r="F1274" s="3" t="str">
        <f>IF(copyYourOldExportHere!I1274="x",IF(copyYourOldExportHere!F1274="","",copyYourOldExportHere!F1274),"")</f>
        <v/>
      </c>
      <c r="G1274" s="3" t="str">
        <f>IF(copyYourOldExportHere!I1274="x",IF(copyYourOldExportHere!G1274="","",copyYourOldExportHere!G1274),"")</f>
        <v/>
      </c>
      <c r="H1274" s="3" t="str">
        <f>IF(copyYourOldExportHere!I1274="x",IF(copyYourOldExportHere!H1274="","",copyYourOldExportHere!H1274),"")</f>
        <v/>
      </c>
      <c r="I1274" s="3" t="str">
        <f>IF(copyYourOldExportHere!I1274="x",IF(copyYourOldExportHere!I1274="","",copyYourOldExportHere!I1274),"")</f>
        <v/>
      </c>
      <c r="J1274" s="3" t="str">
        <f>IF(copyYourOldExportHere!I1274="x",IF(copyYourOldExportHere!J1274="","",copyYourOldExportHere!J1274),"")</f>
        <v/>
      </c>
      <c r="K1274" s="3" t="str">
        <f>IF(copyYourOldExportHere!I1274="x",IF(copyYourOldExportHere!K1274="","",copyYourOldExportHere!K1274),"")</f>
        <v/>
      </c>
      <c r="L1274" s="3" t="str">
        <f>IF(copyYourOldExportHere!I1274="x",IF(copyYourOldExportHere!L1274="","",copyYourOldExportHere!L1274),"")</f>
        <v/>
      </c>
      <c r="M1274" s="3" t="str">
        <f>IF(copyYourOldExportHere!I1274="x",IF(copyYourOldExportHere!M1274="","",copyYourOldExportHere!M1274),"")</f>
        <v/>
      </c>
      <c r="N1274" s="3" t="str">
        <f>IF(copyYourOldExportHere!I1274="x",IF(copyYourOldExportHere!N1274="","",copyYourOldExportHere!N1274),"")</f>
        <v/>
      </c>
      <c r="O1274" s="3" t="str">
        <f>IF(copyYourOldExportHere!I1274="x",IF(copyYourOldExportHere!O1274="","",copyYourOldExportHere!O1274),"")</f>
        <v/>
      </c>
      <c r="P1274" s="3" t="str">
        <f>IF(copyYourOldExportHere!I1274="x",IF(copyYourOldExportHere!P1274="","",copyYourOldExportHere!P1274),"")</f>
        <v/>
      </c>
      <c r="R1274" s="4">
        <v>1273</v>
      </c>
      <c r="S1274" s="4"/>
      <c r="T1274" s="4" t="s">
        <v>50</v>
      </c>
      <c r="U1274" s="4"/>
      <c r="V1274" s="4" t="s">
        <v>466</v>
      </c>
      <c r="W1274" s="4" t="s">
        <v>21</v>
      </c>
      <c r="X1274" s="4">
        <v>80</v>
      </c>
      <c r="Y1274" s="4" t="s">
        <v>66</v>
      </c>
      <c r="Z1274" s="4" t="str">
        <f t="shared" si="210"/>
        <v/>
      </c>
      <c r="AA1274" s="4" t="str">
        <f t="shared" si="211"/>
        <v/>
      </c>
      <c r="AB1274" s="4" t="str">
        <f t="shared" si="212"/>
        <v/>
      </c>
      <c r="AC1274" s="4" t="str">
        <f t="shared" si="213"/>
        <v/>
      </c>
      <c r="AD1274" s="4" t="str">
        <f t="shared" si="214"/>
        <v/>
      </c>
      <c r="AE1274" s="4" t="str">
        <f t="shared" si="215"/>
        <v/>
      </c>
      <c r="AF1274" s="4" t="str">
        <f t="shared" si="216"/>
        <v/>
      </c>
      <c r="AG1274" s="4" t="str">
        <f t="shared" si="217"/>
        <v/>
      </c>
      <c r="AN1274" t="str">
        <f t="shared" ref="AN1274:AN1337" si="220">IF(OR(RIGHT(V1274)="*",RIGHT(V1274)="+"),CONCATENATE(LEFT(V1274,LEN(V1274)),W1274,T1274),CONCATENATE(LEFT(V1274,LEN(V1274)),W1274,T1274))</f>
        <v>Sandoval,Patrick*pLAA</v>
      </c>
      <c r="AO1274" t="str">
        <f>IF(ISERROR(VLOOKUP(SUBSTITUTE(SUBSTITUTE(AN1274,"*","~*"),"+","~+"),playerChgs!G$2:H$400,2,FALSE)),"",VLOOKUP(SUBSTITUTE(SUBSTITUTE(AN1274,"*","~*"),"+","~+"),playerChgs!G$2:H$400,2,FALSE))</f>
        <v/>
      </c>
      <c r="AP1274" t="str">
        <f t="shared" ref="AP1274:AP1337" si="221">IF(AO1274="",AN1274,AO1274)</f>
        <v>Sandoval,Patrick*pLAA</v>
      </c>
    </row>
    <row r="1275" spans="1:42" x14ac:dyDescent="0.4">
      <c r="A1275" t="str">
        <f t="shared" si="209"/>
        <v/>
      </c>
      <c r="B1275" s="3" t="str">
        <f>IF(copyYourOldExportHere!I1275="x",IF(copyYourOldExportHere!A1275="","",copyYourOldExportHere!A1275),"")</f>
        <v/>
      </c>
      <c r="C1275" s="3" t="str">
        <f>IF(copyYourOldExportHere!I1275="x",IF(copyYourOldExportHere!C1275="","",copyYourOldExportHere!C1275),"")</f>
        <v/>
      </c>
      <c r="D1275" s="3" t="str">
        <f>IF(copyYourOldExportHere!I1275="x",IF(copyYourOldExportHere!D1275="","",copyYourOldExportHere!D1275),"")</f>
        <v/>
      </c>
      <c r="E1275" s="3" t="str">
        <f>IF(copyYourOldExportHere!I1275="x",IF(copyYourOldExportHere!E1275="","",copyYourOldExportHere!E1275),"")</f>
        <v/>
      </c>
      <c r="F1275" s="3" t="str">
        <f>IF(copyYourOldExportHere!I1275="x",IF(copyYourOldExportHere!F1275="","",copyYourOldExportHere!F1275),"")</f>
        <v/>
      </c>
      <c r="G1275" s="3" t="str">
        <f>IF(copyYourOldExportHere!I1275="x",IF(copyYourOldExportHere!G1275="","",copyYourOldExportHere!G1275),"")</f>
        <v/>
      </c>
      <c r="H1275" s="3" t="str">
        <f>IF(copyYourOldExportHere!I1275="x",IF(copyYourOldExportHere!H1275="","",copyYourOldExportHere!H1275),"")</f>
        <v/>
      </c>
      <c r="I1275" s="3" t="str">
        <f>IF(copyYourOldExportHere!I1275="x",IF(copyYourOldExportHere!I1275="","",copyYourOldExportHere!I1275),"")</f>
        <v/>
      </c>
      <c r="J1275" s="3" t="str">
        <f>IF(copyYourOldExportHere!I1275="x",IF(copyYourOldExportHere!J1275="","",copyYourOldExportHere!J1275),"")</f>
        <v/>
      </c>
      <c r="K1275" s="3" t="str">
        <f>IF(copyYourOldExportHere!I1275="x",IF(copyYourOldExportHere!K1275="","",copyYourOldExportHere!K1275),"")</f>
        <v/>
      </c>
      <c r="L1275" s="3" t="str">
        <f>IF(copyYourOldExportHere!I1275="x",IF(copyYourOldExportHere!L1275="","",copyYourOldExportHere!L1275),"")</f>
        <v/>
      </c>
      <c r="M1275" s="3" t="str">
        <f>IF(copyYourOldExportHere!I1275="x",IF(copyYourOldExportHere!M1275="","",copyYourOldExportHere!M1275),"")</f>
        <v/>
      </c>
      <c r="N1275" s="3" t="str">
        <f>IF(copyYourOldExportHere!I1275="x",IF(copyYourOldExportHere!N1275="","",copyYourOldExportHere!N1275),"")</f>
        <v/>
      </c>
      <c r="O1275" s="3" t="str">
        <f>IF(copyYourOldExportHere!I1275="x",IF(copyYourOldExportHere!O1275="","",copyYourOldExportHere!O1275),"")</f>
        <v/>
      </c>
      <c r="P1275" s="3" t="str">
        <f>IF(copyYourOldExportHere!I1275="x",IF(copyYourOldExportHere!P1275="","",copyYourOldExportHere!P1275),"")</f>
        <v/>
      </c>
      <c r="R1275" s="4">
        <v>1274</v>
      </c>
      <c r="S1275" s="4"/>
      <c r="T1275" s="4" t="s">
        <v>41</v>
      </c>
      <c r="U1275" s="4"/>
      <c r="V1275" s="4" t="s">
        <v>900</v>
      </c>
      <c r="W1275" s="4" t="s">
        <v>21</v>
      </c>
      <c r="X1275" s="4">
        <v>71</v>
      </c>
      <c r="Y1275" s="4" t="s">
        <v>593</v>
      </c>
      <c r="Z1275" s="4" t="str">
        <f t="shared" si="210"/>
        <v/>
      </c>
      <c r="AA1275" s="4" t="str">
        <f t="shared" si="211"/>
        <v/>
      </c>
      <c r="AB1275" s="4" t="str">
        <f t="shared" si="212"/>
        <v/>
      </c>
      <c r="AC1275" s="4" t="str">
        <f t="shared" si="213"/>
        <v/>
      </c>
      <c r="AD1275" s="4" t="str">
        <f t="shared" si="214"/>
        <v/>
      </c>
      <c r="AE1275" s="4" t="str">
        <f t="shared" si="215"/>
        <v/>
      </c>
      <c r="AF1275" s="4" t="str">
        <f t="shared" si="216"/>
        <v/>
      </c>
      <c r="AG1275" s="4" t="str">
        <f t="shared" si="217"/>
        <v/>
      </c>
      <c r="AN1275" t="str">
        <f t="shared" si="220"/>
        <v>Sands,ColepMNA</v>
      </c>
      <c r="AO1275" t="str">
        <f>IF(ISERROR(VLOOKUP(SUBSTITUTE(SUBSTITUTE(AN1275,"*","~*"),"+","~+"),playerChgs!G$2:H$400,2,FALSE)),"",VLOOKUP(SUBSTITUTE(SUBSTITUTE(AN1275,"*","~*"),"+","~+"),playerChgs!G$2:H$400,2,FALSE))</f>
        <v/>
      </c>
      <c r="AP1275" t="str">
        <f t="shared" si="221"/>
        <v>Sands,ColepMNA</v>
      </c>
    </row>
    <row r="1276" spans="1:42" x14ac:dyDescent="0.4">
      <c r="A1276" t="str">
        <f t="shared" si="209"/>
        <v/>
      </c>
      <c r="B1276" s="3" t="str">
        <f>IF(copyYourOldExportHere!I1276="x",IF(copyYourOldExportHere!A1276="","",copyYourOldExportHere!A1276),"")</f>
        <v/>
      </c>
      <c r="C1276" s="3" t="str">
        <f>IF(copyYourOldExportHere!I1276="x",IF(copyYourOldExportHere!C1276="","",copyYourOldExportHere!C1276),"")</f>
        <v/>
      </c>
      <c r="D1276" s="3" t="str">
        <f>IF(copyYourOldExportHere!I1276="x",IF(copyYourOldExportHere!D1276="","",copyYourOldExportHere!D1276),"")</f>
        <v/>
      </c>
      <c r="E1276" s="3" t="str">
        <f>IF(copyYourOldExportHere!I1276="x",IF(copyYourOldExportHere!E1276="","",copyYourOldExportHere!E1276),"")</f>
        <v/>
      </c>
      <c r="F1276" s="3" t="str">
        <f>IF(copyYourOldExportHere!I1276="x",IF(copyYourOldExportHere!F1276="","",copyYourOldExportHere!F1276),"")</f>
        <v/>
      </c>
      <c r="G1276" s="3" t="str">
        <f>IF(copyYourOldExportHere!I1276="x",IF(copyYourOldExportHere!G1276="","",copyYourOldExportHere!G1276),"")</f>
        <v/>
      </c>
      <c r="H1276" s="3" t="str">
        <f>IF(copyYourOldExportHere!I1276="x",IF(copyYourOldExportHere!H1276="","",copyYourOldExportHere!H1276),"")</f>
        <v/>
      </c>
      <c r="I1276" s="3" t="str">
        <f>IF(copyYourOldExportHere!I1276="x",IF(copyYourOldExportHere!I1276="","",copyYourOldExportHere!I1276),"")</f>
        <v/>
      </c>
      <c r="J1276" s="3" t="str">
        <f>IF(copyYourOldExportHere!I1276="x",IF(copyYourOldExportHere!J1276="","",copyYourOldExportHere!J1276),"")</f>
        <v/>
      </c>
      <c r="K1276" s="3" t="str">
        <f>IF(copyYourOldExportHere!I1276="x",IF(copyYourOldExportHere!K1276="","",copyYourOldExportHere!K1276),"")</f>
        <v/>
      </c>
      <c r="L1276" s="3" t="str">
        <f>IF(copyYourOldExportHere!I1276="x",IF(copyYourOldExportHere!L1276="","",copyYourOldExportHere!L1276),"")</f>
        <v/>
      </c>
      <c r="M1276" s="3" t="str">
        <f>IF(copyYourOldExportHere!I1276="x",IF(copyYourOldExportHere!M1276="","",copyYourOldExportHere!M1276),"")</f>
        <v/>
      </c>
      <c r="N1276" s="3" t="str">
        <f>IF(copyYourOldExportHere!I1276="x",IF(copyYourOldExportHere!N1276="","",copyYourOldExportHere!N1276),"")</f>
        <v/>
      </c>
      <c r="O1276" s="3" t="str">
        <f>IF(copyYourOldExportHere!I1276="x",IF(copyYourOldExportHere!O1276="","",copyYourOldExportHere!O1276),"")</f>
        <v/>
      </c>
      <c r="P1276" s="3" t="str">
        <f>IF(copyYourOldExportHere!I1276="x",IF(copyYourOldExportHere!P1276="","",copyYourOldExportHere!P1276),"")</f>
        <v/>
      </c>
      <c r="R1276" s="4">
        <v>1275</v>
      </c>
      <c r="S1276" s="4"/>
      <c r="T1276" s="4" t="s">
        <v>50</v>
      </c>
      <c r="U1276" s="4"/>
      <c r="V1276" s="4" t="s">
        <v>2158</v>
      </c>
      <c r="W1276" s="4" t="s">
        <v>26</v>
      </c>
      <c r="X1276" s="4">
        <v>83</v>
      </c>
      <c r="Y1276" s="4" t="s">
        <v>2159</v>
      </c>
      <c r="Z1276" s="4" t="str">
        <f t="shared" si="210"/>
        <v/>
      </c>
      <c r="AA1276" s="4" t="str">
        <f t="shared" si="211"/>
        <v/>
      </c>
      <c r="AB1276" s="4" t="str">
        <f t="shared" si="212"/>
        <v/>
      </c>
      <c r="AC1276" s="4" t="str">
        <f t="shared" si="213"/>
        <v/>
      </c>
      <c r="AD1276" s="4" t="str">
        <f t="shared" si="214"/>
        <v/>
      </c>
      <c r="AE1276" s="4" t="str">
        <f t="shared" si="215"/>
        <v/>
      </c>
      <c r="AF1276" s="4" t="str">
        <f t="shared" si="216"/>
        <v/>
      </c>
      <c r="AG1276" s="4" t="str">
        <f t="shared" si="217"/>
        <v/>
      </c>
      <c r="AN1276" t="str">
        <f t="shared" si="220"/>
        <v>Sano,MiguelhLAA</v>
      </c>
      <c r="AO1276" t="str">
        <f>IF(ISERROR(VLOOKUP(SUBSTITUTE(SUBSTITUTE(AN1276,"*","~*"),"+","~+"),playerChgs!G$2:H$400,2,FALSE)),"",VLOOKUP(SUBSTITUTE(SUBSTITUTE(AN1276,"*","~*"),"+","~+"),playerChgs!G$2:H$400,2,FALSE))</f>
        <v/>
      </c>
      <c r="AP1276" t="str">
        <f t="shared" si="221"/>
        <v>Sano,MiguelhLAA</v>
      </c>
    </row>
    <row r="1277" spans="1:42" x14ac:dyDescent="0.4">
      <c r="A1277" t="str">
        <f t="shared" si="209"/>
        <v/>
      </c>
      <c r="B1277" s="3" t="str">
        <f>IF(copyYourOldExportHere!I1277="x",IF(copyYourOldExportHere!A1277="","",copyYourOldExportHere!A1277),"")</f>
        <v/>
      </c>
      <c r="C1277" s="3" t="str">
        <f>IF(copyYourOldExportHere!I1277="x",IF(copyYourOldExportHere!C1277="","",copyYourOldExportHere!C1277),"")</f>
        <v/>
      </c>
      <c r="D1277" s="3" t="str">
        <f>IF(copyYourOldExportHere!I1277="x",IF(copyYourOldExportHere!D1277="","",copyYourOldExportHere!D1277),"")</f>
        <v/>
      </c>
      <c r="E1277" s="3" t="str">
        <f>IF(copyYourOldExportHere!I1277="x",IF(copyYourOldExportHere!E1277="","",copyYourOldExportHere!E1277),"")</f>
        <v/>
      </c>
      <c r="F1277" s="3" t="str">
        <f>IF(copyYourOldExportHere!I1277="x",IF(copyYourOldExportHere!F1277="","",copyYourOldExportHere!F1277),"")</f>
        <v/>
      </c>
      <c r="G1277" s="3" t="str">
        <f>IF(copyYourOldExportHere!I1277="x",IF(copyYourOldExportHere!G1277="","",copyYourOldExportHere!G1277),"")</f>
        <v/>
      </c>
      <c r="H1277" s="3" t="str">
        <f>IF(copyYourOldExportHere!I1277="x",IF(copyYourOldExportHere!H1277="","",copyYourOldExportHere!H1277),"")</f>
        <v/>
      </c>
      <c r="I1277" s="3" t="str">
        <f>IF(copyYourOldExportHere!I1277="x",IF(copyYourOldExportHere!I1277="","",copyYourOldExportHere!I1277),"")</f>
        <v/>
      </c>
      <c r="J1277" s="3" t="str">
        <f>IF(copyYourOldExportHere!I1277="x",IF(copyYourOldExportHere!J1277="","",copyYourOldExportHere!J1277),"")</f>
        <v/>
      </c>
      <c r="K1277" s="3" t="str">
        <f>IF(copyYourOldExportHere!I1277="x",IF(copyYourOldExportHere!K1277="","",copyYourOldExportHere!K1277),"")</f>
        <v/>
      </c>
      <c r="L1277" s="3" t="str">
        <f>IF(copyYourOldExportHere!I1277="x",IF(copyYourOldExportHere!L1277="","",copyYourOldExportHere!L1277),"")</f>
        <v/>
      </c>
      <c r="M1277" s="3" t="str">
        <f>IF(copyYourOldExportHere!I1277="x",IF(copyYourOldExportHere!M1277="","",copyYourOldExportHere!M1277),"")</f>
        <v/>
      </c>
      <c r="N1277" s="3" t="str">
        <f>IF(copyYourOldExportHere!I1277="x",IF(copyYourOldExportHere!N1277="","",copyYourOldExportHere!N1277),"")</f>
        <v/>
      </c>
      <c r="O1277" s="3" t="str">
        <f>IF(copyYourOldExportHere!I1277="x",IF(copyYourOldExportHere!O1277="","",copyYourOldExportHere!O1277),"")</f>
        <v/>
      </c>
      <c r="P1277" s="3" t="str">
        <f>IF(copyYourOldExportHere!I1277="x",IF(copyYourOldExportHere!P1277="","",copyYourOldExportHere!P1277),"")</f>
        <v/>
      </c>
      <c r="R1277" s="4">
        <v>1276</v>
      </c>
      <c r="S1277" s="4" t="s">
        <v>12</v>
      </c>
      <c r="T1277" s="4" t="s">
        <v>71</v>
      </c>
      <c r="U1277" s="4"/>
      <c r="V1277" s="4" t="s">
        <v>2160</v>
      </c>
      <c r="W1277" s="4" t="s">
        <v>26</v>
      </c>
      <c r="X1277" s="4">
        <v>35</v>
      </c>
      <c r="Y1277" s="4" t="s">
        <v>2161</v>
      </c>
      <c r="Z1277" s="4" t="str">
        <f t="shared" si="210"/>
        <v/>
      </c>
      <c r="AA1277" s="4" t="str">
        <f t="shared" si="211"/>
        <v/>
      </c>
      <c r="AB1277" s="4" t="str">
        <f t="shared" si="212"/>
        <v/>
      </c>
      <c r="AC1277" s="4" t="str">
        <f t="shared" si="213"/>
        <v/>
      </c>
      <c r="AD1277" s="4" t="str">
        <f t="shared" si="214"/>
        <v/>
      </c>
      <c r="AE1277" s="4" t="str">
        <f t="shared" si="215"/>
        <v/>
      </c>
      <c r="AF1277" s="4" t="str">
        <f t="shared" si="216"/>
        <v/>
      </c>
      <c r="AG1277" s="4" t="str">
        <f t="shared" si="217"/>
        <v/>
      </c>
      <c r="AN1277" t="str">
        <f t="shared" si="220"/>
        <v>Sanoja,JavierhMMN</v>
      </c>
      <c r="AO1277" t="str">
        <f>IF(ISERROR(VLOOKUP(SUBSTITUTE(SUBSTITUTE(AN1277,"*","~*"),"+","~+"),playerChgs!G$2:H$400,2,FALSE)),"",VLOOKUP(SUBSTITUTE(SUBSTITUTE(AN1277,"*","~*"),"+","~+"),playerChgs!G$2:H$400,2,FALSE))</f>
        <v/>
      </c>
      <c r="AP1277" t="str">
        <f t="shared" si="221"/>
        <v>Sanoja,JavierhMMN</v>
      </c>
    </row>
    <row r="1278" spans="1:42" x14ac:dyDescent="0.4">
      <c r="A1278" t="str">
        <f t="shared" si="209"/>
        <v/>
      </c>
      <c r="B1278" s="3" t="str">
        <f>IF(copyYourOldExportHere!I1278="x",IF(copyYourOldExportHere!A1278="","",copyYourOldExportHere!A1278),"")</f>
        <v/>
      </c>
      <c r="C1278" s="3" t="str">
        <f>IF(copyYourOldExportHere!I1278="x",IF(copyYourOldExportHere!C1278="","",copyYourOldExportHere!C1278),"")</f>
        <v/>
      </c>
      <c r="D1278" s="3" t="str">
        <f>IF(copyYourOldExportHere!I1278="x",IF(copyYourOldExportHere!D1278="","",copyYourOldExportHere!D1278),"")</f>
        <v/>
      </c>
      <c r="E1278" s="3" t="str">
        <f>IF(copyYourOldExportHere!I1278="x",IF(copyYourOldExportHere!E1278="","",copyYourOldExportHere!E1278),"")</f>
        <v/>
      </c>
      <c r="F1278" s="3" t="str">
        <f>IF(copyYourOldExportHere!I1278="x",IF(copyYourOldExportHere!F1278="","",copyYourOldExportHere!F1278),"")</f>
        <v/>
      </c>
      <c r="G1278" s="3" t="str">
        <f>IF(copyYourOldExportHere!I1278="x",IF(copyYourOldExportHere!G1278="","",copyYourOldExportHere!G1278),"")</f>
        <v/>
      </c>
      <c r="H1278" s="3" t="str">
        <f>IF(copyYourOldExportHere!I1278="x",IF(copyYourOldExportHere!H1278="","",copyYourOldExportHere!H1278),"")</f>
        <v/>
      </c>
      <c r="I1278" s="3" t="str">
        <f>IF(copyYourOldExportHere!I1278="x",IF(copyYourOldExportHere!I1278="","",copyYourOldExportHere!I1278),"")</f>
        <v/>
      </c>
      <c r="J1278" s="3" t="str">
        <f>IF(copyYourOldExportHere!I1278="x",IF(copyYourOldExportHere!J1278="","",copyYourOldExportHere!J1278),"")</f>
        <v/>
      </c>
      <c r="K1278" s="3" t="str">
        <f>IF(copyYourOldExportHere!I1278="x",IF(copyYourOldExportHere!K1278="","",copyYourOldExportHere!K1278),"")</f>
        <v/>
      </c>
      <c r="L1278" s="3" t="str">
        <f>IF(copyYourOldExportHere!I1278="x",IF(copyYourOldExportHere!L1278="","",copyYourOldExportHere!L1278),"")</f>
        <v/>
      </c>
      <c r="M1278" s="3" t="str">
        <f>IF(copyYourOldExportHere!I1278="x",IF(copyYourOldExportHere!M1278="","",copyYourOldExportHere!M1278),"")</f>
        <v/>
      </c>
      <c r="N1278" s="3" t="str">
        <f>IF(copyYourOldExportHere!I1278="x",IF(copyYourOldExportHere!N1278="","",copyYourOldExportHere!N1278),"")</f>
        <v/>
      </c>
      <c r="O1278" s="3" t="str">
        <f>IF(copyYourOldExportHere!I1278="x",IF(copyYourOldExportHere!O1278="","",copyYourOldExportHere!O1278),"")</f>
        <v/>
      </c>
      <c r="P1278" s="3" t="str">
        <f>IF(copyYourOldExportHere!I1278="x",IF(copyYourOldExportHere!P1278="","",copyYourOldExportHere!P1278),"")</f>
        <v/>
      </c>
      <c r="R1278" s="4">
        <v>1277</v>
      </c>
      <c r="S1278" s="4"/>
      <c r="T1278" s="4" t="s">
        <v>41</v>
      </c>
      <c r="U1278" s="4"/>
      <c r="V1278" s="4" t="s">
        <v>183</v>
      </c>
      <c r="W1278" s="4" t="s">
        <v>26</v>
      </c>
      <c r="X1278" s="4">
        <v>521</v>
      </c>
      <c r="Y1278" s="4" t="s">
        <v>2162</v>
      </c>
      <c r="Z1278" s="4" t="str">
        <f t="shared" si="210"/>
        <v/>
      </c>
      <c r="AA1278" s="4" t="str">
        <f t="shared" si="211"/>
        <v/>
      </c>
      <c r="AB1278" s="4" t="str">
        <f t="shared" si="212"/>
        <v/>
      </c>
      <c r="AC1278" s="4" t="str">
        <f t="shared" si="213"/>
        <v/>
      </c>
      <c r="AD1278" s="4" t="str">
        <f t="shared" si="214"/>
        <v/>
      </c>
      <c r="AE1278" s="4" t="str">
        <f t="shared" si="215"/>
        <v/>
      </c>
      <c r="AF1278" s="4" t="str">
        <f t="shared" si="216"/>
        <v/>
      </c>
      <c r="AG1278" s="4" t="str">
        <f t="shared" si="217"/>
        <v/>
      </c>
      <c r="AN1278" t="str">
        <f t="shared" si="220"/>
        <v>Santana,Carlos+hMNA</v>
      </c>
      <c r="AO1278" t="str">
        <f>IF(ISERROR(VLOOKUP(SUBSTITUTE(SUBSTITUTE(AN1278,"*","~*"),"+","~+"),playerChgs!G$2:H$400,2,FALSE)),"",VLOOKUP(SUBSTITUTE(SUBSTITUTE(AN1278,"*","~*"),"+","~+"),playerChgs!G$2:H$400,2,FALSE))</f>
        <v/>
      </c>
      <c r="AP1278" t="str">
        <f t="shared" si="221"/>
        <v>Santana,Carlos+hMNA</v>
      </c>
    </row>
    <row r="1279" spans="1:42" x14ac:dyDescent="0.4">
      <c r="A1279" t="str">
        <f t="shared" si="209"/>
        <v/>
      </c>
      <c r="B1279" s="3" t="str">
        <f>IF(copyYourOldExportHere!I1279="x",IF(copyYourOldExportHere!A1279="","",copyYourOldExportHere!A1279),"")</f>
        <v/>
      </c>
      <c r="C1279" s="3" t="str">
        <f>IF(copyYourOldExportHere!I1279="x",IF(copyYourOldExportHere!C1279="","",copyYourOldExportHere!C1279),"")</f>
        <v/>
      </c>
      <c r="D1279" s="3" t="str">
        <f>IF(copyYourOldExportHere!I1279="x",IF(copyYourOldExportHere!D1279="","",copyYourOldExportHere!D1279),"")</f>
        <v/>
      </c>
      <c r="E1279" s="3" t="str">
        <f>IF(copyYourOldExportHere!I1279="x",IF(copyYourOldExportHere!E1279="","",copyYourOldExportHere!E1279),"")</f>
        <v/>
      </c>
      <c r="F1279" s="3" t="str">
        <f>IF(copyYourOldExportHere!I1279="x",IF(copyYourOldExportHere!F1279="","",copyYourOldExportHere!F1279),"")</f>
        <v/>
      </c>
      <c r="G1279" s="3" t="str">
        <f>IF(copyYourOldExportHere!I1279="x",IF(copyYourOldExportHere!G1279="","",copyYourOldExportHere!G1279),"")</f>
        <v/>
      </c>
      <c r="H1279" s="3" t="str">
        <f>IF(copyYourOldExportHere!I1279="x",IF(copyYourOldExportHere!H1279="","",copyYourOldExportHere!H1279),"")</f>
        <v/>
      </c>
      <c r="I1279" s="3" t="str">
        <f>IF(copyYourOldExportHere!I1279="x",IF(copyYourOldExportHere!I1279="","",copyYourOldExportHere!I1279),"")</f>
        <v/>
      </c>
      <c r="J1279" s="3" t="str">
        <f>IF(copyYourOldExportHere!I1279="x",IF(copyYourOldExportHere!J1279="","",copyYourOldExportHere!J1279),"")</f>
        <v/>
      </c>
      <c r="K1279" s="3" t="str">
        <f>IF(copyYourOldExportHere!I1279="x",IF(copyYourOldExportHere!K1279="","",copyYourOldExportHere!K1279),"")</f>
        <v/>
      </c>
      <c r="L1279" s="3" t="str">
        <f>IF(copyYourOldExportHere!I1279="x",IF(copyYourOldExportHere!L1279="","",copyYourOldExportHere!L1279),"")</f>
        <v/>
      </c>
      <c r="M1279" s="3" t="str">
        <f>IF(copyYourOldExportHere!I1279="x",IF(copyYourOldExportHere!M1279="","",copyYourOldExportHere!M1279),"")</f>
        <v/>
      </c>
      <c r="N1279" s="3" t="str">
        <f>IF(copyYourOldExportHere!I1279="x",IF(copyYourOldExportHere!N1279="","",copyYourOldExportHere!N1279),"")</f>
        <v/>
      </c>
      <c r="O1279" s="3" t="str">
        <f>IF(copyYourOldExportHere!I1279="x",IF(copyYourOldExportHere!O1279="","",copyYourOldExportHere!O1279),"")</f>
        <v/>
      </c>
      <c r="P1279" s="3" t="str">
        <f>IF(copyYourOldExportHere!I1279="x",IF(copyYourOldExportHere!P1279="","",copyYourOldExportHere!P1279),"")</f>
        <v/>
      </c>
      <c r="R1279" s="4">
        <v>1278</v>
      </c>
      <c r="S1279" s="4"/>
      <c r="T1279" s="4" t="s">
        <v>31</v>
      </c>
      <c r="U1279" s="4"/>
      <c r="V1279" s="4" t="s">
        <v>373</v>
      </c>
      <c r="W1279" s="4" t="s">
        <v>21</v>
      </c>
      <c r="X1279" s="4">
        <v>72</v>
      </c>
      <c r="Y1279" s="4" t="s">
        <v>593</v>
      </c>
      <c r="Z1279" s="4" t="str">
        <f t="shared" si="210"/>
        <v/>
      </c>
      <c r="AA1279" s="4" t="str">
        <f t="shared" si="211"/>
        <v/>
      </c>
      <c r="AB1279" s="4" t="str">
        <f t="shared" si="212"/>
        <v/>
      </c>
      <c r="AC1279" s="4" t="str">
        <f t="shared" si="213"/>
        <v/>
      </c>
      <c r="AD1279" s="4" t="str">
        <f t="shared" si="214"/>
        <v/>
      </c>
      <c r="AE1279" s="4" t="str">
        <f t="shared" si="215"/>
        <v/>
      </c>
      <c r="AF1279" s="4" t="str">
        <f t="shared" si="216"/>
        <v/>
      </c>
      <c r="AG1279" s="4" t="str">
        <f t="shared" si="217"/>
        <v/>
      </c>
      <c r="AN1279" t="str">
        <f t="shared" si="220"/>
        <v>Santana,DennispPIN</v>
      </c>
      <c r="AO1279" t="str">
        <f>IF(ISERROR(VLOOKUP(SUBSTITUTE(SUBSTITUTE(AN1279,"*","~*"),"+","~+"),playerChgs!G$2:H$400,2,FALSE)),"",VLOOKUP(SUBSTITUTE(SUBSTITUTE(AN1279,"*","~*"),"+","~+"),playerChgs!G$2:H$400,2,FALSE))</f>
        <v>Santana,DennispNYN</v>
      </c>
      <c r="AP1279" t="str">
        <f t="shared" si="221"/>
        <v>Santana,DennispNYN</v>
      </c>
    </row>
    <row r="1280" spans="1:42" x14ac:dyDescent="0.4">
      <c r="A1280" t="str">
        <f t="shared" si="209"/>
        <v/>
      </c>
      <c r="B1280" s="3" t="str">
        <f>IF(copyYourOldExportHere!I1280="x",IF(copyYourOldExportHere!A1280="","",copyYourOldExportHere!A1280),"")</f>
        <v/>
      </c>
      <c r="C1280" s="3" t="str">
        <f>IF(copyYourOldExportHere!I1280="x",IF(copyYourOldExportHere!C1280="","",copyYourOldExportHere!C1280),"")</f>
        <v/>
      </c>
      <c r="D1280" s="3" t="str">
        <f>IF(copyYourOldExportHere!I1280="x",IF(copyYourOldExportHere!D1280="","",copyYourOldExportHere!D1280),"")</f>
        <v/>
      </c>
      <c r="E1280" s="3" t="str">
        <f>IF(copyYourOldExportHere!I1280="x",IF(copyYourOldExportHere!E1280="","",copyYourOldExportHere!E1280),"")</f>
        <v/>
      </c>
      <c r="F1280" s="3" t="str">
        <f>IF(copyYourOldExportHere!I1280="x",IF(copyYourOldExportHere!F1280="","",copyYourOldExportHere!F1280),"")</f>
        <v/>
      </c>
      <c r="G1280" s="3" t="str">
        <f>IF(copyYourOldExportHere!I1280="x",IF(copyYourOldExportHere!G1280="","",copyYourOldExportHere!G1280),"")</f>
        <v/>
      </c>
      <c r="H1280" s="3" t="str">
        <f>IF(copyYourOldExportHere!I1280="x",IF(copyYourOldExportHere!H1280="","",copyYourOldExportHere!H1280),"")</f>
        <v/>
      </c>
      <c r="I1280" s="3" t="str">
        <f>IF(copyYourOldExportHere!I1280="x",IF(copyYourOldExportHere!I1280="","",copyYourOldExportHere!I1280),"")</f>
        <v/>
      </c>
      <c r="J1280" s="3" t="str">
        <f>IF(copyYourOldExportHere!I1280="x",IF(copyYourOldExportHere!J1280="","",copyYourOldExportHere!J1280),"")</f>
        <v/>
      </c>
      <c r="K1280" s="3" t="str">
        <f>IF(copyYourOldExportHere!I1280="x",IF(copyYourOldExportHere!K1280="","",copyYourOldExportHere!K1280),"")</f>
        <v/>
      </c>
      <c r="L1280" s="3" t="str">
        <f>IF(copyYourOldExportHere!I1280="x",IF(copyYourOldExportHere!L1280="","",copyYourOldExportHere!L1280),"")</f>
        <v/>
      </c>
      <c r="M1280" s="3" t="str">
        <f>IF(copyYourOldExportHere!I1280="x",IF(copyYourOldExportHere!M1280="","",copyYourOldExportHere!M1280),"")</f>
        <v/>
      </c>
      <c r="N1280" s="3" t="str">
        <f>IF(copyYourOldExportHere!I1280="x",IF(copyYourOldExportHere!N1280="","",copyYourOldExportHere!N1280),"")</f>
        <v/>
      </c>
      <c r="O1280" s="3" t="str">
        <f>IF(copyYourOldExportHere!I1280="x",IF(copyYourOldExportHere!O1280="","",copyYourOldExportHere!O1280),"")</f>
        <v/>
      </c>
      <c r="P1280" s="3" t="str">
        <f>IF(copyYourOldExportHere!I1280="x",IF(copyYourOldExportHere!P1280="","",copyYourOldExportHere!P1280),"")</f>
        <v/>
      </c>
      <c r="R1280" s="4">
        <v>1279</v>
      </c>
      <c r="S1280" s="4" t="s">
        <v>13</v>
      </c>
      <c r="T1280" s="4" t="s">
        <v>31</v>
      </c>
      <c r="U1280" s="4"/>
      <c r="V1280" s="4" t="s">
        <v>373</v>
      </c>
      <c r="W1280" s="4" t="s">
        <v>21</v>
      </c>
      <c r="X1280" s="4">
        <v>44</v>
      </c>
      <c r="Y1280" s="4" t="s">
        <v>63</v>
      </c>
      <c r="Z1280" s="4" t="str">
        <f t="shared" si="210"/>
        <v/>
      </c>
      <c r="AA1280" s="4" t="str">
        <f t="shared" si="211"/>
        <v/>
      </c>
      <c r="AB1280" s="4" t="str">
        <f t="shared" si="212"/>
        <v/>
      </c>
      <c r="AC1280" s="4" t="str">
        <f t="shared" si="213"/>
        <v/>
      </c>
      <c r="AD1280" s="4" t="str">
        <f t="shared" si="214"/>
        <v/>
      </c>
      <c r="AE1280" s="4" t="str">
        <f t="shared" si="215"/>
        <v/>
      </c>
      <c r="AF1280" s="4" t="str">
        <f t="shared" si="216"/>
        <v/>
      </c>
      <c r="AG1280" s="4" t="str">
        <f t="shared" si="217"/>
        <v/>
      </c>
      <c r="AN1280" t="str">
        <f t="shared" si="220"/>
        <v>Santana,DennispPIN</v>
      </c>
      <c r="AO1280" t="str">
        <f>IF(ISERROR(VLOOKUP(SUBSTITUTE(SUBSTITUTE(AN1280,"*","~*"),"+","~+"),playerChgs!G$2:H$400,2,FALSE)),"",VLOOKUP(SUBSTITUTE(SUBSTITUTE(AN1280,"*","~*"),"+","~+"),playerChgs!G$2:H$400,2,FALSE))</f>
        <v>Santana,DennispNYN</v>
      </c>
      <c r="AP1280" t="str">
        <f t="shared" si="221"/>
        <v>Santana,DennispNYN</v>
      </c>
    </row>
    <row r="1281" spans="1:42" x14ac:dyDescent="0.4">
      <c r="A1281" t="str">
        <f t="shared" si="209"/>
        <v/>
      </c>
      <c r="B1281" s="3" t="str">
        <f>IF(copyYourOldExportHere!I1281="x",IF(copyYourOldExportHere!A1281="","",copyYourOldExportHere!A1281),"")</f>
        <v/>
      </c>
      <c r="C1281" s="3" t="str">
        <f>IF(copyYourOldExportHere!I1281="x",IF(copyYourOldExportHere!C1281="","",copyYourOldExportHere!C1281),"")</f>
        <v/>
      </c>
      <c r="D1281" s="3" t="str">
        <f>IF(copyYourOldExportHere!I1281="x",IF(copyYourOldExportHere!D1281="","",copyYourOldExportHere!D1281),"")</f>
        <v/>
      </c>
      <c r="E1281" s="3" t="str">
        <f>IF(copyYourOldExportHere!I1281="x",IF(copyYourOldExportHere!E1281="","",copyYourOldExportHere!E1281),"")</f>
        <v/>
      </c>
      <c r="F1281" s="3" t="str">
        <f>IF(copyYourOldExportHere!I1281="x",IF(copyYourOldExportHere!F1281="","",copyYourOldExportHere!F1281),"")</f>
        <v/>
      </c>
      <c r="G1281" s="3" t="str">
        <f>IF(copyYourOldExportHere!I1281="x",IF(copyYourOldExportHere!G1281="","",copyYourOldExportHere!G1281),"")</f>
        <v/>
      </c>
      <c r="H1281" s="3" t="str">
        <f>IF(copyYourOldExportHere!I1281="x",IF(copyYourOldExportHere!H1281="","",copyYourOldExportHere!H1281),"")</f>
        <v/>
      </c>
      <c r="I1281" s="3" t="str">
        <f>IF(copyYourOldExportHere!I1281="x",IF(copyYourOldExportHere!I1281="","",copyYourOldExportHere!I1281),"")</f>
        <v/>
      </c>
      <c r="J1281" s="3" t="str">
        <f>IF(copyYourOldExportHere!I1281="x",IF(copyYourOldExportHere!J1281="","",copyYourOldExportHere!J1281),"")</f>
        <v/>
      </c>
      <c r="K1281" s="3" t="str">
        <f>IF(copyYourOldExportHere!I1281="x",IF(copyYourOldExportHere!K1281="","",copyYourOldExportHere!K1281),"")</f>
        <v/>
      </c>
      <c r="L1281" s="3" t="str">
        <f>IF(copyYourOldExportHere!I1281="x",IF(copyYourOldExportHere!L1281="","",copyYourOldExportHere!L1281),"")</f>
        <v/>
      </c>
      <c r="M1281" s="3" t="str">
        <f>IF(copyYourOldExportHere!I1281="x",IF(copyYourOldExportHere!M1281="","",copyYourOldExportHere!M1281),"")</f>
        <v/>
      </c>
      <c r="N1281" s="3" t="str">
        <f>IF(copyYourOldExportHere!I1281="x",IF(copyYourOldExportHere!N1281="","",copyYourOldExportHere!N1281),"")</f>
        <v/>
      </c>
      <c r="O1281" s="3" t="str">
        <f>IF(copyYourOldExportHere!I1281="x",IF(copyYourOldExportHere!O1281="","",copyYourOldExportHere!O1281),"")</f>
        <v/>
      </c>
      <c r="P1281" s="3" t="str">
        <f>IF(copyYourOldExportHere!I1281="x",IF(copyYourOldExportHere!P1281="","",copyYourOldExportHere!P1281),"")</f>
        <v/>
      </c>
      <c r="R1281" s="4">
        <v>1280</v>
      </c>
      <c r="S1281" s="4" t="s">
        <v>13</v>
      </c>
      <c r="T1281" s="4" t="s">
        <v>43</v>
      </c>
      <c r="U1281" s="4"/>
      <c r="V1281" s="4" t="s">
        <v>373</v>
      </c>
      <c r="W1281" s="4" t="s">
        <v>21</v>
      </c>
      <c r="X1281" s="4">
        <v>27</v>
      </c>
      <c r="Y1281" s="4" t="s">
        <v>67</v>
      </c>
      <c r="Z1281" s="4" t="str">
        <f t="shared" si="210"/>
        <v/>
      </c>
      <c r="AA1281" s="4" t="str">
        <f t="shared" si="211"/>
        <v/>
      </c>
      <c r="AB1281" s="4" t="str">
        <f t="shared" si="212"/>
        <v/>
      </c>
      <c r="AC1281" s="4" t="str">
        <f t="shared" si="213"/>
        <v/>
      </c>
      <c r="AD1281" s="4" t="str">
        <f t="shared" si="214"/>
        <v/>
      </c>
      <c r="AE1281" s="4" t="str">
        <f t="shared" si="215"/>
        <v/>
      </c>
      <c r="AF1281" s="4" t="str">
        <f t="shared" si="216"/>
        <v/>
      </c>
      <c r="AG1281" s="4" t="str">
        <f t="shared" si="217"/>
        <v/>
      </c>
      <c r="AN1281" t="str">
        <f t="shared" si="220"/>
        <v>Santana,DennispNYA</v>
      </c>
      <c r="AO1281" t="str">
        <f>IF(ISERROR(VLOOKUP(SUBSTITUTE(SUBSTITUTE(AN1281,"*","~*"),"+","~+"),playerChgs!G$2:H$400,2,FALSE)),"",VLOOKUP(SUBSTITUTE(SUBSTITUTE(AN1281,"*","~*"),"+","~+"),playerChgs!G$2:H$400,2,FALSE))</f>
        <v/>
      </c>
      <c r="AP1281" t="str">
        <f t="shared" si="221"/>
        <v>Santana,DennispNYA</v>
      </c>
    </row>
    <row r="1282" spans="1:42" x14ac:dyDescent="0.4">
      <c r="A1282" t="str">
        <f t="shared" si="209"/>
        <v/>
      </c>
      <c r="B1282" s="3" t="str">
        <f>IF(copyYourOldExportHere!I1282="x",IF(copyYourOldExportHere!A1282="","",copyYourOldExportHere!A1282),"")</f>
        <v/>
      </c>
      <c r="C1282" s="3" t="str">
        <f>IF(copyYourOldExportHere!I1282="x",IF(copyYourOldExportHere!C1282="","",copyYourOldExportHere!C1282),"")</f>
        <v/>
      </c>
      <c r="D1282" s="3" t="str">
        <f>IF(copyYourOldExportHere!I1282="x",IF(copyYourOldExportHere!D1282="","",copyYourOldExportHere!D1282),"")</f>
        <v/>
      </c>
      <c r="E1282" s="3" t="str">
        <f>IF(copyYourOldExportHere!I1282="x",IF(copyYourOldExportHere!E1282="","",copyYourOldExportHere!E1282),"")</f>
        <v/>
      </c>
      <c r="F1282" s="3" t="str">
        <f>IF(copyYourOldExportHere!I1282="x",IF(copyYourOldExportHere!F1282="","",copyYourOldExportHere!F1282),"")</f>
        <v/>
      </c>
      <c r="G1282" s="3" t="str">
        <f>IF(copyYourOldExportHere!I1282="x",IF(copyYourOldExportHere!G1282="","",copyYourOldExportHere!G1282),"")</f>
        <v/>
      </c>
      <c r="H1282" s="3" t="str">
        <f>IF(copyYourOldExportHere!I1282="x",IF(copyYourOldExportHere!H1282="","",copyYourOldExportHere!H1282),"")</f>
        <v/>
      </c>
      <c r="I1282" s="3" t="str">
        <f>IF(copyYourOldExportHere!I1282="x",IF(copyYourOldExportHere!I1282="","",copyYourOldExportHere!I1282),"")</f>
        <v/>
      </c>
      <c r="J1282" s="3" t="str">
        <f>IF(copyYourOldExportHere!I1282="x",IF(copyYourOldExportHere!J1282="","",copyYourOldExportHere!J1282),"")</f>
        <v/>
      </c>
      <c r="K1282" s="3" t="str">
        <f>IF(copyYourOldExportHere!I1282="x",IF(copyYourOldExportHere!K1282="","",copyYourOldExportHere!K1282),"")</f>
        <v/>
      </c>
      <c r="L1282" s="3" t="str">
        <f>IF(copyYourOldExportHere!I1282="x",IF(copyYourOldExportHere!L1282="","",copyYourOldExportHere!L1282),"")</f>
        <v/>
      </c>
      <c r="M1282" s="3" t="str">
        <f>IF(copyYourOldExportHere!I1282="x",IF(copyYourOldExportHere!M1282="","",copyYourOldExportHere!M1282),"")</f>
        <v/>
      </c>
      <c r="N1282" s="3" t="str">
        <f>IF(copyYourOldExportHere!I1282="x",IF(copyYourOldExportHere!N1282="","",copyYourOldExportHere!N1282),"")</f>
        <v/>
      </c>
      <c r="O1282" s="3" t="str">
        <f>IF(copyYourOldExportHere!I1282="x",IF(copyYourOldExportHere!O1282="","",copyYourOldExportHere!O1282),"")</f>
        <v/>
      </c>
      <c r="P1282" s="3" t="str">
        <f>IF(copyYourOldExportHere!I1282="x",IF(copyYourOldExportHere!P1282="","",copyYourOldExportHere!P1282),"")</f>
        <v/>
      </c>
      <c r="R1282" s="4">
        <v>1281</v>
      </c>
      <c r="S1282" s="4"/>
      <c r="T1282" s="4" t="s">
        <v>34</v>
      </c>
      <c r="U1282" s="4"/>
      <c r="V1282" s="4" t="s">
        <v>287</v>
      </c>
      <c r="W1282" s="4" t="s">
        <v>26</v>
      </c>
      <c r="X1282" s="4">
        <v>595</v>
      </c>
      <c r="Y1282" s="4" t="s">
        <v>2163</v>
      </c>
      <c r="Z1282" s="4" t="str">
        <f t="shared" si="210"/>
        <v/>
      </c>
      <c r="AA1282" s="4" t="str">
        <f t="shared" si="211"/>
        <v/>
      </c>
      <c r="AB1282" s="4" t="str">
        <f t="shared" si="212"/>
        <v/>
      </c>
      <c r="AC1282" s="4" t="str">
        <f t="shared" si="213"/>
        <v/>
      </c>
      <c r="AD1282" s="4" t="str">
        <f t="shared" si="214"/>
        <v/>
      </c>
      <c r="AE1282" s="4" t="str">
        <f t="shared" si="215"/>
        <v/>
      </c>
      <c r="AF1282" s="4" t="str">
        <f t="shared" si="216"/>
        <v/>
      </c>
      <c r="AG1282" s="4" t="str">
        <f t="shared" si="217"/>
        <v/>
      </c>
      <c r="AN1282" t="str">
        <f t="shared" si="220"/>
        <v>Santander,Anthony+hBAA</v>
      </c>
      <c r="AO1282" t="str">
        <f>IF(ISERROR(VLOOKUP(SUBSTITUTE(SUBSTITUTE(AN1282,"*","~*"),"+","~+"),playerChgs!G$2:H$400,2,FALSE)),"",VLOOKUP(SUBSTITUTE(SUBSTITUTE(AN1282,"*","~*"),"+","~+"),playerChgs!G$2:H$400,2,FALSE))</f>
        <v/>
      </c>
      <c r="AP1282" t="str">
        <f t="shared" si="221"/>
        <v>Santander,Anthony+hBAA</v>
      </c>
    </row>
    <row r="1283" spans="1:42" x14ac:dyDescent="0.4">
      <c r="A1283" t="str">
        <f t="shared" ref="A1283:A1346" si="222">E1283&amp;F1283&amp;C1283</f>
        <v/>
      </c>
      <c r="B1283" s="3" t="str">
        <f>IF(copyYourOldExportHere!I1283="x",IF(copyYourOldExportHere!A1283="","",copyYourOldExportHere!A1283),"")</f>
        <v/>
      </c>
      <c r="C1283" s="3" t="str">
        <f>IF(copyYourOldExportHere!I1283="x",IF(copyYourOldExportHere!C1283="","",copyYourOldExportHere!C1283),"")</f>
        <v/>
      </c>
      <c r="D1283" s="3" t="str">
        <f>IF(copyYourOldExportHere!I1283="x",IF(copyYourOldExportHere!D1283="","",copyYourOldExportHere!D1283),"")</f>
        <v/>
      </c>
      <c r="E1283" s="3" t="str">
        <f>IF(copyYourOldExportHere!I1283="x",IF(copyYourOldExportHere!E1283="","",copyYourOldExportHere!E1283),"")</f>
        <v/>
      </c>
      <c r="F1283" s="3" t="str">
        <f>IF(copyYourOldExportHere!I1283="x",IF(copyYourOldExportHere!F1283="","",copyYourOldExportHere!F1283),"")</f>
        <v/>
      </c>
      <c r="G1283" s="3" t="str">
        <f>IF(copyYourOldExportHere!I1283="x",IF(copyYourOldExportHere!G1283="","",copyYourOldExportHere!G1283),"")</f>
        <v/>
      </c>
      <c r="H1283" s="3" t="str">
        <f>IF(copyYourOldExportHere!I1283="x",IF(copyYourOldExportHere!H1283="","",copyYourOldExportHere!H1283),"")</f>
        <v/>
      </c>
      <c r="I1283" s="3" t="str">
        <f>IF(copyYourOldExportHere!I1283="x",IF(copyYourOldExportHere!I1283="","",copyYourOldExportHere!I1283),"")</f>
        <v/>
      </c>
      <c r="J1283" s="3" t="str">
        <f>IF(copyYourOldExportHere!I1283="x",IF(copyYourOldExportHere!J1283="","",copyYourOldExportHere!J1283),"")</f>
        <v/>
      </c>
      <c r="K1283" s="3" t="str">
        <f>IF(copyYourOldExportHere!I1283="x",IF(copyYourOldExportHere!K1283="","",copyYourOldExportHere!K1283),"")</f>
        <v/>
      </c>
      <c r="L1283" s="3" t="str">
        <f>IF(copyYourOldExportHere!I1283="x",IF(copyYourOldExportHere!L1283="","",copyYourOldExportHere!L1283),"")</f>
        <v/>
      </c>
      <c r="M1283" s="3" t="str">
        <f>IF(copyYourOldExportHere!I1283="x",IF(copyYourOldExportHere!M1283="","",copyYourOldExportHere!M1283),"")</f>
        <v/>
      </c>
      <c r="N1283" s="3" t="str">
        <f>IF(copyYourOldExportHere!I1283="x",IF(copyYourOldExportHere!N1283="","",copyYourOldExportHere!N1283),"")</f>
        <v/>
      </c>
      <c r="O1283" s="3" t="str">
        <f>IF(copyYourOldExportHere!I1283="x",IF(copyYourOldExportHere!O1283="","",copyYourOldExportHere!O1283),"")</f>
        <v/>
      </c>
      <c r="P1283" s="3" t="str">
        <f>IF(copyYourOldExportHere!I1283="x",IF(copyYourOldExportHere!P1283="","",copyYourOldExportHere!P1283),"")</f>
        <v/>
      </c>
      <c r="R1283" s="4">
        <v>1282</v>
      </c>
      <c r="S1283" s="4"/>
      <c r="T1283" s="4" t="s">
        <v>33</v>
      </c>
      <c r="U1283" s="4"/>
      <c r="V1283" s="4" t="s">
        <v>704</v>
      </c>
      <c r="W1283" s="4" t="s">
        <v>21</v>
      </c>
      <c r="X1283" s="4">
        <v>30</v>
      </c>
      <c r="Y1283" s="4" t="s">
        <v>59</v>
      </c>
      <c r="Z1283" s="4" t="str">
        <f t="shared" ref="Z1283:Z1346" si="223">IF(S1283&lt;&gt;"multiple",IF(ISERROR(VLOOKUP(SUBSTITUTE(SUBSTITUTE($AP1283,"*","~*"),"+","~+"),$A$2:$P$1689,9,FALSE)),"",VLOOKUP(SUBSTITUTE(SUBSTITUTE($AP1283,"*","~*"),"+","~+"),$A$2:$P$1689,9,FALSE)),"")</f>
        <v/>
      </c>
      <c r="AA1283" s="4" t="str">
        <f t="shared" ref="AA1283:AA1346" si="224">IF(S1283&lt;&gt;"multiple",IF($Z1283="x",IF(ISERROR(VLOOKUP(SUBSTITUTE(SUBSTITUTE($AP1283,"*","~*"),"+","~+"),$A$2:$P$1689,10,FALSE)),"",IF(VLOOKUP(SUBSTITUTE(SUBSTITUTE($AP1283,"*","~*"),"+","~+"),$A$2:$P$1689,10,FALSE)="","x-fa",VLOOKUP(SUBSTITUTE(SUBSTITUTE($AP1283,"*","~*"),"+","~+"),$A$2:$P$1689,10,FALSE))),""),"")</f>
        <v/>
      </c>
      <c r="AB1283" s="4" t="str">
        <f t="shared" ref="AB1283:AB1346" si="225">IF(ISERROR(VLOOKUP(SUBSTITUTE(SUBSTITUTE($AP1283,"*","~*"),"+","~+"),$A$2:$P$1689,11,FALSE)),"",VLOOKUP(SUBSTITUTE(SUBSTITUTE($AP1283,"*","~*"),"+","~+"),$A$2:$P$1689,11,FALSE))</f>
        <v/>
      </c>
      <c r="AC1283" s="4" t="str">
        <f t="shared" ref="AC1283:AC1346" si="226">IF(ISERROR(VLOOKUP(SUBSTITUTE(SUBSTITUTE($AP1283,"*","~*"),"+","~+"),$A$2:$P$1689,12,FALSE)),"",VLOOKUP(SUBSTITUTE(SUBSTITUTE($AP1283,"*","~*"),"+","~+"),$A$2:$P$1689,12,FALSE))</f>
        <v/>
      </c>
      <c r="AD1283" s="4" t="str">
        <f t="shared" ref="AD1283:AD1346" si="227">IF(ISERROR(VLOOKUP(SUBSTITUTE(SUBSTITUTE($AP1283,"*","~*"),"+","~+"),$A$2:$P$1689,13,FALSE)),"",VLOOKUP(SUBSTITUTE(SUBSTITUTE($AP1283,"*","~*"),"+","~+"),$A$2:$P$1689,13,FALSE))</f>
        <v/>
      </c>
      <c r="AE1283" s="4" t="str">
        <f t="shared" ref="AE1283:AE1346" si="228">IF(ISERROR(VLOOKUP(SUBSTITUTE(SUBSTITUTE($AP1283,"*","~*"),"+","~+"),$A$2:$P$1689,14,FALSE)),"",VLOOKUP(SUBSTITUTE(SUBSTITUTE($AP1283,"*","~*"),"+","~+"),$A$2:$P$1689,14,FALSE))</f>
        <v/>
      </c>
      <c r="AF1283" s="4" t="str">
        <f t="shared" ref="AF1283:AF1346" si="229">IF(ISERROR(VLOOKUP(SUBSTITUTE(SUBSTITUTE($AP1283,"*","~*"),"+","~+"),$A$2:$P$1689,15,FALSE)),"",VLOOKUP(SUBSTITUTE(SUBSTITUTE($AP1283,"*","~*"),"+","~+"),$A$2:$P$1689,15,FALSE))</f>
        <v/>
      </c>
      <c r="AG1283" s="4" t="str">
        <f t="shared" ref="AG1283:AG1346" si="230">IF(ISERROR(VLOOKUP(SUBSTITUTE(SUBSTITUTE($AP1283,"*","~*"),"+","~+"),$A$2:$P$1689,16,FALSE)),"",VLOOKUP(SUBSTITUTE(SUBSTITUTE($AP1283,"*","~*"),"+","~+"),$A$2:$P$1689,16,FALSE))</f>
        <v/>
      </c>
      <c r="AN1283" t="str">
        <f t="shared" si="220"/>
        <v>Santillan,TonypCIN</v>
      </c>
      <c r="AO1283" t="str">
        <f>IF(ISERROR(VLOOKUP(SUBSTITUTE(SUBSTITUTE(AN1283,"*","~*"),"+","~+"),playerChgs!G$2:H$400,2,FALSE)),"",VLOOKUP(SUBSTITUTE(SUBSTITUTE(AN1283,"*","~*"),"+","~+"),playerChgs!G$2:H$400,2,FALSE))</f>
        <v/>
      </c>
      <c r="AP1283" t="str">
        <f t="shared" si="221"/>
        <v>Santillan,TonypCIN</v>
      </c>
    </row>
    <row r="1284" spans="1:42" x14ac:dyDescent="0.4">
      <c r="A1284" t="str">
        <f t="shared" si="222"/>
        <v/>
      </c>
      <c r="B1284" s="3" t="str">
        <f>IF(copyYourOldExportHere!I1284="x",IF(copyYourOldExportHere!A1284="","",copyYourOldExportHere!A1284),"")</f>
        <v/>
      </c>
      <c r="C1284" s="3" t="str">
        <f>IF(copyYourOldExportHere!I1284="x",IF(copyYourOldExportHere!C1284="","",copyYourOldExportHere!C1284),"")</f>
        <v/>
      </c>
      <c r="D1284" s="3" t="str">
        <f>IF(copyYourOldExportHere!I1284="x",IF(copyYourOldExportHere!D1284="","",copyYourOldExportHere!D1284),"")</f>
        <v/>
      </c>
      <c r="E1284" s="3" t="str">
        <f>IF(copyYourOldExportHere!I1284="x",IF(copyYourOldExportHere!E1284="","",copyYourOldExportHere!E1284),"")</f>
        <v/>
      </c>
      <c r="F1284" s="3" t="str">
        <f>IF(copyYourOldExportHere!I1284="x",IF(copyYourOldExportHere!F1284="","",copyYourOldExportHere!F1284),"")</f>
        <v/>
      </c>
      <c r="G1284" s="3" t="str">
        <f>IF(copyYourOldExportHere!I1284="x",IF(copyYourOldExportHere!G1284="","",copyYourOldExportHere!G1284),"")</f>
        <v/>
      </c>
      <c r="H1284" s="3" t="str">
        <f>IF(copyYourOldExportHere!I1284="x",IF(copyYourOldExportHere!H1284="","",copyYourOldExportHere!H1284),"")</f>
        <v/>
      </c>
      <c r="I1284" s="3" t="str">
        <f>IF(copyYourOldExportHere!I1284="x",IF(copyYourOldExportHere!I1284="","",copyYourOldExportHere!I1284),"")</f>
        <v/>
      </c>
      <c r="J1284" s="3" t="str">
        <f>IF(copyYourOldExportHere!I1284="x",IF(copyYourOldExportHere!J1284="","",copyYourOldExportHere!J1284),"")</f>
        <v/>
      </c>
      <c r="K1284" s="3" t="str">
        <f>IF(copyYourOldExportHere!I1284="x",IF(copyYourOldExportHere!K1284="","",copyYourOldExportHere!K1284),"")</f>
        <v/>
      </c>
      <c r="L1284" s="3" t="str">
        <f>IF(copyYourOldExportHere!I1284="x",IF(copyYourOldExportHere!L1284="","",copyYourOldExportHere!L1284),"")</f>
        <v/>
      </c>
      <c r="M1284" s="3" t="str">
        <f>IF(copyYourOldExportHere!I1284="x",IF(copyYourOldExportHere!M1284="","",copyYourOldExportHere!M1284),"")</f>
        <v/>
      </c>
      <c r="N1284" s="3" t="str">
        <f>IF(copyYourOldExportHere!I1284="x",IF(copyYourOldExportHere!N1284="","",copyYourOldExportHere!N1284),"")</f>
        <v/>
      </c>
      <c r="O1284" s="3" t="str">
        <f>IF(copyYourOldExportHere!I1284="x",IF(copyYourOldExportHere!O1284="","",copyYourOldExportHere!O1284),"")</f>
        <v/>
      </c>
      <c r="P1284" s="3" t="str">
        <f>IF(copyYourOldExportHere!I1284="x",IF(copyYourOldExportHere!P1284="","",copyYourOldExportHere!P1284),"")</f>
        <v/>
      </c>
      <c r="R1284" s="4">
        <v>1283</v>
      </c>
      <c r="S1284" s="4" t="s">
        <v>12</v>
      </c>
      <c r="T1284" s="4" t="s">
        <v>40</v>
      </c>
      <c r="U1284" s="4"/>
      <c r="V1284" s="4" t="s">
        <v>705</v>
      </c>
      <c r="W1284" s="4" t="s">
        <v>21</v>
      </c>
      <c r="X1284" s="4">
        <v>7</v>
      </c>
      <c r="Y1284" s="4" t="s">
        <v>59</v>
      </c>
      <c r="Z1284" s="4" t="str">
        <f t="shared" si="223"/>
        <v/>
      </c>
      <c r="AA1284" s="4" t="str">
        <f t="shared" si="224"/>
        <v/>
      </c>
      <c r="AB1284" s="4" t="str">
        <f t="shared" si="225"/>
        <v/>
      </c>
      <c r="AC1284" s="4" t="str">
        <f t="shared" si="226"/>
        <v/>
      </c>
      <c r="AD1284" s="4" t="str">
        <f t="shared" si="227"/>
        <v/>
      </c>
      <c r="AE1284" s="4" t="str">
        <f t="shared" si="228"/>
        <v/>
      </c>
      <c r="AF1284" s="4" t="str">
        <f t="shared" si="229"/>
        <v/>
      </c>
      <c r="AG1284" s="4" t="str">
        <f t="shared" si="230"/>
        <v/>
      </c>
      <c r="AN1284" t="str">
        <f t="shared" si="220"/>
        <v>Santos,GregorypSEA</v>
      </c>
      <c r="AO1284" t="str">
        <f>IF(ISERROR(VLOOKUP(SUBSTITUTE(SUBSTITUTE(AN1284,"*","~*"),"+","~+"),playerChgs!G$2:H$400,2,FALSE)),"",VLOOKUP(SUBSTITUTE(SUBSTITUTE(AN1284,"*","~*"),"+","~+"),playerChgs!G$2:H$400,2,FALSE))</f>
        <v>Santos,GregorypCHA</v>
      </c>
      <c r="AP1284" t="str">
        <f t="shared" si="221"/>
        <v>Santos,GregorypCHA</v>
      </c>
    </row>
    <row r="1285" spans="1:42" x14ac:dyDescent="0.4">
      <c r="A1285" t="str">
        <f t="shared" si="222"/>
        <v/>
      </c>
      <c r="B1285" s="3" t="str">
        <f>IF(copyYourOldExportHere!I1285="x",IF(copyYourOldExportHere!A1285="","",copyYourOldExportHere!A1285),"")</f>
        <v/>
      </c>
      <c r="C1285" s="3" t="str">
        <f>IF(copyYourOldExportHere!I1285="x",IF(copyYourOldExportHere!C1285="","",copyYourOldExportHere!C1285),"")</f>
        <v/>
      </c>
      <c r="D1285" s="3" t="str">
        <f>IF(copyYourOldExportHere!I1285="x",IF(copyYourOldExportHere!D1285="","",copyYourOldExportHere!D1285),"")</f>
        <v/>
      </c>
      <c r="E1285" s="3" t="str">
        <f>IF(copyYourOldExportHere!I1285="x",IF(copyYourOldExportHere!E1285="","",copyYourOldExportHere!E1285),"")</f>
        <v/>
      </c>
      <c r="F1285" s="3" t="str">
        <f>IF(copyYourOldExportHere!I1285="x",IF(copyYourOldExportHere!F1285="","",copyYourOldExportHere!F1285),"")</f>
        <v/>
      </c>
      <c r="G1285" s="3" t="str">
        <f>IF(copyYourOldExportHere!I1285="x",IF(copyYourOldExportHere!G1285="","",copyYourOldExportHere!G1285),"")</f>
        <v/>
      </c>
      <c r="H1285" s="3" t="str">
        <f>IF(copyYourOldExportHere!I1285="x",IF(copyYourOldExportHere!H1285="","",copyYourOldExportHere!H1285),"")</f>
        <v/>
      </c>
      <c r="I1285" s="3" t="str">
        <f>IF(copyYourOldExportHere!I1285="x",IF(copyYourOldExportHere!I1285="","",copyYourOldExportHere!I1285),"")</f>
        <v/>
      </c>
      <c r="J1285" s="3" t="str">
        <f>IF(copyYourOldExportHere!I1285="x",IF(copyYourOldExportHere!J1285="","",copyYourOldExportHere!J1285),"")</f>
        <v/>
      </c>
      <c r="K1285" s="3" t="str">
        <f>IF(copyYourOldExportHere!I1285="x",IF(copyYourOldExportHere!K1285="","",copyYourOldExportHere!K1285),"")</f>
        <v/>
      </c>
      <c r="L1285" s="3" t="str">
        <f>IF(copyYourOldExportHere!I1285="x",IF(copyYourOldExportHere!L1285="","",copyYourOldExportHere!L1285),"")</f>
        <v/>
      </c>
      <c r="M1285" s="3" t="str">
        <f>IF(copyYourOldExportHere!I1285="x",IF(copyYourOldExportHere!M1285="","",copyYourOldExportHere!M1285),"")</f>
        <v/>
      </c>
      <c r="N1285" s="3" t="str">
        <f>IF(copyYourOldExportHere!I1285="x",IF(copyYourOldExportHere!N1285="","",copyYourOldExportHere!N1285),"")</f>
        <v/>
      </c>
      <c r="O1285" s="3" t="str">
        <f>IF(copyYourOldExportHere!I1285="x",IF(copyYourOldExportHere!O1285="","",copyYourOldExportHere!O1285),"")</f>
        <v/>
      </c>
      <c r="P1285" s="3" t="str">
        <f>IF(copyYourOldExportHere!I1285="x",IF(copyYourOldExportHere!P1285="","",copyYourOldExportHere!P1285),"")</f>
        <v/>
      </c>
      <c r="R1285" s="4">
        <v>1284</v>
      </c>
      <c r="S1285" s="4"/>
      <c r="T1285" s="4" t="s">
        <v>40</v>
      </c>
      <c r="U1285" s="4"/>
      <c r="V1285" s="4" t="s">
        <v>706</v>
      </c>
      <c r="W1285" s="4" t="s">
        <v>21</v>
      </c>
      <c r="X1285" s="4">
        <v>39</v>
      </c>
      <c r="Y1285" s="4" t="s">
        <v>65</v>
      </c>
      <c r="Z1285" s="4" t="str">
        <f t="shared" si="223"/>
        <v/>
      </c>
      <c r="AA1285" s="4" t="str">
        <f t="shared" si="224"/>
        <v/>
      </c>
      <c r="AB1285" s="4" t="str">
        <f t="shared" si="225"/>
        <v/>
      </c>
      <c r="AC1285" s="4" t="str">
        <f t="shared" si="226"/>
        <v/>
      </c>
      <c r="AD1285" s="4" t="str">
        <f t="shared" si="227"/>
        <v/>
      </c>
      <c r="AE1285" s="4" t="str">
        <f t="shared" si="228"/>
        <v/>
      </c>
      <c r="AF1285" s="4" t="str">
        <f t="shared" si="229"/>
        <v/>
      </c>
      <c r="AG1285" s="4" t="str">
        <f t="shared" si="230"/>
        <v/>
      </c>
      <c r="AN1285" t="str">
        <f t="shared" si="220"/>
        <v>Saucedo,Tayler*pSEA</v>
      </c>
      <c r="AO1285" t="str">
        <f>IF(ISERROR(VLOOKUP(SUBSTITUTE(SUBSTITUTE(AN1285,"*","~*"),"+","~+"),playerChgs!G$2:H$400,2,FALSE)),"",VLOOKUP(SUBSTITUTE(SUBSTITUTE(AN1285,"*","~*"),"+","~+"),playerChgs!G$2:H$400,2,FALSE))</f>
        <v/>
      </c>
      <c r="AP1285" t="str">
        <f t="shared" si="221"/>
        <v>Saucedo,Tayler*pSEA</v>
      </c>
    </row>
    <row r="1286" spans="1:42" x14ac:dyDescent="0.4">
      <c r="A1286" t="str">
        <f t="shared" si="222"/>
        <v/>
      </c>
      <c r="B1286" s="3" t="str">
        <f>IF(copyYourOldExportHere!I1286="x",IF(copyYourOldExportHere!A1286="","",copyYourOldExportHere!A1286),"")</f>
        <v/>
      </c>
      <c r="C1286" s="3" t="str">
        <f>IF(copyYourOldExportHere!I1286="x",IF(copyYourOldExportHere!C1286="","",copyYourOldExportHere!C1286),"")</f>
        <v/>
      </c>
      <c r="D1286" s="3" t="str">
        <f>IF(copyYourOldExportHere!I1286="x",IF(copyYourOldExportHere!D1286="","",copyYourOldExportHere!D1286),"")</f>
        <v/>
      </c>
      <c r="E1286" s="3" t="str">
        <f>IF(copyYourOldExportHere!I1286="x",IF(copyYourOldExportHere!E1286="","",copyYourOldExportHere!E1286),"")</f>
        <v/>
      </c>
      <c r="F1286" s="3" t="str">
        <f>IF(copyYourOldExportHere!I1286="x",IF(copyYourOldExportHere!F1286="","",copyYourOldExportHere!F1286),"")</f>
        <v/>
      </c>
      <c r="G1286" s="3" t="str">
        <f>IF(copyYourOldExportHere!I1286="x",IF(copyYourOldExportHere!G1286="","",copyYourOldExportHere!G1286),"")</f>
        <v/>
      </c>
      <c r="H1286" s="3" t="str">
        <f>IF(copyYourOldExportHere!I1286="x",IF(copyYourOldExportHere!H1286="","",copyYourOldExportHere!H1286),"")</f>
        <v/>
      </c>
      <c r="I1286" s="3" t="str">
        <f>IF(copyYourOldExportHere!I1286="x",IF(copyYourOldExportHere!I1286="","",copyYourOldExportHere!I1286),"")</f>
        <v/>
      </c>
      <c r="J1286" s="3" t="str">
        <f>IF(copyYourOldExportHere!I1286="x",IF(copyYourOldExportHere!J1286="","",copyYourOldExportHere!J1286),"")</f>
        <v/>
      </c>
      <c r="K1286" s="3" t="str">
        <f>IF(copyYourOldExportHere!I1286="x",IF(copyYourOldExportHere!K1286="","",copyYourOldExportHere!K1286),"")</f>
        <v/>
      </c>
      <c r="L1286" s="3" t="str">
        <f>IF(copyYourOldExportHere!I1286="x",IF(copyYourOldExportHere!L1286="","",copyYourOldExportHere!L1286),"")</f>
        <v/>
      </c>
      <c r="M1286" s="3" t="str">
        <f>IF(copyYourOldExportHere!I1286="x",IF(copyYourOldExportHere!M1286="","",copyYourOldExportHere!M1286),"")</f>
        <v/>
      </c>
      <c r="N1286" s="3" t="str">
        <f>IF(copyYourOldExportHere!I1286="x",IF(copyYourOldExportHere!N1286="","",copyYourOldExportHere!N1286),"")</f>
        <v/>
      </c>
      <c r="O1286" s="3" t="str">
        <f>IF(copyYourOldExportHere!I1286="x",IF(copyYourOldExportHere!O1286="","",copyYourOldExportHere!O1286),"")</f>
        <v/>
      </c>
      <c r="P1286" s="3" t="str">
        <f>IF(copyYourOldExportHere!I1286="x",IF(copyYourOldExportHere!P1286="","",copyYourOldExportHere!P1286),"")</f>
        <v/>
      </c>
      <c r="R1286" s="4">
        <v>1285</v>
      </c>
      <c r="S1286" s="4" t="s">
        <v>12</v>
      </c>
      <c r="T1286" s="4" t="s">
        <v>36</v>
      </c>
      <c r="U1286" s="4"/>
      <c r="V1286" s="4" t="s">
        <v>2164</v>
      </c>
      <c r="W1286" s="4" t="s">
        <v>21</v>
      </c>
      <c r="X1286" s="4">
        <v>16</v>
      </c>
      <c r="Y1286" s="4" t="s">
        <v>59</v>
      </c>
      <c r="Z1286" s="4" t="str">
        <f t="shared" si="223"/>
        <v/>
      </c>
      <c r="AA1286" s="4" t="str">
        <f t="shared" si="224"/>
        <v/>
      </c>
      <c r="AB1286" s="4" t="str">
        <f t="shared" si="225"/>
        <v/>
      </c>
      <c r="AC1286" s="4" t="str">
        <f t="shared" si="226"/>
        <v/>
      </c>
      <c r="AD1286" s="4" t="str">
        <f t="shared" si="227"/>
        <v/>
      </c>
      <c r="AE1286" s="4" t="str">
        <f t="shared" si="228"/>
        <v/>
      </c>
      <c r="AF1286" s="4" t="str">
        <f t="shared" si="229"/>
        <v/>
      </c>
      <c r="AG1286" s="4" t="str">
        <f t="shared" si="230"/>
        <v/>
      </c>
      <c r="AN1286" t="str">
        <f t="shared" si="220"/>
        <v>Sauer,MattpKCA</v>
      </c>
      <c r="AO1286" t="str">
        <f>IF(ISERROR(VLOOKUP(SUBSTITUTE(SUBSTITUTE(AN1286,"*","~*"),"+","~+"),playerChgs!G$2:H$400,2,FALSE)),"",VLOOKUP(SUBSTITUTE(SUBSTITUTE(AN1286,"*","~*"),"+","~+"),playerChgs!G$2:H$400,2,FALSE))</f>
        <v/>
      </c>
      <c r="AP1286" t="str">
        <f t="shared" si="221"/>
        <v>Sauer,MattpKCA</v>
      </c>
    </row>
    <row r="1287" spans="1:42" x14ac:dyDescent="0.4">
      <c r="A1287" t="str">
        <f t="shared" si="222"/>
        <v/>
      </c>
      <c r="B1287" s="3" t="str">
        <f>IF(copyYourOldExportHere!I1287="x",IF(copyYourOldExportHere!A1287="","",copyYourOldExportHere!A1287),"")</f>
        <v/>
      </c>
      <c r="C1287" s="3" t="str">
        <f>IF(copyYourOldExportHere!I1287="x",IF(copyYourOldExportHere!C1287="","",copyYourOldExportHere!C1287),"")</f>
        <v/>
      </c>
      <c r="D1287" s="3" t="str">
        <f>IF(copyYourOldExportHere!I1287="x",IF(copyYourOldExportHere!D1287="","",copyYourOldExportHere!D1287),"")</f>
        <v/>
      </c>
      <c r="E1287" s="3" t="str">
        <f>IF(copyYourOldExportHere!I1287="x",IF(copyYourOldExportHere!E1287="","",copyYourOldExportHere!E1287),"")</f>
        <v/>
      </c>
      <c r="F1287" s="3" t="str">
        <f>IF(copyYourOldExportHere!I1287="x",IF(copyYourOldExportHere!F1287="","",copyYourOldExportHere!F1287),"")</f>
        <v/>
      </c>
      <c r="G1287" s="3" t="str">
        <f>IF(copyYourOldExportHere!I1287="x",IF(copyYourOldExportHere!G1287="","",copyYourOldExportHere!G1287),"")</f>
        <v/>
      </c>
      <c r="H1287" s="3" t="str">
        <f>IF(copyYourOldExportHere!I1287="x",IF(copyYourOldExportHere!H1287="","",copyYourOldExportHere!H1287),"")</f>
        <v/>
      </c>
      <c r="I1287" s="3" t="str">
        <f>IF(copyYourOldExportHere!I1287="x",IF(copyYourOldExportHere!I1287="","",copyYourOldExportHere!I1287),"")</f>
        <v/>
      </c>
      <c r="J1287" s="3" t="str">
        <f>IF(copyYourOldExportHere!I1287="x",IF(copyYourOldExportHere!J1287="","",copyYourOldExportHere!J1287),"")</f>
        <v/>
      </c>
      <c r="K1287" s="3" t="str">
        <f>IF(copyYourOldExportHere!I1287="x",IF(copyYourOldExportHere!K1287="","",copyYourOldExportHere!K1287),"")</f>
        <v/>
      </c>
      <c r="L1287" s="3" t="str">
        <f>IF(copyYourOldExportHere!I1287="x",IF(copyYourOldExportHere!L1287="","",copyYourOldExportHere!L1287),"")</f>
        <v/>
      </c>
      <c r="M1287" s="3" t="str">
        <f>IF(copyYourOldExportHere!I1287="x",IF(copyYourOldExportHere!M1287="","",copyYourOldExportHere!M1287),"")</f>
        <v/>
      </c>
      <c r="N1287" s="3" t="str">
        <f>IF(copyYourOldExportHere!I1287="x",IF(copyYourOldExportHere!N1287="","",copyYourOldExportHere!N1287),"")</f>
        <v/>
      </c>
      <c r="O1287" s="3" t="str">
        <f>IF(copyYourOldExportHere!I1287="x",IF(copyYourOldExportHere!O1287="","",copyYourOldExportHere!O1287),"")</f>
        <v/>
      </c>
      <c r="P1287" s="3" t="str">
        <f>IF(copyYourOldExportHere!I1287="x",IF(copyYourOldExportHere!P1287="","",copyYourOldExportHere!P1287),"")</f>
        <v/>
      </c>
      <c r="R1287" s="4">
        <v>1286</v>
      </c>
      <c r="S1287" s="4"/>
      <c r="T1287" s="4" t="s">
        <v>38</v>
      </c>
      <c r="U1287" s="4"/>
      <c r="V1287" s="4" t="s">
        <v>467</v>
      </c>
      <c r="W1287" s="4" t="s">
        <v>21</v>
      </c>
      <c r="X1287" s="4">
        <v>16</v>
      </c>
      <c r="Y1287" s="4" t="s">
        <v>59</v>
      </c>
      <c r="Z1287" s="4" t="str">
        <f t="shared" si="223"/>
        <v/>
      </c>
      <c r="AA1287" s="4" t="str">
        <f t="shared" si="224"/>
        <v/>
      </c>
      <c r="AB1287" s="4" t="str">
        <f t="shared" si="225"/>
        <v/>
      </c>
      <c r="AC1287" s="4" t="str">
        <f t="shared" si="226"/>
        <v/>
      </c>
      <c r="AD1287" s="4" t="str">
        <f t="shared" si="227"/>
        <v/>
      </c>
      <c r="AE1287" s="4" t="str">
        <f t="shared" si="228"/>
        <v/>
      </c>
      <c r="AF1287" s="4" t="str">
        <f t="shared" si="229"/>
        <v/>
      </c>
      <c r="AG1287" s="4" t="str">
        <f t="shared" si="230"/>
        <v/>
      </c>
      <c r="AN1287" t="str">
        <f t="shared" si="220"/>
        <v>Sborz,JoshpTEA</v>
      </c>
      <c r="AO1287" t="str">
        <f>IF(ISERROR(VLOOKUP(SUBSTITUTE(SUBSTITUTE(AN1287,"*","~*"),"+","~+"),playerChgs!G$2:H$400,2,FALSE)),"",VLOOKUP(SUBSTITUTE(SUBSTITUTE(AN1287,"*","~*"),"+","~+"),playerChgs!G$2:H$400,2,FALSE))</f>
        <v/>
      </c>
      <c r="AP1287" t="str">
        <f t="shared" si="221"/>
        <v>Sborz,JoshpTEA</v>
      </c>
    </row>
    <row r="1288" spans="1:42" x14ac:dyDescent="0.4">
      <c r="A1288" t="str">
        <f t="shared" si="222"/>
        <v/>
      </c>
      <c r="B1288" s="3" t="str">
        <f>IF(copyYourOldExportHere!I1288="x",IF(copyYourOldExportHere!A1288="","",copyYourOldExportHere!A1288),"")</f>
        <v/>
      </c>
      <c r="C1288" s="3" t="str">
        <f>IF(copyYourOldExportHere!I1288="x",IF(copyYourOldExportHere!C1288="","",copyYourOldExportHere!C1288),"")</f>
        <v/>
      </c>
      <c r="D1288" s="3" t="str">
        <f>IF(copyYourOldExportHere!I1288="x",IF(copyYourOldExportHere!D1288="","",copyYourOldExportHere!D1288),"")</f>
        <v/>
      </c>
      <c r="E1288" s="3" t="str">
        <f>IF(copyYourOldExportHere!I1288="x",IF(copyYourOldExportHere!E1288="","",copyYourOldExportHere!E1288),"")</f>
        <v/>
      </c>
      <c r="F1288" s="3" t="str">
        <f>IF(copyYourOldExportHere!I1288="x",IF(copyYourOldExportHere!F1288="","",copyYourOldExportHere!F1288),"")</f>
        <v/>
      </c>
      <c r="G1288" s="3" t="str">
        <f>IF(copyYourOldExportHere!I1288="x",IF(copyYourOldExportHere!G1288="","",copyYourOldExportHere!G1288),"")</f>
        <v/>
      </c>
      <c r="H1288" s="3" t="str">
        <f>IF(copyYourOldExportHere!I1288="x",IF(copyYourOldExportHere!H1288="","",copyYourOldExportHere!H1288),"")</f>
        <v/>
      </c>
      <c r="I1288" s="3" t="str">
        <f>IF(copyYourOldExportHere!I1288="x",IF(copyYourOldExportHere!I1288="","",copyYourOldExportHere!I1288),"")</f>
        <v/>
      </c>
      <c r="J1288" s="3" t="str">
        <f>IF(copyYourOldExportHere!I1288="x",IF(copyYourOldExportHere!J1288="","",copyYourOldExportHere!J1288),"")</f>
        <v/>
      </c>
      <c r="K1288" s="3" t="str">
        <f>IF(copyYourOldExportHere!I1288="x",IF(copyYourOldExportHere!K1288="","",copyYourOldExportHere!K1288),"")</f>
        <v/>
      </c>
      <c r="L1288" s="3" t="str">
        <f>IF(copyYourOldExportHere!I1288="x",IF(copyYourOldExportHere!L1288="","",copyYourOldExportHere!L1288),"")</f>
        <v/>
      </c>
      <c r="M1288" s="3" t="str">
        <f>IF(copyYourOldExportHere!I1288="x",IF(copyYourOldExportHere!M1288="","",copyYourOldExportHere!M1288),"")</f>
        <v/>
      </c>
      <c r="N1288" s="3" t="str">
        <f>IF(copyYourOldExportHere!I1288="x",IF(copyYourOldExportHere!N1288="","",copyYourOldExportHere!N1288),"")</f>
        <v/>
      </c>
      <c r="O1288" s="3" t="str">
        <f>IF(copyYourOldExportHere!I1288="x",IF(copyYourOldExportHere!O1288="","",copyYourOldExportHere!O1288),"")</f>
        <v/>
      </c>
      <c r="P1288" s="3" t="str">
        <f>IF(copyYourOldExportHere!I1288="x",IF(copyYourOldExportHere!P1288="","",copyYourOldExportHere!P1288),"")</f>
        <v/>
      </c>
      <c r="R1288" s="4">
        <v>1287</v>
      </c>
      <c r="S1288" s="4"/>
      <c r="T1288" s="4" t="s">
        <v>50</v>
      </c>
      <c r="U1288" s="4"/>
      <c r="V1288" s="4" t="s">
        <v>1214</v>
      </c>
      <c r="W1288" s="4" t="s">
        <v>26</v>
      </c>
      <c r="X1288" s="4">
        <v>519</v>
      </c>
      <c r="Y1288" s="4" t="s">
        <v>2165</v>
      </c>
      <c r="Z1288" s="4" t="str">
        <f t="shared" si="223"/>
        <v/>
      </c>
      <c r="AA1288" s="4" t="str">
        <f t="shared" si="224"/>
        <v/>
      </c>
      <c r="AB1288" s="4" t="str">
        <f t="shared" si="225"/>
        <v/>
      </c>
      <c r="AC1288" s="4" t="str">
        <f t="shared" si="226"/>
        <v/>
      </c>
      <c r="AD1288" s="4" t="str">
        <f t="shared" si="227"/>
        <v/>
      </c>
      <c r="AE1288" s="4" t="str">
        <f t="shared" si="228"/>
        <v/>
      </c>
      <c r="AF1288" s="4" t="str">
        <f t="shared" si="229"/>
        <v/>
      </c>
      <c r="AG1288" s="4" t="str">
        <f t="shared" si="230"/>
        <v/>
      </c>
      <c r="AN1288" t="str">
        <f t="shared" si="220"/>
        <v>Schanuel,Nolan*hLAA</v>
      </c>
      <c r="AO1288" t="str">
        <f>IF(ISERROR(VLOOKUP(SUBSTITUTE(SUBSTITUTE(AN1288,"*","~*"),"+","~+"),playerChgs!G$2:H$400,2,FALSE)),"",VLOOKUP(SUBSTITUTE(SUBSTITUTE(AN1288,"*","~*"),"+","~+"),playerChgs!G$2:H$400,2,FALSE))</f>
        <v/>
      </c>
      <c r="AP1288" t="str">
        <f t="shared" si="221"/>
        <v>Schanuel,Nolan*hLAA</v>
      </c>
    </row>
    <row r="1289" spans="1:42" x14ac:dyDescent="0.4">
      <c r="A1289" t="str">
        <f t="shared" si="222"/>
        <v/>
      </c>
      <c r="B1289" s="3" t="str">
        <f>IF(copyYourOldExportHere!I1289="x",IF(copyYourOldExportHere!A1289="","",copyYourOldExportHere!A1289),"")</f>
        <v/>
      </c>
      <c r="C1289" s="3" t="str">
        <f>IF(copyYourOldExportHere!I1289="x",IF(copyYourOldExportHere!C1289="","",copyYourOldExportHere!C1289),"")</f>
        <v/>
      </c>
      <c r="D1289" s="3" t="str">
        <f>IF(copyYourOldExportHere!I1289="x",IF(copyYourOldExportHere!D1289="","",copyYourOldExportHere!D1289),"")</f>
        <v/>
      </c>
      <c r="E1289" s="3" t="str">
        <f>IF(copyYourOldExportHere!I1289="x",IF(copyYourOldExportHere!E1289="","",copyYourOldExportHere!E1289),"")</f>
        <v/>
      </c>
      <c r="F1289" s="3" t="str">
        <f>IF(copyYourOldExportHere!I1289="x",IF(copyYourOldExportHere!F1289="","",copyYourOldExportHere!F1289),"")</f>
        <v/>
      </c>
      <c r="G1289" s="3" t="str">
        <f>IF(copyYourOldExportHere!I1289="x",IF(copyYourOldExportHere!G1289="","",copyYourOldExportHere!G1289),"")</f>
        <v/>
      </c>
      <c r="H1289" s="3" t="str">
        <f>IF(copyYourOldExportHere!I1289="x",IF(copyYourOldExportHere!H1289="","",copyYourOldExportHere!H1289),"")</f>
        <v/>
      </c>
      <c r="I1289" s="3" t="str">
        <f>IF(copyYourOldExportHere!I1289="x",IF(copyYourOldExportHere!I1289="","",copyYourOldExportHere!I1289),"")</f>
        <v/>
      </c>
      <c r="J1289" s="3" t="str">
        <f>IF(copyYourOldExportHere!I1289="x",IF(copyYourOldExportHere!J1289="","",copyYourOldExportHere!J1289),"")</f>
        <v/>
      </c>
      <c r="K1289" s="3" t="str">
        <f>IF(copyYourOldExportHere!I1289="x",IF(copyYourOldExportHere!K1289="","",copyYourOldExportHere!K1289),"")</f>
        <v/>
      </c>
      <c r="L1289" s="3" t="str">
        <f>IF(copyYourOldExportHere!I1289="x",IF(copyYourOldExportHere!L1289="","",copyYourOldExportHere!L1289),"")</f>
        <v/>
      </c>
      <c r="M1289" s="3" t="str">
        <f>IF(copyYourOldExportHere!I1289="x",IF(copyYourOldExportHere!M1289="","",copyYourOldExportHere!M1289),"")</f>
        <v/>
      </c>
      <c r="N1289" s="3" t="str">
        <f>IF(copyYourOldExportHere!I1289="x",IF(copyYourOldExportHere!N1289="","",copyYourOldExportHere!N1289),"")</f>
        <v/>
      </c>
      <c r="O1289" s="3" t="str">
        <f>IF(copyYourOldExportHere!I1289="x",IF(copyYourOldExportHere!O1289="","",copyYourOldExportHere!O1289),"")</f>
        <v/>
      </c>
      <c r="P1289" s="3" t="str">
        <f>IF(copyYourOldExportHere!I1289="x",IF(copyYourOldExportHere!P1289="","",copyYourOldExportHere!P1289),"")</f>
        <v/>
      </c>
      <c r="R1289" s="4">
        <v>1288</v>
      </c>
      <c r="S1289" s="4"/>
      <c r="T1289" s="4" t="s">
        <v>38</v>
      </c>
      <c r="U1289" s="4"/>
      <c r="V1289" s="4" t="s">
        <v>184</v>
      </c>
      <c r="W1289" s="4" t="s">
        <v>21</v>
      </c>
      <c r="X1289" s="4">
        <v>43</v>
      </c>
      <c r="Y1289" s="4" t="s">
        <v>320</v>
      </c>
      <c r="Z1289" s="4" t="str">
        <f t="shared" si="223"/>
        <v/>
      </c>
      <c r="AA1289" s="4" t="str">
        <f t="shared" si="224"/>
        <v/>
      </c>
      <c r="AB1289" s="4" t="str">
        <f t="shared" si="225"/>
        <v/>
      </c>
      <c r="AC1289" s="4" t="str">
        <f t="shared" si="226"/>
        <v/>
      </c>
      <c r="AD1289" s="4" t="str">
        <f t="shared" si="227"/>
        <v/>
      </c>
      <c r="AE1289" s="4" t="str">
        <f t="shared" si="228"/>
        <v/>
      </c>
      <c r="AF1289" s="4" t="str">
        <f t="shared" si="229"/>
        <v/>
      </c>
      <c r="AG1289" s="4" t="str">
        <f t="shared" si="230"/>
        <v/>
      </c>
      <c r="AN1289" t="str">
        <f t="shared" si="220"/>
        <v>Scherzer,MaxpTEA</v>
      </c>
      <c r="AO1289" t="str">
        <f>IF(ISERROR(VLOOKUP(SUBSTITUTE(SUBSTITUTE(AN1289,"*","~*"),"+","~+"),playerChgs!G$2:H$400,2,FALSE)),"",VLOOKUP(SUBSTITUTE(SUBSTITUTE(AN1289,"*","~*"),"+","~+"),playerChgs!G$2:H$400,2,FALSE))</f>
        <v/>
      </c>
      <c r="AP1289" t="str">
        <f t="shared" si="221"/>
        <v>Scherzer,MaxpTEA</v>
      </c>
    </row>
    <row r="1290" spans="1:42" x14ac:dyDescent="0.4">
      <c r="A1290" t="str">
        <f t="shared" si="222"/>
        <v/>
      </c>
      <c r="B1290" s="3" t="str">
        <f>IF(copyYourOldExportHere!I1290="x",IF(copyYourOldExportHere!A1290="","",copyYourOldExportHere!A1290),"")</f>
        <v/>
      </c>
      <c r="C1290" s="3" t="str">
        <f>IF(copyYourOldExportHere!I1290="x",IF(copyYourOldExportHere!C1290="","",copyYourOldExportHere!C1290),"")</f>
        <v/>
      </c>
      <c r="D1290" s="3" t="str">
        <f>IF(copyYourOldExportHere!I1290="x",IF(copyYourOldExportHere!D1290="","",copyYourOldExportHere!D1290),"")</f>
        <v/>
      </c>
      <c r="E1290" s="3" t="str">
        <f>IF(copyYourOldExportHere!I1290="x",IF(copyYourOldExportHere!E1290="","",copyYourOldExportHere!E1290),"")</f>
        <v/>
      </c>
      <c r="F1290" s="3" t="str">
        <f>IF(copyYourOldExportHere!I1290="x",IF(copyYourOldExportHere!F1290="","",copyYourOldExportHere!F1290),"")</f>
        <v/>
      </c>
      <c r="G1290" s="3" t="str">
        <f>IF(copyYourOldExportHere!I1290="x",IF(copyYourOldExportHere!G1290="","",copyYourOldExportHere!G1290),"")</f>
        <v/>
      </c>
      <c r="H1290" s="3" t="str">
        <f>IF(copyYourOldExportHere!I1290="x",IF(copyYourOldExportHere!H1290="","",copyYourOldExportHere!H1290),"")</f>
        <v/>
      </c>
      <c r="I1290" s="3" t="str">
        <f>IF(copyYourOldExportHere!I1290="x",IF(copyYourOldExportHere!I1290="","",copyYourOldExportHere!I1290),"")</f>
        <v/>
      </c>
      <c r="J1290" s="3" t="str">
        <f>IF(copyYourOldExportHere!I1290="x",IF(copyYourOldExportHere!J1290="","",copyYourOldExportHere!J1290),"")</f>
        <v/>
      </c>
      <c r="K1290" s="3" t="str">
        <f>IF(copyYourOldExportHere!I1290="x",IF(copyYourOldExportHere!K1290="","",copyYourOldExportHere!K1290),"")</f>
        <v/>
      </c>
      <c r="L1290" s="3" t="str">
        <f>IF(copyYourOldExportHere!I1290="x",IF(copyYourOldExportHere!L1290="","",copyYourOldExportHere!L1290),"")</f>
        <v/>
      </c>
      <c r="M1290" s="3" t="str">
        <f>IF(copyYourOldExportHere!I1290="x",IF(copyYourOldExportHere!M1290="","",copyYourOldExportHere!M1290),"")</f>
        <v/>
      </c>
      <c r="N1290" s="3" t="str">
        <f>IF(copyYourOldExportHere!I1290="x",IF(copyYourOldExportHere!N1290="","",copyYourOldExportHere!N1290),"")</f>
        <v/>
      </c>
      <c r="O1290" s="3" t="str">
        <f>IF(copyYourOldExportHere!I1290="x",IF(copyYourOldExportHere!O1290="","",copyYourOldExportHere!O1290),"")</f>
        <v/>
      </c>
      <c r="P1290" s="3" t="str">
        <f>IF(copyYourOldExportHere!I1290="x",IF(copyYourOldExportHere!P1290="","",copyYourOldExportHere!P1290),"")</f>
        <v/>
      </c>
      <c r="R1290" s="4">
        <v>1289</v>
      </c>
      <c r="S1290" s="4"/>
      <c r="T1290" s="4" t="s">
        <v>43</v>
      </c>
      <c r="U1290" s="4"/>
      <c r="V1290" s="4" t="s">
        <v>567</v>
      </c>
      <c r="W1290" s="4" t="s">
        <v>21</v>
      </c>
      <c r="X1290" s="4">
        <v>85</v>
      </c>
      <c r="Y1290" s="4" t="s">
        <v>66</v>
      </c>
      <c r="Z1290" s="4" t="str">
        <f t="shared" si="223"/>
        <v/>
      </c>
      <c r="AA1290" s="4" t="str">
        <f t="shared" si="224"/>
        <v/>
      </c>
      <c r="AB1290" s="4" t="str">
        <f t="shared" si="225"/>
        <v/>
      </c>
      <c r="AC1290" s="4" t="str">
        <f t="shared" si="226"/>
        <v/>
      </c>
      <c r="AD1290" s="4" t="str">
        <f t="shared" si="227"/>
        <v/>
      </c>
      <c r="AE1290" s="4" t="str">
        <f t="shared" si="228"/>
        <v/>
      </c>
      <c r="AF1290" s="4" t="str">
        <f t="shared" si="229"/>
        <v/>
      </c>
      <c r="AG1290" s="4" t="str">
        <f t="shared" si="230"/>
        <v/>
      </c>
      <c r="AN1290" t="str">
        <f t="shared" si="220"/>
        <v>Schmidt,ClarkepNYA</v>
      </c>
      <c r="AO1290" t="str">
        <f>IF(ISERROR(VLOOKUP(SUBSTITUTE(SUBSTITUTE(AN1290,"*","~*"),"+","~+"),playerChgs!G$2:H$400,2,FALSE)),"",VLOOKUP(SUBSTITUTE(SUBSTITUTE(AN1290,"*","~*"),"+","~+"),playerChgs!G$2:H$400,2,FALSE))</f>
        <v/>
      </c>
      <c r="AP1290" t="str">
        <f t="shared" si="221"/>
        <v>Schmidt,ClarkepNYA</v>
      </c>
    </row>
    <row r="1291" spans="1:42" x14ac:dyDescent="0.4">
      <c r="A1291" t="str">
        <f t="shared" si="222"/>
        <v/>
      </c>
      <c r="B1291" s="3" t="str">
        <f>IF(copyYourOldExportHere!I1291="x",IF(copyYourOldExportHere!A1291="","",copyYourOldExportHere!A1291),"")</f>
        <v/>
      </c>
      <c r="C1291" s="3" t="str">
        <f>IF(copyYourOldExportHere!I1291="x",IF(copyYourOldExportHere!C1291="","",copyYourOldExportHere!C1291),"")</f>
        <v/>
      </c>
      <c r="D1291" s="3" t="str">
        <f>IF(copyYourOldExportHere!I1291="x",IF(copyYourOldExportHere!D1291="","",copyYourOldExportHere!D1291),"")</f>
        <v/>
      </c>
      <c r="E1291" s="3" t="str">
        <f>IF(copyYourOldExportHere!I1291="x",IF(copyYourOldExportHere!E1291="","",copyYourOldExportHere!E1291),"")</f>
        <v/>
      </c>
      <c r="F1291" s="3" t="str">
        <f>IF(copyYourOldExportHere!I1291="x",IF(copyYourOldExportHere!F1291="","",copyYourOldExportHere!F1291),"")</f>
        <v/>
      </c>
      <c r="G1291" s="3" t="str">
        <f>IF(copyYourOldExportHere!I1291="x",IF(copyYourOldExportHere!G1291="","",copyYourOldExportHere!G1291),"")</f>
        <v/>
      </c>
      <c r="H1291" s="3" t="str">
        <f>IF(copyYourOldExportHere!I1291="x",IF(copyYourOldExportHere!H1291="","",copyYourOldExportHere!H1291),"")</f>
        <v/>
      </c>
      <c r="I1291" s="3" t="str">
        <f>IF(copyYourOldExportHere!I1291="x",IF(copyYourOldExportHere!I1291="","",copyYourOldExportHere!I1291),"")</f>
        <v/>
      </c>
      <c r="J1291" s="3" t="str">
        <f>IF(copyYourOldExportHere!I1291="x",IF(copyYourOldExportHere!J1291="","",copyYourOldExportHere!J1291),"")</f>
        <v/>
      </c>
      <c r="K1291" s="3" t="str">
        <f>IF(copyYourOldExportHere!I1291="x",IF(copyYourOldExportHere!K1291="","",copyYourOldExportHere!K1291),"")</f>
        <v/>
      </c>
      <c r="L1291" s="3" t="str">
        <f>IF(copyYourOldExportHere!I1291="x",IF(copyYourOldExportHere!L1291="","",copyYourOldExportHere!L1291),"")</f>
        <v/>
      </c>
      <c r="M1291" s="3" t="str">
        <f>IF(copyYourOldExportHere!I1291="x",IF(copyYourOldExportHere!M1291="","",copyYourOldExportHere!M1291),"")</f>
        <v/>
      </c>
      <c r="N1291" s="3" t="str">
        <f>IF(copyYourOldExportHere!I1291="x",IF(copyYourOldExportHere!N1291="","",copyYourOldExportHere!N1291),"")</f>
        <v/>
      </c>
      <c r="O1291" s="3" t="str">
        <f>IF(copyYourOldExportHere!I1291="x",IF(copyYourOldExportHere!O1291="","",copyYourOldExportHere!O1291),"")</f>
        <v/>
      </c>
      <c r="P1291" s="3" t="str">
        <f>IF(copyYourOldExportHere!I1291="x",IF(copyYourOldExportHere!P1291="","",copyYourOldExportHere!P1291),"")</f>
        <v/>
      </c>
      <c r="R1291" s="4">
        <v>1290</v>
      </c>
      <c r="S1291" s="4"/>
      <c r="T1291" s="4" t="s">
        <v>27</v>
      </c>
      <c r="U1291" s="4"/>
      <c r="V1291" s="4" t="s">
        <v>1215</v>
      </c>
      <c r="W1291" s="4" t="s">
        <v>26</v>
      </c>
      <c r="X1291" s="4">
        <v>107</v>
      </c>
      <c r="Y1291" s="4" t="s">
        <v>2166</v>
      </c>
      <c r="Z1291" s="4" t="str">
        <f t="shared" si="223"/>
        <v/>
      </c>
      <c r="AA1291" s="4" t="str">
        <f t="shared" si="224"/>
        <v/>
      </c>
      <c r="AB1291" s="4" t="str">
        <f t="shared" si="225"/>
        <v/>
      </c>
      <c r="AC1291" s="4" t="str">
        <f t="shared" si="226"/>
        <v/>
      </c>
      <c r="AD1291" s="4" t="str">
        <f t="shared" si="227"/>
        <v/>
      </c>
      <c r="AE1291" s="4" t="str">
        <f t="shared" si="228"/>
        <v/>
      </c>
      <c r="AF1291" s="4" t="str">
        <f t="shared" si="229"/>
        <v/>
      </c>
      <c r="AG1291" s="4" t="str">
        <f t="shared" si="230"/>
        <v/>
      </c>
      <c r="AN1291" t="str">
        <f t="shared" si="220"/>
        <v>Schmitt,CaseyhSFN</v>
      </c>
      <c r="AO1291" t="str">
        <f>IF(ISERROR(VLOOKUP(SUBSTITUTE(SUBSTITUTE(AN1291,"*","~*"),"+","~+"),playerChgs!G$2:H$400,2,FALSE)),"",VLOOKUP(SUBSTITUTE(SUBSTITUTE(AN1291,"*","~*"),"+","~+"),playerChgs!G$2:H$400,2,FALSE))</f>
        <v/>
      </c>
      <c r="AP1291" t="str">
        <f t="shared" si="221"/>
        <v>Schmitt,CaseyhSFN</v>
      </c>
    </row>
    <row r="1292" spans="1:42" x14ac:dyDescent="0.4">
      <c r="A1292" t="str">
        <f t="shared" si="222"/>
        <v/>
      </c>
      <c r="B1292" s="3" t="str">
        <f>IF(copyYourOldExportHere!I1292="x",IF(copyYourOldExportHere!A1292="","",copyYourOldExportHere!A1292),"")</f>
        <v/>
      </c>
      <c r="C1292" s="3" t="str">
        <f>IF(copyYourOldExportHere!I1292="x",IF(copyYourOldExportHere!C1292="","",copyYourOldExportHere!C1292),"")</f>
        <v/>
      </c>
      <c r="D1292" s="3" t="str">
        <f>IF(copyYourOldExportHere!I1292="x",IF(copyYourOldExportHere!D1292="","",copyYourOldExportHere!D1292),"")</f>
        <v/>
      </c>
      <c r="E1292" s="3" t="str">
        <f>IF(copyYourOldExportHere!I1292="x",IF(copyYourOldExportHere!E1292="","",copyYourOldExportHere!E1292),"")</f>
        <v/>
      </c>
      <c r="F1292" s="3" t="str">
        <f>IF(copyYourOldExportHere!I1292="x",IF(copyYourOldExportHere!F1292="","",copyYourOldExportHere!F1292),"")</f>
        <v/>
      </c>
      <c r="G1292" s="3" t="str">
        <f>IF(copyYourOldExportHere!I1292="x",IF(copyYourOldExportHere!G1292="","",copyYourOldExportHere!G1292),"")</f>
        <v/>
      </c>
      <c r="H1292" s="3" t="str">
        <f>IF(copyYourOldExportHere!I1292="x",IF(copyYourOldExportHere!H1292="","",copyYourOldExportHere!H1292),"")</f>
        <v/>
      </c>
      <c r="I1292" s="3" t="str">
        <f>IF(copyYourOldExportHere!I1292="x",IF(copyYourOldExportHere!I1292="","",copyYourOldExportHere!I1292),"")</f>
        <v/>
      </c>
      <c r="J1292" s="3" t="str">
        <f>IF(copyYourOldExportHere!I1292="x",IF(copyYourOldExportHere!J1292="","",copyYourOldExportHere!J1292),"")</f>
        <v/>
      </c>
      <c r="K1292" s="3" t="str">
        <f>IF(copyYourOldExportHere!I1292="x",IF(copyYourOldExportHere!K1292="","",copyYourOldExportHere!K1292),"")</f>
        <v/>
      </c>
      <c r="L1292" s="3" t="str">
        <f>IF(copyYourOldExportHere!I1292="x",IF(copyYourOldExportHere!L1292="","",copyYourOldExportHere!L1292),"")</f>
        <v/>
      </c>
      <c r="M1292" s="3" t="str">
        <f>IF(copyYourOldExportHere!I1292="x",IF(copyYourOldExportHere!M1292="","",copyYourOldExportHere!M1292),"")</f>
        <v/>
      </c>
      <c r="N1292" s="3" t="str">
        <f>IF(copyYourOldExportHere!I1292="x",IF(copyYourOldExportHere!N1292="","",copyYourOldExportHere!N1292),"")</f>
        <v/>
      </c>
      <c r="O1292" s="3" t="str">
        <f>IF(copyYourOldExportHere!I1292="x",IF(copyYourOldExportHere!O1292="","",copyYourOldExportHere!O1292),"")</f>
        <v/>
      </c>
      <c r="P1292" s="3" t="str">
        <f>IF(copyYourOldExportHere!I1292="x",IF(copyYourOldExportHere!P1292="","",copyYourOldExportHere!P1292),"")</f>
        <v/>
      </c>
      <c r="R1292" s="4">
        <v>1291</v>
      </c>
      <c r="S1292" s="4"/>
      <c r="T1292" s="4" t="s">
        <v>39</v>
      </c>
      <c r="U1292" s="4"/>
      <c r="V1292" s="4" t="s">
        <v>2167</v>
      </c>
      <c r="W1292" s="4" t="s">
        <v>26</v>
      </c>
      <c r="X1292" s="4">
        <v>193</v>
      </c>
      <c r="Y1292" s="4" t="s">
        <v>2168</v>
      </c>
      <c r="Z1292" s="4" t="str">
        <f t="shared" si="223"/>
        <v/>
      </c>
      <c r="AA1292" s="4" t="str">
        <f t="shared" si="224"/>
        <v/>
      </c>
      <c r="AB1292" s="4" t="str">
        <f t="shared" si="225"/>
        <v/>
      </c>
      <c r="AC1292" s="4" t="str">
        <f t="shared" si="226"/>
        <v/>
      </c>
      <c r="AD1292" s="4" t="str">
        <f t="shared" si="227"/>
        <v/>
      </c>
      <c r="AE1292" s="4" t="str">
        <f t="shared" si="228"/>
        <v/>
      </c>
      <c r="AF1292" s="4" t="str">
        <f t="shared" si="229"/>
        <v/>
      </c>
      <c r="AG1292" s="4" t="str">
        <f t="shared" si="230"/>
        <v/>
      </c>
      <c r="AN1292" t="str">
        <f t="shared" si="220"/>
        <v>Schneemann,Daniel*hCLA</v>
      </c>
      <c r="AO1292" t="str">
        <f>IF(ISERROR(VLOOKUP(SUBSTITUTE(SUBSTITUTE(AN1292,"*","~*"),"+","~+"),playerChgs!G$2:H$400,2,FALSE)),"",VLOOKUP(SUBSTITUTE(SUBSTITUTE(AN1292,"*","~*"),"+","~+"),playerChgs!G$2:H$400,2,FALSE))</f>
        <v/>
      </c>
      <c r="AP1292" t="str">
        <f t="shared" si="221"/>
        <v>Schneemann,Daniel*hCLA</v>
      </c>
    </row>
    <row r="1293" spans="1:42" x14ac:dyDescent="0.4">
      <c r="A1293" t="str">
        <f t="shared" si="222"/>
        <v/>
      </c>
      <c r="B1293" s="3" t="str">
        <f>IF(copyYourOldExportHere!I1293="x",IF(copyYourOldExportHere!A1293="","",copyYourOldExportHere!A1293),"")</f>
        <v/>
      </c>
      <c r="C1293" s="3" t="str">
        <f>IF(copyYourOldExportHere!I1293="x",IF(copyYourOldExportHere!C1293="","",copyYourOldExportHere!C1293),"")</f>
        <v/>
      </c>
      <c r="D1293" s="3" t="str">
        <f>IF(copyYourOldExportHere!I1293="x",IF(copyYourOldExportHere!D1293="","",copyYourOldExportHere!D1293),"")</f>
        <v/>
      </c>
      <c r="E1293" s="3" t="str">
        <f>IF(copyYourOldExportHere!I1293="x",IF(copyYourOldExportHere!E1293="","",copyYourOldExportHere!E1293),"")</f>
        <v/>
      </c>
      <c r="F1293" s="3" t="str">
        <f>IF(copyYourOldExportHere!I1293="x",IF(copyYourOldExportHere!F1293="","",copyYourOldExportHere!F1293),"")</f>
        <v/>
      </c>
      <c r="G1293" s="3" t="str">
        <f>IF(copyYourOldExportHere!I1293="x",IF(copyYourOldExportHere!G1293="","",copyYourOldExportHere!G1293),"")</f>
        <v/>
      </c>
      <c r="H1293" s="3" t="str">
        <f>IF(copyYourOldExportHere!I1293="x",IF(copyYourOldExportHere!H1293="","",copyYourOldExportHere!H1293),"")</f>
        <v/>
      </c>
      <c r="I1293" s="3" t="str">
        <f>IF(copyYourOldExportHere!I1293="x",IF(copyYourOldExportHere!I1293="","",copyYourOldExportHere!I1293),"")</f>
        <v/>
      </c>
      <c r="J1293" s="3" t="str">
        <f>IF(copyYourOldExportHere!I1293="x",IF(copyYourOldExportHere!J1293="","",copyYourOldExportHere!J1293),"")</f>
        <v/>
      </c>
      <c r="K1293" s="3" t="str">
        <f>IF(copyYourOldExportHere!I1293="x",IF(copyYourOldExportHere!K1293="","",copyYourOldExportHere!K1293),"")</f>
        <v/>
      </c>
      <c r="L1293" s="3" t="str">
        <f>IF(copyYourOldExportHere!I1293="x",IF(copyYourOldExportHere!L1293="","",copyYourOldExportHere!L1293),"")</f>
        <v/>
      </c>
      <c r="M1293" s="3" t="str">
        <f>IF(copyYourOldExportHere!I1293="x",IF(copyYourOldExportHere!M1293="","",copyYourOldExportHere!M1293),"")</f>
        <v/>
      </c>
      <c r="N1293" s="3" t="str">
        <f>IF(copyYourOldExportHere!I1293="x",IF(copyYourOldExportHere!N1293="","",copyYourOldExportHere!N1293),"")</f>
        <v/>
      </c>
      <c r="O1293" s="3" t="str">
        <f>IF(copyYourOldExportHere!I1293="x",IF(copyYourOldExportHere!O1293="","",copyYourOldExportHere!O1293),"")</f>
        <v/>
      </c>
      <c r="P1293" s="3" t="str">
        <f>IF(copyYourOldExportHere!I1293="x",IF(copyYourOldExportHere!P1293="","",copyYourOldExportHere!P1293),"")</f>
        <v/>
      </c>
      <c r="R1293" s="4">
        <v>1292</v>
      </c>
      <c r="S1293" s="4"/>
      <c r="T1293" s="4" t="s">
        <v>48</v>
      </c>
      <c r="U1293" s="4"/>
      <c r="V1293" s="4" t="s">
        <v>1216</v>
      </c>
      <c r="W1293" s="4" t="s">
        <v>26</v>
      </c>
      <c r="X1293" s="4">
        <v>397</v>
      </c>
      <c r="Y1293" s="4" t="s">
        <v>2169</v>
      </c>
      <c r="Z1293" s="4" t="str">
        <f t="shared" si="223"/>
        <v/>
      </c>
      <c r="AA1293" s="4" t="str">
        <f t="shared" si="224"/>
        <v/>
      </c>
      <c r="AB1293" s="4" t="str">
        <f t="shared" si="225"/>
        <v/>
      </c>
      <c r="AC1293" s="4" t="str">
        <f t="shared" si="226"/>
        <v/>
      </c>
      <c r="AD1293" s="4" t="str">
        <f t="shared" si="227"/>
        <v/>
      </c>
      <c r="AE1293" s="4" t="str">
        <f t="shared" si="228"/>
        <v/>
      </c>
      <c r="AF1293" s="4" t="str">
        <f t="shared" si="229"/>
        <v/>
      </c>
      <c r="AG1293" s="4" t="str">
        <f t="shared" si="230"/>
        <v/>
      </c>
      <c r="AN1293" t="str">
        <f t="shared" si="220"/>
        <v>Schneider,DavishTOA</v>
      </c>
      <c r="AO1293" t="str">
        <f>IF(ISERROR(VLOOKUP(SUBSTITUTE(SUBSTITUTE(AN1293,"*","~*"),"+","~+"),playerChgs!G$2:H$400,2,FALSE)),"",VLOOKUP(SUBSTITUTE(SUBSTITUTE(AN1293,"*","~*"),"+","~+"),playerChgs!G$2:H$400,2,FALSE))</f>
        <v/>
      </c>
      <c r="AP1293" t="str">
        <f t="shared" si="221"/>
        <v>Schneider,DavishTOA</v>
      </c>
    </row>
    <row r="1294" spans="1:42" x14ac:dyDescent="0.4">
      <c r="A1294" t="str">
        <f t="shared" si="222"/>
        <v/>
      </c>
      <c r="B1294" s="3" t="str">
        <f>IF(copyYourOldExportHere!I1294="x",IF(copyYourOldExportHere!A1294="","",copyYourOldExportHere!A1294),"")</f>
        <v/>
      </c>
      <c r="C1294" s="3" t="str">
        <f>IF(copyYourOldExportHere!I1294="x",IF(copyYourOldExportHere!C1294="","",copyYourOldExportHere!C1294),"")</f>
        <v/>
      </c>
      <c r="D1294" s="3" t="str">
        <f>IF(copyYourOldExportHere!I1294="x",IF(copyYourOldExportHere!D1294="","",copyYourOldExportHere!D1294),"")</f>
        <v/>
      </c>
      <c r="E1294" s="3" t="str">
        <f>IF(copyYourOldExportHere!I1294="x",IF(copyYourOldExportHere!E1294="","",copyYourOldExportHere!E1294),"")</f>
        <v/>
      </c>
      <c r="F1294" s="3" t="str">
        <f>IF(copyYourOldExportHere!I1294="x",IF(copyYourOldExportHere!F1294="","",copyYourOldExportHere!F1294),"")</f>
        <v/>
      </c>
      <c r="G1294" s="3" t="str">
        <f>IF(copyYourOldExportHere!I1294="x",IF(copyYourOldExportHere!G1294="","",copyYourOldExportHere!G1294),"")</f>
        <v/>
      </c>
      <c r="H1294" s="3" t="str">
        <f>IF(copyYourOldExportHere!I1294="x",IF(copyYourOldExportHere!H1294="","",copyYourOldExportHere!H1294),"")</f>
        <v/>
      </c>
      <c r="I1294" s="3" t="str">
        <f>IF(copyYourOldExportHere!I1294="x",IF(copyYourOldExportHere!I1294="","",copyYourOldExportHere!I1294),"")</f>
        <v/>
      </c>
      <c r="J1294" s="3" t="str">
        <f>IF(copyYourOldExportHere!I1294="x",IF(copyYourOldExportHere!J1294="","",copyYourOldExportHere!J1294),"")</f>
        <v/>
      </c>
      <c r="K1294" s="3" t="str">
        <f>IF(copyYourOldExportHere!I1294="x",IF(copyYourOldExportHere!K1294="","",copyYourOldExportHere!K1294),"")</f>
        <v/>
      </c>
      <c r="L1294" s="3" t="str">
        <f>IF(copyYourOldExportHere!I1294="x",IF(copyYourOldExportHere!L1294="","",copyYourOldExportHere!L1294),"")</f>
        <v/>
      </c>
      <c r="M1294" s="3" t="str">
        <f>IF(copyYourOldExportHere!I1294="x",IF(copyYourOldExportHere!M1294="","",copyYourOldExportHere!M1294),"")</f>
        <v/>
      </c>
      <c r="N1294" s="3" t="str">
        <f>IF(copyYourOldExportHere!I1294="x",IF(copyYourOldExportHere!N1294="","",copyYourOldExportHere!N1294),"")</f>
        <v/>
      </c>
      <c r="O1294" s="3" t="str">
        <f>IF(copyYourOldExportHere!I1294="x",IF(copyYourOldExportHere!O1294="","",copyYourOldExportHere!O1294),"")</f>
        <v/>
      </c>
      <c r="P1294" s="3" t="str">
        <f>IF(copyYourOldExportHere!I1294="x",IF(copyYourOldExportHere!P1294="","",copyYourOldExportHere!P1294),"")</f>
        <v/>
      </c>
      <c r="R1294" s="4">
        <v>1293</v>
      </c>
      <c r="S1294" s="4"/>
      <c r="T1294" s="4" t="s">
        <v>36</v>
      </c>
      <c r="U1294" s="4"/>
      <c r="V1294" s="4" t="s">
        <v>468</v>
      </c>
      <c r="W1294" s="4" t="s">
        <v>21</v>
      </c>
      <c r="X1294" s="4">
        <v>52</v>
      </c>
      <c r="Y1294" s="4" t="s">
        <v>0</v>
      </c>
      <c r="Z1294" s="4" t="str">
        <f t="shared" si="223"/>
        <v/>
      </c>
      <c r="AA1294" s="4" t="str">
        <f t="shared" si="224"/>
        <v/>
      </c>
      <c r="AB1294" s="4" t="str">
        <f t="shared" si="225"/>
        <v/>
      </c>
      <c r="AC1294" s="4" t="str">
        <f t="shared" si="226"/>
        <v/>
      </c>
      <c r="AD1294" s="4" t="str">
        <f t="shared" si="227"/>
        <v/>
      </c>
      <c r="AE1294" s="4" t="str">
        <f t="shared" si="228"/>
        <v/>
      </c>
      <c r="AF1294" s="4" t="str">
        <f t="shared" si="229"/>
        <v/>
      </c>
      <c r="AG1294" s="4" t="str">
        <f t="shared" si="230"/>
        <v/>
      </c>
      <c r="AN1294" t="str">
        <f t="shared" si="220"/>
        <v>Schreiber,JohnpKCA</v>
      </c>
      <c r="AO1294" t="str">
        <f>IF(ISERROR(VLOOKUP(SUBSTITUTE(SUBSTITUTE(AN1294,"*","~*"),"+","~+"),playerChgs!G$2:H$400,2,FALSE)),"",VLOOKUP(SUBSTITUTE(SUBSTITUTE(AN1294,"*","~*"),"+","~+"),playerChgs!G$2:H$400,2,FALSE))</f>
        <v>Schreiber,JohnpBOA</v>
      </c>
      <c r="AP1294" t="str">
        <f t="shared" si="221"/>
        <v>Schreiber,JohnpBOA</v>
      </c>
    </row>
    <row r="1295" spans="1:42" x14ac:dyDescent="0.4">
      <c r="A1295" t="str">
        <f t="shared" si="222"/>
        <v/>
      </c>
      <c r="B1295" s="3" t="str">
        <f>IF(copyYourOldExportHere!I1295="x",IF(copyYourOldExportHere!A1295="","",copyYourOldExportHere!A1295),"")</f>
        <v/>
      </c>
      <c r="C1295" s="3" t="str">
        <f>IF(copyYourOldExportHere!I1295="x",IF(copyYourOldExportHere!C1295="","",copyYourOldExportHere!C1295),"")</f>
        <v/>
      </c>
      <c r="D1295" s="3" t="str">
        <f>IF(copyYourOldExportHere!I1295="x",IF(copyYourOldExportHere!D1295="","",copyYourOldExportHere!D1295),"")</f>
        <v/>
      </c>
      <c r="E1295" s="3" t="str">
        <f>IF(copyYourOldExportHere!I1295="x",IF(copyYourOldExportHere!E1295="","",copyYourOldExportHere!E1295),"")</f>
        <v/>
      </c>
      <c r="F1295" s="3" t="str">
        <f>IF(copyYourOldExportHere!I1295="x",IF(copyYourOldExportHere!F1295="","",copyYourOldExportHere!F1295),"")</f>
        <v/>
      </c>
      <c r="G1295" s="3" t="str">
        <f>IF(copyYourOldExportHere!I1295="x",IF(copyYourOldExportHere!G1295="","",copyYourOldExportHere!G1295),"")</f>
        <v/>
      </c>
      <c r="H1295" s="3" t="str">
        <f>IF(copyYourOldExportHere!I1295="x",IF(copyYourOldExportHere!H1295="","",copyYourOldExportHere!H1295),"")</f>
        <v/>
      </c>
      <c r="I1295" s="3" t="str">
        <f>IF(copyYourOldExportHere!I1295="x",IF(copyYourOldExportHere!I1295="","",copyYourOldExportHere!I1295),"")</f>
        <v/>
      </c>
      <c r="J1295" s="3" t="str">
        <f>IF(copyYourOldExportHere!I1295="x",IF(copyYourOldExportHere!J1295="","",copyYourOldExportHere!J1295),"")</f>
        <v/>
      </c>
      <c r="K1295" s="3" t="str">
        <f>IF(copyYourOldExportHere!I1295="x",IF(copyYourOldExportHere!K1295="","",copyYourOldExportHere!K1295),"")</f>
        <v/>
      </c>
      <c r="L1295" s="3" t="str">
        <f>IF(copyYourOldExportHere!I1295="x",IF(copyYourOldExportHere!L1295="","",copyYourOldExportHere!L1295),"")</f>
        <v/>
      </c>
      <c r="M1295" s="3" t="str">
        <f>IF(copyYourOldExportHere!I1295="x",IF(copyYourOldExportHere!M1295="","",copyYourOldExportHere!M1295),"")</f>
        <v/>
      </c>
      <c r="N1295" s="3" t="str">
        <f>IF(copyYourOldExportHere!I1295="x",IF(copyYourOldExportHere!N1295="","",copyYourOldExportHere!N1295),"")</f>
        <v/>
      </c>
      <c r="O1295" s="3" t="str">
        <f>IF(copyYourOldExportHere!I1295="x",IF(copyYourOldExportHere!O1295="","",copyYourOldExportHere!O1295),"")</f>
        <v/>
      </c>
      <c r="P1295" s="3" t="str">
        <f>IF(copyYourOldExportHere!I1295="x",IF(copyYourOldExportHere!P1295="","",copyYourOldExportHere!P1295),"")</f>
        <v/>
      </c>
      <c r="R1295" s="4">
        <v>1294</v>
      </c>
      <c r="S1295" s="4"/>
      <c r="T1295" s="4" t="s">
        <v>44</v>
      </c>
      <c r="U1295" s="4"/>
      <c r="V1295" s="4" t="s">
        <v>2170</v>
      </c>
      <c r="W1295" s="4" t="s">
        <v>26</v>
      </c>
      <c r="X1295" s="4">
        <v>396</v>
      </c>
      <c r="Y1295" s="4" t="s">
        <v>2171</v>
      </c>
      <c r="Z1295" s="4" t="str">
        <f t="shared" si="223"/>
        <v/>
      </c>
      <c r="AA1295" s="4" t="str">
        <f t="shared" si="224"/>
        <v/>
      </c>
      <c r="AB1295" s="4" t="str">
        <f t="shared" si="225"/>
        <v/>
      </c>
      <c r="AC1295" s="4" t="str">
        <f t="shared" si="226"/>
        <v/>
      </c>
      <c r="AD1295" s="4" t="str">
        <f t="shared" si="227"/>
        <v/>
      </c>
      <c r="AE1295" s="4" t="str">
        <f t="shared" si="228"/>
        <v/>
      </c>
      <c r="AF1295" s="4" t="str">
        <f t="shared" si="229"/>
        <v/>
      </c>
      <c r="AG1295" s="4" t="str">
        <f t="shared" si="230"/>
        <v/>
      </c>
      <c r="AN1295" t="str">
        <f t="shared" si="220"/>
        <v>Schuemann,MaxhOAA</v>
      </c>
      <c r="AO1295" t="str">
        <f>IF(ISERROR(VLOOKUP(SUBSTITUTE(SUBSTITUTE(AN1295,"*","~*"),"+","~+"),playerChgs!G$2:H$400,2,FALSE)),"",VLOOKUP(SUBSTITUTE(SUBSTITUTE(AN1295,"*","~*"),"+","~+"),playerChgs!G$2:H$400,2,FALSE))</f>
        <v/>
      </c>
      <c r="AP1295" t="str">
        <f t="shared" si="221"/>
        <v>Schuemann,MaxhOAA</v>
      </c>
    </row>
    <row r="1296" spans="1:42" x14ac:dyDescent="0.4">
      <c r="A1296" t="str">
        <f t="shared" si="222"/>
        <v/>
      </c>
      <c r="B1296" s="3" t="str">
        <f>IF(copyYourOldExportHere!I1296="x",IF(copyYourOldExportHere!A1296="","",copyYourOldExportHere!A1296),"")</f>
        <v/>
      </c>
      <c r="C1296" s="3" t="str">
        <f>IF(copyYourOldExportHere!I1296="x",IF(copyYourOldExportHere!C1296="","",copyYourOldExportHere!C1296),"")</f>
        <v/>
      </c>
      <c r="D1296" s="3" t="str">
        <f>IF(copyYourOldExportHere!I1296="x",IF(copyYourOldExportHere!D1296="","",copyYourOldExportHere!D1296),"")</f>
        <v/>
      </c>
      <c r="E1296" s="3" t="str">
        <f>IF(copyYourOldExportHere!I1296="x",IF(copyYourOldExportHere!E1296="","",copyYourOldExportHere!E1296),"")</f>
        <v/>
      </c>
      <c r="F1296" s="3" t="str">
        <f>IF(copyYourOldExportHere!I1296="x",IF(copyYourOldExportHere!F1296="","",copyYourOldExportHere!F1296),"")</f>
        <v/>
      </c>
      <c r="G1296" s="3" t="str">
        <f>IF(copyYourOldExportHere!I1296="x",IF(copyYourOldExportHere!G1296="","",copyYourOldExportHere!G1296),"")</f>
        <v/>
      </c>
      <c r="H1296" s="3" t="str">
        <f>IF(copyYourOldExportHere!I1296="x",IF(copyYourOldExportHere!H1296="","",copyYourOldExportHere!H1296),"")</f>
        <v/>
      </c>
      <c r="I1296" s="3" t="str">
        <f>IF(copyYourOldExportHere!I1296="x",IF(copyYourOldExportHere!I1296="","",copyYourOldExportHere!I1296),"")</f>
        <v/>
      </c>
      <c r="J1296" s="3" t="str">
        <f>IF(copyYourOldExportHere!I1296="x",IF(copyYourOldExportHere!J1296="","",copyYourOldExportHere!J1296),"")</f>
        <v/>
      </c>
      <c r="K1296" s="3" t="str">
        <f>IF(copyYourOldExportHere!I1296="x",IF(copyYourOldExportHere!K1296="","",copyYourOldExportHere!K1296),"")</f>
        <v/>
      </c>
      <c r="L1296" s="3" t="str">
        <f>IF(copyYourOldExportHere!I1296="x",IF(copyYourOldExportHere!L1296="","",copyYourOldExportHere!L1296),"")</f>
        <v/>
      </c>
      <c r="M1296" s="3" t="str">
        <f>IF(copyYourOldExportHere!I1296="x",IF(copyYourOldExportHere!M1296="","",copyYourOldExportHere!M1296),"")</f>
        <v/>
      </c>
      <c r="N1296" s="3" t="str">
        <f>IF(copyYourOldExportHere!I1296="x",IF(copyYourOldExportHere!N1296="","",copyYourOldExportHere!N1296),"")</f>
        <v/>
      </c>
      <c r="O1296" s="3" t="str">
        <f>IF(copyYourOldExportHere!I1296="x",IF(copyYourOldExportHere!O1296="","",copyYourOldExportHere!O1296),"")</f>
        <v/>
      </c>
      <c r="P1296" s="3" t="str">
        <f>IF(copyYourOldExportHere!I1296="x",IF(copyYourOldExportHere!P1296="","",copyYourOldExportHere!P1296),"")</f>
        <v/>
      </c>
      <c r="R1296" s="4">
        <v>1295</v>
      </c>
      <c r="S1296" s="4"/>
      <c r="T1296" s="4" t="s">
        <v>45</v>
      </c>
      <c r="U1296" s="4"/>
      <c r="V1296" s="4" t="s">
        <v>2172</v>
      </c>
      <c r="W1296" s="4" t="s">
        <v>26</v>
      </c>
      <c r="X1296" s="4">
        <v>94</v>
      </c>
      <c r="Y1296" s="4" t="s">
        <v>2173</v>
      </c>
      <c r="Z1296" s="4" t="str">
        <f t="shared" si="223"/>
        <v/>
      </c>
      <c r="AA1296" s="4" t="str">
        <f t="shared" si="224"/>
        <v/>
      </c>
      <c r="AB1296" s="4" t="str">
        <f t="shared" si="225"/>
        <v/>
      </c>
      <c r="AC1296" s="4" t="str">
        <f t="shared" si="226"/>
        <v/>
      </c>
      <c r="AD1296" s="4" t="str">
        <f t="shared" si="227"/>
        <v/>
      </c>
      <c r="AE1296" s="4" t="str">
        <f t="shared" si="228"/>
        <v/>
      </c>
      <c r="AF1296" s="4" t="str">
        <f t="shared" si="229"/>
        <v/>
      </c>
      <c r="AG1296" s="4" t="str">
        <f t="shared" si="230"/>
        <v/>
      </c>
      <c r="AN1296" t="str">
        <f t="shared" si="220"/>
        <v>Schunk,AaronhCON</v>
      </c>
      <c r="AO1296" t="str">
        <f>IF(ISERROR(VLOOKUP(SUBSTITUTE(SUBSTITUTE(AN1296,"*","~*"),"+","~+"),playerChgs!G$2:H$400,2,FALSE)),"",VLOOKUP(SUBSTITUTE(SUBSTITUTE(AN1296,"*","~*"),"+","~+"),playerChgs!G$2:H$400,2,FALSE))</f>
        <v/>
      </c>
      <c r="AP1296" t="str">
        <f t="shared" si="221"/>
        <v>Schunk,AaronhCON</v>
      </c>
    </row>
    <row r="1297" spans="1:42" x14ac:dyDescent="0.4">
      <c r="A1297" t="str">
        <f t="shared" si="222"/>
        <v/>
      </c>
      <c r="B1297" s="3" t="str">
        <f>IF(copyYourOldExportHere!I1297="x",IF(copyYourOldExportHere!A1297="","",copyYourOldExportHere!A1297),"")</f>
        <v/>
      </c>
      <c r="C1297" s="3" t="str">
        <f>IF(copyYourOldExportHere!I1297="x",IF(copyYourOldExportHere!C1297="","",copyYourOldExportHere!C1297),"")</f>
        <v/>
      </c>
      <c r="D1297" s="3" t="str">
        <f>IF(copyYourOldExportHere!I1297="x",IF(copyYourOldExportHere!D1297="","",copyYourOldExportHere!D1297),"")</f>
        <v/>
      </c>
      <c r="E1297" s="3" t="str">
        <f>IF(copyYourOldExportHere!I1297="x",IF(copyYourOldExportHere!E1297="","",copyYourOldExportHere!E1297),"")</f>
        <v/>
      </c>
      <c r="F1297" s="3" t="str">
        <f>IF(copyYourOldExportHere!I1297="x",IF(copyYourOldExportHere!F1297="","",copyYourOldExportHere!F1297),"")</f>
        <v/>
      </c>
      <c r="G1297" s="3" t="str">
        <f>IF(copyYourOldExportHere!I1297="x",IF(copyYourOldExportHere!G1297="","",copyYourOldExportHere!G1297),"")</f>
        <v/>
      </c>
      <c r="H1297" s="3" t="str">
        <f>IF(copyYourOldExportHere!I1297="x",IF(copyYourOldExportHere!H1297="","",copyYourOldExportHere!H1297),"")</f>
        <v/>
      </c>
      <c r="I1297" s="3" t="str">
        <f>IF(copyYourOldExportHere!I1297="x",IF(copyYourOldExportHere!I1297="","",copyYourOldExportHere!I1297),"")</f>
        <v/>
      </c>
      <c r="J1297" s="3" t="str">
        <f>IF(copyYourOldExportHere!I1297="x",IF(copyYourOldExportHere!J1297="","",copyYourOldExportHere!J1297),"")</f>
        <v/>
      </c>
      <c r="K1297" s="3" t="str">
        <f>IF(copyYourOldExportHere!I1297="x",IF(copyYourOldExportHere!K1297="","",copyYourOldExportHere!K1297),"")</f>
        <v/>
      </c>
      <c r="L1297" s="3" t="str">
        <f>IF(copyYourOldExportHere!I1297="x",IF(copyYourOldExportHere!L1297="","",copyYourOldExportHere!L1297),"")</f>
        <v/>
      </c>
      <c r="M1297" s="3" t="str">
        <f>IF(copyYourOldExportHere!I1297="x",IF(copyYourOldExportHere!M1297="","",copyYourOldExportHere!M1297),"")</f>
        <v/>
      </c>
      <c r="N1297" s="3" t="str">
        <f>IF(copyYourOldExportHere!I1297="x",IF(copyYourOldExportHere!N1297="","",copyYourOldExportHere!N1297),"")</f>
        <v/>
      </c>
      <c r="O1297" s="3" t="str">
        <f>IF(copyYourOldExportHere!I1297="x",IF(copyYourOldExportHere!O1297="","",copyYourOldExportHere!O1297),"")</f>
        <v/>
      </c>
      <c r="P1297" s="3" t="str">
        <f>IF(copyYourOldExportHere!I1297="x",IF(copyYourOldExportHere!P1297="","",copyYourOldExportHere!P1297),"")</f>
        <v/>
      </c>
      <c r="R1297" s="4">
        <v>1296</v>
      </c>
      <c r="S1297" s="4"/>
      <c r="T1297" s="4" t="s">
        <v>37</v>
      </c>
      <c r="U1297" s="4"/>
      <c r="V1297" s="4" t="s">
        <v>185</v>
      </c>
      <c r="W1297" s="4" t="s">
        <v>26</v>
      </c>
      <c r="X1297" s="4">
        <v>573</v>
      </c>
      <c r="Y1297" s="4" t="s">
        <v>2174</v>
      </c>
      <c r="Z1297" s="4" t="str">
        <f t="shared" si="223"/>
        <v/>
      </c>
      <c r="AA1297" s="4" t="str">
        <f t="shared" si="224"/>
        <v/>
      </c>
      <c r="AB1297" s="4" t="str">
        <f t="shared" si="225"/>
        <v/>
      </c>
      <c r="AC1297" s="4" t="str">
        <f t="shared" si="226"/>
        <v/>
      </c>
      <c r="AD1297" s="4" t="str">
        <f t="shared" si="227"/>
        <v/>
      </c>
      <c r="AE1297" s="4" t="str">
        <f t="shared" si="228"/>
        <v/>
      </c>
      <c r="AF1297" s="4" t="str">
        <f t="shared" si="229"/>
        <v/>
      </c>
      <c r="AG1297" s="4" t="str">
        <f t="shared" si="230"/>
        <v/>
      </c>
      <c r="AN1297" t="str">
        <f t="shared" si="220"/>
        <v>Schwarber,Kyle*hPHN</v>
      </c>
      <c r="AO1297" t="str">
        <f>IF(ISERROR(VLOOKUP(SUBSTITUTE(SUBSTITUTE(AN1297,"*","~*"),"+","~+"),playerChgs!G$2:H$400,2,FALSE)),"",VLOOKUP(SUBSTITUTE(SUBSTITUTE(AN1297,"*","~*"),"+","~+"),playerChgs!G$2:H$400,2,FALSE))</f>
        <v/>
      </c>
      <c r="AP1297" t="str">
        <f t="shared" si="221"/>
        <v>Schwarber,Kyle*hPHN</v>
      </c>
    </row>
    <row r="1298" spans="1:42" x14ac:dyDescent="0.4">
      <c r="A1298" t="str">
        <f t="shared" si="222"/>
        <v/>
      </c>
      <c r="B1298" s="3" t="str">
        <f>IF(copyYourOldExportHere!I1298="x",IF(copyYourOldExportHere!A1298="","",copyYourOldExportHere!A1298),"")</f>
        <v/>
      </c>
      <c r="C1298" s="3" t="str">
        <f>IF(copyYourOldExportHere!I1298="x",IF(copyYourOldExportHere!C1298="","",copyYourOldExportHere!C1298),"")</f>
        <v/>
      </c>
      <c r="D1298" s="3" t="str">
        <f>IF(copyYourOldExportHere!I1298="x",IF(copyYourOldExportHere!D1298="","",copyYourOldExportHere!D1298),"")</f>
        <v/>
      </c>
      <c r="E1298" s="3" t="str">
        <f>IF(copyYourOldExportHere!I1298="x",IF(copyYourOldExportHere!E1298="","",copyYourOldExportHere!E1298),"")</f>
        <v/>
      </c>
      <c r="F1298" s="3" t="str">
        <f>IF(copyYourOldExportHere!I1298="x",IF(copyYourOldExportHere!F1298="","",copyYourOldExportHere!F1298),"")</f>
        <v/>
      </c>
      <c r="G1298" s="3" t="str">
        <f>IF(copyYourOldExportHere!I1298="x",IF(copyYourOldExportHere!G1298="","",copyYourOldExportHere!G1298),"")</f>
        <v/>
      </c>
      <c r="H1298" s="3" t="str">
        <f>IF(copyYourOldExportHere!I1298="x",IF(copyYourOldExportHere!H1298="","",copyYourOldExportHere!H1298),"")</f>
        <v/>
      </c>
      <c r="I1298" s="3" t="str">
        <f>IF(copyYourOldExportHere!I1298="x",IF(copyYourOldExportHere!I1298="","",copyYourOldExportHere!I1298),"")</f>
        <v/>
      </c>
      <c r="J1298" s="3" t="str">
        <f>IF(copyYourOldExportHere!I1298="x",IF(copyYourOldExportHere!J1298="","",copyYourOldExportHere!J1298),"")</f>
        <v/>
      </c>
      <c r="K1298" s="3" t="str">
        <f>IF(copyYourOldExportHere!I1298="x",IF(copyYourOldExportHere!K1298="","",copyYourOldExportHere!K1298),"")</f>
        <v/>
      </c>
      <c r="L1298" s="3" t="str">
        <f>IF(copyYourOldExportHere!I1298="x",IF(copyYourOldExportHere!L1298="","",copyYourOldExportHere!L1298),"")</f>
        <v/>
      </c>
      <c r="M1298" s="3" t="str">
        <f>IF(copyYourOldExportHere!I1298="x",IF(copyYourOldExportHere!M1298="","",copyYourOldExportHere!M1298),"")</f>
        <v/>
      </c>
      <c r="N1298" s="3" t="str">
        <f>IF(copyYourOldExportHere!I1298="x",IF(copyYourOldExportHere!N1298="","",copyYourOldExportHere!N1298),"")</f>
        <v/>
      </c>
      <c r="O1298" s="3" t="str">
        <f>IF(copyYourOldExportHere!I1298="x",IF(copyYourOldExportHere!O1298="","",copyYourOldExportHere!O1298),"")</f>
        <v/>
      </c>
      <c r="P1298" s="3" t="str">
        <f>IF(copyYourOldExportHere!I1298="x",IF(copyYourOldExportHere!P1298="","",copyYourOldExportHere!P1298),"")</f>
        <v/>
      </c>
      <c r="R1298" s="4">
        <v>1297</v>
      </c>
      <c r="S1298" s="4"/>
      <c r="T1298" s="4" t="s">
        <v>35</v>
      </c>
      <c r="U1298" s="4"/>
      <c r="V1298" s="4" t="s">
        <v>2175</v>
      </c>
      <c r="W1298" s="4" t="s">
        <v>21</v>
      </c>
      <c r="X1298" s="4">
        <v>124</v>
      </c>
      <c r="Y1298" s="4" t="s">
        <v>64</v>
      </c>
      <c r="Z1298" s="4" t="str">
        <f t="shared" si="223"/>
        <v/>
      </c>
      <c r="AA1298" s="4" t="str">
        <f t="shared" si="224"/>
        <v/>
      </c>
      <c r="AB1298" s="4" t="str">
        <f t="shared" si="225"/>
        <v/>
      </c>
      <c r="AC1298" s="4" t="str">
        <f t="shared" si="226"/>
        <v/>
      </c>
      <c r="AD1298" s="4" t="str">
        <f t="shared" si="227"/>
        <v/>
      </c>
      <c r="AE1298" s="4" t="str">
        <f t="shared" si="228"/>
        <v/>
      </c>
      <c r="AF1298" s="4" t="str">
        <f t="shared" si="229"/>
        <v/>
      </c>
      <c r="AG1298" s="4" t="str">
        <f t="shared" si="230"/>
        <v/>
      </c>
      <c r="AN1298" t="str">
        <f t="shared" si="220"/>
        <v>Schwellenbach,SpencerpATN</v>
      </c>
      <c r="AO1298" t="str">
        <f>IF(ISERROR(VLOOKUP(SUBSTITUTE(SUBSTITUTE(AN1298,"*","~*"),"+","~+"),playerChgs!G$2:H$400,2,FALSE)),"",VLOOKUP(SUBSTITUTE(SUBSTITUTE(AN1298,"*","~*"),"+","~+"),playerChgs!G$2:H$400,2,FALSE))</f>
        <v/>
      </c>
      <c r="AP1298" t="str">
        <f t="shared" si="221"/>
        <v>Schwellenbach,SpencerpATN</v>
      </c>
    </row>
    <row r="1299" spans="1:42" x14ac:dyDescent="0.4">
      <c r="A1299" t="str">
        <f t="shared" si="222"/>
        <v/>
      </c>
      <c r="B1299" s="3" t="str">
        <f>IF(copyYourOldExportHere!I1299="x",IF(copyYourOldExportHere!A1299="","",copyYourOldExportHere!A1299),"")</f>
        <v/>
      </c>
      <c r="C1299" s="3" t="str">
        <f>IF(copyYourOldExportHere!I1299="x",IF(copyYourOldExportHere!C1299="","",copyYourOldExportHere!C1299),"")</f>
        <v/>
      </c>
      <c r="D1299" s="3" t="str">
        <f>IF(copyYourOldExportHere!I1299="x",IF(copyYourOldExportHere!D1299="","",copyYourOldExportHere!D1299),"")</f>
        <v/>
      </c>
      <c r="E1299" s="3" t="str">
        <f>IF(copyYourOldExportHere!I1299="x",IF(copyYourOldExportHere!E1299="","",copyYourOldExportHere!E1299),"")</f>
        <v/>
      </c>
      <c r="F1299" s="3" t="str">
        <f>IF(copyYourOldExportHere!I1299="x",IF(copyYourOldExportHere!F1299="","",copyYourOldExportHere!F1299),"")</f>
        <v/>
      </c>
      <c r="G1299" s="3" t="str">
        <f>IF(copyYourOldExportHere!I1299="x",IF(copyYourOldExportHere!G1299="","",copyYourOldExportHere!G1299),"")</f>
        <v/>
      </c>
      <c r="H1299" s="3" t="str">
        <f>IF(copyYourOldExportHere!I1299="x",IF(copyYourOldExportHere!H1299="","",copyYourOldExportHere!H1299),"")</f>
        <v/>
      </c>
      <c r="I1299" s="3" t="str">
        <f>IF(copyYourOldExportHere!I1299="x",IF(copyYourOldExportHere!I1299="","",copyYourOldExportHere!I1299),"")</f>
        <v/>
      </c>
      <c r="J1299" s="3" t="str">
        <f>IF(copyYourOldExportHere!I1299="x",IF(copyYourOldExportHere!J1299="","",copyYourOldExportHere!J1299),"")</f>
        <v/>
      </c>
      <c r="K1299" s="3" t="str">
        <f>IF(copyYourOldExportHere!I1299="x",IF(copyYourOldExportHere!K1299="","",copyYourOldExportHere!K1299),"")</f>
        <v/>
      </c>
      <c r="L1299" s="3" t="str">
        <f>IF(copyYourOldExportHere!I1299="x",IF(copyYourOldExportHere!L1299="","",copyYourOldExportHere!L1299),"")</f>
        <v/>
      </c>
      <c r="M1299" s="3" t="str">
        <f>IF(copyYourOldExportHere!I1299="x",IF(copyYourOldExportHere!M1299="","",copyYourOldExportHere!M1299),"")</f>
        <v/>
      </c>
      <c r="N1299" s="3" t="str">
        <f>IF(copyYourOldExportHere!I1299="x",IF(copyYourOldExportHere!N1299="","",copyYourOldExportHere!N1299),"")</f>
        <v/>
      </c>
      <c r="O1299" s="3" t="str">
        <f>IF(copyYourOldExportHere!I1299="x",IF(copyYourOldExportHere!O1299="","",copyYourOldExportHere!O1299),"")</f>
        <v/>
      </c>
      <c r="P1299" s="3" t="str">
        <f>IF(copyYourOldExportHere!I1299="x",IF(copyYourOldExportHere!P1299="","",copyYourOldExportHere!P1299),"")</f>
        <v/>
      </c>
      <c r="R1299" s="4">
        <v>1298</v>
      </c>
      <c r="S1299" s="4"/>
      <c r="T1299" s="4" t="s">
        <v>24</v>
      </c>
      <c r="U1299" s="4"/>
      <c r="V1299" s="4" t="s">
        <v>2176</v>
      </c>
      <c r="W1299" s="4" t="s">
        <v>21</v>
      </c>
      <c r="X1299" s="4">
        <v>47</v>
      </c>
      <c r="Y1299" s="4" t="s">
        <v>66</v>
      </c>
      <c r="Z1299" s="4" t="str">
        <f t="shared" si="223"/>
        <v/>
      </c>
      <c r="AA1299" s="4" t="str">
        <f t="shared" si="224"/>
        <v/>
      </c>
      <c r="AB1299" s="4" t="str">
        <f t="shared" si="225"/>
        <v/>
      </c>
      <c r="AC1299" s="4" t="str">
        <f t="shared" si="226"/>
        <v/>
      </c>
      <c r="AD1299" s="4" t="str">
        <f t="shared" si="227"/>
        <v/>
      </c>
      <c r="AE1299" s="4" t="str">
        <f t="shared" si="228"/>
        <v/>
      </c>
      <c r="AF1299" s="4" t="str">
        <f t="shared" si="229"/>
        <v/>
      </c>
      <c r="AG1299" s="4" t="str">
        <f t="shared" si="230"/>
        <v/>
      </c>
      <c r="AN1299" t="str">
        <f t="shared" si="220"/>
        <v>Scott,ChristianpNYN</v>
      </c>
      <c r="AO1299" t="str">
        <f>IF(ISERROR(VLOOKUP(SUBSTITUTE(SUBSTITUTE(AN1299,"*","~*"),"+","~+"),playerChgs!G$2:H$400,2,FALSE)),"",VLOOKUP(SUBSTITUTE(SUBSTITUTE(AN1299,"*","~*"),"+","~+"),playerChgs!G$2:H$400,2,FALSE))</f>
        <v/>
      </c>
      <c r="AP1299" t="str">
        <f t="shared" si="221"/>
        <v>Scott,ChristianpNYN</v>
      </c>
    </row>
    <row r="1300" spans="1:42" x14ac:dyDescent="0.4">
      <c r="A1300" t="str">
        <f t="shared" si="222"/>
        <v/>
      </c>
      <c r="B1300" s="3" t="str">
        <f>IF(copyYourOldExportHere!I1300="x",IF(copyYourOldExportHere!A1300="","",copyYourOldExportHere!A1300),"")</f>
        <v/>
      </c>
      <c r="C1300" s="3" t="str">
        <f>IF(copyYourOldExportHere!I1300="x",IF(copyYourOldExportHere!C1300="","",copyYourOldExportHere!C1300),"")</f>
        <v/>
      </c>
      <c r="D1300" s="3" t="str">
        <f>IF(copyYourOldExportHere!I1300="x",IF(copyYourOldExportHere!D1300="","",copyYourOldExportHere!D1300),"")</f>
        <v/>
      </c>
      <c r="E1300" s="3" t="str">
        <f>IF(copyYourOldExportHere!I1300="x",IF(copyYourOldExportHere!E1300="","",copyYourOldExportHere!E1300),"")</f>
        <v/>
      </c>
      <c r="F1300" s="3" t="str">
        <f>IF(copyYourOldExportHere!I1300="x",IF(copyYourOldExportHere!F1300="","",copyYourOldExportHere!F1300),"")</f>
        <v/>
      </c>
      <c r="G1300" s="3" t="str">
        <f>IF(copyYourOldExportHere!I1300="x",IF(copyYourOldExportHere!G1300="","",copyYourOldExportHere!G1300),"")</f>
        <v/>
      </c>
      <c r="H1300" s="3" t="str">
        <f>IF(copyYourOldExportHere!I1300="x",IF(copyYourOldExportHere!H1300="","",copyYourOldExportHere!H1300),"")</f>
        <v/>
      </c>
      <c r="I1300" s="3" t="str">
        <f>IF(copyYourOldExportHere!I1300="x",IF(copyYourOldExportHere!I1300="","",copyYourOldExportHere!I1300),"")</f>
        <v/>
      </c>
      <c r="J1300" s="3" t="str">
        <f>IF(copyYourOldExportHere!I1300="x",IF(copyYourOldExportHere!J1300="","",copyYourOldExportHere!J1300),"")</f>
        <v/>
      </c>
      <c r="K1300" s="3" t="str">
        <f>IF(copyYourOldExportHere!I1300="x",IF(copyYourOldExportHere!K1300="","",copyYourOldExportHere!K1300),"")</f>
        <v/>
      </c>
      <c r="L1300" s="3" t="str">
        <f>IF(copyYourOldExportHere!I1300="x",IF(copyYourOldExportHere!L1300="","",copyYourOldExportHere!L1300),"")</f>
        <v/>
      </c>
      <c r="M1300" s="3" t="str">
        <f>IF(copyYourOldExportHere!I1300="x",IF(copyYourOldExportHere!M1300="","",copyYourOldExportHere!M1300),"")</f>
        <v/>
      </c>
      <c r="N1300" s="3" t="str">
        <f>IF(copyYourOldExportHere!I1300="x",IF(copyYourOldExportHere!N1300="","",copyYourOldExportHere!N1300),"")</f>
        <v/>
      </c>
      <c r="O1300" s="3" t="str">
        <f>IF(copyYourOldExportHere!I1300="x",IF(copyYourOldExportHere!O1300="","",copyYourOldExportHere!O1300),"")</f>
        <v/>
      </c>
      <c r="P1300" s="3" t="str">
        <f>IF(copyYourOldExportHere!I1300="x",IF(copyYourOldExportHere!P1300="","",copyYourOldExportHere!P1300),"")</f>
        <v/>
      </c>
      <c r="R1300" s="4">
        <v>1299</v>
      </c>
      <c r="S1300" s="4"/>
      <c r="T1300" s="4" t="s">
        <v>72</v>
      </c>
      <c r="U1300" s="4"/>
      <c r="V1300" s="4" t="s">
        <v>1217</v>
      </c>
      <c r="W1300" s="4" t="s">
        <v>21</v>
      </c>
      <c r="X1300" s="4">
        <v>69</v>
      </c>
      <c r="Y1300" s="4" t="s">
        <v>59</v>
      </c>
      <c r="Z1300" s="4" t="str">
        <f t="shared" si="223"/>
        <v/>
      </c>
      <c r="AA1300" s="4" t="str">
        <f t="shared" si="224"/>
        <v/>
      </c>
      <c r="AB1300" s="4" t="str">
        <f t="shared" si="225"/>
        <v/>
      </c>
      <c r="AC1300" s="4" t="str">
        <f t="shared" si="226"/>
        <v/>
      </c>
      <c r="AD1300" s="4" t="str">
        <f t="shared" si="227"/>
        <v/>
      </c>
      <c r="AE1300" s="4" t="str">
        <f t="shared" si="228"/>
        <v/>
      </c>
      <c r="AF1300" s="4" t="str">
        <f t="shared" si="229"/>
        <v/>
      </c>
      <c r="AG1300" s="4" t="str">
        <f t="shared" si="230"/>
        <v/>
      </c>
      <c r="AN1300" t="str">
        <f t="shared" si="220"/>
        <v>Scott,TaylerpHOA</v>
      </c>
      <c r="AO1300" t="str">
        <f>IF(ISERROR(VLOOKUP(SUBSTITUTE(SUBSTITUTE(AN1300,"*","~*"),"+","~+"),playerChgs!G$2:H$400,2,FALSE)),"",VLOOKUP(SUBSTITUTE(SUBSTITUTE(AN1300,"*","~*"),"+","~+"),playerChgs!G$2:H$400,2,FALSE))</f>
        <v>Scott,TaylerpOAA</v>
      </c>
      <c r="AP1300" t="str">
        <f t="shared" si="221"/>
        <v>Scott,TaylerpOAA</v>
      </c>
    </row>
    <row r="1301" spans="1:42" x14ac:dyDescent="0.4">
      <c r="A1301" t="str">
        <f t="shared" si="222"/>
        <v/>
      </c>
      <c r="B1301" s="3" t="str">
        <f>IF(copyYourOldExportHere!I1301="x",IF(copyYourOldExportHere!A1301="","",copyYourOldExportHere!A1301),"")</f>
        <v/>
      </c>
      <c r="C1301" s="3" t="str">
        <f>IF(copyYourOldExportHere!I1301="x",IF(copyYourOldExportHere!C1301="","",copyYourOldExportHere!C1301),"")</f>
        <v/>
      </c>
      <c r="D1301" s="3" t="str">
        <f>IF(copyYourOldExportHere!I1301="x",IF(copyYourOldExportHere!D1301="","",copyYourOldExportHere!D1301),"")</f>
        <v/>
      </c>
      <c r="E1301" s="3" t="str">
        <f>IF(copyYourOldExportHere!I1301="x",IF(copyYourOldExportHere!E1301="","",copyYourOldExportHere!E1301),"")</f>
        <v/>
      </c>
      <c r="F1301" s="3" t="str">
        <f>IF(copyYourOldExportHere!I1301="x",IF(copyYourOldExportHere!F1301="","",copyYourOldExportHere!F1301),"")</f>
        <v/>
      </c>
      <c r="G1301" s="3" t="str">
        <f>IF(copyYourOldExportHere!I1301="x",IF(copyYourOldExportHere!G1301="","",copyYourOldExportHere!G1301),"")</f>
        <v/>
      </c>
      <c r="H1301" s="3" t="str">
        <f>IF(copyYourOldExportHere!I1301="x",IF(copyYourOldExportHere!H1301="","",copyYourOldExportHere!H1301),"")</f>
        <v/>
      </c>
      <c r="I1301" s="3" t="str">
        <f>IF(copyYourOldExportHere!I1301="x",IF(copyYourOldExportHere!I1301="","",copyYourOldExportHere!I1301),"")</f>
        <v/>
      </c>
      <c r="J1301" s="3" t="str">
        <f>IF(copyYourOldExportHere!I1301="x",IF(copyYourOldExportHere!J1301="","",copyYourOldExportHere!J1301),"")</f>
        <v/>
      </c>
      <c r="K1301" s="3" t="str">
        <f>IF(copyYourOldExportHere!I1301="x",IF(copyYourOldExportHere!K1301="","",copyYourOldExportHere!K1301),"")</f>
        <v/>
      </c>
      <c r="L1301" s="3" t="str">
        <f>IF(copyYourOldExportHere!I1301="x",IF(copyYourOldExportHere!L1301="","",copyYourOldExportHere!L1301),"")</f>
        <v/>
      </c>
      <c r="M1301" s="3" t="str">
        <f>IF(copyYourOldExportHere!I1301="x",IF(copyYourOldExportHere!M1301="","",copyYourOldExportHere!M1301),"")</f>
        <v/>
      </c>
      <c r="N1301" s="3" t="str">
        <f>IF(copyYourOldExportHere!I1301="x",IF(copyYourOldExportHere!N1301="","",copyYourOldExportHere!N1301),"")</f>
        <v/>
      </c>
      <c r="O1301" s="3" t="str">
        <f>IF(copyYourOldExportHere!I1301="x",IF(copyYourOldExportHere!O1301="","",copyYourOldExportHere!O1301),"")</f>
        <v/>
      </c>
      <c r="P1301" s="3" t="str">
        <f>IF(copyYourOldExportHere!I1301="x",IF(copyYourOldExportHere!P1301="","",copyYourOldExportHere!P1301),"")</f>
        <v/>
      </c>
      <c r="R1301" s="4">
        <v>1300</v>
      </c>
      <c r="S1301" s="4"/>
      <c r="T1301" s="4" t="s">
        <v>25</v>
      </c>
      <c r="U1301" s="4"/>
      <c r="V1301" s="4" t="s">
        <v>288</v>
      </c>
      <c r="W1301" s="4" t="s">
        <v>21</v>
      </c>
      <c r="X1301" s="4">
        <v>72</v>
      </c>
      <c r="Y1301" s="4" t="s">
        <v>58</v>
      </c>
      <c r="Z1301" s="4" t="str">
        <f t="shared" si="223"/>
        <v/>
      </c>
      <c r="AA1301" s="4" t="str">
        <f t="shared" si="224"/>
        <v/>
      </c>
      <c r="AB1301" s="4" t="str">
        <f t="shared" si="225"/>
        <v/>
      </c>
      <c r="AC1301" s="4" t="str">
        <f t="shared" si="226"/>
        <v/>
      </c>
      <c r="AD1301" s="4" t="str">
        <f t="shared" si="227"/>
        <v/>
      </c>
      <c r="AE1301" s="4" t="str">
        <f t="shared" si="228"/>
        <v/>
      </c>
      <c r="AF1301" s="4" t="str">
        <f t="shared" si="229"/>
        <v/>
      </c>
      <c r="AG1301" s="4" t="str">
        <f t="shared" si="230"/>
        <v/>
      </c>
      <c r="AN1301" t="str">
        <f t="shared" si="220"/>
        <v>Scott,Tanner*pSDN</v>
      </c>
      <c r="AO1301" t="str">
        <f>IF(ISERROR(VLOOKUP(SUBSTITUTE(SUBSTITUTE(AN1301,"*","~*"),"+","~+"),playerChgs!G$2:H$400,2,FALSE)),"",VLOOKUP(SUBSTITUTE(SUBSTITUTE(AN1301,"*","~*"),"+","~+"),playerChgs!G$2:H$400,2,FALSE))</f>
        <v/>
      </c>
      <c r="AP1301" t="str">
        <f t="shared" si="221"/>
        <v>Scott,Tanner*pSDN</v>
      </c>
    </row>
    <row r="1302" spans="1:42" x14ac:dyDescent="0.4">
      <c r="A1302" t="str">
        <f t="shared" si="222"/>
        <v/>
      </c>
      <c r="B1302" s="3" t="str">
        <f>IF(copyYourOldExportHere!I1302="x",IF(copyYourOldExportHere!A1302="","",copyYourOldExportHere!A1302),"")</f>
        <v/>
      </c>
      <c r="C1302" s="3" t="str">
        <f>IF(copyYourOldExportHere!I1302="x",IF(copyYourOldExportHere!C1302="","",copyYourOldExportHere!C1302),"")</f>
        <v/>
      </c>
      <c r="D1302" s="3" t="str">
        <f>IF(copyYourOldExportHere!I1302="x",IF(copyYourOldExportHere!D1302="","",copyYourOldExportHere!D1302),"")</f>
        <v/>
      </c>
      <c r="E1302" s="3" t="str">
        <f>IF(copyYourOldExportHere!I1302="x",IF(copyYourOldExportHere!E1302="","",copyYourOldExportHere!E1302),"")</f>
        <v/>
      </c>
      <c r="F1302" s="3" t="str">
        <f>IF(copyYourOldExportHere!I1302="x",IF(copyYourOldExportHere!F1302="","",copyYourOldExportHere!F1302),"")</f>
        <v/>
      </c>
      <c r="G1302" s="3" t="str">
        <f>IF(copyYourOldExportHere!I1302="x",IF(copyYourOldExportHere!G1302="","",copyYourOldExportHere!G1302),"")</f>
        <v/>
      </c>
      <c r="H1302" s="3" t="str">
        <f>IF(copyYourOldExportHere!I1302="x",IF(copyYourOldExportHere!H1302="","",copyYourOldExportHere!H1302),"")</f>
        <v/>
      </c>
      <c r="I1302" s="3" t="str">
        <f>IF(copyYourOldExportHere!I1302="x",IF(copyYourOldExportHere!I1302="","",copyYourOldExportHere!I1302),"")</f>
        <v/>
      </c>
      <c r="J1302" s="3" t="str">
        <f>IF(copyYourOldExportHere!I1302="x",IF(copyYourOldExportHere!J1302="","",copyYourOldExportHere!J1302),"")</f>
        <v/>
      </c>
      <c r="K1302" s="3" t="str">
        <f>IF(copyYourOldExportHere!I1302="x",IF(copyYourOldExportHere!K1302="","",copyYourOldExportHere!K1302),"")</f>
        <v/>
      </c>
      <c r="L1302" s="3" t="str">
        <f>IF(copyYourOldExportHere!I1302="x",IF(copyYourOldExportHere!L1302="","",copyYourOldExportHere!L1302),"")</f>
        <v/>
      </c>
      <c r="M1302" s="3" t="str">
        <f>IF(copyYourOldExportHere!I1302="x",IF(copyYourOldExportHere!M1302="","",copyYourOldExportHere!M1302),"")</f>
        <v/>
      </c>
      <c r="N1302" s="3" t="str">
        <f>IF(copyYourOldExportHere!I1302="x",IF(copyYourOldExportHere!N1302="","",copyYourOldExportHere!N1302),"")</f>
        <v/>
      </c>
      <c r="O1302" s="3" t="str">
        <f>IF(copyYourOldExportHere!I1302="x",IF(copyYourOldExportHere!O1302="","",copyYourOldExportHere!O1302),"")</f>
        <v/>
      </c>
      <c r="P1302" s="3" t="str">
        <f>IF(copyYourOldExportHere!I1302="x",IF(copyYourOldExportHere!P1302="","",copyYourOldExportHere!P1302),"")</f>
        <v/>
      </c>
      <c r="R1302" s="4">
        <v>1301</v>
      </c>
      <c r="S1302" s="4"/>
      <c r="T1302" s="4" t="s">
        <v>42</v>
      </c>
      <c r="U1302" s="4"/>
      <c r="V1302" s="4" t="s">
        <v>2177</v>
      </c>
      <c r="W1302" s="4" t="s">
        <v>26</v>
      </c>
      <c r="X1302" s="4">
        <v>145</v>
      </c>
      <c r="Y1302" s="4" t="s">
        <v>2178</v>
      </c>
      <c r="Z1302" s="4" t="str">
        <f t="shared" si="223"/>
        <v/>
      </c>
      <c r="AA1302" s="4" t="str">
        <f t="shared" si="224"/>
        <v/>
      </c>
      <c r="AB1302" s="4" t="str">
        <f t="shared" si="225"/>
        <v/>
      </c>
      <c r="AC1302" s="4" t="str">
        <f t="shared" si="226"/>
        <v/>
      </c>
      <c r="AD1302" s="4" t="str">
        <f t="shared" si="227"/>
        <v/>
      </c>
      <c r="AE1302" s="4" t="str">
        <f t="shared" si="228"/>
        <v/>
      </c>
      <c r="AF1302" s="4" t="str">
        <f t="shared" si="229"/>
        <v/>
      </c>
      <c r="AG1302" s="4" t="str">
        <f t="shared" si="230"/>
        <v/>
      </c>
      <c r="AN1302" t="str">
        <f t="shared" si="220"/>
        <v>Scott,Victor*hSLN</v>
      </c>
      <c r="AO1302" t="str">
        <f>IF(ISERROR(VLOOKUP(SUBSTITUTE(SUBSTITUTE(AN1302,"*","~*"),"+","~+"),playerChgs!G$2:H$400,2,FALSE)),"",VLOOKUP(SUBSTITUTE(SUBSTITUTE(AN1302,"*","~*"),"+","~+"),playerChgs!G$2:H$400,2,FALSE))</f>
        <v/>
      </c>
      <c r="AP1302" t="str">
        <f t="shared" si="221"/>
        <v>Scott,Victor*hSLN</v>
      </c>
    </row>
    <row r="1303" spans="1:42" x14ac:dyDescent="0.4">
      <c r="A1303" t="str">
        <f t="shared" si="222"/>
        <v/>
      </c>
      <c r="B1303" s="3" t="str">
        <f>IF(copyYourOldExportHere!I1303="x",IF(copyYourOldExportHere!A1303="","",copyYourOldExportHere!A1303),"")</f>
        <v/>
      </c>
      <c r="C1303" s="3" t="str">
        <f>IF(copyYourOldExportHere!I1303="x",IF(copyYourOldExportHere!C1303="","",copyYourOldExportHere!C1303),"")</f>
        <v/>
      </c>
      <c r="D1303" s="3" t="str">
        <f>IF(copyYourOldExportHere!I1303="x",IF(copyYourOldExportHere!D1303="","",copyYourOldExportHere!D1303),"")</f>
        <v/>
      </c>
      <c r="E1303" s="3" t="str">
        <f>IF(copyYourOldExportHere!I1303="x",IF(copyYourOldExportHere!E1303="","",copyYourOldExportHere!E1303),"")</f>
        <v/>
      </c>
      <c r="F1303" s="3" t="str">
        <f>IF(copyYourOldExportHere!I1303="x",IF(copyYourOldExportHere!F1303="","",copyYourOldExportHere!F1303),"")</f>
        <v/>
      </c>
      <c r="G1303" s="3" t="str">
        <f>IF(copyYourOldExportHere!I1303="x",IF(copyYourOldExportHere!G1303="","",copyYourOldExportHere!G1303),"")</f>
        <v/>
      </c>
      <c r="H1303" s="3" t="str">
        <f>IF(copyYourOldExportHere!I1303="x",IF(copyYourOldExportHere!H1303="","",copyYourOldExportHere!H1303),"")</f>
        <v/>
      </c>
      <c r="I1303" s="3" t="str">
        <f>IF(copyYourOldExportHere!I1303="x",IF(copyYourOldExportHere!I1303="","",copyYourOldExportHere!I1303),"")</f>
        <v/>
      </c>
      <c r="J1303" s="3" t="str">
        <f>IF(copyYourOldExportHere!I1303="x",IF(copyYourOldExportHere!J1303="","",copyYourOldExportHere!J1303),"")</f>
        <v/>
      </c>
      <c r="K1303" s="3" t="str">
        <f>IF(copyYourOldExportHere!I1303="x",IF(copyYourOldExportHere!K1303="","",copyYourOldExportHere!K1303),"")</f>
        <v/>
      </c>
      <c r="L1303" s="3" t="str">
        <f>IF(copyYourOldExportHere!I1303="x",IF(copyYourOldExportHere!L1303="","",copyYourOldExportHere!L1303),"")</f>
        <v/>
      </c>
      <c r="M1303" s="3" t="str">
        <f>IF(copyYourOldExportHere!I1303="x",IF(copyYourOldExportHere!M1303="","",copyYourOldExportHere!M1303),"")</f>
        <v/>
      </c>
      <c r="N1303" s="3" t="str">
        <f>IF(copyYourOldExportHere!I1303="x",IF(copyYourOldExportHere!N1303="","",copyYourOldExportHere!N1303),"")</f>
        <v/>
      </c>
      <c r="O1303" s="3" t="str">
        <f>IF(copyYourOldExportHere!I1303="x",IF(copyYourOldExportHere!O1303="","",copyYourOldExportHere!O1303),"")</f>
        <v/>
      </c>
      <c r="P1303" s="3" t="str">
        <f>IF(copyYourOldExportHere!I1303="x",IF(copyYourOldExportHere!P1303="","",copyYourOldExportHere!P1303),"")</f>
        <v/>
      </c>
      <c r="R1303" s="4">
        <v>1302</v>
      </c>
      <c r="S1303" s="4"/>
      <c r="T1303" s="4" t="s">
        <v>38</v>
      </c>
      <c r="U1303" s="4"/>
      <c r="V1303" s="4" t="s">
        <v>186</v>
      </c>
      <c r="W1303" s="4" t="s">
        <v>26</v>
      </c>
      <c r="X1303" s="4">
        <v>475</v>
      </c>
      <c r="Y1303" s="4" t="s">
        <v>1025</v>
      </c>
      <c r="Z1303" s="4" t="str">
        <f t="shared" si="223"/>
        <v/>
      </c>
      <c r="AA1303" s="4" t="str">
        <f t="shared" si="224"/>
        <v/>
      </c>
      <c r="AB1303" s="4" t="str">
        <f t="shared" si="225"/>
        <v/>
      </c>
      <c r="AC1303" s="4" t="str">
        <f t="shared" si="226"/>
        <v/>
      </c>
      <c r="AD1303" s="4" t="str">
        <f t="shared" si="227"/>
        <v/>
      </c>
      <c r="AE1303" s="4" t="str">
        <f t="shared" si="228"/>
        <v/>
      </c>
      <c r="AF1303" s="4" t="str">
        <f t="shared" si="229"/>
        <v/>
      </c>
      <c r="AG1303" s="4" t="str">
        <f t="shared" si="230"/>
        <v/>
      </c>
      <c r="AN1303" t="str">
        <f t="shared" si="220"/>
        <v>Seager,Corey*hTEA</v>
      </c>
      <c r="AO1303" t="str">
        <f>IF(ISERROR(VLOOKUP(SUBSTITUTE(SUBSTITUTE(AN1303,"*","~*"),"+","~+"),playerChgs!G$2:H$400,2,FALSE)),"",VLOOKUP(SUBSTITUTE(SUBSTITUTE(AN1303,"*","~*"),"+","~+"),playerChgs!G$2:H$400,2,FALSE))</f>
        <v/>
      </c>
      <c r="AP1303" t="str">
        <f t="shared" si="221"/>
        <v>Seager,Corey*hTEA</v>
      </c>
    </row>
    <row r="1304" spans="1:42" x14ac:dyDescent="0.4">
      <c r="A1304" t="str">
        <f t="shared" si="222"/>
        <v/>
      </c>
      <c r="B1304" s="3" t="str">
        <f>IF(copyYourOldExportHere!I1304="x",IF(copyYourOldExportHere!A1304="","",copyYourOldExportHere!A1304),"")</f>
        <v/>
      </c>
      <c r="C1304" s="3" t="str">
        <f>IF(copyYourOldExportHere!I1304="x",IF(copyYourOldExportHere!C1304="","",copyYourOldExportHere!C1304),"")</f>
        <v/>
      </c>
      <c r="D1304" s="3" t="str">
        <f>IF(copyYourOldExportHere!I1304="x",IF(copyYourOldExportHere!D1304="","",copyYourOldExportHere!D1304),"")</f>
        <v/>
      </c>
      <c r="E1304" s="3" t="str">
        <f>IF(copyYourOldExportHere!I1304="x",IF(copyYourOldExportHere!E1304="","",copyYourOldExportHere!E1304),"")</f>
        <v/>
      </c>
      <c r="F1304" s="3" t="str">
        <f>IF(copyYourOldExportHere!I1304="x",IF(copyYourOldExportHere!F1304="","",copyYourOldExportHere!F1304),"")</f>
        <v/>
      </c>
      <c r="G1304" s="3" t="str">
        <f>IF(copyYourOldExportHere!I1304="x",IF(copyYourOldExportHere!G1304="","",copyYourOldExportHere!G1304),"")</f>
        <v/>
      </c>
      <c r="H1304" s="3" t="str">
        <f>IF(copyYourOldExportHere!I1304="x",IF(copyYourOldExportHere!H1304="","",copyYourOldExportHere!H1304),"")</f>
        <v/>
      </c>
      <c r="I1304" s="3" t="str">
        <f>IF(copyYourOldExportHere!I1304="x",IF(copyYourOldExportHere!I1304="","",copyYourOldExportHere!I1304),"")</f>
        <v/>
      </c>
      <c r="J1304" s="3" t="str">
        <f>IF(copyYourOldExportHere!I1304="x",IF(copyYourOldExportHere!J1304="","",copyYourOldExportHere!J1304),"")</f>
        <v/>
      </c>
      <c r="K1304" s="3" t="str">
        <f>IF(copyYourOldExportHere!I1304="x",IF(copyYourOldExportHere!K1304="","",copyYourOldExportHere!K1304),"")</f>
        <v/>
      </c>
      <c r="L1304" s="3" t="str">
        <f>IF(copyYourOldExportHere!I1304="x",IF(copyYourOldExportHere!L1304="","",copyYourOldExportHere!L1304),"")</f>
        <v/>
      </c>
      <c r="M1304" s="3" t="str">
        <f>IF(copyYourOldExportHere!I1304="x",IF(copyYourOldExportHere!M1304="","",copyYourOldExportHere!M1304),"")</f>
        <v/>
      </c>
      <c r="N1304" s="3" t="str">
        <f>IF(copyYourOldExportHere!I1304="x",IF(copyYourOldExportHere!N1304="","",copyYourOldExportHere!N1304),"")</f>
        <v/>
      </c>
      <c r="O1304" s="3" t="str">
        <f>IF(copyYourOldExportHere!I1304="x",IF(copyYourOldExportHere!O1304="","",copyYourOldExportHere!O1304),"")</f>
        <v/>
      </c>
      <c r="P1304" s="3" t="str">
        <f>IF(copyYourOldExportHere!I1304="x",IF(copyYourOldExportHere!P1304="","",copyYourOldExportHere!P1304),"")</f>
        <v/>
      </c>
      <c r="R1304" s="4">
        <v>1303</v>
      </c>
      <c r="S1304" s="4"/>
      <c r="T1304" s="4" t="s">
        <v>44</v>
      </c>
      <c r="U1304" s="4"/>
      <c r="V1304" s="4" t="s">
        <v>902</v>
      </c>
      <c r="W1304" s="4" t="s">
        <v>21</v>
      </c>
      <c r="X1304" s="4">
        <v>181</v>
      </c>
      <c r="Y1304" s="4" t="s">
        <v>64</v>
      </c>
      <c r="Z1304" s="4" t="str">
        <f t="shared" si="223"/>
        <v/>
      </c>
      <c r="AA1304" s="4" t="str">
        <f t="shared" si="224"/>
        <v/>
      </c>
      <c r="AB1304" s="4" t="str">
        <f t="shared" si="225"/>
        <v/>
      </c>
      <c r="AC1304" s="4" t="str">
        <f t="shared" si="226"/>
        <v/>
      </c>
      <c r="AD1304" s="4" t="str">
        <f t="shared" si="227"/>
        <v/>
      </c>
      <c r="AE1304" s="4" t="str">
        <f t="shared" si="228"/>
        <v/>
      </c>
      <c r="AF1304" s="4" t="str">
        <f t="shared" si="229"/>
        <v/>
      </c>
      <c r="AG1304" s="4" t="str">
        <f t="shared" si="230"/>
        <v/>
      </c>
      <c r="AN1304" t="str">
        <f t="shared" si="220"/>
        <v>Sears,JP*pOAA</v>
      </c>
      <c r="AO1304" t="str">
        <f>IF(ISERROR(VLOOKUP(SUBSTITUTE(SUBSTITUTE(AN1304,"*","~*"),"+","~+"),playerChgs!G$2:H$400,2,FALSE)),"",VLOOKUP(SUBSTITUTE(SUBSTITUTE(AN1304,"*","~*"),"+","~+"),playerChgs!G$2:H$400,2,FALSE))</f>
        <v/>
      </c>
      <c r="AP1304" t="str">
        <f t="shared" si="221"/>
        <v>Sears,JP*pOAA</v>
      </c>
    </row>
    <row r="1305" spans="1:42" x14ac:dyDescent="0.4">
      <c r="A1305" t="str">
        <f t="shared" si="222"/>
        <v/>
      </c>
      <c r="B1305" s="3" t="str">
        <f>IF(copyYourOldExportHere!I1305="x",IF(copyYourOldExportHere!A1305="","",copyYourOldExportHere!A1305),"")</f>
        <v/>
      </c>
      <c r="C1305" s="3" t="str">
        <f>IF(copyYourOldExportHere!I1305="x",IF(copyYourOldExportHere!C1305="","",copyYourOldExportHere!C1305),"")</f>
        <v/>
      </c>
      <c r="D1305" s="3" t="str">
        <f>IF(copyYourOldExportHere!I1305="x",IF(copyYourOldExportHere!D1305="","",copyYourOldExportHere!D1305),"")</f>
        <v/>
      </c>
      <c r="E1305" s="3" t="str">
        <f>IF(copyYourOldExportHere!I1305="x",IF(copyYourOldExportHere!E1305="","",copyYourOldExportHere!E1305),"")</f>
        <v/>
      </c>
      <c r="F1305" s="3" t="str">
        <f>IF(copyYourOldExportHere!I1305="x",IF(copyYourOldExportHere!F1305="","",copyYourOldExportHere!F1305),"")</f>
        <v/>
      </c>
      <c r="G1305" s="3" t="str">
        <f>IF(copyYourOldExportHere!I1305="x",IF(copyYourOldExportHere!G1305="","",copyYourOldExportHere!G1305),"")</f>
        <v/>
      </c>
      <c r="H1305" s="3" t="str">
        <f>IF(copyYourOldExportHere!I1305="x",IF(copyYourOldExportHere!H1305="","",copyYourOldExportHere!H1305),"")</f>
        <v/>
      </c>
      <c r="I1305" s="3" t="str">
        <f>IF(copyYourOldExportHere!I1305="x",IF(copyYourOldExportHere!I1305="","",copyYourOldExportHere!I1305),"")</f>
        <v/>
      </c>
      <c r="J1305" s="3" t="str">
        <f>IF(copyYourOldExportHere!I1305="x",IF(copyYourOldExportHere!J1305="","",copyYourOldExportHere!J1305),"")</f>
        <v/>
      </c>
      <c r="K1305" s="3" t="str">
        <f>IF(copyYourOldExportHere!I1305="x",IF(copyYourOldExportHere!K1305="","",copyYourOldExportHere!K1305),"")</f>
        <v/>
      </c>
      <c r="L1305" s="3" t="str">
        <f>IF(copyYourOldExportHere!I1305="x",IF(copyYourOldExportHere!L1305="","",copyYourOldExportHere!L1305),"")</f>
        <v/>
      </c>
      <c r="M1305" s="3" t="str">
        <f>IF(copyYourOldExportHere!I1305="x",IF(copyYourOldExportHere!M1305="","",copyYourOldExportHere!M1305),"")</f>
        <v/>
      </c>
      <c r="N1305" s="3" t="str">
        <f>IF(copyYourOldExportHere!I1305="x",IF(copyYourOldExportHere!N1305="","",copyYourOldExportHere!N1305),"")</f>
        <v/>
      </c>
      <c r="O1305" s="3" t="str">
        <f>IF(copyYourOldExportHere!I1305="x",IF(copyYourOldExportHere!O1305="","",copyYourOldExportHere!O1305),"")</f>
        <v/>
      </c>
      <c r="P1305" s="3" t="str">
        <f>IF(copyYourOldExportHere!I1305="x",IF(copyYourOldExportHere!P1305="","",copyYourOldExportHere!P1305),"")</f>
        <v/>
      </c>
      <c r="R1305" s="4">
        <v>1304</v>
      </c>
      <c r="S1305" s="4" t="s">
        <v>12</v>
      </c>
      <c r="T1305" s="4" t="s">
        <v>34</v>
      </c>
      <c r="U1305" s="4"/>
      <c r="V1305" s="4" t="s">
        <v>1218</v>
      </c>
      <c r="W1305" s="4" t="s">
        <v>21</v>
      </c>
      <c r="X1305" s="4">
        <v>7</v>
      </c>
      <c r="Y1305" s="4" t="s">
        <v>57</v>
      </c>
      <c r="Z1305" s="4" t="str">
        <f t="shared" si="223"/>
        <v/>
      </c>
      <c r="AA1305" s="4" t="str">
        <f t="shared" si="224"/>
        <v/>
      </c>
      <c r="AB1305" s="4" t="str">
        <f t="shared" si="225"/>
        <v/>
      </c>
      <c r="AC1305" s="4" t="str">
        <f t="shared" si="226"/>
        <v/>
      </c>
      <c r="AD1305" s="4" t="str">
        <f t="shared" si="227"/>
        <v/>
      </c>
      <c r="AE1305" s="4" t="str">
        <f t="shared" si="228"/>
        <v/>
      </c>
      <c r="AF1305" s="4" t="str">
        <f t="shared" si="229"/>
        <v/>
      </c>
      <c r="AG1305" s="4" t="str">
        <f t="shared" si="230"/>
        <v/>
      </c>
      <c r="AN1305" t="str">
        <f t="shared" si="220"/>
        <v>Selby,ColinpBAA</v>
      </c>
      <c r="AO1305" t="str">
        <f>IF(ISERROR(VLOOKUP(SUBSTITUTE(SUBSTITUTE(AN1305,"*","~*"),"+","~+"),playerChgs!G$2:H$400,2,FALSE)),"",VLOOKUP(SUBSTITUTE(SUBSTITUTE(AN1305,"*","~*"),"+","~+"),playerChgs!G$2:H$400,2,FALSE))</f>
        <v>Selby,ColinpPIN</v>
      </c>
      <c r="AP1305" t="str">
        <f t="shared" si="221"/>
        <v>Selby,ColinpPIN</v>
      </c>
    </row>
    <row r="1306" spans="1:42" x14ac:dyDescent="0.4">
      <c r="A1306" t="str">
        <f t="shared" si="222"/>
        <v/>
      </c>
      <c r="B1306" s="3" t="str">
        <f>IF(copyYourOldExportHere!I1306="x",IF(copyYourOldExportHere!A1306="","",copyYourOldExportHere!A1306),"")</f>
        <v/>
      </c>
      <c r="C1306" s="3" t="str">
        <f>IF(copyYourOldExportHere!I1306="x",IF(copyYourOldExportHere!C1306="","",copyYourOldExportHere!C1306),"")</f>
        <v/>
      </c>
      <c r="D1306" s="3" t="str">
        <f>IF(copyYourOldExportHere!I1306="x",IF(copyYourOldExportHere!D1306="","",copyYourOldExportHere!D1306),"")</f>
        <v/>
      </c>
      <c r="E1306" s="3" t="str">
        <f>IF(copyYourOldExportHere!I1306="x",IF(copyYourOldExportHere!E1306="","",copyYourOldExportHere!E1306),"")</f>
        <v/>
      </c>
      <c r="F1306" s="3" t="str">
        <f>IF(copyYourOldExportHere!I1306="x",IF(copyYourOldExportHere!F1306="","",copyYourOldExportHere!F1306),"")</f>
        <v/>
      </c>
      <c r="G1306" s="3" t="str">
        <f>IF(copyYourOldExportHere!I1306="x",IF(copyYourOldExportHere!G1306="","",copyYourOldExportHere!G1306),"")</f>
        <v/>
      </c>
      <c r="H1306" s="3" t="str">
        <f>IF(copyYourOldExportHere!I1306="x",IF(copyYourOldExportHere!H1306="","",copyYourOldExportHere!H1306),"")</f>
        <v/>
      </c>
      <c r="I1306" s="3" t="str">
        <f>IF(copyYourOldExportHere!I1306="x",IF(copyYourOldExportHere!I1306="","",copyYourOldExportHere!I1306),"")</f>
        <v/>
      </c>
      <c r="J1306" s="3" t="str">
        <f>IF(copyYourOldExportHere!I1306="x",IF(copyYourOldExportHere!J1306="","",copyYourOldExportHere!J1306),"")</f>
        <v/>
      </c>
      <c r="K1306" s="3" t="str">
        <f>IF(copyYourOldExportHere!I1306="x",IF(copyYourOldExportHere!K1306="","",copyYourOldExportHere!K1306),"")</f>
        <v/>
      </c>
      <c r="L1306" s="3" t="str">
        <f>IF(copyYourOldExportHere!I1306="x",IF(copyYourOldExportHere!L1306="","",copyYourOldExportHere!L1306),"")</f>
        <v/>
      </c>
      <c r="M1306" s="3" t="str">
        <f>IF(copyYourOldExportHere!I1306="x",IF(copyYourOldExportHere!M1306="","",copyYourOldExportHere!M1306),"")</f>
        <v/>
      </c>
      <c r="N1306" s="3" t="str">
        <f>IF(copyYourOldExportHere!I1306="x",IF(copyYourOldExportHere!N1306="","",copyYourOldExportHere!N1306),"")</f>
        <v/>
      </c>
      <c r="O1306" s="3" t="str">
        <f>IF(copyYourOldExportHere!I1306="x",IF(copyYourOldExportHere!O1306="","",copyYourOldExportHere!O1306),"")</f>
        <v/>
      </c>
      <c r="P1306" s="3" t="str">
        <f>IF(copyYourOldExportHere!I1306="x",IF(copyYourOldExportHere!P1306="","",copyYourOldExportHere!P1306),"")</f>
        <v/>
      </c>
      <c r="R1306" s="4">
        <v>1305</v>
      </c>
      <c r="S1306" s="4"/>
      <c r="T1306" s="4" t="s">
        <v>38</v>
      </c>
      <c r="U1306" s="4"/>
      <c r="V1306" s="4" t="s">
        <v>187</v>
      </c>
      <c r="W1306" s="4" t="s">
        <v>26</v>
      </c>
      <c r="X1306" s="4">
        <v>650</v>
      </c>
      <c r="Y1306" s="4" t="s">
        <v>2179</v>
      </c>
      <c r="Z1306" s="4" t="str">
        <f t="shared" si="223"/>
        <v/>
      </c>
      <c r="AA1306" s="4" t="str">
        <f t="shared" si="224"/>
        <v/>
      </c>
      <c r="AB1306" s="4" t="str">
        <f t="shared" si="225"/>
        <v/>
      </c>
      <c r="AC1306" s="4" t="str">
        <f t="shared" si="226"/>
        <v/>
      </c>
      <c r="AD1306" s="4" t="str">
        <f t="shared" si="227"/>
        <v/>
      </c>
      <c r="AE1306" s="4" t="str">
        <f t="shared" si="228"/>
        <v/>
      </c>
      <c r="AF1306" s="4" t="str">
        <f t="shared" si="229"/>
        <v/>
      </c>
      <c r="AG1306" s="4" t="str">
        <f t="shared" si="230"/>
        <v/>
      </c>
      <c r="AN1306" t="str">
        <f t="shared" si="220"/>
        <v>Semien,MarcushTEA</v>
      </c>
      <c r="AO1306" t="str">
        <f>IF(ISERROR(VLOOKUP(SUBSTITUTE(SUBSTITUTE(AN1306,"*","~*"),"+","~+"),playerChgs!G$2:H$400,2,FALSE)),"",VLOOKUP(SUBSTITUTE(SUBSTITUTE(AN1306,"*","~*"),"+","~+"),playerChgs!G$2:H$400,2,FALSE))</f>
        <v/>
      </c>
      <c r="AP1306" t="str">
        <f t="shared" si="221"/>
        <v>Semien,MarcushTEA</v>
      </c>
    </row>
    <row r="1307" spans="1:42" x14ac:dyDescent="0.4">
      <c r="A1307" t="str">
        <f t="shared" si="222"/>
        <v/>
      </c>
      <c r="B1307" s="3" t="str">
        <f>IF(copyYourOldExportHere!I1307="x",IF(copyYourOldExportHere!A1307="","",copyYourOldExportHere!A1307),"")</f>
        <v/>
      </c>
      <c r="C1307" s="3" t="str">
        <f>IF(copyYourOldExportHere!I1307="x",IF(copyYourOldExportHere!C1307="","",copyYourOldExportHere!C1307),"")</f>
        <v/>
      </c>
      <c r="D1307" s="3" t="str">
        <f>IF(copyYourOldExportHere!I1307="x",IF(copyYourOldExportHere!D1307="","",copyYourOldExportHere!D1307),"")</f>
        <v/>
      </c>
      <c r="E1307" s="3" t="str">
        <f>IF(copyYourOldExportHere!I1307="x",IF(copyYourOldExportHere!E1307="","",copyYourOldExportHere!E1307),"")</f>
        <v/>
      </c>
      <c r="F1307" s="3" t="str">
        <f>IF(copyYourOldExportHere!I1307="x",IF(copyYourOldExportHere!F1307="","",copyYourOldExportHere!F1307),"")</f>
        <v/>
      </c>
      <c r="G1307" s="3" t="str">
        <f>IF(copyYourOldExportHere!I1307="x",IF(copyYourOldExportHere!G1307="","",copyYourOldExportHere!G1307),"")</f>
        <v/>
      </c>
      <c r="H1307" s="3" t="str">
        <f>IF(copyYourOldExportHere!I1307="x",IF(copyYourOldExportHere!H1307="","",copyYourOldExportHere!H1307),"")</f>
        <v/>
      </c>
      <c r="I1307" s="3" t="str">
        <f>IF(copyYourOldExportHere!I1307="x",IF(copyYourOldExportHere!I1307="","",copyYourOldExportHere!I1307),"")</f>
        <v/>
      </c>
      <c r="J1307" s="3" t="str">
        <f>IF(copyYourOldExportHere!I1307="x",IF(copyYourOldExportHere!J1307="","",copyYourOldExportHere!J1307),"")</f>
        <v/>
      </c>
      <c r="K1307" s="3" t="str">
        <f>IF(copyYourOldExportHere!I1307="x",IF(copyYourOldExportHere!K1307="","",copyYourOldExportHere!K1307),"")</f>
        <v/>
      </c>
      <c r="L1307" s="3" t="str">
        <f>IF(copyYourOldExportHere!I1307="x",IF(copyYourOldExportHere!L1307="","",copyYourOldExportHere!L1307),"")</f>
        <v/>
      </c>
      <c r="M1307" s="3" t="str">
        <f>IF(copyYourOldExportHere!I1307="x",IF(copyYourOldExportHere!M1307="","",copyYourOldExportHere!M1307),"")</f>
        <v/>
      </c>
      <c r="N1307" s="3" t="str">
        <f>IF(copyYourOldExportHere!I1307="x",IF(copyYourOldExportHere!N1307="","",copyYourOldExportHere!N1307),"")</f>
        <v/>
      </c>
      <c r="O1307" s="3" t="str">
        <f>IF(copyYourOldExportHere!I1307="x",IF(copyYourOldExportHere!O1307="","",copyYourOldExportHere!O1307),"")</f>
        <v/>
      </c>
      <c r="P1307" s="3" t="str">
        <f>IF(copyYourOldExportHere!I1307="x",IF(copyYourOldExportHere!P1307="","",copyYourOldExportHere!P1307),"")</f>
        <v/>
      </c>
      <c r="R1307" s="4">
        <v>1306</v>
      </c>
      <c r="S1307" s="4"/>
      <c r="T1307" s="4" t="s">
        <v>24</v>
      </c>
      <c r="U1307" s="4"/>
      <c r="V1307" s="4" t="s">
        <v>1219</v>
      </c>
      <c r="W1307" s="4" t="s">
        <v>21</v>
      </c>
      <c r="X1307" s="4">
        <v>5</v>
      </c>
      <c r="Y1307" s="4" t="s">
        <v>320</v>
      </c>
      <c r="Z1307" s="4" t="str">
        <f t="shared" si="223"/>
        <v/>
      </c>
      <c r="AA1307" s="4" t="str">
        <f t="shared" si="224"/>
        <v/>
      </c>
      <c r="AB1307" s="4" t="str">
        <f t="shared" si="225"/>
        <v/>
      </c>
      <c r="AC1307" s="4" t="str">
        <f t="shared" si="226"/>
        <v/>
      </c>
      <c r="AD1307" s="4" t="str">
        <f t="shared" si="227"/>
        <v/>
      </c>
      <c r="AE1307" s="4" t="str">
        <f t="shared" si="228"/>
        <v/>
      </c>
      <c r="AF1307" s="4" t="str">
        <f t="shared" si="229"/>
        <v/>
      </c>
      <c r="AG1307" s="4" t="str">
        <f t="shared" si="230"/>
        <v/>
      </c>
      <c r="AN1307" t="str">
        <f t="shared" si="220"/>
        <v>Senga,KodaipNYN</v>
      </c>
      <c r="AO1307" t="str">
        <f>IF(ISERROR(VLOOKUP(SUBSTITUTE(SUBSTITUTE(AN1307,"*","~*"),"+","~+"),playerChgs!G$2:H$400,2,FALSE)),"",VLOOKUP(SUBSTITUTE(SUBSTITUTE(AN1307,"*","~*"),"+","~+"),playerChgs!G$2:H$400,2,FALSE))</f>
        <v/>
      </c>
      <c r="AP1307" t="str">
        <f t="shared" si="221"/>
        <v>Senga,KodaipNYN</v>
      </c>
    </row>
    <row r="1308" spans="1:42" x14ac:dyDescent="0.4">
      <c r="A1308" t="str">
        <f t="shared" si="222"/>
        <v/>
      </c>
      <c r="B1308" s="3" t="str">
        <f>IF(copyYourOldExportHere!I1308="x",IF(copyYourOldExportHere!A1308="","",copyYourOldExportHere!A1308),"")</f>
        <v/>
      </c>
      <c r="C1308" s="3" t="str">
        <f>IF(copyYourOldExportHere!I1308="x",IF(copyYourOldExportHere!C1308="","",copyYourOldExportHere!C1308),"")</f>
        <v/>
      </c>
      <c r="D1308" s="3" t="str">
        <f>IF(copyYourOldExportHere!I1308="x",IF(copyYourOldExportHere!D1308="","",copyYourOldExportHere!D1308),"")</f>
        <v/>
      </c>
      <c r="E1308" s="3" t="str">
        <f>IF(copyYourOldExportHere!I1308="x",IF(copyYourOldExportHere!E1308="","",copyYourOldExportHere!E1308),"")</f>
        <v/>
      </c>
      <c r="F1308" s="3" t="str">
        <f>IF(copyYourOldExportHere!I1308="x",IF(copyYourOldExportHere!F1308="","",copyYourOldExportHere!F1308),"")</f>
        <v/>
      </c>
      <c r="G1308" s="3" t="str">
        <f>IF(copyYourOldExportHere!I1308="x",IF(copyYourOldExportHere!G1308="","",copyYourOldExportHere!G1308),"")</f>
        <v/>
      </c>
      <c r="H1308" s="3" t="str">
        <f>IF(copyYourOldExportHere!I1308="x",IF(copyYourOldExportHere!H1308="","",copyYourOldExportHere!H1308),"")</f>
        <v/>
      </c>
      <c r="I1308" s="3" t="str">
        <f>IF(copyYourOldExportHere!I1308="x",IF(copyYourOldExportHere!I1308="","",copyYourOldExportHere!I1308),"")</f>
        <v/>
      </c>
      <c r="J1308" s="3" t="str">
        <f>IF(copyYourOldExportHere!I1308="x",IF(copyYourOldExportHere!J1308="","",copyYourOldExportHere!J1308),"")</f>
        <v/>
      </c>
      <c r="K1308" s="3" t="str">
        <f>IF(copyYourOldExportHere!I1308="x",IF(copyYourOldExportHere!K1308="","",copyYourOldExportHere!K1308),"")</f>
        <v/>
      </c>
      <c r="L1308" s="3" t="str">
        <f>IF(copyYourOldExportHere!I1308="x",IF(copyYourOldExportHere!L1308="","",copyYourOldExportHere!L1308),"")</f>
        <v/>
      </c>
      <c r="M1308" s="3" t="str">
        <f>IF(copyYourOldExportHere!I1308="x",IF(copyYourOldExportHere!M1308="","",copyYourOldExportHere!M1308),"")</f>
        <v/>
      </c>
      <c r="N1308" s="3" t="str">
        <f>IF(copyYourOldExportHere!I1308="x",IF(copyYourOldExportHere!N1308="","",copyYourOldExportHere!N1308),"")</f>
        <v/>
      </c>
      <c r="O1308" s="3" t="str">
        <f>IF(copyYourOldExportHere!I1308="x",IF(copyYourOldExportHere!O1308="","",copyYourOldExportHere!O1308),"")</f>
        <v/>
      </c>
      <c r="P1308" s="3" t="str">
        <f>IF(copyYourOldExportHere!I1308="x",IF(copyYourOldExportHere!P1308="","",copyYourOldExportHere!P1308),"")</f>
        <v/>
      </c>
      <c r="R1308" s="4">
        <v>1307</v>
      </c>
      <c r="S1308" s="4" t="s">
        <v>12</v>
      </c>
      <c r="T1308" s="4" t="s">
        <v>45</v>
      </c>
      <c r="U1308" s="4"/>
      <c r="V1308" s="4" t="s">
        <v>289</v>
      </c>
      <c r="W1308" s="4" t="s">
        <v>21</v>
      </c>
      <c r="X1308" s="4">
        <v>12</v>
      </c>
      <c r="Y1308" s="4" t="s">
        <v>320</v>
      </c>
      <c r="Z1308" s="4" t="str">
        <f t="shared" si="223"/>
        <v/>
      </c>
      <c r="AA1308" s="4" t="str">
        <f t="shared" si="224"/>
        <v/>
      </c>
      <c r="AB1308" s="4" t="str">
        <f t="shared" si="225"/>
        <v/>
      </c>
      <c r="AC1308" s="4" t="str">
        <f t="shared" si="226"/>
        <v/>
      </c>
      <c r="AD1308" s="4" t="str">
        <f t="shared" si="227"/>
        <v/>
      </c>
      <c r="AE1308" s="4" t="str">
        <f t="shared" si="228"/>
        <v/>
      </c>
      <c r="AF1308" s="4" t="str">
        <f t="shared" si="229"/>
        <v/>
      </c>
      <c r="AG1308" s="4" t="str">
        <f t="shared" si="230"/>
        <v/>
      </c>
      <c r="AN1308" t="str">
        <f t="shared" si="220"/>
        <v>Senzatela,AntoniopCON</v>
      </c>
      <c r="AO1308" t="str">
        <f>IF(ISERROR(VLOOKUP(SUBSTITUTE(SUBSTITUTE(AN1308,"*","~*"),"+","~+"),playerChgs!G$2:H$400,2,FALSE)),"",VLOOKUP(SUBSTITUTE(SUBSTITUTE(AN1308,"*","~*"),"+","~+"),playerChgs!G$2:H$400,2,FALSE))</f>
        <v/>
      </c>
      <c r="AP1308" t="str">
        <f t="shared" si="221"/>
        <v>Senzatela,AntoniopCON</v>
      </c>
    </row>
    <row r="1309" spans="1:42" x14ac:dyDescent="0.4">
      <c r="A1309" t="str">
        <f t="shared" si="222"/>
        <v/>
      </c>
      <c r="B1309" s="3" t="str">
        <f>IF(copyYourOldExportHere!I1309="x",IF(copyYourOldExportHere!A1309="","",copyYourOldExportHere!A1309),"")</f>
        <v/>
      </c>
      <c r="C1309" s="3" t="str">
        <f>IF(copyYourOldExportHere!I1309="x",IF(copyYourOldExportHere!C1309="","",copyYourOldExportHere!C1309),"")</f>
        <v/>
      </c>
      <c r="D1309" s="3" t="str">
        <f>IF(copyYourOldExportHere!I1309="x",IF(copyYourOldExportHere!D1309="","",copyYourOldExportHere!D1309),"")</f>
        <v/>
      </c>
      <c r="E1309" s="3" t="str">
        <f>IF(copyYourOldExportHere!I1309="x",IF(copyYourOldExportHere!E1309="","",copyYourOldExportHere!E1309),"")</f>
        <v/>
      </c>
      <c r="F1309" s="3" t="str">
        <f>IF(copyYourOldExportHere!I1309="x",IF(copyYourOldExportHere!F1309="","",copyYourOldExportHere!F1309),"")</f>
        <v/>
      </c>
      <c r="G1309" s="3" t="str">
        <f>IF(copyYourOldExportHere!I1309="x",IF(copyYourOldExportHere!G1309="","",copyYourOldExportHere!G1309),"")</f>
        <v/>
      </c>
      <c r="H1309" s="3" t="str">
        <f>IF(copyYourOldExportHere!I1309="x",IF(copyYourOldExportHere!H1309="","",copyYourOldExportHere!H1309),"")</f>
        <v/>
      </c>
      <c r="I1309" s="3" t="str">
        <f>IF(copyYourOldExportHere!I1309="x",IF(copyYourOldExportHere!I1309="","",copyYourOldExportHere!I1309),"")</f>
        <v/>
      </c>
      <c r="J1309" s="3" t="str">
        <f>IF(copyYourOldExportHere!I1309="x",IF(copyYourOldExportHere!J1309="","",copyYourOldExportHere!J1309),"")</f>
        <v/>
      </c>
      <c r="K1309" s="3" t="str">
        <f>IF(copyYourOldExportHere!I1309="x",IF(copyYourOldExportHere!K1309="","",copyYourOldExportHere!K1309),"")</f>
        <v/>
      </c>
      <c r="L1309" s="3" t="str">
        <f>IF(copyYourOldExportHere!I1309="x",IF(copyYourOldExportHere!L1309="","",copyYourOldExportHere!L1309),"")</f>
        <v/>
      </c>
      <c r="M1309" s="3" t="str">
        <f>IF(copyYourOldExportHere!I1309="x",IF(copyYourOldExportHere!M1309="","",copyYourOldExportHere!M1309),"")</f>
        <v/>
      </c>
      <c r="N1309" s="3" t="str">
        <f>IF(copyYourOldExportHere!I1309="x",IF(copyYourOldExportHere!N1309="","",copyYourOldExportHere!N1309),"")</f>
        <v/>
      </c>
      <c r="O1309" s="3" t="str">
        <f>IF(copyYourOldExportHere!I1309="x",IF(copyYourOldExportHere!O1309="","",copyYourOldExportHere!O1309),"")</f>
        <v/>
      </c>
      <c r="P1309" s="3" t="str">
        <f>IF(copyYourOldExportHere!I1309="x",IF(copyYourOldExportHere!P1309="","",copyYourOldExportHere!P1309),"")</f>
        <v/>
      </c>
      <c r="R1309" s="4">
        <v>1308</v>
      </c>
      <c r="S1309" s="4"/>
      <c r="T1309" s="4" t="s">
        <v>22</v>
      </c>
      <c r="U1309" s="4"/>
      <c r="V1309" s="4" t="s">
        <v>469</v>
      </c>
      <c r="W1309" s="4" t="s">
        <v>26</v>
      </c>
      <c r="X1309" s="4">
        <v>236</v>
      </c>
      <c r="Y1309" s="4" t="s">
        <v>2180</v>
      </c>
      <c r="Z1309" s="4" t="str">
        <f t="shared" si="223"/>
        <v/>
      </c>
      <c r="AA1309" s="4" t="str">
        <f t="shared" si="224"/>
        <v/>
      </c>
      <c r="AB1309" s="4" t="str">
        <f t="shared" si="225"/>
        <v/>
      </c>
      <c r="AC1309" s="4" t="str">
        <f t="shared" si="226"/>
        <v/>
      </c>
      <c r="AD1309" s="4" t="str">
        <f t="shared" si="227"/>
        <v/>
      </c>
      <c r="AE1309" s="4" t="str">
        <f t="shared" si="228"/>
        <v/>
      </c>
      <c r="AF1309" s="4" t="str">
        <f t="shared" si="229"/>
        <v/>
      </c>
      <c r="AG1309" s="4" t="str">
        <f t="shared" si="230"/>
        <v/>
      </c>
      <c r="AN1309" t="str">
        <f t="shared" si="220"/>
        <v>Senzel,NickhCHA</v>
      </c>
      <c r="AO1309" t="str">
        <f>IF(ISERROR(VLOOKUP(SUBSTITUTE(SUBSTITUTE(AN1309,"*","~*"),"+","~+"),playerChgs!G$2:H$400,2,FALSE)),"",VLOOKUP(SUBSTITUTE(SUBSTITUTE(AN1309,"*","~*"),"+","~+"),playerChgs!G$2:H$400,2,FALSE))</f>
        <v>Senzel,NickhCIN</v>
      </c>
      <c r="AP1309" t="str">
        <f t="shared" si="221"/>
        <v>Senzel,NickhCIN</v>
      </c>
    </row>
    <row r="1310" spans="1:42" x14ac:dyDescent="0.4">
      <c r="A1310" t="str">
        <f t="shared" si="222"/>
        <v/>
      </c>
      <c r="B1310" s="3" t="str">
        <f>IF(copyYourOldExportHere!I1310="x",IF(copyYourOldExportHere!A1310="","",copyYourOldExportHere!A1310),"")</f>
        <v/>
      </c>
      <c r="C1310" s="3" t="str">
        <f>IF(copyYourOldExportHere!I1310="x",IF(copyYourOldExportHere!C1310="","",copyYourOldExportHere!C1310),"")</f>
        <v/>
      </c>
      <c r="D1310" s="3" t="str">
        <f>IF(copyYourOldExportHere!I1310="x",IF(copyYourOldExportHere!D1310="","",copyYourOldExportHere!D1310),"")</f>
        <v/>
      </c>
      <c r="E1310" s="3" t="str">
        <f>IF(copyYourOldExportHere!I1310="x",IF(copyYourOldExportHere!E1310="","",copyYourOldExportHere!E1310),"")</f>
        <v/>
      </c>
      <c r="F1310" s="3" t="str">
        <f>IF(copyYourOldExportHere!I1310="x",IF(copyYourOldExportHere!F1310="","",copyYourOldExportHere!F1310),"")</f>
        <v/>
      </c>
      <c r="G1310" s="3" t="str">
        <f>IF(copyYourOldExportHere!I1310="x",IF(copyYourOldExportHere!G1310="","",copyYourOldExportHere!G1310),"")</f>
        <v/>
      </c>
      <c r="H1310" s="3" t="str">
        <f>IF(copyYourOldExportHere!I1310="x",IF(copyYourOldExportHere!H1310="","",copyYourOldExportHere!H1310),"")</f>
        <v/>
      </c>
      <c r="I1310" s="3" t="str">
        <f>IF(copyYourOldExportHere!I1310="x",IF(copyYourOldExportHere!I1310="","",copyYourOldExportHere!I1310),"")</f>
        <v/>
      </c>
      <c r="J1310" s="3" t="str">
        <f>IF(copyYourOldExportHere!I1310="x",IF(copyYourOldExportHere!J1310="","",copyYourOldExportHere!J1310),"")</f>
        <v/>
      </c>
      <c r="K1310" s="3" t="str">
        <f>IF(copyYourOldExportHere!I1310="x",IF(copyYourOldExportHere!K1310="","",copyYourOldExportHere!K1310),"")</f>
        <v/>
      </c>
      <c r="L1310" s="3" t="str">
        <f>IF(copyYourOldExportHere!I1310="x",IF(copyYourOldExportHere!L1310="","",copyYourOldExportHere!L1310),"")</f>
        <v/>
      </c>
      <c r="M1310" s="3" t="str">
        <f>IF(copyYourOldExportHere!I1310="x",IF(copyYourOldExportHere!M1310="","",copyYourOldExportHere!M1310),"")</f>
        <v/>
      </c>
      <c r="N1310" s="3" t="str">
        <f>IF(copyYourOldExportHere!I1310="x",IF(copyYourOldExportHere!N1310="","",copyYourOldExportHere!N1310),"")</f>
        <v/>
      </c>
      <c r="O1310" s="3" t="str">
        <f>IF(copyYourOldExportHere!I1310="x",IF(copyYourOldExportHere!O1310="","",copyYourOldExportHere!O1310),"")</f>
        <v/>
      </c>
      <c r="P1310" s="3" t="str">
        <f>IF(copyYourOldExportHere!I1310="x",IF(copyYourOldExportHere!P1310="","",copyYourOldExportHere!P1310),"")</f>
        <v/>
      </c>
      <c r="R1310" s="4">
        <v>1309</v>
      </c>
      <c r="S1310" s="4" t="s">
        <v>13</v>
      </c>
      <c r="T1310" s="4" t="s">
        <v>32</v>
      </c>
      <c r="U1310" s="4"/>
      <c r="V1310" s="4" t="s">
        <v>469</v>
      </c>
      <c r="W1310" s="4" t="s">
        <v>26</v>
      </c>
      <c r="X1310" s="4">
        <v>206</v>
      </c>
      <c r="Y1310" s="4" t="s">
        <v>2181</v>
      </c>
      <c r="Z1310" s="4" t="str">
        <f t="shared" si="223"/>
        <v/>
      </c>
      <c r="AA1310" s="4" t="str">
        <f t="shared" si="224"/>
        <v/>
      </c>
      <c r="AB1310" s="4" t="str">
        <f t="shared" si="225"/>
        <v/>
      </c>
      <c r="AC1310" s="4" t="str">
        <f t="shared" si="226"/>
        <v/>
      </c>
      <c r="AD1310" s="4" t="str">
        <f t="shared" si="227"/>
        <v/>
      </c>
      <c r="AE1310" s="4" t="str">
        <f t="shared" si="228"/>
        <v/>
      </c>
      <c r="AF1310" s="4" t="str">
        <f t="shared" si="229"/>
        <v/>
      </c>
      <c r="AG1310" s="4" t="str">
        <f t="shared" si="230"/>
        <v/>
      </c>
      <c r="AN1310" t="str">
        <f t="shared" si="220"/>
        <v>Senzel,NickhWAN</v>
      </c>
      <c r="AO1310" t="str">
        <f>IF(ISERROR(VLOOKUP(SUBSTITUTE(SUBSTITUTE(AN1310,"*","~*"),"+","~+"),playerChgs!G$2:H$400,2,FALSE)),"",VLOOKUP(SUBSTITUTE(SUBSTITUTE(AN1310,"*","~*"),"+","~+"),playerChgs!G$2:H$400,2,FALSE))</f>
        <v/>
      </c>
      <c r="AP1310" t="str">
        <f t="shared" si="221"/>
        <v>Senzel,NickhWAN</v>
      </c>
    </row>
    <row r="1311" spans="1:42" x14ac:dyDescent="0.4">
      <c r="A1311" t="str">
        <f t="shared" si="222"/>
        <v/>
      </c>
      <c r="B1311" s="3" t="str">
        <f>IF(copyYourOldExportHere!I1311="x",IF(copyYourOldExportHere!A1311="","",copyYourOldExportHere!A1311),"")</f>
        <v/>
      </c>
      <c r="C1311" s="3" t="str">
        <f>IF(copyYourOldExportHere!I1311="x",IF(copyYourOldExportHere!C1311="","",copyYourOldExportHere!C1311),"")</f>
        <v/>
      </c>
      <c r="D1311" s="3" t="str">
        <f>IF(copyYourOldExportHere!I1311="x",IF(copyYourOldExportHere!D1311="","",copyYourOldExportHere!D1311),"")</f>
        <v/>
      </c>
      <c r="E1311" s="3" t="str">
        <f>IF(copyYourOldExportHere!I1311="x",IF(copyYourOldExportHere!E1311="","",copyYourOldExportHere!E1311),"")</f>
        <v/>
      </c>
      <c r="F1311" s="3" t="str">
        <f>IF(copyYourOldExportHere!I1311="x",IF(copyYourOldExportHere!F1311="","",copyYourOldExportHere!F1311),"")</f>
        <v/>
      </c>
      <c r="G1311" s="3" t="str">
        <f>IF(copyYourOldExportHere!I1311="x",IF(copyYourOldExportHere!G1311="","",copyYourOldExportHere!G1311),"")</f>
        <v/>
      </c>
      <c r="H1311" s="3" t="str">
        <f>IF(copyYourOldExportHere!I1311="x",IF(copyYourOldExportHere!H1311="","",copyYourOldExportHere!H1311),"")</f>
        <v/>
      </c>
      <c r="I1311" s="3" t="str">
        <f>IF(copyYourOldExportHere!I1311="x",IF(copyYourOldExportHere!I1311="","",copyYourOldExportHere!I1311),"")</f>
        <v/>
      </c>
      <c r="J1311" s="3" t="str">
        <f>IF(copyYourOldExportHere!I1311="x",IF(copyYourOldExportHere!J1311="","",copyYourOldExportHere!J1311),"")</f>
        <v/>
      </c>
      <c r="K1311" s="3" t="str">
        <f>IF(copyYourOldExportHere!I1311="x",IF(copyYourOldExportHere!K1311="","",copyYourOldExportHere!K1311),"")</f>
        <v/>
      </c>
      <c r="L1311" s="3" t="str">
        <f>IF(copyYourOldExportHere!I1311="x",IF(copyYourOldExportHere!L1311="","",copyYourOldExportHere!L1311),"")</f>
        <v/>
      </c>
      <c r="M1311" s="3" t="str">
        <f>IF(copyYourOldExportHere!I1311="x",IF(copyYourOldExportHere!M1311="","",copyYourOldExportHere!M1311),"")</f>
        <v/>
      </c>
      <c r="N1311" s="3" t="str">
        <f>IF(copyYourOldExportHere!I1311="x",IF(copyYourOldExportHere!N1311="","",copyYourOldExportHere!N1311),"")</f>
        <v/>
      </c>
      <c r="O1311" s="3" t="str">
        <f>IF(copyYourOldExportHere!I1311="x",IF(copyYourOldExportHere!O1311="","",copyYourOldExportHere!O1311),"")</f>
        <v/>
      </c>
      <c r="P1311" s="3" t="str">
        <f>IF(copyYourOldExportHere!I1311="x",IF(copyYourOldExportHere!P1311="","",copyYourOldExportHere!P1311),"")</f>
        <v/>
      </c>
      <c r="R1311" s="4">
        <v>1310</v>
      </c>
      <c r="S1311" s="4" t="s">
        <v>13</v>
      </c>
      <c r="T1311" s="4" t="s">
        <v>22</v>
      </c>
      <c r="U1311" s="4"/>
      <c r="V1311" s="4" t="s">
        <v>469</v>
      </c>
      <c r="W1311" s="4" t="s">
        <v>26</v>
      </c>
      <c r="X1311" s="4">
        <v>30</v>
      </c>
      <c r="Y1311" s="4" t="s">
        <v>2182</v>
      </c>
      <c r="Z1311" s="4" t="str">
        <f t="shared" si="223"/>
        <v/>
      </c>
      <c r="AA1311" s="4" t="str">
        <f t="shared" si="224"/>
        <v/>
      </c>
      <c r="AB1311" s="4" t="str">
        <f t="shared" si="225"/>
        <v/>
      </c>
      <c r="AC1311" s="4" t="str">
        <f t="shared" si="226"/>
        <v/>
      </c>
      <c r="AD1311" s="4" t="str">
        <f t="shared" si="227"/>
        <v/>
      </c>
      <c r="AE1311" s="4" t="str">
        <f t="shared" si="228"/>
        <v/>
      </c>
      <c r="AF1311" s="4" t="str">
        <f t="shared" si="229"/>
        <v/>
      </c>
      <c r="AG1311" s="4" t="str">
        <f t="shared" si="230"/>
        <v/>
      </c>
      <c r="AN1311" t="str">
        <f t="shared" si="220"/>
        <v>Senzel,NickhCHA</v>
      </c>
      <c r="AO1311" t="str">
        <f>IF(ISERROR(VLOOKUP(SUBSTITUTE(SUBSTITUTE(AN1311,"*","~*"),"+","~+"),playerChgs!G$2:H$400,2,FALSE)),"",VLOOKUP(SUBSTITUTE(SUBSTITUTE(AN1311,"*","~*"),"+","~+"),playerChgs!G$2:H$400,2,FALSE))</f>
        <v>Senzel,NickhCIN</v>
      </c>
      <c r="AP1311" t="str">
        <f t="shared" si="221"/>
        <v>Senzel,NickhCIN</v>
      </c>
    </row>
    <row r="1312" spans="1:42" x14ac:dyDescent="0.4">
      <c r="A1312" t="str">
        <f t="shared" si="222"/>
        <v/>
      </c>
      <c r="B1312" s="3" t="str">
        <f>IF(copyYourOldExportHere!I1312="x",IF(copyYourOldExportHere!A1312="","",copyYourOldExportHere!A1312),"")</f>
        <v/>
      </c>
      <c r="C1312" s="3" t="str">
        <f>IF(copyYourOldExportHere!I1312="x",IF(copyYourOldExportHere!C1312="","",copyYourOldExportHere!C1312),"")</f>
        <v/>
      </c>
      <c r="D1312" s="3" t="str">
        <f>IF(copyYourOldExportHere!I1312="x",IF(copyYourOldExportHere!D1312="","",copyYourOldExportHere!D1312),"")</f>
        <v/>
      </c>
      <c r="E1312" s="3" t="str">
        <f>IF(copyYourOldExportHere!I1312="x",IF(copyYourOldExportHere!E1312="","",copyYourOldExportHere!E1312),"")</f>
        <v/>
      </c>
      <c r="F1312" s="3" t="str">
        <f>IF(copyYourOldExportHere!I1312="x",IF(copyYourOldExportHere!F1312="","",copyYourOldExportHere!F1312),"")</f>
        <v/>
      </c>
      <c r="G1312" s="3" t="str">
        <f>IF(copyYourOldExportHere!I1312="x",IF(copyYourOldExportHere!G1312="","",copyYourOldExportHere!G1312),"")</f>
        <v/>
      </c>
      <c r="H1312" s="3" t="str">
        <f>IF(copyYourOldExportHere!I1312="x",IF(copyYourOldExportHere!H1312="","",copyYourOldExportHere!H1312),"")</f>
        <v/>
      </c>
      <c r="I1312" s="3" t="str">
        <f>IF(copyYourOldExportHere!I1312="x",IF(copyYourOldExportHere!I1312="","",copyYourOldExportHere!I1312),"")</f>
        <v/>
      </c>
      <c r="J1312" s="3" t="str">
        <f>IF(copyYourOldExportHere!I1312="x",IF(copyYourOldExportHere!J1312="","",copyYourOldExportHere!J1312),"")</f>
        <v/>
      </c>
      <c r="K1312" s="3" t="str">
        <f>IF(copyYourOldExportHere!I1312="x",IF(copyYourOldExportHere!K1312="","",copyYourOldExportHere!K1312),"")</f>
        <v/>
      </c>
      <c r="L1312" s="3" t="str">
        <f>IF(copyYourOldExportHere!I1312="x",IF(copyYourOldExportHere!L1312="","",copyYourOldExportHere!L1312),"")</f>
        <v/>
      </c>
      <c r="M1312" s="3" t="str">
        <f>IF(copyYourOldExportHere!I1312="x",IF(copyYourOldExportHere!M1312="","",copyYourOldExportHere!M1312),"")</f>
        <v/>
      </c>
      <c r="N1312" s="3" t="str">
        <f>IF(copyYourOldExportHere!I1312="x",IF(copyYourOldExportHere!N1312="","",copyYourOldExportHere!N1312),"")</f>
        <v/>
      </c>
      <c r="O1312" s="3" t="str">
        <f>IF(copyYourOldExportHere!I1312="x",IF(copyYourOldExportHere!O1312="","",copyYourOldExportHere!O1312),"")</f>
        <v/>
      </c>
      <c r="P1312" s="3" t="str">
        <f>IF(copyYourOldExportHere!I1312="x",IF(copyYourOldExportHere!P1312="","",copyYourOldExportHere!P1312),"")</f>
        <v/>
      </c>
      <c r="R1312" s="4">
        <v>1311</v>
      </c>
      <c r="S1312" s="4"/>
      <c r="T1312" s="4" t="s">
        <v>48</v>
      </c>
      <c r="U1312" s="4"/>
      <c r="V1312" s="4" t="s">
        <v>903</v>
      </c>
      <c r="W1312" s="4" t="s">
        <v>26</v>
      </c>
      <c r="X1312" s="4">
        <v>63</v>
      </c>
      <c r="Y1312" s="4" t="s">
        <v>2183</v>
      </c>
      <c r="Z1312" s="4" t="str">
        <f t="shared" si="223"/>
        <v/>
      </c>
      <c r="AA1312" s="4" t="str">
        <f t="shared" si="224"/>
        <v/>
      </c>
      <c r="AB1312" s="4" t="str">
        <f t="shared" si="225"/>
        <v/>
      </c>
      <c r="AC1312" s="4" t="str">
        <f t="shared" si="226"/>
        <v/>
      </c>
      <c r="AD1312" s="4" t="str">
        <f t="shared" si="227"/>
        <v/>
      </c>
      <c r="AE1312" s="4" t="str">
        <f t="shared" si="228"/>
        <v/>
      </c>
      <c r="AF1312" s="4" t="str">
        <f t="shared" si="229"/>
        <v/>
      </c>
      <c r="AG1312" s="4" t="str">
        <f t="shared" si="230"/>
        <v/>
      </c>
      <c r="AN1312" t="str">
        <f t="shared" si="220"/>
        <v>Serven,BrianhTOA</v>
      </c>
      <c r="AO1312" t="str">
        <f>IF(ISERROR(VLOOKUP(SUBSTITUTE(SUBSTITUTE(AN1312,"*","~*"),"+","~+"),playerChgs!G$2:H$400,2,FALSE)),"",VLOOKUP(SUBSTITUTE(SUBSTITUTE(AN1312,"*","~*"),"+","~+"),playerChgs!G$2:H$400,2,FALSE))</f>
        <v>Serven,BrianhCON</v>
      </c>
      <c r="AP1312" t="str">
        <f t="shared" si="221"/>
        <v>Serven,BrianhCON</v>
      </c>
    </row>
    <row r="1313" spans="1:42" x14ac:dyDescent="0.4">
      <c r="A1313" t="str">
        <f t="shared" si="222"/>
        <v/>
      </c>
      <c r="B1313" s="3" t="str">
        <f>IF(copyYourOldExportHere!I1313="x",IF(copyYourOldExportHere!A1313="","",copyYourOldExportHere!A1313),"")</f>
        <v/>
      </c>
      <c r="C1313" s="3" t="str">
        <f>IF(copyYourOldExportHere!I1313="x",IF(copyYourOldExportHere!C1313="","",copyYourOldExportHere!C1313),"")</f>
        <v/>
      </c>
      <c r="D1313" s="3" t="str">
        <f>IF(copyYourOldExportHere!I1313="x",IF(copyYourOldExportHere!D1313="","",copyYourOldExportHere!D1313),"")</f>
        <v/>
      </c>
      <c r="E1313" s="3" t="str">
        <f>IF(copyYourOldExportHere!I1313="x",IF(copyYourOldExportHere!E1313="","",copyYourOldExportHere!E1313),"")</f>
        <v/>
      </c>
      <c r="F1313" s="3" t="str">
        <f>IF(copyYourOldExportHere!I1313="x",IF(copyYourOldExportHere!F1313="","",copyYourOldExportHere!F1313),"")</f>
        <v/>
      </c>
      <c r="G1313" s="3" t="str">
        <f>IF(copyYourOldExportHere!I1313="x",IF(copyYourOldExportHere!G1313="","",copyYourOldExportHere!G1313),"")</f>
        <v/>
      </c>
      <c r="H1313" s="3" t="str">
        <f>IF(copyYourOldExportHere!I1313="x",IF(copyYourOldExportHere!H1313="","",copyYourOldExportHere!H1313),"")</f>
        <v/>
      </c>
      <c r="I1313" s="3" t="str">
        <f>IF(copyYourOldExportHere!I1313="x",IF(copyYourOldExportHere!I1313="","",copyYourOldExportHere!I1313),"")</f>
        <v/>
      </c>
      <c r="J1313" s="3" t="str">
        <f>IF(copyYourOldExportHere!I1313="x",IF(copyYourOldExportHere!J1313="","",copyYourOldExportHere!J1313),"")</f>
        <v/>
      </c>
      <c r="K1313" s="3" t="str">
        <f>IF(copyYourOldExportHere!I1313="x",IF(copyYourOldExportHere!K1313="","",copyYourOldExportHere!K1313),"")</f>
        <v/>
      </c>
      <c r="L1313" s="3" t="str">
        <f>IF(copyYourOldExportHere!I1313="x",IF(copyYourOldExportHere!L1313="","",copyYourOldExportHere!L1313),"")</f>
        <v/>
      </c>
      <c r="M1313" s="3" t="str">
        <f>IF(copyYourOldExportHere!I1313="x",IF(copyYourOldExportHere!M1313="","",copyYourOldExportHere!M1313),"")</f>
        <v/>
      </c>
      <c r="N1313" s="3" t="str">
        <f>IF(copyYourOldExportHere!I1313="x",IF(copyYourOldExportHere!N1313="","",copyYourOldExportHere!N1313),"")</f>
        <v/>
      </c>
      <c r="O1313" s="3" t="str">
        <f>IF(copyYourOldExportHere!I1313="x",IF(copyYourOldExportHere!O1313="","",copyYourOldExportHere!O1313),"")</f>
        <v/>
      </c>
      <c r="P1313" s="3" t="str">
        <f>IF(copyYourOldExportHere!I1313="x",IF(copyYourOldExportHere!P1313="","",copyYourOldExportHere!P1313),"")</f>
        <v/>
      </c>
      <c r="R1313" s="4">
        <v>1312</v>
      </c>
      <c r="S1313" s="4"/>
      <c r="T1313" s="4" t="s">
        <v>24</v>
      </c>
      <c r="U1313" s="4"/>
      <c r="V1313" s="4" t="s">
        <v>707</v>
      </c>
      <c r="W1313" s="4" t="s">
        <v>21</v>
      </c>
      <c r="X1313" s="4">
        <v>182</v>
      </c>
      <c r="Y1313" s="4" t="s">
        <v>64</v>
      </c>
      <c r="Z1313" s="4" t="str">
        <f t="shared" si="223"/>
        <v/>
      </c>
      <c r="AA1313" s="4" t="str">
        <f t="shared" si="224"/>
        <v/>
      </c>
      <c r="AB1313" s="4" t="str">
        <f t="shared" si="225"/>
        <v/>
      </c>
      <c r="AC1313" s="4" t="str">
        <f t="shared" si="226"/>
        <v/>
      </c>
      <c r="AD1313" s="4" t="str">
        <f t="shared" si="227"/>
        <v/>
      </c>
      <c r="AE1313" s="4" t="str">
        <f t="shared" si="228"/>
        <v/>
      </c>
      <c r="AF1313" s="4" t="str">
        <f t="shared" si="229"/>
        <v/>
      </c>
      <c r="AG1313" s="4" t="str">
        <f t="shared" si="230"/>
        <v/>
      </c>
      <c r="AN1313" t="str">
        <f t="shared" si="220"/>
        <v>Severino,LuispNYN</v>
      </c>
      <c r="AO1313" t="str">
        <f>IF(ISERROR(VLOOKUP(SUBSTITUTE(SUBSTITUTE(AN1313,"*","~*"),"+","~+"),playerChgs!G$2:H$400,2,FALSE)),"",VLOOKUP(SUBSTITUTE(SUBSTITUTE(AN1313,"*","~*"),"+","~+"),playerChgs!G$2:H$400,2,FALSE))</f>
        <v>Severino,LuispNYA</v>
      </c>
      <c r="AP1313" t="str">
        <f t="shared" si="221"/>
        <v>Severino,LuispNYA</v>
      </c>
    </row>
    <row r="1314" spans="1:42" x14ac:dyDescent="0.4">
      <c r="A1314" t="str">
        <f t="shared" si="222"/>
        <v/>
      </c>
      <c r="B1314" s="3" t="str">
        <f>IF(copyYourOldExportHere!I1314="x",IF(copyYourOldExportHere!A1314="","",copyYourOldExportHere!A1314),"")</f>
        <v/>
      </c>
      <c r="C1314" s="3" t="str">
        <f>IF(copyYourOldExportHere!I1314="x",IF(copyYourOldExportHere!C1314="","",copyYourOldExportHere!C1314),"")</f>
        <v/>
      </c>
      <c r="D1314" s="3" t="str">
        <f>IF(copyYourOldExportHere!I1314="x",IF(copyYourOldExportHere!D1314="","",copyYourOldExportHere!D1314),"")</f>
        <v/>
      </c>
      <c r="E1314" s="3" t="str">
        <f>IF(copyYourOldExportHere!I1314="x",IF(copyYourOldExportHere!E1314="","",copyYourOldExportHere!E1314),"")</f>
        <v/>
      </c>
      <c r="F1314" s="3" t="str">
        <f>IF(copyYourOldExportHere!I1314="x",IF(copyYourOldExportHere!F1314="","",copyYourOldExportHere!F1314),"")</f>
        <v/>
      </c>
      <c r="G1314" s="3" t="str">
        <f>IF(copyYourOldExportHere!I1314="x",IF(copyYourOldExportHere!G1314="","",copyYourOldExportHere!G1314),"")</f>
        <v/>
      </c>
      <c r="H1314" s="3" t="str">
        <f>IF(copyYourOldExportHere!I1314="x",IF(copyYourOldExportHere!H1314="","",copyYourOldExportHere!H1314),"")</f>
        <v/>
      </c>
      <c r="I1314" s="3" t="str">
        <f>IF(copyYourOldExportHere!I1314="x",IF(copyYourOldExportHere!I1314="","",copyYourOldExportHere!I1314),"")</f>
        <v/>
      </c>
      <c r="J1314" s="3" t="str">
        <f>IF(copyYourOldExportHere!I1314="x",IF(copyYourOldExportHere!J1314="","",copyYourOldExportHere!J1314),"")</f>
        <v/>
      </c>
      <c r="K1314" s="3" t="str">
        <f>IF(copyYourOldExportHere!I1314="x",IF(copyYourOldExportHere!K1314="","",copyYourOldExportHere!K1314),"")</f>
        <v/>
      </c>
      <c r="L1314" s="3" t="str">
        <f>IF(copyYourOldExportHere!I1314="x",IF(copyYourOldExportHere!L1314="","",copyYourOldExportHere!L1314),"")</f>
        <v/>
      </c>
      <c r="M1314" s="3" t="str">
        <f>IF(copyYourOldExportHere!I1314="x",IF(copyYourOldExportHere!M1314="","",copyYourOldExportHere!M1314),"")</f>
        <v/>
      </c>
      <c r="N1314" s="3" t="str">
        <f>IF(copyYourOldExportHere!I1314="x",IF(copyYourOldExportHere!N1314="","",copyYourOldExportHere!N1314),"")</f>
        <v/>
      </c>
      <c r="O1314" s="3" t="str">
        <f>IF(copyYourOldExportHere!I1314="x",IF(copyYourOldExportHere!O1314="","",copyYourOldExportHere!O1314),"")</f>
        <v/>
      </c>
      <c r="P1314" s="3" t="str">
        <f>IF(copyYourOldExportHere!I1314="x",IF(copyYourOldExportHere!P1314="","",copyYourOldExportHere!P1314),"")</f>
        <v/>
      </c>
      <c r="R1314" s="4">
        <v>1313</v>
      </c>
      <c r="S1314" s="4"/>
      <c r="T1314" s="4" t="s">
        <v>30</v>
      </c>
      <c r="U1314" s="4"/>
      <c r="V1314" s="4" t="s">
        <v>290</v>
      </c>
      <c r="W1314" s="4" t="s">
        <v>21</v>
      </c>
      <c r="X1314" s="4">
        <v>40</v>
      </c>
      <c r="Y1314" s="4" t="s">
        <v>58</v>
      </c>
      <c r="Z1314" s="4" t="str">
        <f t="shared" si="223"/>
        <v/>
      </c>
      <c r="AA1314" s="4" t="str">
        <f t="shared" si="224"/>
        <v/>
      </c>
      <c r="AB1314" s="4" t="str">
        <f t="shared" si="225"/>
        <v/>
      </c>
      <c r="AC1314" s="4" t="str">
        <f t="shared" si="226"/>
        <v/>
      </c>
      <c r="AD1314" s="4" t="str">
        <f t="shared" si="227"/>
        <v/>
      </c>
      <c r="AE1314" s="4" t="str">
        <f t="shared" si="228"/>
        <v/>
      </c>
      <c r="AF1314" s="4" t="str">
        <f t="shared" si="229"/>
        <v/>
      </c>
      <c r="AG1314" s="4" t="str">
        <f t="shared" si="230"/>
        <v/>
      </c>
      <c r="AN1314" t="str">
        <f t="shared" si="220"/>
        <v>Sewald,PaulpARN</v>
      </c>
      <c r="AO1314" t="str">
        <f>IF(ISERROR(VLOOKUP(SUBSTITUTE(SUBSTITUTE(AN1314,"*","~*"),"+","~+"),playerChgs!G$2:H$400,2,FALSE)),"",VLOOKUP(SUBSTITUTE(SUBSTITUTE(AN1314,"*","~*"),"+","~+"),playerChgs!G$2:H$400,2,FALSE))</f>
        <v/>
      </c>
      <c r="AP1314" t="str">
        <f t="shared" si="221"/>
        <v>Sewald,PaulpARN</v>
      </c>
    </row>
    <row r="1315" spans="1:42" x14ac:dyDescent="0.4">
      <c r="A1315" t="str">
        <f t="shared" si="222"/>
        <v/>
      </c>
      <c r="B1315" s="3" t="str">
        <f>IF(copyYourOldExportHere!I1315="x",IF(copyYourOldExportHere!A1315="","",copyYourOldExportHere!A1315),"")</f>
        <v/>
      </c>
      <c r="C1315" s="3" t="str">
        <f>IF(copyYourOldExportHere!I1315="x",IF(copyYourOldExportHere!C1315="","",copyYourOldExportHere!C1315),"")</f>
        <v/>
      </c>
      <c r="D1315" s="3" t="str">
        <f>IF(copyYourOldExportHere!I1315="x",IF(copyYourOldExportHere!D1315="","",copyYourOldExportHere!D1315),"")</f>
        <v/>
      </c>
      <c r="E1315" s="3" t="str">
        <f>IF(copyYourOldExportHere!I1315="x",IF(copyYourOldExportHere!E1315="","",copyYourOldExportHere!E1315),"")</f>
        <v/>
      </c>
      <c r="F1315" s="3" t="str">
        <f>IF(copyYourOldExportHere!I1315="x",IF(copyYourOldExportHere!F1315="","",copyYourOldExportHere!F1315),"")</f>
        <v/>
      </c>
      <c r="G1315" s="3" t="str">
        <f>IF(copyYourOldExportHere!I1315="x",IF(copyYourOldExportHere!G1315="","",copyYourOldExportHere!G1315),"")</f>
        <v/>
      </c>
      <c r="H1315" s="3" t="str">
        <f>IF(copyYourOldExportHere!I1315="x",IF(copyYourOldExportHere!H1315="","",copyYourOldExportHere!H1315),"")</f>
        <v/>
      </c>
      <c r="I1315" s="3" t="str">
        <f>IF(copyYourOldExportHere!I1315="x",IF(copyYourOldExportHere!I1315="","",copyYourOldExportHere!I1315),"")</f>
        <v/>
      </c>
      <c r="J1315" s="3" t="str">
        <f>IF(copyYourOldExportHere!I1315="x",IF(copyYourOldExportHere!J1315="","",copyYourOldExportHere!J1315),"")</f>
        <v/>
      </c>
      <c r="K1315" s="3" t="str">
        <f>IF(copyYourOldExportHere!I1315="x",IF(copyYourOldExportHere!K1315="","",copyYourOldExportHere!K1315),"")</f>
        <v/>
      </c>
      <c r="L1315" s="3" t="str">
        <f>IF(copyYourOldExportHere!I1315="x",IF(copyYourOldExportHere!L1315="","",copyYourOldExportHere!L1315),"")</f>
        <v/>
      </c>
      <c r="M1315" s="3" t="str">
        <f>IF(copyYourOldExportHere!I1315="x",IF(copyYourOldExportHere!M1315="","",copyYourOldExportHere!M1315),"")</f>
        <v/>
      </c>
      <c r="N1315" s="3" t="str">
        <f>IF(copyYourOldExportHere!I1315="x",IF(copyYourOldExportHere!N1315="","",copyYourOldExportHere!N1315),"")</f>
        <v/>
      </c>
      <c r="O1315" s="3" t="str">
        <f>IF(copyYourOldExportHere!I1315="x",IF(copyYourOldExportHere!O1315="","",copyYourOldExportHere!O1315),"")</f>
        <v/>
      </c>
      <c r="P1315" s="3" t="str">
        <f>IF(copyYourOldExportHere!I1315="x",IF(copyYourOldExportHere!P1315="","",copyYourOldExportHere!P1315),"")</f>
        <v/>
      </c>
      <c r="R1315" s="4">
        <v>1314</v>
      </c>
      <c r="S1315" s="4" t="s">
        <v>12</v>
      </c>
      <c r="T1315" s="4" t="s">
        <v>22</v>
      </c>
      <c r="U1315" s="4"/>
      <c r="V1315" s="4" t="s">
        <v>188</v>
      </c>
      <c r="W1315" s="4" t="s">
        <v>21</v>
      </c>
      <c r="X1315" s="4">
        <v>4</v>
      </c>
      <c r="Y1315" s="4" t="s">
        <v>59</v>
      </c>
      <c r="Z1315" s="4" t="str">
        <f t="shared" si="223"/>
        <v/>
      </c>
      <c r="AA1315" s="4" t="str">
        <f t="shared" si="224"/>
        <v/>
      </c>
      <c r="AB1315" s="4" t="str">
        <f t="shared" si="225"/>
        <v/>
      </c>
      <c r="AC1315" s="4" t="str">
        <f t="shared" si="226"/>
        <v/>
      </c>
      <c r="AD1315" s="4" t="str">
        <f t="shared" si="227"/>
        <v/>
      </c>
      <c r="AE1315" s="4" t="str">
        <f t="shared" si="228"/>
        <v/>
      </c>
      <c r="AF1315" s="4" t="str">
        <f t="shared" si="229"/>
        <v/>
      </c>
      <c r="AG1315" s="4" t="str">
        <f t="shared" si="230"/>
        <v/>
      </c>
      <c r="AN1315" t="str">
        <f t="shared" si="220"/>
        <v>Shaw,BryanpCHA</v>
      </c>
      <c r="AO1315" t="str">
        <f>IF(ISERROR(VLOOKUP(SUBSTITUTE(SUBSTITUTE(AN1315,"*","~*"),"+","~+"),playerChgs!G$2:H$400,2,FALSE)),"",VLOOKUP(SUBSTITUTE(SUBSTITUTE(AN1315,"*","~*"),"+","~+"),playerChgs!G$2:H$400,2,FALSE))</f>
        <v/>
      </c>
      <c r="AP1315" t="str">
        <f t="shared" si="221"/>
        <v>Shaw,BryanpCHA</v>
      </c>
    </row>
    <row r="1316" spans="1:42" x14ac:dyDescent="0.4">
      <c r="A1316" t="str">
        <f t="shared" si="222"/>
        <v/>
      </c>
      <c r="B1316" s="3" t="str">
        <f>IF(copyYourOldExportHere!I1316="x",IF(copyYourOldExportHere!A1316="","",copyYourOldExportHere!A1316),"")</f>
        <v/>
      </c>
      <c r="C1316" s="3" t="str">
        <f>IF(copyYourOldExportHere!I1316="x",IF(copyYourOldExportHere!C1316="","",copyYourOldExportHere!C1316),"")</f>
        <v/>
      </c>
      <c r="D1316" s="3" t="str">
        <f>IF(copyYourOldExportHere!I1316="x",IF(copyYourOldExportHere!D1316="","",copyYourOldExportHere!D1316),"")</f>
        <v/>
      </c>
      <c r="E1316" s="3" t="str">
        <f>IF(copyYourOldExportHere!I1316="x",IF(copyYourOldExportHere!E1316="","",copyYourOldExportHere!E1316),"")</f>
        <v/>
      </c>
      <c r="F1316" s="3" t="str">
        <f>IF(copyYourOldExportHere!I1316="x",IF(copyYourOldExportHere!F1316="","",copyYourOldExportHere!F1316),"")</f>
        <v/>
      </c>
      <c r="G1316" s="3" t="str">
        <f>IF(copyYourOldExportHere!I1316="x",IF(copyYourOldExportHere!G1316="","",copyYourOldExportHere!G1316),"")</f>
        <v/>
      </c>
      <c r="H1316" s="3" t="str">
        <f>IF(copyYourOldExportHere!I1316="x",IF(copyYourOldExportHere!H1316="","",copyYourOldExportHere!H1316),"")</f>
        <v/>
      </c>
      <c r="I1316" s="3" t="str">
        <f>IF(copyYourOldExportHere!I1316="x",IF(copyYourOldExportHere!I1316="","",copyYourOldExportHere!I1316),"")</f>
        <v/>
      </c>
      <c r="J1316" s="3" t="str">
        <f>IF(copyYourOldExportHere!I1316="x",IF(copyYourOldExportHere!J1316="","",copyYourOldExportHere!J1316),"")</f>
        <v/>
      </c>
      <c r="K1316" s="3" t="str">
        <f>IF(copyYourOldExportHere!I1316="x",IF(copyYourOldExportHere!K1316="","",copyYourOldExportHere!K1316),"")</f>
        <v/>
      </c>
      <c r="L1316" s="3" t="str">
        <f>IF(copyYourOldExportHere!I1316="x",IF(copyYourOldExportHere!L1316="","",copyYourOldExportHere!L1316),"")</f>
        <v/>
      </c>
      <c r="M1316" s="3" t="str">
        <f>IF(copyYourOldExportHere!I1316="x",IF(copyYourOldExportHere!M1316="","",copyYourOldExportHere!M1316),"")</f>
        <v/>
      </c>
      <c r="N1316" s="3" t="str">
        <f>IF(copyYourOldExportHere!I1316="x",IF(copyYourOldExportHere!N1316="","",copyYourOldExportHere!N1316),"")</f>
        <v/>
      </c>
      <c r="O1316" s="3" t="str">
        <f>IF(copyYourOldExportHere!I1316="x",IF(copyYourOldExportHere!O1316="","",copyYourOldExportHere!O1316),"")</f>
        <v/>
      </c>
      <c r="P1316" s="3" t="str">
        <f>IF(copyYourOldExportHere!I1316="x",IF(copyYourOldExportHere!P1316="","",copyYourOldExportHere!P1316),"")</f>
        <v/>
      </c>
      <c r="R1316" s="4">
        <v>1315</v>
      </c>
      <c r="S1316" s="4"/>
      <c r="T1316" s="4" t="s">
        <v>22</v>
      </c>
      <c r="U1316" s="4"/>
      <c r="V1316" s="4" t="s">
        <v>708</v>
      </c>
      <c r="W1316" s="4" t="s">
        <v>26</v>
      </c>
      <c r="X1316" s="4">
        <v>451</v>
      </c>
      <c r="Y1316" s="4" t="s">
        <v>2184</v>
      </c>
      <c r="Z1316" s="4" t="str">
        <f t="shared" si="223"/>
        <v/>
      </c>
      <c r="AA1316" s="4" t="str">
        <f t="shared" si="224"/>
        <v/>
      </c>
      <c r="AB1316" s="4" t="str">
        <f t="shared" si="225"/>
        <v/>
      </c>
      <c r="AC1316" s="4" t="str">
        <f t="shared" si="226"/>
        <v/>
      </c>
      <c r="AD1316" s="4" t="str">
        <f t="shared" si="227"/>
        <v/>
      </c>
      <c r="AE1316" s="4" t="str">
        <f t="shared" si="228"/>
        <v/>
      </c>
      <c r="AF1316" s="4" t="str">
        <f t="shared" si="229"/>
        <v/>
      </c>
      <c r="AG1316" s="4" t="str">
        <f t="shared" si="230"/>
        <v/>
      </c>
      <c r="AN1316" t="str">
        <f t="shared" si="220"/>
        <v>Sheets,Gavin*hCHA</v>
      </c>
      <c r="AO1316" t="str">
        <f>IF(ISERROR(VLOOKUP(SUBSTITUTE(SUBSTITUTE(AN1316,"*","~*"),"+","~+"),playerChgs!G$2:H$400,2,FALSE)),"",VLOOKUP(SUBSTITUTE(SUBSTITUTE(AN1316,"*","~*"),"+","~+"),playerChgs!G$2:H$400,2,FALSE))</f>
        <v/>
      </c>
      <c r="AP1316" t="str">
        <f t="shared" si="221"/>
        <v>Sheets,Gavin*hCHA</v>
      </c>
    </row>
    <row r="1317" spans="1:42" x14ac:dyDescent="0.4">
      <c r="A1317" t="str">
        <f t="shared" si="222"/>
        <v/>
      </c>
      <c r="B1317" s="3" t="str">
        <f>IF(copyYourOldExportHere!I1317="x",IF(copyYourOldExportHere!A1317="","",copyYourOldExportHere!A1317),"")</f>
        <v/>
      </c>
      <c r="C1317" s="3" t="str">
        <f>IF(copyYourOldExportHere!I1317="x",IF(copyYourOldExportHere!C1317="","",copyYourOldExportHere!C1317),"")</f>
        <v/>
      </c>
      <c r="D1317" s="3" t="str">
        <f>IF(copyYourOldExportHere!I1317="x",IF(copyYourOldExportHere!D1317="","",copyYourOldExportHere!D1317),"")</f>
        <v/>
      </c>
      <c r="E1317" s="3" t="str">
        <f>IF(copyYourOldExportHere!I1317="x",IF(copyYourOldExportHere!E1317="","",copyYourOldExportHere!E1317),"")</f>
        <v/>
      </c>
      <c r="F1317" s="3" t="str">
        <f>IF(copyYourOldExportHere!I1317="x",IF(copyYourOldExportHere!F1317="","",copyYourOldExportHere!F1317),"")</f>
        <v/>
      </c>
      <c r="G1317" s="3" t="str">
        <f>IF(copyYourOldExportHere!I1317="x",IF(copyYourOldExportHere!G1317="","",copyYourOldExportHere!G1317),"")</f>
        <v/>
      </c>
      <c r="H1317" s="3" t="str">
        <f>IF(copyYourOldExportHere!I1317="x",IF(copyYourOldExportHere!H1317="","",copyYourOldExportHere!H1317),"")</f>
        <v/>
      </c>
      <c r="I1317" s="3" t="str">
        <f>IF(copyYourOldExportHere!I1317="x",IF(copyYourOldExportHere!I1317="","",copyYourOldExportHere!I1317),"")</f>
        <v/>
      </c>
      <c r="J1317" s="3" t="str">
        <f>IF(copyYourOldExportHere!I1317="x",IF(copyYourOldExportHere!J1317="","",copyYourOldExportHere!J1317),"")</f>
        <v/>
      </c>
      <c r="K1317" s="3" t="str">
        <f>IF(copyYourOldExportHere!I1317="x",IF(copyYourOldExportHere!K1317="","",copyYourOldExportHere!K1317),"")</f>
        <v/>
      </c>
      <c r="L1317" s="3" t="str">
        <f>IF(copyYourOldExportHere!I1317="x",IF(copyYourOldExportHere!L1317="","",copyYourOldExportHere!L1317),"")</f>
        <v/>
      </c>
      <c r="M1317" s="3" t="str">
        <f>IF(copyYourOldExportHere!I1317="x",IF(copyYourOldExportHere!M1317="","",copyYourOldExportHere!M1317),"")</f>
        <v/>
      </c>
      <c r="N1317" s="3" t="str">
        <f>IF(copyYourOldExportHere!I1317="x",IF(copyYourOldExportHere!N1317="","",copyYourOldExportHere!N1317),"")</f>
        <v/>
      </c>
      <c r="O1317" s="3" t="str">
        <f>IF(copyYourOldExportHere!I1317="x",IF(copyYourOldExportHere!O1317="","",copyYourOldExportHere!O1317),"")</f>
        <v/>
      </c>
      <c r="P1317" s="3" t="str">
        <f>IF(copyYourOldExportHere!I1317="x",IF(copyYourOldExportHere!P1317="","",copyYourOldExportHere!P1317),"")</f>
        <v/>
      </c>
      <c r="R1317" s="4">
        <v>1316</v>
      </c>
      <c r="S1317" s="4" t="s">
        <v>12</v>
      </c>
      <c r="T1317" s="4" t="s">
        <v>46</v>
      </c>
      <c r="U1317" s="4"/>
      <c r="V1317" s="4" t="s">
        <v>2185</v>
      </c>
      <c r="W1317" s="4" t="s">
        <v>26</v>
      </c>
      <c r="X1317" s="4">
        <v>42</v>
      </c>
      <c r="Y1317" s="4" t="s">
        <v>390</v>
      </c>
      <c r="Z1317" s="4" t="str">
        <f t="shared" si="223"/>
        <v/>
      </c>
      <c r="AA1317" s="4" t="str">
        <f t="shared" si="224"/>
        <v/>
      </c>
      <c r="AB1317" s="4" t="str">
        <f t="shared" si="225"/>
        <v/>
      </c>
      <c r="AC1317" s="4" t="str">
        <f t="shared" si="226"/>
        <v/>
      </c>
      <c r="AD1317" s="4" t="str">
        <f t="shared" si="227"/>
        <v/>
      </c>
      <c r="AE1317" s="4" t="str">
        <f t="shared" si="228"/>
        <v/>
      </c>
      <c r="AF1317" s="4" t="str">
        <f t="shared" si="229"/>
        <v/>
      </c>
      <c r="AG1317" s="4" t="str">
        <f t="shared" si="230"/>
        <v/>
      </c>
      <c r="AN1317" t="str">
        <f t="shared" si="220"/>
        <v>Shenton,Austin*hTBA</v>
      </c>
      <c r="AO1317" t="str">
        <f>IF(ISERROR(VLOOKUP(SUBSTITUTE(SUBSTITUTE(AN1317,"*","~*"),"+","~+"),playerChgs!G$2:H$400,2,FALSE)),"",VLOOKUP(SUBSTITUTE(SUBSTITUTE(AN1317,"*","~*"),"+","~+"),playerChgs!G$2:H$400,2,FALSE))</f>
        <v/>
      </c>
      <c r="AP1317" t="str">
        <f t="shared" si="221"/>
        <v>Shenton,Austin*hTBA</v>
      </c>
    </row>
    <row r="1318" spans="1:42" x14ac:dyDescent="0.4">
      <c r="A1318" t="str">
        <f t="shared" si="222"/>
        <v/>
      </c>
      <c r="B1318" s="3" t="str">
        <f>IF(copyYourOldExportHere!I1318="x",IF(copyYourOldExportHere!A1318="","",copyYourOldExportHere!A1318),"")</f>
        <v/>
      </c>
      <c r="C1318" s="3" t="str">
        <f>IF(copyYourOldExportHere!I1318="x",IF(copyYourOldExportHere!C1318="","",copyYourOldExportHere!C1318),"")</f>
        <v/>
      </c>
      <c r="D1318" s="3" t="str">
        <f>IF(copyYourOldExportHere!I1318="x",IF(copyYourOldExportHere!D1318="","",copyYourOldExportHere!D1318),"")</f>
        <v/>
      </c>
      <c r="E1318" s="3" t="str">
        <f>IF(copyYourOldExportHere!I1318="x",IF(copyYourOldExportHere!E1318="","",copyYourOldExportHere!E1318),"")</f>
        <v/>
      </c>
      <c r="F1318" s="3" t="str">
        <f>IF(copyYourOldExportHere!I1318="x",IF(copyYourOldExportHere!F1318="","",copyYourOldExportHere!F1318),"")</f>
        <v/>
      </c>
      <c r="G1318" s="3" t="str">
        <f>IF(copyYourOldExportHere!I1318="x",IF(copyYourOldExportHere!G1318="","",copyYourOldExportHere!G1318),"")</f>
        <v/>
      </c>
      <c r="H1318" s="3" t="str">
        <f>IF(copyYourOldExportHere!I1318="x",IF(copyYourOldExportHere!H1318="","",copyYourOldExportHere!H1318),"")</f>
        <v/>
      </c>
      <c r="I1318" s="3" t="str">
        <f>IF(copyYourOldExportHere!I1318="x",IF(copyYourOldExportHere!I1318="","",copyYourOldExportHere!I1318),"")</f>
        <v/>
      </c>
      <c r="J1318" s="3" t="str">
        <f>IF(copyYourOldExportHere!I1318="x",IF(copyYourOldExportHere!J1318="","",copyYourOldExportHere!J1318),"")</f>
        <v/>
      </c>
      <c r="K1318" s="3" t="str">
        <f>IF(copyYourOldExportHere!I1318="x",IF(copyYourOldExportHere!K1318="","",copyYourOldExportHere!K1318),"")</f>
        <v/>
      </c>
      <c r="L1318" s="3" t="str">
        <f>IF(copyYourOldExportHere!I1318="x",IF(copyYourOldExportHere!L1318="","",copyYourOldExportHere!L1318),"")</f>
        <v/>
      </c>
      <c r="M1318" s="3" t="str">
        <f>IF(copyYourOldExportHere!I1318="x",IF(copyYourOldExportHere!M1318="","",copyYourOldExportHere!M1318),"")</f>
        <v/>
      </c>
      <c r="N1318" s="3" t="str">
        <f>IF(copyYourOldExportHere!I1318="x",IF(copyYourOldExportHere!N1318="","",copyYourOldExportHere!N1318),"")</f>
        <v/>
      </c>
      <c r="O1318" s="3" t="str">
        <f>IF(copyYourOldExportHere!I1318="x",IF(copyYourOldExportHere!O1318="","",copyYourOldExportHere!O1318),"")</f>
        <v/>
      </c>
      <c r="P1318" s="3" t="str">
        <f>IF(copyYourOldExportHere!I1318="x",IF(copyYourOldExportHere!P1318="","",copyYourOldExportHere!P1318),"")</f>
        <v/>
      </c>
      <c r="R1318" s="4">
        <v>1317</v>
      </c>
      <c r="S1318" s="4"/>
      <c r="T1318" s="4" t="s">
        <v>22</v>
      </c>
      <c r="U1318" s="4"/>
      <c r="V1318" s="4" t="s">
        <v>1220</v>
      </c>
      <c r="W1318" s="4" t="s">
        <v>26</v>
      </c>
      <c r="X1318" s="4">
        <v>64</v>
      </c>
      <c r="Y1318" s="4" t="s">
        <v>2186</v>
      </c>
      <c r="Z1318" s="4" t="str">
        <f t="shared" si="223"/>
        <v/>
      </c>
      <c r="AA1318" s="4" t="str">
        <f t="shared" si="224"/>
        <v/>
      </c>
      <c r="AB1318" s="4" t="str">
        <f t="shared" si="225"/>
        <v/>
      </c>
      <c r="AC1318" s="4" t="str">
        <f t="shared" si="226"/>
        <v/>
      </c>
      <c r="AD1318" s="4" t="str">
        <f t="shared" si="227"/>
        <v/>
      </c>
      <c r="AE1318" s="4" t="str">
        <f t="shared" si="228"/>
        <v/>
      </c>
      <c r="AF1318" s="4" t="str">
        <f t="shared" si="229"/>
        <v/>
      </c>
      <c r="AG1318" s="4" t="str">
        <f t="shared" si="230"/>
        <v/>
      </c>
      <c r="AN1318" t="str">
        <f t="shared" si="220"/>
        <v>Shewmake,Braden*hCHA</v>
      </c>
      <c r="AO1318" t="str">
        <f>IF(ISERROR(VLOOKUP(SUBSTITUTE(SUBSTITUTE(AN1318,"*","~*"),"+","~+"),playerChgs!G$2:H$400,2,FALSE)),"",VLOOKUP(SUBSTITUTE(SUBSTITUTE(AN1318,"*","~*"),"+","~+"),playerChgs!G$2:H$400,2,FALSE))</f>
        <v/>
      </c>
      <c r="AP1318" t="str">
        <f t="shared" si="221"/>
        <v>Shewmake,Braden*hCHA</v>
      </c>
    </row>
    <row r="1319" spans="1:42" x14ac:dyDescent="0.4">
      <c r="A1319" t="str">
        <f t="shared" si="222"/>
        <v/>
      </c>
      <c r="B1319" s="3" t="str">
        <f>IF(copyYourOldExportHere!I1319="x",IF(copyYourOldExportHere!A1319="","",copyYourOldExportHere!A1319),"")</f>
        <v/>
      </c>
      <c r="C1319" s="3" t="str">
        <f>IF(copyYourOldExportHere!I1319="x",IF(copyYourOldExportHere!C1319="","",copyYourOldExportHere!C1319),"")</f>
        <v/>
      </c>
      <c r="D1319" s="3" t="str">
        <f>IF(copyYourOldExportHere!I1319="x",IF(copyYourOldExportHere!D1319="","",copyYourOldExportHere!D1319),"")</f>
        <v/>
      </c>
      <c r="E1319" s="3" t="str">
        <f>IF(copyYourOldExportHere!I1319="x",IF(copyYourOldExportHere!E1319="","",copyYourOldExportHere!E1319),"")</f>
        <v/>
      </c>
      <c r="F1319" s="3" t="str">
        <f>IF(copyYourOldExportHere!I1319="x",IF(copyYourOldExportHere!F1319="","",copyYourOldExportHere!F1319),"")</f>
        <v/>
      </c>
      <c r="G1319" s="3" t="str">
        <f>IF(copyYourOldExportHere!I1319="x",IF(copyYourOldExportHere!G1319="","",copyYourOldExportHere!G1319),"")</f>
        <v/>
      </c>
      <c r="H1319" s="3" t="str">
        <f>IF(copyYourOldExportHere!I1319="x",IF(copyYourOldExportHere!H1319="","",copyYourOldExportHere!H1319),"")</f>
        <v/>
      </c>
      <c r="I1319" s="3" t="str">
        <f>IF(copyYourOldExportHere!I1319="x",IF(copyYourOldExportHere!I1319="","",copyYourOldExportHere!I1319),"")</f>
        <v/>
      </c>
      <c r="J1319" s="3" t="str">
        <f>IF(copyYourOldExportHere!I1319="x",IF(copyYourOldExportHere!J1319="","",copyYourOldExportHere!J1319),"")</f>
        <v/>
      </c>
      <c r="K1319" s="3" t="str">
        <f>IF(copyYourOldExportHere!I1319="x",IF(copyYourOldExportHere!K1319="","",copyYourOldExportHere!K1319),"")</f>
        <v/>
      </c>
      <c r="L1319" s="3" t="str">
        <f>IF(copyYourOldExportHere!I1319="x",IF(copyYourOldExportHere!L1319="","",copyYourOldExportHere!L1319),"")</f>
        <v/>
      </c>
      <c r="M1319" s="3" t="str">
        <f>IF(copyYourOldExportHere!I1319="x",IF(copyYourOldExportHere!M1319="","",copyYourOldExportHere!M1319),"")</f>
        <v/>
      </c>
      <c r="N1319" s="3" t="str">
        <f>IF(copyYourOldExportHere!I1319="x",IF(copyYourOldExportHere!N1319="","",copyYourOldExportHere!N1319),"")</f>
        <v/>
      </c>
      <c r="O1319" s="3" t="str">
        <f>IF(copyYourOldExportHere!I1319="x",IF(copyYourOldExportHere!O1319="","",copyYourOldExportHere!O1319),"")</f>
        <v/>
      </c>
      <c r="P1319" s="3" t="str">
        <f>IF(copyYourOldExportHere!I1319="x",IF(copyYourOldExportHere!P1319="","",copyYourOldExportHere!P1319),"")</f>
        <v/>
      </c>
      <c r="R1319" s="4">
        <v>1318</v>
      </c>
      <c r="S1319" s="4"/>
      <c r="T1319" s="4" t="s">
        <v>35</v>
      </c>
      <c r="U1319" s="4"/>
      <c r="V1319" s="4" t="s">
        <v>709</v>
      </c>
      <c r="W1319" s="4" t="s">
        <v>26</v>
      </c>
      <c r="X1319" s="4">
        <v>70</v>
      </c>
      <c r="Y1319" s="4" t="s">
        <v>2187</v>
      </c>
      <c r="Z1319" s="4" t="str">
        <f t="shared" si="223"/>
        <v/>
      </c>
      <c r="AA1319" s="4" t="str">
        <f t="shared" si="224"/>
        <v/>
      </c>
      <c r="AB1319" s="4" t="str">
        <f t="shared" si="225"/>
        <v/>
      </c>
      <c r="AC1319" s="4" t="str">
        <f t="shared" si="226"/>
        <v/>
      </c>
      <c r="AD1319" s="4" t="str">
        <f t="shared" si="227"/>
        <v/>
      </c>
      <c r="AE1319" s="4" t="str">
        <f t="shared" si="228"/>
        <v/>
      </c>
      <c r="AF1319" s="4" t="str">
        <f t="shared" si="229"/>
        <v/>
      </c>
      <c r="AG1319" s="4" t="str">
        <f t="shared" si="230"/>
        <v/>
      </c>
      <c r="AN1319" t="str">
        <f t="shared" si="220"/>
        <v>Short,ZackhATN</v>
      </c>
      <c r="AO1319" t="str">
        <f>IF(ISERROR(VLOOKUP(SUBSTITUTE(SUBSTITUTE(AN1319,"*","~*"),"+","~+"),playerChgs!G$2:H$400,2,FALSE)),"",VLOOKUP(SUBSTITUTE(SUBSTITUTE(AN1319,"*","~*"),"+","~+"),playerChgs!G$2:H$400,2,FALSE))</f>
        <v>Short,ZackhDEA</v>
      </c>
      <c r="AP1319" t="str">
        <f t="shared" si="221"/>
        <v>Short,ZackhDEA</v>
      </c>
    </row>
    <row r="1320" spans="1:42" x14ac:dyDescent="0.4">
      <c r="A1320" t="str">
        <f t="shared" si="222"/>
        <v/>
      </c>
      <c r="B1320" s="3" t="str">
        <f>IF(copyYourOldExportHere!I1320="x",IF(copyYourOldExportHere!A1320="","",copyYourOldExportHere!A1320),"")</f>
        <v/>
      </c>
      <c r="C1320" s="3" t="str">
        <f>IF(copyYourOldExportHere!I1320="x",IF(copyYourOldExportHere!C1320="","",copyYourOldExportHere!C1320),"")</f>
        <v/>
      </c>
      <c r="D1320" s="3" t="str">
        <f>IF(copyYourOldExportHere!I1320="x",IF(copyYourOldExportHere!D1320="","",copyYourOldExportHere!D1320),"")</f>
        <v/>
      </c>
      <c r="E1320" s="3" t="str">
        <f>IF(copyYourOldExportHere!I1320="x",IF(copyYourOldExportHere!E1320="","",copyYourOldExportHere!E1320),"")</f>
        <v/>
      </c>
      <c r="F1320" s="3" t="str">
        <f>IF(copyYourOldExportHere!I1320="x",IF(copyYourOldExportHere!F1320="","",copyYourOldExportHere!F1320),"")</f>
        <v/>
      </c>
      <c r="G1320" s="3" t="str">
        <f>IF(copyYourOldExportHere!I1320="x",IF(copyYourOldExportHere!G1320="","",copyYourOldExportHere!G1320),"")</f>
        <v/>
      </c>
      <c r="H1320" s="3" t="str">
        <f>IF(copyYourOldExportHere!I1320="x",IF(copyYourOldExportHere!H1320="","",copyYourOldExportHere!H1320),"")</f>
        <v/>
      </c>
      <c r="I1320" s="3" t="str">
        <f>IF(copyYourOldExportHere!I1320="x",IF(copyYourOldExportHere!I1320="","",copyYourOldExportHere!I1320),"")</f>
        <v/>
      </c>
      <c r="J1320" s="3" t="str">
        <f>IF(copyYourOldExportHere!I1320="x",IF(copyYourOldExportHere!J1320="","",copyYourOldExportHere!J1320),"")</f>
        <v/>
      </c>
      <c r="K1320" s="3" t="str">
        <f>IF(copyYourOldExportHere!I1320="x",IF(copyYourOldExportHere!K1320="","",copyYourOldExportHere!K1320),"")</f>
        <v/>
      </c>
      <c r="L1320" s="3" t="str">
        <f>IF(copyYourOldExportHere!I1320="x",IF(copyYourOldExportHere!L1320="","",copyYourOldExportHere!L1320),"")</f>
        <v/>
      </c>
      <c r="M1320" s="3" t="str">
        <f>IF(copyYourOldExportHere!I1320="x",IF(copyYourOldExportHere!M1320="","",copyYourOldExportHere!M1320),"")</f>
        <v/>
      </c>
      <c r="N1320" s="3" t="str">
        <f>IF(copyYourOldExportHere!I1320="x",IF(copyYourOldExportHere!N1320="","",copyYourOldExportHere!N1320),"")</f>
        <v/>
      </c>
      <c r="O1320" s="3" t="str">
        <f>IF(copyYourOldExportHere!I1320="x",IF(copyYourOldExportHere!O1320="","",copyYourOldExportHere!O1320),"")</f>
        <v/>
      </c>
      <c r="P1320" s="3" t="str">
        <f>IF(copyYourOldExportHere!I1320="x",IF(copyYourOldExportHere!P1320="","",copyYourOldExportHere!P1320),"")</f>
        <v/>
      </c>
      <c r="R1320" s="4">
        <v>1319</v>
      </c>
      <c r="S1320" s="4" t="s">
        <v>13</v>
      </c>
      <c r="T1320" s="4" t="s">
        <v>35</v>
      </c>
      <c r="U1320" s="4"/>
      <c r="V1320" s="4" t="s">
        <v>709</v>
      </c>
      <c r="W1320" s="4" t="s">
        <v>26</v>
      </c>
      <c r="X1320" s="4">
        <v>63</v>
      </c>
      <c r="Y1320" s="4" t="s">
        <v>2188</v>
      </c>
      <c r="Z1320" s="4" t="str">
        <f t="shared" si="223"/>
        <v/>
      </c>
      <c r="AA1320" s="4" t="str">
        <f t="shared" si="224"/>
        <v/>
      </c>
      <c r="AB1320" s="4" t="str">
        <f t="shared" si="225"/>
        <v/>
      </c>
      <c r="AC1320" s="4" t="str">
        <f t="shared" si="226"/>
        <v/>
      </c>
      <c r="AD1320" s="4" t="str">
        <f t="shared" si="227"/>
        <v/>
      </c>
      <c r="AE1320" s="4" t="str">
        <f t="shared" si="228"/>
        <v/>
      </c>
      <c r="AF1320" s="4" t="str">
        <f t="shared" si="229"/>
        <v/>
      </c>
      <c r="AG1320" s="4" t="str">
        <f t="shared" si="230"/>
        <v/>
      </c>
      <c r="AN1320" t="str">
        <f t="shared" si="220"/>
        <v>Short,ZackhATN</v>
      </c>
      <c r="AO1320" t="str">
        <f>IF(ISERROR(VLOOKUP(SUBSTITUTE(SUBSTITUTE(AN1320,"*","~*"),"+","~+"),playerChgs!G$2:H$400,2,FALSE)),"",VLOOKUP(SUBSTITUTE(SUBSTITUTE(AN1320,"*","~*"),"+","~+"),playerChgs!G$2:H$400,2,FALSE))</f>
        <v>Short,ZackhDEA</v>
      </c>
      <c r="AP1320" t="str">
        <f t="shared" si="221"/>
        <v>Short,ZackhDEA</v>
      </c>
    </row>
    <row r="1321" spans="1:42" x14ac:dyDescent="0.4">
      <c r="A1321" t="str">
        <f t="shared" si="222"/>
        <v/>
      </c>
      <c r="B1321" s="3" t="str">
        <f>IF(copyYourOldExportHere!I1321="x",IF(copyYourOldExportHere!A1321="","",copyYourOldExportHere!A1321),"")</f>
        <v/>
      </c>
      <c r="C1321" s="3" t="str">
        <f>IF(copyYourOldExportHere!I1321="x",IF(copyYourOldExportHere!C1321="","",copyYourOldExportHere!C1321),"")</f>
        <v/>
      </c>
      <c r="D1321" s="3" t="str">
        <f>IF(copyYourOldExportHere!I1321="x",IF(copyYourOldExportHere!D1321="","",copyYourOldExportHere!D1321),"")</f>
        <v/>
      </c>
      <c r="E1321" s="3" t="str">
        <f>IF(copyYourOldExportHere!I1321="x",IF(copyYourOldExportHere!E1321="","",copyYourOldExportHere!E1321),"")</f>
        <v/>
      </c>
      <c r="F1321" s="3" t="str">
        <f>IF(copyYourOldExportHere!I1321="x",IF(copyYourOldExportHere!F1321="","",copyYourOldExportHere!F1321),"")</f>
        <v/>
      </c>
      <c r="G1321" s="3" t="str">
        <f>IF(copyYourOldExportHere!I1321="x",IF(copyYourOldExportHere!G1321="","",copyYourOldExportHere!G1321),"")</f>
        <v/>
      </c>
      <c r="H1321" s="3" t="str">
        <f>IF(copyYourOldExportHere!I1321="x",IF(copyYourOldExportHere!H1321="","",copyYourOldExportHere!H1321),"")</f>
        <v/>
      </c>
      <c r="I1321" s="3" t="str">
        <f>IF(copyYourOldExportHere!I1321="x",IF(copyYourOldExportHere!I1321="","",copyYourOldExportHere!I1321),"")</f>
        <v/>
      </c>
      <c r="J1321" s="3" t="str">
        <f>IF(copyYourOldExportHere!I1321="x",IF(copyYourOldExportHere!J1321="","",copyYourOldExportHere!J1321),"")</f>
        <v/>
      </c>
      <c r="K1321" s="3" t="str">
        <f>IF(copyYourOldExportHere!I1321="x",IF(copyYourOldExportHere!K1321="","",copyYourOldExportHere!K1321),"")</f>
        <v/>
      </c>
      <c r="L1321" s="3" t="str">
        <f>IF(copyYourOldExportHere!I1321="x",IF(copyYourOldExportHere!L1321="","",copyYourOldExportHere!L1321),"")</f>
        <v/>
      </c>
      <c r="M1321" s="3" t="str">
        <f>IF(copyYourOldExportHere!I1321="x",IF(copyYourOldExportHere!M1321="","",copyYourOldExportHere!M1321),"")</f>
        <v/>
      </c>
      <c r="N1321" s="3" t="str">
        <f>IF(copyYourOldExportHere!I1321="x",IF(copyYourOldExportHere!N1321="","",copyYourOldExportHere!N1321),"")</f>
        <v/>
      </c>
      <c r="O1321" s="3" t="str">
        <f>IF(copyYourOldExportHere!I1321="x",IF(copyYourOldExportHere!O1321="","",copyYourOldExportHere!O1321),"")</f>
        <v/>
      </c>
      <c r="P1321" s="3" t="str">
        <f>IF(copyYourOldExportHere!I1321="x",IF(copyYourOldExportHere!P1321="","",copyYourOldExportHere!P1321),"")</f>
        <v/>
      </c>
      <c r="R1321" s="4">
        <v>1320</v>
      </c>
      <c r="S1321" s="4" t="s">
        <v>13</v>
      </c>
      <c r="T1321" s="4" t="s">
        <v>49</v>
      </c>
      <c r="U1321" s="4"/>
      <c r="V1321" s="4" t="s">
        <v>709</v>
      </c>
      <c r="W1321" s="4" t="s">
        <v>26</v>
      </c>
      <c r="X1321" s="4">
        <v>7</v>
      </c>
      <c r="Y1321" s="4" t="s">
        <v>2189</v>
      </c>
      <c r="Z1321" s="4" t="str">
        <f t="shared" si="223"/>
        <v/>
      </c>
      <c r="AA1321" s="4" t="str">
        <f t="shared" si="224"/>
        <v/>
      </c>
      <c r="AB1321" s="4" t="str">
        <f t="shared" si="225"/>
        <v/>
      </c>
      <c r="AC1321" s="4" t="str">
        <f t="shared" si="226"/>
        <v/>
      </c>
      <c r="AD1321" s="4" t="str">
        <f t="shared" si="227"/>
        <v/>
      </c>
      <c r="AE1321" s="4" t="str">
        <f t="shared" si="228"/>
        <v/>
      </c>
      <c r="AF1321" s="4" t="str">
        <f t="shared" si="229"/>
        <v/>
      </c>
      <c r="AG1321" s="4" t="str">
        <f t="shared" si="230"/>
        <v/>
      </c>
      <c r="AN1321" t="str">
        <f t="shared" si="220"/>
        <v>Short,ZackhBOA</v>
      </c>
      <c r="AO1321" t="str">
        <f>IF(ISERROR(VLOOKUP(SUBSTITUTE(SUBSTITUTE(AN1321,"*","~*"),"+","~+"),playerChgs!G$2:H$400,2,FALSE)),"",VLOOKUP(SUBSTITUTE(SUBSTITUTE(AN1321,"*","~*"),"+","~+"),playerChgs!G$2:H$400,2,FALSE))</f>
        <v/>
      </c>
      <c r="AP1321" t="str">
        <f t="shared" si="221"/>
        <v>Short,ZackhBOA</v>
      </c>
    </row>
    <row r="1322" spans="1:42" x14ac:dyDescent="0.4">
      <c r="A1322" t="str">
        <f t="shared" si="222"/>
        <v/>
      </c>
      <c r="B1322" s="3" t="str">
        <f>IF(copyYourOldExportHere!I1322="x",IF(copyYourOldExportHere!A1322="","",copyYourOldExportHere!A1322),"")</f>
        <v/>
      </c>
      <c r="C1322" s="3" t="str">
        <f>IF(copyYourOldExportHere!I1322="x",IF(copyYourOldExportHere!C1322="","",copyYourOldExportHere!C1322),"")</f>
        <v/>
      </c>
      <c r="D1322" s="3" t="str">
        <f>IF(copyYourOldExportHere!I1322="x",IF(copyYourOldExportHere!D1322="","",copyYourOldExportHere!D1322),"")</f>
        <v/>
      </c>
      <c r="E1322" s="3" t="str">
        <f>IF(copyYourOldExportHere!I1322="x",IF(copyYourOldExportHere!E1322="","",copyYourOldExportHere!E1322),"")</f>
        <v/>
      </c>
      <c r="F1322" s="3" t="str">
        <f>IF(copyYourOldExportHere!I1322="x",IF(copyYourOldExportHere!F1322="","",copyYourOldExportHere!F1322),"")</f>
        <v/>
      </c>
      <c r="G1322" s="3" t="str">
        <f>IF(copyYourOldExportHere!I1322="x",IF(copyYourOldExportHere!G1322="","",copyYourOldExportHere!G1322),"")</f>
        <v/>
      </c>
      <c r="H1322" s="3" t="str">
        <f>IF(copyYourOldExportHere!I1322="x",IF(copyYourOldExportHere!H1322="","",copyYourOldExportHere!H1322),"")</f>
        <v/>
      </c>
      <c r="I1322" s="3" t="str">
        <f>IF(copyYourOldExportHere!I1322="x",IF(copyYourOldExportHere!I1322="","",copyYourOldExportHere!I1322),"")</f>
        <v/>
      </c>
      <c r="J1322" s="3" t="str">
        <f>IF(copyYourOldExportHere!I1322="x",IF(copyYourOldExportHere!J1322="","",copyYourOldExportHere!J1322),"")</f>
        <v/>
      </c>
      <c r="K1322" s="3" t="str">
        <f>IF(copyYourOldExportHere!I1322="x",IF(copyYourOldExportHere!K1322="","",copyYourOldExportHere!K1322),"")</f>
        <v/>
      </c>
      <c r="L1322" s="3" t="str">
        <f>IF(copyYourOldExportHere!I1322="x",IF(copyYourOldExportHere!L1322="","",copyYourOldExportHere!L1322),"")</f>
        <v/>
      </c>
      <c r="M1322" s="3" t="str">
        <f>IF(copyYourOldExportHere!I1322="x",IF(copyYourOldExportHere!M1322="","",copyYourOldExportHere!M1322),"")</f>
        <v/>
      </c>
      <c r="N1322" s="3" t="str">
        <f>IF(copyYourOldExportHere!I1322="x",IF(copyYourOldExportHere!N1322="","",copyYourOldExportHere!N1322),"")</f>
        <v/>
      </c>
      <c r="O1322" s="3" t="str">
        <f>IF(copyYourOldExportHere!I1322="x",IF(copyYourOldExportHere!O1322="","",copyYourOldExportHere!O1322),"")</f>
        <v/>
      </c>
      <c r="P1322" s="3" t="str">
        <f>IF(copyYourOldExportHere!I1322="x",IF(copyYourOldExportHere!P1322="","",copyYourOldExportHere!P1322),"")</f>
        <v/>
      </c>
      <c r="R1322" s="4">
        <v>1321</v>
      </c>
      <c r="S1322" s="4" t="s">
        <v>12</v>
      </c>
      <c r="T1322" s="4" t="s">
        <v>45</v>
      </c>
      <c r="U1322" s="4"/>
      <c r="V1322" s="4" t="s">
        <v>189</v>
      </c>
      <c r="W1322" s="4" t="s">
        <v>21</v>
      </c>
      <c r="X1322" s="4">
        <v>1</v>
      </c>
      <c r="Y1322" s="4" t="s">
        <v>59</v>
      </c>
      <c r="Z1322" s="4" t="str">
        <f t="shared" si="223"/>
        <v/>
      </c>
      <c r="AA1322" s="4" t="str">
        <f t="shared" si="224"/>
        <v/>
      </c>
      <c r="AB1322" s="4" t="str">
        <f t="shared" si="225"/>
        <v/>
      </c>
      <c r="AC1322" s="4" t="str">
        <f t="shared" si="226"/>
        <v/>
      </c>
      <c r="AD1322" s="4" t="str">
        <f t="shared" si="227"/>
        <v/>
      </c>
      <c r="AE1322" s="4" t="str">
        <f t="shared" si="228"/>
        <v/>
      </c>
      <c r="AF1322" s="4" t="str">
        <f t="shared" si="229"/>
        <v/>
      </c>
      <c r="AG1322" s="4" t="str">
        <f t="shared" si="230"/>
        <v/>
      </c>
      <c r="AN1322" t="str">
        <f t="shared" si="220"/>
        <v>Shreve,Chasen*pCON</v>
      </c>
      <c r="AO1322" t="str">
        <f>IF(ISERROR(VLOOKUP(SUBSTITUTE(SUBSTITUTE(AN1322,"*","~*"),"+","~+"),playerChgs!G$2:H$400,2,FALSE)),"",VLOOKUP(SUBSTITUTE(SUBSTITUTE(AN1322,"*","~*"),"+","~+"),playerChgs!G$2:H$400,2,FALSE))</f>
        <v/>
      </c>
      <c r="AP1322" t="str">
        <f t="shared" si="221"/>
        <v>Shreve,Chasen*pCON</v>
      </c>
    </row>
    <row r="1323" spans="1:42" x14ac:dyDescent="0.4">
      <c r="A1323" t="str">
        <f t="shared" si="222"/>
        <v/>
      </c>
      <c r="B1323" s="3" t="str">
        <f>IF(copyYourOldExportHere!I1323="x",IF(copyYourOldExportHere!A1323="","",copyYourOldExportHere!A1323),"")</f>
        <v/>
      </c>
      <c r="C1323" s="3" t="str">
        <f>IF(copyYourOldExportHere!I1323="x",IF(copyYourOldExportHere!C1323="","",copyYourOldExportHere!C1323),"")</f>
        <v/>
      </c>
      <c r="D1323" s="3" t="str">
        <f>IF(copyYourOldExportHere!I1323="x",IF(copyYourOldExportHere!D1323="","",copyYourOldExportHere!D1323),"")</f>
        <v/>
      </c>
      <c r="E1323" s="3" t="str">
        <f>IF(copyYourOldExportHere!I1323="x",IF(copyYourOldExportHere!E1323="","",copyYourOldExportHere!E1323),"")</f>
        <v/>
      </c>
      <c r="F1323" s="3" t="str">
        <f>IF(copyYourOldExportHere!I1323="x",IF(copyYourOldExportHere!F1323="","",copyYourOldExportHere!F1323),"")</f>
        <v/>
      </c>
      <c r="G1323" s="3" t="str">
        <f>IF(copyYourOldExportHere!I1323="x",IF(copyYourOldExportHere!G1323="","",copyYourOldExportHere!G1323),"")</f>
        <v/>
      </c>
      <c r="H1323" s="3" t="str">
        <f>IF(copyYourOldExportHere!I1323="x",IF(copyYourOldExportHere!H1323="","",copyYourOldExportHere!H1323),"")</f>
        <v/>
      </c>
      <c r="I1323" s="3" t="str">
        <f>IF(copyYourOldExportHere!I1323="x",IF(copyYourOldExportHere!I1323="","",copyYourOldExportHere!I1323),"")</f>
        <v/>
      </c>
      <c r="J1323" s="3" t="str">
        <f>IF(copyYourOldExportHere!I1323="x",IF(copyYourOldExportHere!J1323="","",copyYourOldExportHere!J1323),"")</f>
        <v/>
      </c>
      <c r="K1323" s="3" t="str">
        <f>IF(copyYourOldExportHere!I1323="x",IF(copyYourOldExportHere!K1323="","",copyYourOldExportHere!K1323),"")</f>
        <v/>
      </c>
      <c r="L1323" s="3" t="str">
        <f>IF(copyYourOldExportHere!I1323="x",IF(copyYourOldExportHere!L1323="","",copyYourOldExportHere!L1323),"")</f>
        <v/>
      </c>
      <c r="M1323" s="3" t="str">
        <f>IF(copyYourOldExportHere!I1323="x",IF(copyYourOldExportHere!M1323="","",copyYourOldExportHere!M1323),"")</f>
        <v/>
      </c>
      <c r="N1323" s="3" t="str">
        <f>IF(copyYourOldExportHere!I1323="x",IF(copyYourOldExportHere!N1323="","",copyYourOldExportHere!N1323),"")</f>
        <v/>
      </c>
      <c r="O1323" s="3" t="str">
        <f>IF(copyYourOldExportHere!I1323="x",IF(copyYourOldExportHere!O1323="","",copyYourOldExportHere!O1323),"")</f>
        <v/>
      </c>
      <c r="P1323" s="3" t="str">
        <f>IF(copyYourOldExportHere!I1323="x",IF(copyYourOldExportHere!P1323="","",copyYourOldExportHere!P1323),"")</f>
        <v/>
      </c>
      <c r="R1323" s="4">
        <v>1322</v>
      </c>
      <c r="S1323" s="4" t="s">
        <v>12</v>
      </c>
      <c r="T1323" s="4" t="s">
        <v>49</v>
      </c>
      <c r="U1323" s="4"/>
      <c r="V1323" s="4" t="s">
        <v>2190</v>
      </c>
      <c r="W1323" s="4" t="s">
        <v>21</v>
      </c>
      <c r="X1323" s="4">
        <v>9</v>
      </c>
      <c r="Y1323" s="4" t="s">
        <v>69</v>
      </c>
      <c r="Z1323" s="4" t="str">
        <f t="shared" si="223"/>
        <v/>
      </c>
      <c r="AA1323" s="4" t="str">
        <f t="shared" si="224"/>
        <v/>
      </c>
      <c r="AB1323" s="4" t="str">
        <f t="shared" si="225"/>
        <v/>
      </c>
      <c r="AC1323" s="4" t="str">
        <f t="shared" si="226"/>
        <v/>
      </c>
      <c r="AD1323" s="4" t="str">
        <f t="shared" si="227"/>
        <v/>
      </c>
      <c r="AE1323" s="4" t="str">
        <f t="shared" si="228"/>
        <v/>
      </c>
      <c r="AF1323" s="4" t="str">
        <f t="shared" si="229"/>
        <v/>
      </c>
      <c r="AG1323" s="4" t="str">
        <f t="shared" si="230"/>
        <v/>
      </c>
      <c r="AN1323" t="str">
        <f t="shared" si="220"/>
        <v>Shugart,ChasepBOA</v>
      </c>
      <c r="AO1323" t="str">
        <f>IF(ISERROR(VLOOKUP(SUBSTITUTE(SUBSTITUTE(AN1323,"*","~*"),"+","~+"),playerChgs!G$2:H$400,2,FALSE)),"",VLOOKUP(SUBSTITUTE(SUBSTITUTE(AN1323,"*","~*"),"+","~+"),playerChgs!G$2:H$400,2,FALSE))</f>
        <v/>
      </c>
      <c r="AP1323" t="str">
        <f t="shared" si="221"/>
        <v>Shugart,ChasepBOA</v>
      </c>
    </row>
    <row r="1324" spans="1:42" x14ac:dyDescent="0.4">
      <c r="A1324" t="str">
        <f t="shared" si="222"/>
        <v/>
      </c>
      <c r="B1324" s="3" t="str">
        <f>IF(copyYourOldExportHere!I1324="x",IF(copyYourOldExportHere!A1324="","",copyYourOldExportHere!A1324),"")</f>
        <v/>
      </c>
      <c r="C1324" s="3" t="str">
        <f>IF(copyYourOldExportHere!I1324="x",IF(copyYourOldExportHere!C1324="","",copyYourOldExportHere!C1324),"")</f>
        <v/>
      </c>
      <c r="D1324" s="3" t="str">
        <f>IF(copyYourOldExportHere!I1324="x",IF(copyYourOldExportHere!D1324="","",copyYourOldExportHere!D1324),"")</f>
        <v/>
      </c>
      <c r="E1324" s="3" t="str">
        <f>IF(copyYourOldExportHere!I1324="x",IF(copyYourOldExportHere!E1324="","",copyYourOldExportHere!E1324),"")</f>
        <v/>
      </c>
      <c r="F1324" s="3" t="str">
        <f>IF(copyYourOldExportHere!I1324="x",IF(copyYourOldExportHere!F1324="","",copyYourOldExportHere!F1324),"")</f>
        <v/>
      </c>
      <c r="G1324" s="3" t="str">
        <f>IF(copyYourOldExportHere!I1324="x",IF(copyYourOldExportHere!G1324="","",copyYourOldExportHere!G1324),"")</f>
        <v/>
      </c>
      <c r="H1324" s="3" t="str">
        <f>IF(copyYourOldExportHere!I1324="x",IF(copyYourOldExportHere!H1324="","",copyYourOldExportHere!H1324),"")</f>
        <v/>
      </c>
      <c r="I1324" s="3" t="str">
        <f>IF(copyYourOldExportHere!I1324="x",IF(copyYourOldExportHere!I1324="","",copyYourOldExportHere!I1324),"")</f>
        <v/>
      </c>
      <c r="J1324" s="3" t="str">
        <f>IF(copyYourOldExportHere!I1324="x",IF(copyYourOldExportHere!J1324="","",copyYourOldExportHere!J1324),"")</f>
        <v/>
      </c>
      <c r="K1324" s="3" t="str">
        <f>IF(copyYourOldExportHere!I1324="x",IF(copyYourOldExportHere!K1324="","",copyYourOldExportHere!K1324),"")</f>
        <v/>
      </c>
      <c r="L1324" s="3" t="str">
        <f>IF(copyYourOldExportHere!I1324="x",IF(copyYourOldExportHere!L1324="","",copyYourOldExportHere!L1324),"")</f>
        <v/>
      </c>
      <c r="M1324" s="3" t="str">
        <f>IF(copyYourOldExportHere!I1324="x",IF(copyYourOldExportHere!M1324="","",copyYourOldExportHere!M1324),"")</f>
        <v/>
      </c>
      <c r="N1324" s="3" t="str">
        <f>IF(copyYourOldExportHere!I1324="x",IF(copyYourOldExportHere!N1324="","",copyYourOldExportHere!N1324),"")</f>
        <v/>
      </c>
      <c r="O1324" s="3" t="str">
        <f>IF(copyYourOldExportHere!I1324="x",IF(copyYourOldExportHere!O1324="","",copyYourOldExportHere!O1324),"")</f>
        <v/>
      </c>
      <c r="P1324" s="3" t="str">
        <f>IF(copyYourOldExportHere!I1324="x",IF(copyYourOldExportHere!P1324="","",copyYourOldExportHere!P1324),"")</f>
        <v/>
      </c>
      <c r="R1324" s="4">
        <v>1323</v>
      </c>
      <c r="S1324" s="4"/>
      <c r="T1324" s="4" t="s">
        <v>22</v>
      </c>
      <c r="U1324" s="4"/>
      <c r="V1324" s="4" t="s">
        <v>1221</v>
      </c>
      <c r="W1324" s="4" t="s">
        <v>21</v>
      </c>
      <c r="X1324" s="4">
        <v>73</v>
      </c>
      <c r="Y1324" s="4" t="s">
        <v>314</v>
      </c>
      <c r="Z1324" s="4" t="str">
        <f t="shared" si="223"/>
        <v/>
      </c>
      <c r="AA1324" s="4" t="str">
        <f t="shared" si="224"/>
        <v/>
      </c>
      <c r="AB1324" s="4" t="str">
        <f t="shared" si="225"/>
        <v/>
      </c>
      <c r="AC1324" s="4" t="str">
        <f t="shared" si="226"/>
        <v/>
      </c>
      <c r="AD1324" s="4" t="str">
        <f t="shared" si="227"/>
        <v/>
      </c>
      <c r="AE1324" s="4" t="str">
        <f t="shared" si="228"/>
        <v/>
      </c>
      <c r="AF1324" s="4" t="str">
        <f t="shared" si="229"/>
        <v/>
      </c>
      <c r="AG1324" s="4" t="str">
        <f t="shared" si="230"/>
        <v/>
      </c>
      <c r="AN1324" t="str">
        <f t="shared" si="220"/>
        <v>Shuster,Jared*pCHA</v>
      </c>
      <c r="AO1324" t="str">
        <f>IF(ISERROR(VLOOKUP(SUBSTITUTE(SUBSTITUTE(AN1324,"*","~*"),"+","~+"),playerChgs!G$2:H$400,2,FALSE)),"",VLOOKUP(SUBSTITUTE(SUBSTITUTE(AN1324,"*","~*"),"+","~+"),playerChgs!G$2:H$400,2,FALSE))</f>
        <v/>
      </c>
      <c r="AP1324" t="str">
        <f t="shared" si="221"/>
        <v>Shuster,Jared*pCHA</v>
      </c>
    </row>
    <row r="1325" spans="1:42" x14ac:dyDescent="0.4">
      <c r="A1325" t="str">
        <f t="shared" si="222"/>
        <v/>
      </c>
      <c r="B1325" s="3" t="str">
        <f>IF(copyYourOldExportHere!I1325="x",IF(copyYourOldExportHere!A1325="","",copyYourOldExportHere!A1325),"")</f>
        <v/>
      </c>
      <c r="C1325" s="3" t="str">
        <f>IF(copyYourOldExportHere!I1325="x",IF(copyYourOldExportHere!C1325="","",copyYourOldExportHere!C1325),"")</f>
        <v/>
      </c>
      <c r="D1325" s="3" t="str">
        <f>IF(copyYourOldExportHere!I1325="x",IF(copyYourOldExportHere!D1325="","",copyYourOldExportHere!D1325),"")</f>
        <v/>
      </c>
      <c r="E1325" s="3" t="str">
        <f>IF(copyYourOldExportHere!I1325="x",IF(copyYourOldExportHere!E1325="","",copyYourOldExportHere!E1325),"")</f>
        <v/>
      </c>
      <c r="F1325" s="3" t="str">
        <f>IF(copyYourOldExportHere!I1325="x",IF(copyYourOldExportHere!F1325="","",copyYourOldExportHere!F1325),"")</f>
        <v/>
      </c>
      <c r="G1325" s="3" t="str">
        <f>IF(copyYourOldExportHere!I1325="x",IF(copyYourOldExportHere!G1325="","",copyYourOldExportHere!G1325),"")</f>
        <v/>
      </c>
      <c r="H1325" s="3" t="str">
        <f>IF(copyYourOldExportHere!I1325="x",IF(copyYourOldExportHere!H1325="","",copyYourOldExportHere!H1325),"")</f>
        <v/>
      </c>
      <c r="I1325" s="3" t="str">
        <f>IF(copyYourOldExportHere!I1325="x",IF(copyYourOldExportHere!I1325="","",copyYourOldExportHere!I1325),"")</f>
        <v/>
      </c>
      <c r="J1325" s="3" t="str">
        <f>IF(copyYourOldExportHere!I1325="x",IF(copyYourOldExportHere!J1325="","",copyYourOldExportHere!J1325),"")</f>
        <v/>
      </c>
      <c r="K1325" s="3" t="str">
        <f>IF(copyYourOldExportHere!I1325="x",IF(copyYourOldExportHere!K1325="","",copyYourOldExportHere!K1325),"")</f>
        <v/>
      </c>
      <c r="L1325" s="3" t="str">
        <f>IF(copyYourOldExportHere!I1325="x",IF(copyYourOldExportHere!L1325="","",copyYourOldExportHere!L1325),"")</f>
        <v/>
      </c>
      <c r="M1325" s="3" t="str">
        <f>IF(copyYourOldExportHere!I1325="x",IF(copyYourOldExportHere!M1325="","",copyYourOldExportHere!M1325),"")</f>
        <v/>
      </c>
      <c r="N1325" s="3" t="str">
        <f>IF(copyYourOldExportHere!I1325="x",IF(copyYourOldExportHere!N1325="","",copyYourOldExportHere!N1325),"")</f>
        <v/>
      </c>
      <c r="O1325" s="3" t="str">
        <f>IF(copyYourOldExportHere!I1325="x",IF(copyYourOldExportHere!O1325="","",copyYourOldExportHere!O1325),"")</f>
        <v/>
      </c>
      <c r="P1325" s="3" t="str">
        <f>IF(copyYourOldExportHere!I1325="x",IF(copyYourOldExportHere!P1325="","",copyYourOldExportHere!P1325),"")</f>
        <v/>
      </c>
      <c r="R1325" s="4">
        <v>1324</v>
      </c>
      <c r="S1325" s="4"/>
      <c r="T1325" s="4" t="s">
        <v>42</v>
      </c>
      <c r="U1325" s="4"/>
      <c r="V1325" s="4" t="s">
        <v>1222</v>
      </c>
      <c r="W1325" s="4" t="s">
        <v>26</v>
      </c>
      <c r="X1325" s="4">
        <v>298</v>
      </c>
      <c r="Y1325" s="4" t="s">
        <v>2191</v>
      </c>
      <c r="Z1325" s="4" t="str">
        <f t="shared" si="223"/>
        <v/>
      </c>
      <c r="AA1325" s="4" t="str">
        <f t="shared" si="224"/>
        <v/>
      </c>
      <c r="AB1325" s="4" t="str">
        <f t="shared" si="225"/>
        <v/>
      </c>
      <c r="AC1325" s="4" t="str">
        <f t="shared" si="226"/>
        <v/>
      </c>
      <c r="AD1325" s="4" t="str">
        <f t="shared" si="227"/>
        <v/>
      </c>
      <c r="AE1325" s="4" t="str">
        <f t="shared" si="228"/>
        <v/>
      </c>
      <c r="AF1325" s="4" t="str">
        <f t="shared" si="229"/>
        <v/>
      </c>
      <c r="AG1325" s="4" t="str">
        <f t="shared" si="230"/>
        <v/>
      </c>
      <c r="AN1325" t="str">
        <f t="shared" si="220"/>
        <v>Siani,Michael*hSLN</v>
      </c>
      <c r="AO1325" t="str">
        <f>IF(ISERROR(VLOOKUP(SUBSTITUTE(SUBSTITUTE(AN1325,"*","~*"),"+","~+"),playerChgs!G$2:H$400,2,FALSE)),"",VLOOKUP(SUBSTITUTE(SUBSTITUTE(AN1325,"*","~*"),"+","~+"),playerChgs!G$2:H$400,2,FALSE))</f>
        <v/>
      </c>
      <c r="AP1325" t="str">
        <f t="shared" si="221"/>
        <v>Siani,Michael*hSLN</v>
      </c>
    </row>
    <row r="1326" spans="1:42" x14ac:dyDescent="0.4">
      <c r="A1326" t="str">
        <f t="shared" si="222"/>
        <v/>
      </c>
      <c r="B1326" s="3" t="str">
        <f>IF(copyYourOldExportHere!I1326="x",IF(copyYourOldExportHere!A1326="","",copyYourOldExportHere!A1326),"")</f>
        <v/>
      </c>
      <c r="C1326" s="3" t="str">
        <f>IF(copyYourOldExportHere!I1326="x",IF(copyYourOldExportHere!C1326="","",copyYourOldExportHere!C1326),"")</f>
        <v/>
      </c>
      <c r="D1326" s="3" t="str">
        <f>IF(copyYourOldExportHere!I1326="x",IF(copyYourOldExportHere!D1326="","",copyYourOldExportHere!D1326),"")</f>
        <v/>
      </c>
      <c r="E1326" s="3" t="str">
        <f>IF(copyYourOldExportHere!I1326="x",IF(copyYourOldExportHere!E1326="","",copyYourOldExportHere!E1326),"")</f>
        <v/>
      </c>
      <c r="F1326" s="3" t="str">
        <f>IF(copyYourOldExportHere!I1326="x",IF(copyYourOldExportHere!F1326="","",copyYourOldExportHere!F1326),"")</f>
        <v/>
      </c>
      <c r="G1326" s="3" t="str">
        <f>IF(copyYourOldExportHere!I1326="x",IF(copyYourOldExportHere!G1326="","",copyYourOldExportHere!G1326),"")</f>
        <v/>
      </c>
      <c r="H1326" s="3" t="str">
        <f>IF(copyYourOldExportHere!I1326="x",IF(copyYourOldExportHere!H1326="","",copyYourOldExportHere!H1326),"")</f>
        <v/>
      </c>
      <c r="I1326" s="3" t="str">
        <f>IF(copyYourOldExportHere!I1326="x",IF(copyYourOldExportHere!I1326="","",copyYourOldExportHere!I1326),"")</f>
        <v/>
      </c>
      <c r="J1326" s="3" t="str">
        <f>IF(copyYourOldExportHere!I1326="x",IF(copyYourOldExportHere!J1326="","",copyYourOldExportHere!J1326),"")</f>
        <v/>
      </c>
      <c r="K1326" s="3" t="str">
        <f>IF(copyYourOldExportHere!I1326="x",IF(copyYourOldExportHere!K1326="","",copyYourOldExportHere!K1326),"")</f>
        <v/>
      </c>
      <c r="L1326" s="3" t="str">
        <f>IF(copyYourOldExportHere!I1326="x",IF(copyYourOldExportHere!L1326="","",copyYourOldExportHere!L1326),"")</f>
        <v/>
      </c>
      <c r="M1326" s="3" t="str">
        <f>IF(copyYourOldExportHere!I1326="x",IF(copyYourOldExportHere!M1326="","",copyYourOldExportHere!M1326),"")</f>
        <v/>
      </c>
      <c r="N1326" s="3" t="str">
        <f>IF(copyYourOldExportHere!I1326="x",IF(copyYourOldExportHere!N1326="","",copyYourOldExportHere!N1326),"")</f>
        <v/>
      </c>
      <c r="O1326" s="3" t="str">
        <f>IF(copyYourOldExportHere!I1326="x",IF(copyYourOldExportHere!O1326="","",copyYourOldExportHere!O1326),"")</f>
        <v/>
      </c>
      <c r="P1326" s="3" t="str">
        <f>IF(copyYourOldExportHere!I1326="x",IF(copyYourOldExportHere!P1326="","",copyYourOldExportHere!P1326),"")</f>
        <v/>
      </c>
      <c r="R1326" s="4">
        <v>1325</v>
      </c>
      <c r="S1326" s="4" t="s">
        <v>12</v>
      </c>
      <c r="T1326" s="4" t="s">
        <v>50</v>
      </c>
      <c r="U1326" s="4"/>
      <c r="V1326" s="4" t="s">
        <v>904</v>
      </c>
      <c r="W1326" s="4" t="s">
        <v>21</v>
      </c>
      <c r="X1326" s="4">
        <v>8</v>
      </c>
      <c r="Y1326" s="4" t="s">
        <v>320</v>
      </c>
      <c r="Z1326" s="4" t="str">
        <f t="shared" si="223"/>
        <v/>
      </c>
      <c r="AA1326" s="4" t="str">
        <f t="shared" si="224"/>
        <v/>
      </c>
      <c r="AB1326" s="4" t="str">
        <f t="shared" si="225"/>
        <v/>
      </c>
      <c r="AC1326" s="4" t="str">
        <f t="shared" si="226"/>
        <v/>
      </c>
      <c r="AD1326" s="4" t="str">
        <f t="shared" si="227"/>
        <v/>
      </c>
      <c r="AE1326" s="4" t="str">
        <f t="shared" si="228"/>
        <v/>
      </c>
      <c r="AF1326" s="4" t="str">
        <f t="shared" si="229"/>
        <v/>
      </c>
      <c r="AG1326" s="4" t="str">
        <f t="shared" si="230"/>
        <v/>
      </c>
      <c r="AN1326" t="str">
        <f t="shared" si="220"/>
        <v>Silseth,ChasepLAA</v>
      </c>
      <c r="AO1326" t="str">
        <f>IF(ISERROR(VLOOKUP(SUBSTITUTE(SUBSTITUTE(AN1326,"*","~*"),"+","~+"),playerChgs!G$2:H$400,2,FALSE)),"",VLOOKUP(SUBSTITUTE(SUBSTITUTE(AN1326,"*","~*"),"+","~+"),playerChgs!G$2:H$400,2,FALSE))</f>
        <v/>
      </c>
      <c r="AP1326" t="str">
        <f t="shared" si="221"/>
        <v>Silseth,ChasepLAA</v>
      </c>
    </row>
    <row r="1327" spans="1:42" x14ac:dyDescent="0.4">
      <c r="A1327" t="str">
        <f t="shared" si="222"/>
        <v/>
      </c>
      <c r="B1327" s="3" t="str">
        <f>IF(copyYourOldExportHere!I1327="x",IF(copyYourOldExportHere!A1327="","",copyYourOldExportHere!A1327),"")</f>
        <v/>
      </c>
      <c r="C1327" s="3" t="str">
        <f>IF(copyYourOldExportHere!I1327="x",IF(copyYourOldExportHere!C1327="","",copyYourOldExportHere!C1327),"")</f>
        <v/>
      </c>
      <c r="D1327" s="3" t="str">
        <f>IF(copyYourOldExportHere!I1327="x",IF(copyYourOldExportHere!D1327="","",copyYourOldExportHere!D1327),"")</f>
        <v/>
      </c>
      <c r="E1327" s="3" t="str">
        <f>IF(copyYourOldExportHere!I1327="x",IF(copyYourOldExportHere!E1327="","",copyYourOldExportHere!E1327),"")</f>
        <v/>
      </c>
      <c r="F1327" s="3" t="str">
        <f>IF(copyYourOldExportHere!I1327="x",IF(copyYourOldExportHere!F1327="","",copyYourOldExportHere!F1327),"")</f>
        <v/>
      </c>
      <c r="G1327" s="3" t="str">
        <f>IF(copyYourOldExportHere!I1327="x",IF(copyYourOldExportHere!G1327="","",copyYourOldExportHere!G1327),"")</f>
        <v/>
      </c>
      <c r="H1327" s="3" t="str">
        <f>IF(copyYourOldExportHere!I1327="x",IF(copyYourOldExportHere!H1327="","",copyYourOldExportHere!H1327),"")</f>
        <v/>
      </c>
      <c r="I1327" s="3" t="str">
        <f>IF(copyYourOldExportHere!I1327="x",IF(copyYourOldExportHere!I1327="","",copyYourOldExportHere!I1327),"")</f>
        <v/>
      </c>
      <c r="J1327" s="3" t="str">
        <f>IF(copyYourOldExportHere!I1327="x",IF(copyYourOldExportHere!J1327="","",copyYourOldExportHere!J1327),"")</f>
        <v/>
      </c>
      <c r="K1327" s="3" t="str">
        <f>IF(copyYourOldExportHere!I1327="x",IF(copyYourOldExportHere!K1327="","",copyYourOldExportHere!K1327),"")</f>
        <v/>
      </c>
      <c r="L1327" s="3" t="str">
        <f>IF(copyYourOldExportHere!I1327="x",IF(copyYourOldExportHere!L1327="","",copyYourOldExportHere!L1327),"")</f>
        <v/>
      </c>
      <c r="M1327" s="3" t="str">
        <f>IF(copyYourOldExportHere!I1327="x",IF(copyYourOldExportHere!M1327="","",copyYourOldExportHere!M1327),"")</f>
        <v/>
      </c>
      <c r="N1327" s="3" t="str">
        <f>IF(copyYourOldExportHere!I1327="x",IF(copyYourOldExportHere!N1327="","",copyYourOldExportHere!N1327),"")</f>
        <v/>
      </c>
      <c r="O1327" s="3" t="str">
        <f>IF(copyYourOldExportHere!I1327="x",IF(copyYourOldExportHere!O1327="","",copyYourOldExportHere!O1327),"")</f>
        <v/>
      </c>
      <c r="P1327" s="3" t="str">
        <f>IF(copyYourOldExportHere!I1327="x",IF(copyYourOldExportHere!P1327="","",copyYourOldExportHere!P1327),"")</f>
        <v/>
      </c>
      <c r="R1327" s="4">
        <v>1326</v>
      </c>
      <c r="S1327" s="4"/>
      <c r="T1327" s="4" t="s">
        <v>49</v>
      </c>
      <c r="U1327" s="4"/>
      <c r="V1327" s="4" t="s">
        <v>374</v>
      </c>
      <c r="W1327" s="4" t="s">
        <v>21</v>
      </c>
      <c r="X1327" s="4">
        <v>49</v>
      </c>
      <c r="Y1327" s="4" t="s">
        <v>63</v>
      </c>
      <c r="Z1327" s="4" t="str">
        <f t="shared" si="223"/>
        <v/>
      </c>
      <c r="AA1327" s="4" t="str">
        <f t="shared" si="224"/>
        <v/>
      </c>
      <c r="AB1327" s="4" t="str">
        <f t="shared" si="225"/>
        <v/>
      </c>
      <c r="AC1327" s="4" t="str">
        <f t="shared" si="226"/>
        <v/>
      </c>
      <c r="AD1327" s="4" t="str">
        <f t="shared" si="227"/>
        <v/>
      </c>
      <c r="AE1327" s="4" t="str">
        <f t="shared" si="228"/>
        <v/>
      </c>
      <c r="AF1327" s="4" t="str">
        <f t="shared" si="229"/>
        <v/>
      </c>
      <c r="AG1327" s="4" t="str">
        <f t="shared" si="230"/>
        <v/>
      </c>
      <c r="AN1327" t="str">
        <f t="shared" si="220"/>
        <v>Sims,LucaspBOA</v>
      </c>
      <c r="AO1327" t="str">
        <f>IF(ISERROR(VLOOKUP(SUBSTITUTE(SUBSTITUTE(AN1327,"*","~*"),"+","~+"),playerChgs!G$2:H$400,2,FALSE)),"",VLOOKUP(SUBSTITUTE(SUBSTITUTE(AN1327,"*","~*"),"+","~+"),playerChgs!G$2:H$400,2,FALSE))</f>
        <v>Sims,LucaspCIN</v>
      </c>
      <c r="AP1327" t="str">
        <f t="shared" si="221"/>
        <v>Sims,LucaspCIN</v>
      </c>
    </row>
    <row r="1328" spans="1:42" x14ac:dyDescent="0.4">
      <c r="A1328" t="str">
        <f t="shared" si="222"/>
        <v/>
      </c>
      <c r="B1328" s="3" t="str">
        <f>IF(copyYourOldExportHere!I1328="x",IF(copyYourOldExportHere!A1328="","",copyYourOldExportHere!A1328),"")</f>
        <v/>
      </c>
      <c r="C1328" s="3" t="str">
        <f>IF(copyYourOldExportHere!I1328="x",IF(copyYourOldExportHere!C1328="","",copyYourOldExportHere!C1328),"")</f>
        <v/>
      </c>
      <c r="D1328" s="3" t="str">
        <f>IF(copyYourOldExportHere!I1328="x",IF(copyYourOldExportHere!D1328="","",copyYourOldExportHere!D1328),"")</f>
        <v/>
      </c>
      <c r="E1328" s="3" t="str">
        <f>IF(copyYourOldExportHere!I1328="x",IF(copyYourOldExportHere!E1328="","",copyYourOldExportHere!E1328),"")</f>
        <v/>
      </c>
      <c r="F1328" s="3" t="str">
        <f>IF(copyYourOldExportHere!I1328="x",IF(copyYourOldExportHere!F1328="","",copyYourOldExportHere!F1328),"")</f>
        <v/>
      </c>
      <c r="G1328" s="3" t="str">
        <f>IF(copyYourOldExportHere!I1328="x",IF(copyYourOldExportHere!G1328="","",copyYourOldExportHere!G1328),"")</f>
        <v/>
      </c>
      <c r="H1328" s="3" t="str">
        <f>IF(copyYourOldExportHere!I1328="x",IF(copyYourOldExportHere!H1328="","",copyYourOldExportHere!H1328),"")</f>
        <v/>
      </c>
      <c r="I1328" s="3" t="str">
        <f>IF(copyYourOldExportHere!I1328="x",IF(copyYourOldExportHere!I1328="","",copyYourOldExportHere!I1328),"")</f>
        <v/>
      </c>
      <c r="J1328" s="3" t="str">
        <f>IF(copyYourOldExportHere!I1328="x",IF(copyYourOldExportHere!J1328="","",copyYourOldExportHere!J1328),"")</f>
        <v/>
      </c>
      <c r="K1328" s="3" t="str">
        <f>IF(copyYourOldExportHere!I1328="x",IF(copyYourOldExportHere!K1328="","",copyYourOldExportHere!K1328),"")</f>
        <v/>
      </c>
      <c r="L1328" s="3" t="str">
        <f>IF(copyYourOldExportHere!I1328="x",IF(copyYourOldExportHere!L1328="","",copyYourOldExportHere!L1328),"")</f>
        <v/>
      </c>
      <c r="M1328" s="3" t="str">
        <f>IF(copyYourOldExportHere!I1328="x",IF(copyYourOldExportHere!M1328="","",copyYourOldExportHere!M1328),"")</f>
        <v/>
      </c>
      <c r="N1328" s="3" t="str">
        <f>IF(copyYourOldExportHere!I1328="x",IF(copyYourOldExportHere!N1328="","",copyYourOldExportHere!N1328),"")</f>
        <v/>
      </c>
      <c r="O1328" s="3" t="str">
        <f>IF(copyYourOldExportHere!I1328="x",IF(copyYourOldExportHere!O1328="","",copyYourOldExportHere!O1328),"")</f>
        <v/>
      </c>
      <c r="P1328" s="3" t="str">
        <f>IF(copyYourOldExportHere!I1328="x",IF(copyYourOldExportHere!P1328="","",copyYourOldExportHere!P1328),"")</f>
        <v/>
      </c>
      <c r="R1328" s="4">
        <v>1327</v>
      </c>
      <c r="S1328" s="4" t="s">
        <v>13</v>
      </c>
      <c r="T1328" s="4" t="s">
        <v>33</v>
      </c>
      <c r="U1328" s="4"/>
      <c r="V1328" s="4" t="s">
        <v>374</v>
      </c>
      <c r="W1328" s="4" t="s">
        <v>21</v>
      </c>
      <c r="X1328" s="4">
        <v>35</v>
      </c>
      <c r="Y1328" s="4" t="s">
        <v>63</v>
      </c>
      <c r="Z1328" s="4" t="str">
        <f t="shared" si="223"/>
        <v/>
      </c>
      <c r="AA1328" s="4" t="str">
        <f t="shared" si="224"/>
        <v/>
      </c>
      <c r="AB1328" s="4" t="str">
        <f t="shared" si="225"/>
        <v/>
      </c>
      <c r="AC1328" s="4" t="str">
        <f t="shared" si="226"/>
        <v/>
      </c>
      <c r="AD1328" s="4" t="str">
        <f t="shared" si="227"/>
        <v/>
      </c>
      <c r="AE1328" s="4" t="str">
        <f t="shared" si="228"/>
        <v/>
      </c>
      <c r="AF1328" s="4" t="str">
        <f t="shared" si="229"/>
        <v/>
      </c>
      <c r="AG1328" s="4" t="str">
        <f t="shared" si="230"/>
        <v/>
      </c>
      <c r="AN1328" t="str">
        <f t="shared" si="220"/>
        <v>Sims,LucaspCIN</v>
      </c>
      <c r="AO1328" t="str">
        <f>IF(ISERROR(VLOOKUP(SUBSTITUTE(SUBSTITUTE(AN1328,"*","~*"),"+","~+"),playerChgs!G$2:H$400,2,FALSE)),"",VLOOKUP(SUBSTITUTE(SUBSTITUTE(AN1328,"*","~*"),"+","~+"),playerChgs!G$2:H$400,2,FALSE))</f>
        <v/>
      </c>
      <c r="AP1328" t="str">
        <f t="shared" si="221"/>
        <v>Sims,LucaspCIN</v>
      </c>
    </row>
    <row r="1329" spans="1:42" x14ac:dyDescent="0.4">
      <c r="A1329" t="str">
        <f t="shared" si="222"/>
        <v/>
      </c>
      <c r="B1329" s="3" t="str">
        <f>IF(copyYourOldExportHere!I1329="x",IF(copyYourOldExportHere!A1329="","",copyYourOldExportHere!A1329),"")</f>
        <v/>
      </c>
      <c r="C1329" s="3" t="str">
        <f>IF(copyYourOldExportHere!I1329="x",IF(copyYourOldExportHere!C1329="","",copyYourOldExportHere!C1329),"")</f>
        <v/>
      </c>
      <c r="D1329" s="3" t="str">
        <f>IF(copyYourOldExportHere!I1329="x",IF(copyYourOldExportHere!D1329="","",copyYourOldExportHere!D1329),"")</f>
        <v/>
      </c>
      <c r="E1329" s="3" t="str">
        <f>IF(copyYourOldExportHere!I1329="x",IF(copyYourOldExportHere!E1329="","",copyYourOldExportHere!E1329),"")</f>
        <v/>
      </c>
      <c r="F1329" s="3" t="str">
        <f>IF(copyYourOldExportHere!I1329="x",IF(copyYourOldExportHere!F1329="","",copyYourOldExportHere!F1329),"")</f>
        <v/>
      </c>
      <c r="G1329" s="3" t="str">
        <f>IF(copyYourOldExportHere!I1329="x",IF(copyYourOldExportHere!G1329="","",copyYourOldExportHere!G1329),"")</f>
        <v/>
      </c>
      <c r="H1329" s="3" t="str">
        <f>IF(copyYourOldExportHere!I1329="x",IF(copyYourOldExportHere!H1329="","",copyYourOldExportHere!H1329),"")</f>
        <v/>
      </c>
      <c r="I1329" s="3" t="str">
        <f>IF(copyYourOldExportHere!I1329="x",IF(copyYourOldExportHere!I1329="","",copyYourOldExportHere!I1329),"")</f>
        <v/>
      </c>
      <c r="J1329" s="3" t="str">
        <f>IF(copyYourOldExportHere!I1329="x",IF(copyYourOldExportHere!J1329="","",copyYourOldExportHere!J1329),"")</f>
        <v/>
      </c>
      <c r="K1329" s="3" t="str">
        <f>IF(copyYourOldExportHere!I1329="x",IF(copyYourOldExportHere!K1329="","",copyYourOldExportHere!K1329),"")</f>
        <v/>
      </c>
      <c r="L1329" s="3" t="str">
        <f>IF(copyYourOldExportHere!I1329="x",IF(copyYourOldExportHere!L1329="","",copyYourOldExportHere!L1329),"")</f>
        <v/>
      </c>
      <c r="M1329" s="3" t="str">
        <f>IF(copyYourOldExportHere!I1329="x",IF(copyYourOldExportHere!M1329="","",copyYourOldExportHere!M1329),"")</f>
        <v/>
      </c>
      <c r="N1329" s="3" t="str">
        <f>IF(copyYourOldExportHere!I1329="x",IF(copyYourOldExportHere!N1329="","",copyYourOldExportHere!N1329),"")</f>
        <v/>
      </c>
      <c r="O1329" s="3" t="str">
        <f>IF(copyYourOldExportHere!I1329="x",IF(copyYourOldExportHere!O1329="","",copyYourOldExportHere!O1329),"")</f>
        <v/>
      </c>
      <c r="P1329" s="3" t="str">
        <f>IF(copyYourOldExportHere!I1329="x",IF(copyYourOldExportHere!P1329="","",copyYourOldExportHere!P1329),"")</f>
        <v/>
      </c>
      <c r="R1329" s="4">
        <v>1328</v>
      </c>
      <c r="S1329" s="4" t="s">
        <v>13</v>
      </c>
      <c r="T1329" s="4" t="s">
        <v>49</v>
      </c>
      <c r="U1329" s="4"/>
      <c r="V1329" s="4" t="s">
        <v>374</v>
      </c>
      <c r="W1329" s="4" t="s">
        <v>21</v>
      </c>
      <c r="X1329" s="4">
        <v>14</v>
      </c>
      <c r="Y1329" s="4" t="s">
        <v>59</v>
      </c>
      <c r="Z1329" s="4" t="str">
        <f t="shared" si="223"/>
        <v/>
      </c>
      <c r="AA1329" s="4" t="str">
        <f t="shared" si="224"/>
        <v/>
      </c>
      <c r="AB1329" s="4" t="str">
        <f t="shared" si="225"/>
        <v/>
      </c>
      <c r="AC1329" s="4" t="str">
        <f t="shared" si="226"/>
        <v/>
      </c>
      <c r="AD1329" s="4" t="str">
        <f t="shared" si="227"/>
        <v/>
      </c>
      <c r="AE1329" s="4" t="str">
        <f t="shared" si="228"/>
        <v/>
      </c>
      <c r="AF1329" s="4" t="str">
        <f t="shared" si="229"/>
        <v/>
      </c>
      <c r="AG1329" s="4" t="str">
        <f t="shared" si="230"/>
        <v/>
      </c>
      <c r="AN1329" t="str">
        <f t="shared" si="220"/>
        <v>Sims,LucaspBOA</v>
      </c>
      <c r="AO1329" t="str">
        <f>IF(ISERROR(VLOOKUP(SUBSTITUTE(SUBSTITUTE(AN1329,"*","~*"),"+","~+"),playerChgs!G$2:H$400,2,FALSE)),"",VLOOKUP(SUBSTITUTE(SUBSTITUTE(AN1329,"*","~*"),"+","~+"),playerChgs!G$2:H$400,2,FALSE))</f>
        <v>Sims,LucaspCIN</v>
      </c>
      <c r="AP1329" t="str">
        <f t="shared" si="221"/>
        <v>Sims,LucaspCIN</v>
      </c>
    </row>
    <row r="1330" spans="1:42" x14ac:dyDescent="0.4">
      <c r="A1330" t="str">
        <f t="shared" si="222"/>
        <v/>
      </c>
      <c r="B1330" s="3" t="str">
        <f>IF(copyYourOldExportHere!I1330="x",IF(copyYourOldExportHere!A1330="","",copyYourOldExportHere!A1330),"")</f>
        <v/>
      </c>
      <c r="C1330" s="3" t="str">
        <f>IF(copyYourOldExportHere!I1330="x",IF(copyYourOldExportHere!C1330="","",copyYourOldExportHere!C1330),"")</f>
        <v/>
      </c>
      <c r="D1330" s="3" t="str">
        <f>IF(copyYourOldExportHere!I1330="x",IF(copyYourOldExportHere!D1330="","",copyYourOldExportHere!D1330),"")</f>
        <v/>
      </c>
      <c r="E1330" s="3" t="str">
        <f>IF(copyYourOldExportHere!I1330="x",IF(copyYourOldExportHere!E1330="","",copyYourOldExportHere!E1330),"")</f>
        <v/>
      </c>
      <c r="F1330" s="3" t="str">
        <f>IF(copyYourOldExportHere!I1330="x",IF(copyYourOldExportHere!F1330="","",copyYourOldExportHere!F1330),"")</f>
        <v/>
      </c>
      <c r="G1330" s="3" t="str">
        <f>IF(copyYourOldExportHere!I1330="x",IF(copyYourOldExportHere!G1330="","",copyYourOldExportHere!G1330),"")</f>
        <v/>
      </c>
      <c r="H1330" s="3" t="str">
        <f>IF(copyYourOldExportHere!I1330="x",IF(copyYourOldExportHere!H1330="","",copyYourOldExportHere!H1330),"")</f>
        <v/>
      </c>
      <c r="I1330" s="3" t="str">
        <f>IF(copyYourOldExportHere!I1330="x",IF(copyYourOldExportHere!I1330="","",copyYourOldExportHere!I1330),"")</f>
        <v/>
      </c>
      <c r="J1330" s="3" t="str">
        <f>IF(copyYourOldExportHere!I1330="x",IF(copyYourOldExportHere!J1330="","",copyYourOldExportHere!J1330),"")</f>
        <v/>
      </c>
      <c r="K1330" s="3" t="str">
        <f>IF(copyYourOldExportHere!I1330="x",IF(copyYourOldExportHere!K1330="","",copyYourOldExportHere!K1330),"")</f>
        <v/>
      </c>
      <c r="L1330" s="3" t="str">
        <f>IF(copyYourOldExportHere!I1330="x",IF(copyYourOldExportHere!L1330="","",copyYourOldExportHere!L1330),"")</f>
        <v/>
      </c>
      <c r="M1330" s="3" t="str">
        <f>IF(copyYourOldExportHere!I1330="x",IF(copyYourOldExportHere!M1330="","",copyYourOldExportHere!M1330),"")</f>
        <v/>
      </c>
      <c r="N1330" s="3" t="str">
        <f>IF(copyYourOldExportHere!I1330="x",IF(copyYourOldExportHere!N1330="","",copyYourOldExportHere!N1330),"")</f>
        <v/>
      </c>
      <c r="O1330" s="3" t="str">
        <f>IF(copyYourOldExportHere!I1330="x",IF(copyYourOldExportHere!O1330="","",copyYourOldExportHere!O1330),"")</f>
        <v/>
      </c>
      <c r="P1330" s="3" t="str">
        <f>IF(copyYourOldExportHere!I1330="x",IF(copyYourOldExportHere!P1330="","",copyYourOldExportHere!P1330),"")</f>
        <v/>
      </c>
      <c r="R1330" s="4">
        <v>1329</v>
      </c>
      <c r="S1330" s="4"/>
      <c r="T1330" s="4" t="s">
        <v>36</v>
      </c>
      <c r="U1330" s="4"/>
      <c r="V1330" s="4" t="s">
        <v>568</v>
      </c>
      <c r="W1330" s="4" t="s">
        <v>21</v>
      </c>
      <c r="X1330" s="4">
        <v>180</v>
      </c>
      <c r="Y1330" s="4" t="s">
        <v>66</v>
      </c>
      <c r="Z1330" s="4" t="str">
        <f t="shared" si="223"/>
        <v/>
      </c>
      <c r="AA1330" s="4" t="str">
        <f t="shared" si="224"/>
        <v/>
      </c>
      <c r="AB1330" s="4" t="str">
        <f t="shared" si="225"/>
        <v/>
      </c>
      <c r="AC1330" s="4" t="str">
        <f t="shared" si="226"/>
        <v/>
      </c>
      <c r="AD1330" s="4" t="str">
        <f t="shared" si="227"/>
        <v/>
      </c>
      <c r="AE1330" s="4" t="str">
        <f t="shared" si="228"/>
        <v/>
      </c>
      <c r="AF1330" s="4" t="str">
        <f t="shared" si="229"/>
        <v/>
      </c>
      <c r="AG1330" s="4" t="str">
        <f t="shared" si="230"/>
        <v/>
      </c>
      <c r="AN1330" t="str">
        <f t="shared" si="220"/>
        <v>Singer,BradypKCA</v>
      </c>
      <c r="AO1330" t="str">
        <f>IF(ISERROR(VLOOKUP(SUBSTITUTE(SUBSTITUTE(AN1330,"*","~*"),"+","~+"),playerChgs!G$2:H$400,2,FALSE)),"",VLOOKUP(SUBSTITUTE(SUBSTITUTE(AN1330,"*","~*"),"+","~+"),playerChgs!G$2:H$400,2,FALSE))</f>
        <v/>
      </c>
      <c r="AP1330" t="str">
        <f t="shared" si="221"/>
        <v>Singer,BradypKCA</v>
      </c>
    </row>
    <row r="1331" spans="1:42" x14ac:dyDescent="0.4">
      <c r="A1331" t="str">
        <f t="shared" si="222"/>
        <v/>
      </c>
      <c r="B1331" s="3" t="str">
        <f>IF(copyYourOldExportHere!I1331="x",IF(copyYourOldExportHere!A1331="","",copyYourOldExportHere!A1331),"")</f>
        <v/>
      </c>
      <c r="C1331" s="3" t="str">
        <f>IF(copyYourOldExportHere!I1331="x",IF(copyYourOldExportHere!C1331="","",copyYourOldExportHere!C1331),"")</f>
        <v/>
      </c>
      <c r="D1331" s="3" t="str">
        <f>IF(copyYourOldExportHere!I1331="x",IF(copyYourOldExportHere!D1331="","",copyYourOldExportHere!D1331),"")</f>
        <v/>
      </c>
      <c r="E1331" s="3" t="str">
        <f>IF(copyYourOldExportHere!I1331="x",IF(copyYourOldExportHere!E1331="","",copyYourOldExportHere!E1331),"")</f>
        <v/>
      </c>
      <c r="F1331" s="3" t="str">
        <f>IF(copyYourOldExportHere!I1331="x",IF(copyYourOldExportHere!F1331="","",copyYourOldExportHere!F1331),"")</f>
        <v/>
      </c>
      <c r="G1331" s="3" t="str">
        <f>IF(copyYourOldExportHere!I1331="x",IF(copyYourOldExportHere!G1331="","",copyYourOldExportHere!G1331),"")</f>
        <v/>
      </c>
      <c r="H1331" s="3" t="str">
        <f>IF(copyYourOldExportHere!I1331="x",IF(copyYourOldExportHere!H1331="","",copyYourOldExportHere!H1331),"")</f>
        <v/>
      </c>
      <c r="I1331" s="3" t="str">
        <f>IF(copyYourOldExportHere!I1331="x",IF(copyYourOldExportHere!I1331="","",copyYourOldExportHere!I1331),"")</f>
        <v/>
      </c>
      <c r="J1331" s="3" t="str">
        <f>IF(copyYourOldExportHere!I1331="x",IF(copyYourOldExportHere!J1331="","",copyYourOldExportHere!J1331),"")</f>
        <v/>
      </c>
      <c r="K1331" s="3" t="str">
        <f>IF(copyYourOldExportHere!I1331="x",IF(copyYourOldExportHere!K1331="","",copyYourOldExportHere!K1331),"")</f>
        <v/>
      </c>
      <c r="L1331" s="3" t="str">
        <f>IF(copyYourOldExportHere!I1331="x",IF(copyYourOldExportHere!L1331="","",copyYourOldExportHere!L1331),"")</f>
        <v/>
      </c>
      <c r="M1331" s="3" t="str">
        <f>IF(copyYourOldExportHere!I1331="x",IF(copyYourOldExportHere!M1331="","",copyYourOldExportHere!M1331),"")</f>
        <v/>
      </c>
      <c r="N1331" s="3" t="str">
        <f>IF(copyYourOldExportHere!I1331="x",IF(copyYourOldExportHere!N1331="","",copyYourOldExportHere!N1331),"")</f>
        <v/>
      </c>
      <c r="O1331" s="3" t="str">
        <f>IF(copyYourOldExportHere!I1331="x",IF(copyYourOldExportHere!O1331="","",copyYourOldExportHere!O1331),"")</f>
        <v/>
      </c>
      <c r="P1331" s="3" t="str">
        <f>IF(copyYourOldExportHere!I1331="x",IF(copyYourOldExportHere!P1331="","",copyYourOldExportHere!P1331),"")</f>
        <v/>
      </c>
      <c r="R1331" s="4">
        <v>1330</v>
      </c>
      <c r="S1331" s="4"/>
      <c r="T1331" s="4" t="s">
        <v>72</v>
      </c>
      <c r="U1331" s="4"/>
      <c r="V1331" s="4" t="s">
        <v>1224</v>
      </c>
      <c r="W1331" s="4" t="s">
        <v>26</v>
      </c>
      <c r="X1331" s="4">
        <v>355</v>
      </c>
      <c r="Y1331" s="4" t="s">
        <v>2192</v>
      </c>
      <c r="Z1331" s="4" t="str">
        <f t="shared" si="223"/>
        <v/>
      </c>
      <c r="AA1331" s="4" t="str">
        <f t="shared" si="224"/>
        <v/>
      </c>
      <c r="AB1331" s="4" t="str">
        <f t="shared" si="225"/>
        <v/>
      </c>
      <c r="AC1331" s="4" t="str">
        <f t="shared" si="226"/>
        <v/>
      </c>
      <c r="AD1331" s="4" t="str">
        <f t="shared" si="227"/>
        <v/>
      </c>
      <c r="AE1331" s="4" t="str">
        <f t="shared" si="228"/>
        <v/>
      </c>
      <c r="AF1331" s="4" t="str">
        <f t="shared" si="229"/>
        <v/>
      </c>
      <c r="AG1331" s="4" t="str">
        <f t="shared" si="230"/>
        <v/>
      </c>
      <c r="AN1331" t="str">
        <f t="shared" si="220"/>
        <v>Singleton,Jon*hHOA</v>
      </c>
      <c r="AO1331" t="str">
        <f>IF(ISERROR(VLOOKUP(SUBSTITUTE(SUBSTITUTE(AN1331,"*","~*"),"+","~+"),playerChgs!G$2:H$400,2,FALSE)),"",VLOOKUP(SUBSTITUTE(SUBSTITUTE(AN1331,"*","~*"),"+","~+"),playerChgs!G$2:H$400,2,FALSE))</f>
        <v/>
      </c>
      <c r="AP1331" t="str">
        <f t="shared" si="221"/>
        <v>Singleton,Jon*hHOA</v>
      </c>
    </row>
    <row r="1332" spans="1:42" x14ac:dyDescent="0.4">
      <c r="A1332" t="str">
        <f t="shared" si="222"/>
        <v/>
      </c>
      <c r="B1332" s="3" t="str">
        <f>IF(copyYourOldExportHere!I1332="x",IF(copyYourOldExportHere!A1332="","",copyYourOldExportHere!A1332),"")</f>
        <v/>
      </c>
      <c r="C1332" s="3" t="str">
        <f>IF(copyYourOldExportHere!I1332="x",IF(copyYourOldExportHere!C1332="","",copyYourOldExportHere!C1332),"")</f>
        <v/>
      </c>
      <c r="D1332" s="3" t="str">
        <f>IF(copyYourOldExportHere!I1332="x",IF(copyYourOldExportHere!D1332="","",copyYourOldExportHere!D1332),"")</f>
        <v/>
      </c>
      <c r="E1332" s="3" t="str">
        <f>IF(copyYourOldExportHere!I1332="x",IF(copyYourOldExportHere!E1332="","",copyYourOldExportHere!E1332),"")</f>
        <v/>
      </c>
      <c r="F1332" s="3" t="str">
        <f>IF(copyYourOldExportHere!I1332="x",IF(copyYourOldExportHere!F1332="","",copyYourOldExportHere!F1332),"")</f>
        <v/>
      </c>
      <c r="G1332" s="3" t="str">
        <f>IF(copyYourOldExportHere!I1332="x",IF(copyYourOldExportHere!G1332="","",copyYourOldExportHere!G1332),"")</f>
        <v/>
      </c>
      <c r="H1332" s="3" t="str">
        <f>IF(copyYourOldExportHere!I1332="x",IF(copyYourOldExportHere!H1332="","",copyYourOldExportHere!H1332),"")</f>
        <v/>
      </c>
      <c r="I1332" s="3" t="str">
        <f>IF(copyYourOldExportHere!I1332="x",IF(copyYourOldExportHere!I1332="","",copyYourOldExportHere!I1332),"")</f>
        <v/>
      </c>
      <c r="J1332" s="3" t="str">
        <f>IF(copyYourOldExportHere!I1332="x",IF(copyYourOldExportHere!J1332="","",copyYourOldExportHere!J1332),"")</f>
        <v/>
      </c>
      <c r="K1332" s="3" t="str">
        <f>IF(copyYourOldExportHere!I1332="x",IF(copyYourOldExportHere!K1332="","",copyYourOldExportHere!K1332),"")</f>
        <v/>
      </c>
      <c r="L1332" s="3" t="str">
        <f>IF(copyYourOldExportHere!I1332="x",IF(copyYourOldExportHere!L1332="","",copyYourOldExportHere!L1332),"")</f>
        <v/>
      </c>
      <c r="M1332" s="3" t="str">
        <f>IF(copyYourOldExportHere!I1332="x",IF(copyYourOldExportHere!M1332="","",copyYourOldExportHere!M1332),"")</f>
        <v/>
      </c>
      <c r="N1332" s="3" t="str">
        <f>IF(copyYourOldExportHere!I1332="x",IF(copyYourOldExportHere!N1332="","",copyYourOldExportHere!N1332),"")</f>
        <v/>
      </c>
      <c r="O1332" s="3" t="str">
        <f>IF(copyYourOldExportHere!I1332="x",IF(copyYourOldExportHere!O1332="","",copyYourOldExportHere!O1332),"")</f>
        <v/>
      </c>
      <c r="P1332" s="3" t="str">
        <f>IF(copyYourOldExportHere!I1332="x",IF(copyYourOldExportHere!P1332="","",copyYourOldExportHere!P1332),"")</f>
        <v/>
      </c>
      <c r="R1332" s="4">
        <v>1331</v>
      </c>
      <c r="S1332" s="4"/>
      <c r="T1332" s="4" t="s">
        <v>46</v>
      </c>
      <c r="U1332" s="4"/>
      <c r="V1332" s="4" t="s">
        <v>710</v>
      </c>
      <c r="W1332" s="4" t="s">
        <v>26</v>
      </c>
      <c r="X1332" s="4">
        <v>402</v>
      </c>
      <c r="Y1332" s="4" t="s">
        <v>2193</v>
      </c>
      <c r="Z1332" s="4" t="str">
        <f t="shared" si="223"/>
        <v/>
      </c>
      <c r="AA1332" s="4" t="str">
        <f t="shared" si="224"/>
        <v/>
      </c>
      <c r="AB1332" s="4" t="str">
        <f t="shared" si="225"/>
        <v/>
      </c>
      <c r="AC1332" s="4" t="str">
        <f t="shared" si="226"/>
        <v/>
      </c>
      <c r="AD1332" s="4" t="str">
        <f t="shared" si="227"/>
        <v/>
      </c>
      <c r="AE1332" s="4" t="str">
        <f t="shared" si="228"/>
        <v/>
      </c>
      <c r="AF1332" s="4" t="str">
        <f t="shared" si="229"/>
        <v/>
      </c>
      <c r="AG1332" s="4" t="str">
        <f t="shared" si="230"/>
        <v/>
      </c>
      <c r="AN1332" t="str">
        <f t="shared" si="220"/>
        <v>Siri,JosehTBA</v>
      </c>
      <c r="AO1332" t="str">
        <f>IF(ISERROR(VLOOKUP(SUBSTITUTE(SUBSTITUTE(AN1332,"*","~*"),"+","~+"),playerChgs!G$2:H$400,2,FALSE)),"",VLOOKUP(SUBSTITUTE(SUBSTITUTE(AN1332,"*","~*"),"+","~+"),playerChgs!G$2:H$400,2,FALSE))</f>
        <v/>
      </c>
      <c r="AP1332" t="str">
        <f t="shared" si="221"/>
        <v>Siri,JosehTBA</v>
      </c>
    </row>
    <row r="1333" spans="1:42" x14ac:dyDescent="0.4">
      <c r="A1333" t="str">
        <f t="shared" si="222"/>
        <v/>
      </c>
      <c r="B1333" s="3" t="str">
        <f>IF(copyYourOldExportHere!I1333="x",IF(copyYourOldExportHere!A1333="","",copyYourOldExportHere!A1333),"")</f>
        <v/>
      </c>
      <c r="C1333" s="3" t="str">
        <f>IF(copyYourOldExportHere!I1333="x",IF(copyYourOldExportHere!C1333="","",copyYourOldExportHere!C1333),"")</f>
        <v/>
      </c>
      <c r="D1333" s="3" t="str">
        <f>IF(copyYourOldExportHere!I1333="x",IF(copyYourOldExportHere!D1333="","",copyYourOldExportHere!D1333),"")</f>
        <v/>
      </c>
      <c r="E1333" s="3" t="str">
        <f>IF(copyYourOldExportHere!I1333="x",IF(copyYourOldExportHere!E1333="","",copyYourOldExportHere!E1333),"")</f>
        <v/>
      </c>
      <c r="F1333" s="3" t="str">
        <f>IF(copyYourOldExportHere!I1333="x",IF(copyYourOldExportHere!F1333="","",copyYourOldExportHere!F1333),"")</f>
        <v/>
      </c>
      <c r="G1333" s="3" t="str">
        <f>IF(copyYourOldExportHere!I1333="x",IF(copyYourOldExportHere!G1333="","",copyYourOldExportHere!G1333),"")</f>
        <v/>
      </c>
      <c r="H1333" s="3" t="str">
        <f>IF(copyYourOldExportHere!I1333="x",IF(copyYourOldExportHere!H1333="","",copyYourOldExportHere!H1333),"")</f>
        <v/>
      </c>
      <c r="I1333" s="3" t="str">
        <f>IF(copyYourOldExportHere!I1333="x",IF(copyYourOldExportHere!I1333="","",copyYourOldExportHere!I1333),"")</f>
        <v/>
      </c>
      <c r="J1333" s="3" t="str">
        <f>IF(copyYourOldExportHere!I1333="x",IF(copyYourOldExportHere!J1333="","",copyYourOldExportHere!J1333),"")</f>
        <v/>
      </c>
      <c r="K1333" s="3" t="str">
        <f>IF(copyYourOldExportHere!I1333="x",IF(copyYourOldExportHere!K1333="","",copyYourOldExportHere!K1333),"")</f>
        <v/>
      </c>
      <c r="L1333" s="3" t="str">
        <f>IF(copyYourOldExportHere!I1333="x",IF(copyYourOldExportHere!L1333="","",copyYourOldExportHere!L1333),"")</f>
        <v/>
      </c>
      <c r="M1333" s="3" t="str">
        <f>IF(copyYourOldExportHere!I1333="x",IF(copyYourOldExportHere!M1333="","",copyYourOldExportHere!M1333),"")</f>
        <v/>
      </c>
      <c r="N1333" s="3" t="str">
        <f>IF(copyYourOldExportHere!I1333="x",IF(copyYourOldExportHere!N1333="","",copyYourOldExportHere!N1333),"")</f>
        <v/>
      </c>
      <c r="O1333" s="3" t="str">
        <f>IF(copyYourOldExportHere!I1333="x",IF(copyYourOldExportHere!O1333="","",copyYourOldExportHere!O1333),"")</f>
        <v/>
      </c>
      <c r="P1333" s="3" t="str">
        <f>IF(copyYourOldExportHere!I1333="x",IF(copyYourOldExportHere!P1333="","",copyYourOldExportHere!P1333),"")</f>
        <v/>
      </c>
      <c r="R1333" s="4">
        <v>1332</v>
      </c>
      <c r="S1333" s="4"/>
      <c r="T1333" s="4" t="s">
        <v>31</v>
      </c>
      <c r="U1333" s="4"/>
      <c r="V1333" s="4" t="s">
        <v>2194</v>
      </c>
      <c r="W1333" s="4" t="s">
        <v>21</v>
      </c>
      <c r="X1333" s="4">
        <v>133</v>
      </c>
      <c r="Y1333" s="4" t="s">
        <v>64</v>
      </c>
      <c r="Z1333" s="4" t="str">
        <f t="shared" si="223"/>
        <v/>
      </c>
      <c r="AA1333" s="4" t="str">
        <f t="shared" si="224"/>
        <v/>
      </c>
      <c r="AB1333" s="4" t="str">
        <f t="shared" si="225"/>
        <v/>
      </c>
      <c r="AC1333" s="4" t="str">
        <f t="shared" si="226"/>
        <v/>
      </c>
      <c r="AD1333" s="4" t="str">
        <f t="shared" si="227"/>
        <v/>
      </c>
      <c r="AE1333" s="4" t="str">
        <f t="shared" si="228"/>
        <v/>
      </c>
      <c r="AF1333" s="4" t="str">
        <f t="shared" si="229"/>
        <v/>
      </c>
      <c r="AG1333" s="4" t="str">
        <f t="shared" si="230"/>
        <v/>
      </c>
      <c r="AN1333" t="str">
        <f t="shared" si="220"/>
        <v>Skenes,PaulpPIN</v>
      </c>
      <c r="AO1333" t="str">
        <f>IF(ISERROR(VLOOKUP(SUBSTITUTE(SUBSTITUTE(AN1333,"*","~*"),"+","~+"),playerChgs!G$2:H$400,2,FALSE)),"",VLOOKUP(SUBSTITUTE(SUBSTITUTE(AN1333,"*","~*"),"+","~+"),playerChgs!G$2:H$400,2,FALSE))</f>
        <v/>
      </c>
      <c r="AP1333" t="str">
        <f t="shared" si="221"/>
        <v>Skenes,PaulpPIN</v>
      </c>
    </row>
    <row r="1334" spans="1:42" x14ac:dyDescent="0.4">
      <c r="A1334" t="str">
        <f t="shared" si="222"/>
        <v/>
      </c>
      <c r="B1334" s="3" t="str">
        <f>IF(copyYourOldExportHere!I1334="x",IF(copyYourOldExportHere!A1334="","",copyYourOldExportHere!A1334),"")</f>
        <v/>
      </c>
      <c r="C1334" s="3" t="str">
        <f>IF(copyYourOldExportHere!I1334="x",IF(copyYourOldExportHere!C1334="","",copyYourOldExportHere!C1334),"")</f>
        <v/>
      </c>
      <c r="D1334" s="3" t="str">
        <f>IF(copyYourOldExportHere!I1334="x",IF(copyYourOldExportHere!D1334="","",copyYourOldExportHere!D1334),"")</f>
        <v/>
      </c>
      <c r="E1334" s="3" t="str">
        <f>IF(copyYourOldExportHere!I1334="x",IF(copyYourOldExportHere!E1334="","",copyYourOldExportHere!E1334),"")</f>
        <v/>
      </c>
      <c r="F1334" s="3" t="str">
        <f>IF(copyYourOldExportHere!I1334="x",IF(copyYourOldExportHere!F1334="","",copyYourOldExportHere!F1334),"")</f>
        <v/>
      </c>
      <c r="G1334" s="3" t="str">
        <f>IF(copyYourOldExportHere!I1334="x",IF(copyYourOldExportHere!G1334="","",copyYourOldExportHere!G1334),"")</f>
        <v/>
      </c>
      <c r="H1334" s="3" t="str">
        <f>IF(copyYourOldExportHere!I1334="x",IF(copyYourOldExportHere!H1334="","",copyYourOldExportHere!H1334),"")</f>
        <v/>
      </c>
      <c r="I1334" s="3" t="str">
        <f>IF(copyYourOldExportHere!I1334="x",IF(copyYourOldExportHere!I1334="","",copyYourOldExportHere!I1334),"")</f>
        <v/>
      </c>
      <c r="J1334" s="3" t="str">
        <f>IF(copyYourOldExportHere!I1334="x",IF(copyYourOldExportHere!J1334="","",copyYourOldExportHere!J1334),"")</f>
        <v/>
      </c>
      <c r="K1334" s="3" t="str">
        <f>IF(copyYourOldExportHere!I1334="x",IF(copyYourOldExportHere!K1334="","",copyYourOldExportHere!K1334),"")</f>
        <v/>
      </c>
      <c r="L1334" s="3" t="str">
        <f>IF(copyYourOldExportHere!I1334="x",IF(copyYourOldExportHere!L1334="","",copyYourOldExportHere!L1334),"")</f>
        <v/>
      </c>
      <c r="M1334" s="3" t="str">
        <f>IF(copyYourOldExportHere!I1334="x",IF(copyYourOldExportHere!M1334="","",copyYourOldExportHere!M1334),"")</f>
        <v/>
      </c>
      <c r="N1334" s="3" t="str">
        <f>IF(copyYourOldExportHere!I1334="x",IF(copyYourOldExportHere!N1334="","",copyYourOldExportHere!N1334),"")</f>
        <v/>
      </c>
      <c r="O1334" s="3" t="str">
        <f>IF(copyYourOldExportHere!I1334="x",IF(copyYourOldExportHere!O1334="","",copyYourOldExportHere!O1334),"")</f>
        <v/>
      </c>
      <c r="P1334" s="3" t="str">
        <f>IF(copyYourOldExportHere!I1334="x",IF(copyYourOldExportHere!P1334="","",copyYourOldExportHere!P1334),"")</f>
        <v/>
      </c>
      <c r="R1334" s="4">
        <v>1333</v>
      </c>
      <c r="S1334" s="4"/>
      <c r="T1334" s="4" t="s">
        <v>47</v>
      </c>
      <c r="U1334" s="4"/>
      <c r="V1334" s="4" t="s">
        <v>569</v>
      </c>
      <c r="W1334" s="4" t="s">
        <v>21</v>
      </c>
      <c r="X1334" s="4">
        <v>192</v>
      </c>
      <c r="Y1334" s="4" t="s">
        <v>64</v>
      </c>
      <c r="Z1334" s="4" t="str">
        <f t="shared" si="223"/>
        <v/>
      </c>
      <c r="AA1334" s="4" t="str">
        <f t="shared" si="224"/>
        <v/>
      </c>
      <c r="AB1334" s="4" t="str">
        <f t="shared" si="225"/>
        <v/>
      </c>
      <c r="AC1334" s="4" t="str">
        <f t="shared" si="226"/>
        <v/>
      </c>
      <c r="AD1334" s="4" t="str">
        <f t="shared" si="227"/>
        <v/>
      </c>
      <c r="AE1334" s="4" t="str">
        <f t="shared" si="228"/>
        <v/>
      </c>
      <c r="AF1334" s="4" t="str">
        <f t="shared" si="229"/>
        <v/>
      </c>
      <c r="AG1334" s="4" t="str">
        <f t="shared" si="230"/>
        <v/>
      </c>
      <c r="AN1334" t="str">
        <f t="shared" si="220"/>
        <v>Skubal,Tarik*pDEA</v>
      </c>
      <c r="AO1334" t="str">
        <f>IF(ISERROR(VLOOKUP(SUBSTITUTE(SUBSTITUTE(AN1334,"*","~*"),"+","~+"),playerChgs!G$2:H$400,2,FALSE)),"",VLOOKUP(SUBSTITUTE(SUBSTITUTE(AN1334,"*","~*"),"+","~+"),playerChgs!G$2:H$400,2,FALSE))</f>
        <v/>
      </c>
      <c r="AP1334" t="str">
        <f t="shared" si="221"/>
        <v>Skubal,Tarik*pDEA</v>
      </c>
    </row>
    <row r="1335" spans="1:42" x14ac:dyDescent="0.4">
      <c r="A1335" t="str">
        <f t="shared" si="222"/>
        <v/>
      </c>
      <c r="B1335" s="3" t="str">
        <f>IF(copyYourOldExportHere!I1335="x",IF(copyYourOldExportHere!A1335="","",copyYourOldExportHere!A1335),"")</f>
        <v/>
      </c>
      <c r="C1335" s="3" t="str">
        <f>IF(copyYourOldExportHere!I1335="x",IF(copyYourOldExportHere!C1335="","",copyYourOldExportHere!C1335),"")</f>
        <v/>
      </c>
      <c r="D1335" s="3" t="str">
        <f>IF(copyYourOldExportHere!I1335="x",IF(copyYourOldExportHere!D1335="","",copyYourOldExportHere!D1335),"")</f>
        <v/>
      </c>
      <c r="E1335" s="3" t="str">
        <f>IF(copyYourOldExportHere!I1335="x",IF(copyYourOldExportHere!E1335="","",copyYourOldExportHere!E1335),"")</f>
        <v/>
      </c>
      <c r="F1335" s="3" t="str">
        <f>IF(copyYourOldExportHere!I1335="x",IF(copyYourOldExportHere!F1335="","",copyYourOldExportHere!F1335),"")</f>
        <v/>
      </c>
      <c r="G1335" s="3" t="str">
        <f>IF(copyYourOldExportHere!I1335="x",IF(copyYourOldExportHere!G1335="","",copyYourOldExportHere!G1335),"")</f>
        <v/>
      </c>
      <c r="H1335" s="3" t="str">
        <f>IF(copyYourOldExportHere!I1335="x",IF(copyYourOldExportHere!H1335="","",copyYourOldExportHere!H1335),"")</f>
        <v/>
      </c>
      <c r="I1335" s="3" t="str">
        <f>IF(copyYourOldExportHere!I1335="x",IF(copyYourOldExportHere!I1335="","",copyYourOldExportHere!I1335),"")</f>
        <v/>
      </c>
      <c r="J1335" s="3" t="str">
        <f>IF(copyYourOldExportHere!I1335="x",IF(copyYourOldExportHere!J1335="","",copyYourOldExportHere!J1335),"")</f>
        <v/>
      </c>
      <c r="K1335" s="3" t="str">
        <f>IF(copyYourOldExportHere!I1335="x",IF(copyYourOldExportHere!K1335="","",copyYourOldExportHere!K1335),"")</f>
        <v/>
      </c>
      <c r="L1335" s="3" t="str">
        <f>IF(copyYourOldExportHere!I1335="x",IF(copyYourOldExportHere!L1335="","",copyYourOldExportHere!L1335),"")</f>
        <v/>
      </c>
      <c r="M1335" s="3" t="str">
        <f>IF(copyYourOldExportHere!I1335="x",IF(copyYourOldExportHere!M1335="","",copyYourOldExportHere!M1335),"")</f>
        <v/>
      </c>
      <c r="N1335" s="3" t="str">
        <f>IF(copyYourOldExportHere!I1335="x",IF(copyYourOldExportHere!N1335="","",copyYourOldExportHere!N1335),"")</f>
        <v/>
      </c>
      <c r="O1335" s="3" t="str">
        <f>IF(copyYourOldExportHere!I1335="x",IF(copyYourOldExportHere!O1335="","",copyYourOldExportHere!O1335),"")</f>
        <v/>
      </c>
      <c r="P1335" s="3" t="str">
        <f>IF(copyYourOldExportHere!I1335="x",IF(copyYourOldExportHere!P1335="","",copyYourOldExportHere!P1335),"")</f>
        <v/>
      </c>
      <c r="R1335" s="4">
        <v>1334</v>
      </c>
      <c r="S1335" s="4"/>
      <c r="T1335" s="4" t="s">
        <v>49</v>
      </c>
      <c r="U1335" s="4"/>
      <c r="V1335" s="4" t="s">
        <v>2195</v>
      </c>
      <c r="W1335" s="4" t="s">
        <v>21</v>
      </c>
      <c r="X1335" s="4">
        <v>55</v>
      </c>
      <c r="Y1335" s="4" t="s">
        <v>67</v>
      </c>
      <c r="Z1335" s="4" t="str">
        <f t="shared" si="223"/>
        <v/>
      </c>
      <c r="AA1335" s="4" t="str">
        <f t="shared" si="224"/>
        <v/>
      </c>
      <c r="AB1335" s="4" t="str">
        <f t="shared" si="225"/>
        <v/>
      </c>
      <c r="AC1335" s="4" t="str">
        <f t="shared" si="226"/>
        <v/>
      </c>
      <c r="AD1335" s="4" t="str">
        <f t="shared" si="227"/>
        <v/>
      </c>
      <c r="AE1335" s="4" t="str">
        <f t="shared" si="228"/>
        <v/>
      </c>
      <c r="AF1335" s="4" t="str">
        <f t="shared" si="229"/>
        <v/>
      </c>
      <c r="AG1335" s="4" t="str">
        <f t="shared" si="230"/>
        <v/>
      </c>
      <c r="AN1335" t="str">
        <f t="shared" si="220"/>
        <v>Slaten,JustinpBOA</v>
      </c>
      <c r="AO1335" t="str">
        <f>IF(ISERROR(VLOOKUP(SUBSTITUTE(SUBSTITUTE(AN1335,"*","~*"),"+","~+"),playerChgs!G$2:H$400,2,FALSE)),"",VLOOKUP(SUBSTITUTE(SUBSTITUTE(AN1335,"*","~*"),"+","~+"),playerChgs!G$2:H$400,2,FALSE))</f>
        <v/>
      </c>
      <c r="AP1335" t="str">
        <f t="shared" si="221"/>
        <v>Slaten,JustinpBOA</v>
      </c>
    </row>
    <row r="1336" spans="1:42" x14ac:dyDescent="0.4">
      <c r="A1336" t="str">
        <f t="shared" si="222"/>
        <v/>
      </c>
      <c r="B1336" s="3" t="str">
        <f>IF(copyYourOldExportHere!I1336="x",IF(copyYourOldExportHere!A1336="","",copyYourOldExportHere!A1336),"")</f>
        <v/>
      </c>
      <c r="C1336" s="3" t="str">
        <f>IF(copyYourOldExportHere!I1336="x",IF(copyYourOldExportHere!C1336="","",copyYourOldExportHere!C1336),"")</f>
        <v/>
      </c>
      <c r="D1336" s="3" t="str">
        <f>IF(copyYourOldExportHere!I1336="x",IF(copyYourOldExportHere!D1336="","",copyYourOldExportHere!D1336),"")</f>
        <v/>
      </c>
      <c r="E1336" s="3" t="str">
        <f>IF(copyYourOldExportHere!I1336="x",IF(copyYourOldExportHere!E1336="","",copyYourOldExportHere!E1336),"")</f>
        <v/>
      </c>
      <c r="F1336" s="3" t="str">
        <f>IF(copyYourOldExportHere!I1336="x",IF(copyYourOldExportHere!F1336="","",copyYourOldExportHere!F1336),"")</f>
        <v/>
      </c>
      <c r="G1336" s="3" t="str">
        <f>IF(copyYourOldExportHere!I1336="x",IF(copyYourOldExportHere!G1336="","",copyYourOldExportHere!G1336),"")</f>
        <v/>
      </c>
      <c r="H1336" s="3" t="str">
        <f>IF(copyYourOldExportHere!I1336="x",IF(copyYourOldExportHere!H1336="","",copyYourOldExportHere!H1336),"")</f>
        <v/>
      </c>
      <c r="I1336" s="3" t="str">
        <f>IF(copyYourOldExportHere!I1336="x",IF(copyYourOldExportHere!I1336="","",copyYourOldExportHere!I1336),"")</f>
        <v/>
      </c>
      <c r="J1336" s="3" t="str">
        <f>IF(copyYourOldExportHere!I1336="x",IF(copyYourOldExportHere!J1336="","",copyYourOldExportHere!J1336),"")</f>
        <v/>
      </c>
      <c r="K1336" s="3" t="str">
        <f>IF(copyYourOldExportHere!I1336="x",IF(copyYourOldExportHere!K1336="","",copyYourOldExportHere!K1336),"")</f>
        <v/>
      </c>
      <c r="L1336" s="3" t="str">
        <f>IF(copyYourOldExportHere!I1336="x",IF(copyYourOldExportHere!L1336="","",copyYourOldExportHere!L1336),"")</f>
        <v/>
      </c>
      <c r="M1336" s="3" t="str">
        <f>IF(copyYourOldExportHere!I1336="x",IF(copyYourOldExportHere!M1336="","",copyYourOldExportHere!M1336),"")</f>
        <v/>
      </c>
      <c r="N1336" s="3" t="str">
        <f>IF(copyYourOldExportHere!I1336="x",IF(copyYourOldExportHere!N1336="","",copyYourOldExportHere!N1336),"")</f>
        <v/>
      </c>
      <c r="O1336" s="3" t="str">
        <f>IF(copyYourOldExportHere!I1336="x",IF(copyYourOldExportHere!O1336="","",copyYourOldExportHere!O1336),"")</f>
        <v/>
      </c>
      <c r="P1336" s="3" t="str">
        <f>IF(copyYourOldExportHere!I1336="x",IF(copyYourOldExportHere!P1336="","",copyYourOldExportHere!P1336),"")</f>
        <v/>
      </c>
      <c r="R1336" s="4">
        <v>1335</v>
      </c>
      <c r="S1336" s="4"/>
      <c r="T1336" s="4" t="s">
        <v>34</v>
      </c>
      <c r="U1336" s="4"/>
      <c r="V1336" s="4" t="s">
        <v>291</v>
      </c>
      <c r="W1336" s="4" t="s">
        <v>26</v>
      </c>
      <c r="X1336" s="4">
        <v>177</v>
      </c>
      <c r="Y1336" s="4" t="s">
        <v>2196</v>
      </c>
      <c r="Z1336" s="4" t="str">
        <f t="shared" si="223"/>
        <v/>
      </c>
      <c r="AA1336" s="4" t="str">
        <f t="shared" si="224"/>
        <v/>
      </c>
      <c r="AB1336" s="4" t="str">
        <f t="shared" si="225"/>
        <v/>
      </c>
      <c r="AC1336" s="4" t="str">
        <f t="shared" si="226"/>
        <v/>
      </c>
      <c r="AD1336" s="4" t="str">
        <f t="shared" si="227"/>
        <v/>
      </c>
      <c r="AE1336" s="4" t="str">
        <f t="shared" si="228"/>
        <v/>
      </c>
      <c r="AF1336" s="4" t="str">
        <f t="shared" si="229"/>
        <v/>
      </c>
      <c r="AG1336" s="4" t="str">
        <f t="shared" si="230"/>
        <v/>
      </c>
      <c r="AN1336" t="str">
        <f t="shared" si="220"/>
        <v>Slater,AustinhBAA</v>
      </c>
      <c r="AO1336" t="str">
        <f>IF(ISERROR(VLOOKUP(SUBSTITUTE(SUBSTITUTE(AN1336,"*","~*"),"+","~+"),playerChgs!G$2:H$400,2,FALSE)),"",VLOOKUP(SUBSTITUTE(SUBSTITUTE(AN1336,"*","~*"),"+","~+"),playerChgs!G$2:H$400,2,FALSE))</f>
        <v>Slater,AustinhSFN</v>
      </c>
      <c r="AP1336" t="str">
        <f t="shared" si="221"/>
        <v>Slater,AustinhSFN</v>
      </c>
    </row>
    <row r="1337" spans="1:42" x14ac:dyDescent="0.4">
      <c r="A1337" t="str">
        <f t="shared" si="222"/>
        <v/>
      </c>
      <c r="B1337" s="3" t="str">
        <f>IF(copyYourOldExportHere!I1337="x",IF(copyYourOldExportHere!A1337="","",copyYourOldExportHere!A1337),"")</f>
        <v/>
      </c>
      <c r="C1337" s="3" t="str">
        <f>IF(copyYourOldExportHere!I1337="x",IF(copyYourOldExportHere!C1337="","",copyYourOldExportHere!C1337),"")</f>
        <v/>
      </c>
      <c r="D1337" s="3" t="str">
        <f>IF(copyYourOldExportHere!I1337="x",IF(copyYourOldExportHere!D1337="","",copyYourOldExportHere!D1337),"")</f>
        <v/>
      </c>
      <c r="E1337" s="3" t="str">
        <f>IF(copyYourOldExportHere!I1337="x",IF(copyYourOldExportHere!E1337="","",copyYourOldExportHere!E1337),"")</f>
        <v/>
      </c>
      <c r="F1337" s="3" t="str">
        <f>IF(copyYourOldExportHere!I1337="x",IF(copyYourOldExportHere!F1337="","",copyYourOldExportHere!F1337),"")</f>
        <v/>
      </c>
      <c r="G1337" s="3" t="str">
        <f>IF(copyYourOldExportHere!I1337="x",IF(copyYourOldExportHere!G1337="","",copyYourOldExportHere!G1337),"")</f>
        <v/>
      </c>
      <c r="H1337" s="3" t="str">
        <f>IF(copyYourOldExportHere!I1337="x",IF(copyYourOldExportHere!H1337="","",copyYourOldExportHere!H1337),"")</f>
        <v/>
      </c>
      <c r="I1337" s="3" t="str">
        <f>IF(copyYourOldExportHere!I1337="x",IF(copyYourOldExportHere!I1337="","",copyYourOldExportHere!I1337),"")</f>
        <v/>
      </c>
      <c r="J1337" s="3" t="str">
        <f>IF(copyYourOldExportHere!I1337="x",IF(copyYourOldExportHere!J1337="","",copyYourOldExportHere!J1337),"")</f>
        <v/>
      </c>
      <c r="K1337" s="3" t="str">
        <f>IF(copyYourOldExportHere!I1337="x",IF(copyYourOldExportHere!K1337="","",copyYourOldExportHere!K1337),"")</f>
        <v/>
      </c>
      <c r="L1337" s="3" t="str">
        <f>IF(copyYourOldExportHere!I1337="x",IF(copyYourOldExportHere!L1337="","",copyYourOldExportHere!L1337),"")</f>
        <v/>
      </c>
      <c r="M1337" s="3" t="str">
        <f>IF(copyYourOldExportHere!I1337="x",IF(copyYourOldExportHere!M1337="","",copyYourOldExportHere!M1337),"")</f>
        <v/>
      </c>
      <c r="N1337" s="3" t="str">
        <f>IF(copyYourOldExportHere!I1337="x",IF(copyYourOldExportHere!N1337="","",copyYourOldExportHere!N1337),"")</f>
        <v/>
      </c>
      <c r="O1337" s="3" t="str">
        <f>IF(copyYourOldExportHere!I1337="x",IF(copyYourOldExportHere!O1337="","",copyYourOldExportHere!O1337),"")</f>
        <v/>
      </c>
      <c r="P1337" s="3" t="str">
        <f>IF(copyYourOldExportHere!I1337="x",IF(copyYourOldExportHere!P1337="","",copyYourOldExportHere!P1337),"")</f>
        <v/>
      </c>
      <c r="R1337" s="4">
        <v>1336</v>
      </c>
      <c r="S1337" s="4" t="s">
        <v>13</v>
      </c>
      <c r="T1337" s="4" t="s">
        <v>33</v>
      </c>
      <c r="U1337" s="4"/>
      <c r="V1337" s="4" t="s">
        <v>291</v>
      </c>
      <c r="W1337" s="4" t="s">
        <v>26</v>
      </c>
      <c r="X1337" s="4">
        <v>108</v>
      </c>
      <c r="Y1337" s="4" t="s">
        <v>2197</v>
      </c>
      <c r="Z1337" s="4" t="str">
        <f t="shared" si="223"/>
        <v/>
      </c>
      <c r="AA1337" s="4" t="str">
        <f t="shared" si="224"/>
        <v/>
      </c>
      <c r="AB1337" s="4" t="str">
        <f t="shared" si="225"/>
        <v/>
      </c>
      <c r="AC1337" s="4" t="str">
        <f t="shared" si="226"/>
        <v/>
      </c>
      <c r="AD1337" s="4" t="str">
        <f t="shared" si="227"/>
        <v/>
      </c>
      <c r="AE1337" s="4" t="str">
        <f t="shared" si="228"/>
        <v/>
      </c>
      <c r="AF1337" s="4" t="str">
        <f t="shared" si="229"/>
        <v/>
      </c>
      <c r="AG1337" s="4" t="str">
        <f t="shared" si="230"/>
        <v/>
      </c>
      <c r="AN1337" t="str">
        <f t="shared" si="220"/>
        <v>Slater,AustinhCIN</v>
      </c>
      <c r="AO1337" t="str">
        <f>IF(ISERROR(VLOOKUP(SUBSTITUTE(SUBSTITUTE(AN1337,"*","~*"),"+","~+"),playerChgs!G$2:H$400,2,FALSE)),"",VLOOKUP(SUBSTITUTE(SUBSTITUTE(AN1337,"*","~*"),"+","~+"),playerChgs!G$2:H$400,2,FALSE))</f>
        <v/>
      </c>
      <c r="AP1337" t="str">
        <f t="shared" si="221"/>
        <v>Slater,AustinhCIN</v>
      </c>
    </row>
    <row r="1338" spans="1:42" x14ac:dyDescent="0.4">
      <c r="A1338" t="str">
        <f t="shared" si="222"/>
        <v/>
      </c>
      <c r="B1338" s="3" t="str">
        <f>IF(copyYourOldExportHere!I1338="x",IF(copyYourOldExportHere!A1338="","",copyYourOldExportHere!A1338),"")</f>
        <v/>
      </c>
      <c r="C1338" s="3" t="str">
        <f>IF(copyYourOldExportHere!I1338="x",IF(copyYourOldExportHere!C1338="","",copyYourOldExportHere!C1338),"")</f>
        <v/>
      </c>
      <c r="D1338" s="3" t="str">
        <f>IF(copyYourOldExportHere!I1338="x",IF(copyYourOldExportHere!D1338="","",copyYourOldExportHere!D1338),"")</f>
        <v/>
      </c>
      <c r="E1338" s="3" t="str">
        <f>IF(copyYourOldExportHere!I1338="x",IF(copyYourOldExportHere!E1338="","",copyYourOldExportHere!E1338),"")</f>
        <v/>
      </c>
      <c r="F1338" s="3" t="str">
        <f>IF(copyYourOldExportHere!I1338="x",IF(copyYourOldExportHere!F1338="","",copyYourOldExportHere!F1338),"")</f>
        <v/>
      </c>
      <c r="G1338" s="3" t="str">
        <f>IF(copyYourOldExportHere!I1338="x",IF(copyYourOldExportHere!G1338="","",copyYourOldExportHere!G1338),"")</f>
        <v/>
      </c>
      <c r="H1338" s="3" t="str">
        <f>IF(copyYourOldExportHere!I1338="x",IF(copyYourOldExportHere!H1338="","",copyYourOldExportHere!H1338),"")</f>
        <v/>
      </c>
      <c r="I1338" s="3" t="str">
        <f>IF(copyYourOldExportHere!I1338="x",IF(copyYourOldExportHere!I1338="","",copyYourOldExportHere!I1338),"")</f>
        <v/>
      </c>
      <c r="J1338" s="3" t="str">
        <f>IF(copyYourOldExportHere!I1338="x",IF(copyYourOldExportHere!J1338="","",copyYourOldExportHere!J1338),"")</f>
        <v/>
      </c>
      <c r="K1338" s="3" t="str">
        <f>IF(copyYourOldExportHere!I1338="x",IF(copyYourOldExportHere!K1338="","",copyYourOldExportHere!K1338),"")</f>
        <v/>
      </c>
      <c r="L1338" s="3" t="str">
        <f>IF(copyYourOldExportHere!I1338="x",IF(copyYourOldExportHere!L1338="","",copyYourOldExportHere!L1338),"")</f>
        <v/>
      </c>
      <c r="M1338" s="3" t="str">
        <f>IF(copyYourOldExportHere!I1338="x",IF(copyYourOldExportHere!M1338="","",copyYourOldExportHere!M1338),"")</f>
        <v/>
      </c>
      <c r="N1338" s="3" t="str">
        <f>IF(copyYourOldExportHere!I1338="x",IF(copyYourOldExportHere!N1338="","",copyYourOldExportHere!N1338),"")</f>
        <v/>
      </c>
      <c r="O1338" s="3" t="str">
        <f>IF(copyYourOldExportHere!I1338="x",IF(copyYourOldExportHere!O1338="","",copyYourOldExportHere!O1338),"")</f>
        <v/>
      </c>
      <c r="P1338" s="3" t="str">
        <f>IF(copyYourOldExportHere!I1338="x",IF(copyYourOldExportHere!P1338="","",copyYourOldExportHere!P1338),"")</f>
        <v/>
      </c>
      <c r="R1338" s="4">
        <v>1337</v>
      </c>
      <c r="S1338" s="4" t="s">
        <v>13</v>
      </c>
      <c r="T1338" s="4" t="s">
        <v>34</v>
      </c>
      <c r="U1338" s="4"/>
      <c r="V1338" s="4" t="s">
        <v>291</v>
      </c>
      <c r="W1338" s="4" t="s">
        <v>26</v>
      </c>
      <c r="X1338" s="4">
        <v>69</v>
      </c>
      <c r="Y1338" s="4" t="s">
        <v>2198</v>
      </c>
      <c r="Z1338" s="4" t="str">
        <f t="shared" si="223"/>
        <v/>
      </c>
      <c r="AA1338" s="4" t="str">
        <f t="shared" si="224"/>
        <v/>
      </c>
      <c r="AB1338" s="4" t="str">
        <f t="shared" si="225"/>
        <v/>
      </c>
      <c r="AC1338" s="4" t="str">
        <f t="shared" si="226"/>
        <v/>
      </c>
      <c r="AD1338" s="4" t="str">
        <f t="shared" si="227"/>
        <v/>
      </c>
      <c r="AE1338" s="4" t="str">
        <f t="shared" si="228"/>
        <v/>
      </c>
      <c r="AF1338" s="4" t="str">
        <f t="shared" si="229"/>
        <v/>
      </c>
      <c r="AG1338" s="4" t="str">
        <f t="shared" si="230"/>
        <v/>
      </c>
      <c r="AN1338" t="str">
        <f t="shared" ref="AN1338:AN1401" si="231">IF(OR(RIGHT(V1338)="*",RIGHT(V1338)="+"),CONCATENATE(LEFT(V1338,LEN(V1338)),W1338,T1338),CONCATENATE(LEFT(V1338,LEN(V1338)),W1338,T1338))</f>
        <v>Slater,AustinhBAA</v>
      </c>
      <c r="AO1338" t="str">
        <f>IF(ISERROR(VLOOKUP(SUBSTITUTE(SUBSTITUTE(AN1338,"*","~*"),"+","~+"),playerChgs!G$2:H$400,2,FALSE)),"",VLOOKUP(SUBSTITUTE(SUBSTITUTE(AN1338,"*","~*"),"+","~+"),playerChgs!G$2:H$400,2,FALSE))</f>
        <v>Slater,AustinhSFN</v>
      </c>
      <c r="AP1338" t="str">
        <f t="shared" ref="AP1338:AP1401" si="232">IF(AO1338="",AN1338,AO1338)</f>
        <v>Slater,AustinhSFN</v>
      </c>
    </row>
    <row r="1339" spans="1:42" x14ac:dyDescent="0.4">
      <c r="A1339" t="str">
        <f t="shared" si="222"/>
        <v/>
      </c>
      <c r="B1339" s="3" t="str">
        <f>IF(copyYourOldExportHere!I1339="x",IF(copyYourOldExportHere!A1339="","",copyYourOldExportHere!A1339),"")</f>
        <v/>
      </c>
      <c r="C1339" s="3" t="str">
        <f>IF(copyYourOldExportHere!I1339="x",IF(copyYourOldExportHere!C1339="","",copyYourOldExportHere!C1339),"")</f>
        <v/>
      </c>
      <c r="D1339" s="3" t="str">
        <f>IF(copyYourOldExportHere!I1339="x",IF(copyYourOldExportHere!D1339="","",copyYourOldExportHere!D1339),"")</f>
        <v/>
      </c>
      <c r="E1339" s="3" t="str">
        <f>IF(copyYourOldExportHere!I1339="x",IF(copyYourOldExportHere!E1339="","",copyYourOldExportHere!E1339),"")</f>
        <v/>
      </c>
      <c r="F1339" s="3" t="str">
        <f>IF(copyYourOldExportHere!I1339="x",IF(copyYourOldExportHere!F1339="","",copyYourOldExportHere!F1339),"")</f>
        <v/>
      </c>
      <c r="G1339" s="3" t="str">
        <f>IF(copyYourOldExportHere!I1339="x",IF(copyYourOldExportHere!G1339="","",copyYourOldExportHere!G1339),"")</f>
        <v/>
      </c>
      <c r="H1339" s="3" t="str">
        <f>IF(copyYourOldExportHere!I1339="x",IF(copyYourOldExportHere!H1339="","",copyYourOldExportHere!H1339),"")</f>
        <v/>
      </c>
      <c r="I1339" s="3" t="str">
        <f>IF(copyYourOldExportHere!I1339="x",IF(copyYourOldExportHere!I1339="","",copyYourOldExportHere!I1339),"")</f>
        <v/>
      </c>
      <c r="J1339" s="3" t="str">
        <f>IF(copyYourOldExportHere!I1339="x",IF(copyYourOldExportHere!J1339="","",copyYourOldExportHere!J1339),"")</f>
        <v/>
      </c>
      <c r="K1339" s="3" t="str">
        <f>IF(copyYourOldExportHere!I1339="x",IF(copyYourOldExportHere!K1339="","",copyYourOldExportHere!K1339),"")</f>
        <v/>
      </c>
      <c r="L1339" s="3" t="str">
        <f>IF(copyYourOldExportHere!I1339="x",IF(copyYourOldExportHere!L1339="","",copyYourOldExportHere!L1339),"")</f>
        <v/>
      </c>
      <c r="M1339" s="3" t="str">
        <f>IF(copyYourOldExportHere!I1339="x",IF(copyYourOldExportHere!M1339="","",copyYourOldExportHere!M1339),"")</f>
        <v/>
      </c>
      <c r="N1339" s="3" t="str">
        <f>IF(copyYourOldExportHere!I1339="x",IF(copyYourOldExportHere!N1339="","",copyYourOldExportHere!N1339),"")</f>
        <v/>
      </c>
      <c r="O1339" s="3" t="str">
        <f>IF(copyYourOldExportHere!I1339="x",IF(copyYourOldExportHere!O1339="","",copyYourOldExportHere!O1339),"")</f>
        <v/>
      </c>
      <c r="P1339" s="3" t="str">
        <f>IF(copyYourOldExportHere!I1339="x",IF(copyYourOldExportHere!P1339="","",copyYourOldExportHere!P1339),"")</f>
        <v/>
      </c>
      <c r="R1339" s="4">
        <v>1338</v>
      </c>
      <c r="S1339" s="4"/>
      <c r="T1339" s="4" t="s">
        <v>34</v>
      </c>
      <c r="U1339" s="4"/>
      <c r="V1339" s="4" t="s">
        <v>2199</v>
      </c>
      <c r="W1339" s="4" t="s">
        <v>21</v>
      </c>
      <c r="X1339" s="4">
        <v>56</v>
      </c>
      <c r="Y1339" s="4" t="s">
        <v>59</v>
      </c>
      <c r="Z1339" s="4" t="str">
        <f t="shared" si="223"/>
        <v/>
      </c>
      <c r="AA1339" s="4" t="str">
        <f t="shared" si="224"/>
        <v/>
      </c>
      <c r="AB1339" s="4" t="str">
        <f t="shared" si="225"/>
        <v/>
      </c>
      <c r="AC1339" s="4" t="str">
        <f t="shared" si="226"/>
        <v/>
      </c>
      <c r="AD1339" s="4" t="str">
        <f t="shared" si="227"/>
        <v/>
      </c>
      <c r="AE1339" s="4" t="str">
        <f t="shared" si="228"/>
        <v/>
      </c>
      <c r="AF1339" s="4" t="str">
        <f t="shared" si="229"/>
        <v/>
      </c>
      <c r="AG1339" s="4" t="str">
        <f t="shared" si="230"/>
        <v/>
      </c>
      <c r="AN1339" t="str">
        <f t="shared" si="231"/>
        <v>Smith,BurchpBAA</v>
      </c>
      <c r="AO1339" t="str">
        <f>IF(ISERROR(VLOOKUP(SUBSTITUTE(SUBSTITUTE(AN1339,"*","~*"),"+","~+"),playerChgs!G$2:H$400,2,FALSE)),"",VLOOKUP(SUBSTITUTE(SUBSTITUTE(AN1339,"*","~*"),"+","~+"),playerChgs!G$2:H$400,2,FALSE))</f>
        <v/>
      </c>
      <c r="AP1339" t="str">
        <f t="shared" si="232"/>
        <v>Smith,BurchpBAA</v>
      </c>
    </row>
    <row r="1340" spans="1:42" x14ac:dyDescent="0.4">
      <c r="A1340" t="str">
        <f t="shared" si="222"/>
        <v/>
      </c>
      <c r="B1340" s="3" t="str">
        <f>IF(copyYourOldExportHere!I1340="x",IF(copyYourOldExportHere!A1340="","",copyYourOldExportHere!A1340),"")</f>
        <v/>
      </c>
      <c r="C1340" s="3" t="str">
        <f>IF(copyYourOldExportHere!I1340="x",IF(copyYourOldExportHere!C1340="","",copyYourOldExportHere!C1340),"")</f>
        <v/>
      </c>
      <c r="D1340" s="3" t="str">
        <f>IF(copyYourOldExportHere!I1340="x",IF(copyYourOldExportHere!D1340="","",copyYourOldExportHere!D1340),"")</f>
        <v/>
      </c>
      <c r="E1340" s="3" t="str">
        <f>IF(copyYourOldExportHere!I1340="x",IF(copyYourOldExportHere!E1340="","",copyYourOldExportHere!E1340),"")</f>
        <v/>
      </c>
      <c r="F1340" s="3" t="str">
        <f>IF(copyYourOldExportHere!I1340="x",IF(copyYourOldExportHere!F1340="","",copyYourOldExportHere!F1340),"")</f>
        <v/>
      </c>
      <c r="G1340" s="3" t="str">
        <f>IF(copyYourOldExportHere!I1340="x",IF(copyYourOldExportHere!G1340="","",copyYourOldExportHere!G1340),"")</f>
        <v/>
      </c>
      <c r="H1340" s="3" t="str">
        <f>IF(copyYourOldExportHere!I1340="x",IF(copyYourOldExportHere!H1340="","",copyYourOldExportHere!H1340),"")</f>
        <v/>
      </c>
      <c r="I1340" s="3" t="str">
        <f>IF(copyYourOldExportHere!I1340="x",IF(copyYourOldExportHere!I1340="","",copyYourOldExportHere!I1340),"")</f>
        <v/>
      </c>
      <c r="J1340" s="3" t="str">
        <f>IF(copyYourOldExportHere!I1340="x",IF(copyYourOldExportHere!J1340="","",copyYourOldExportHere!J1340),"")</f>
        <v/>
      </c>
      <c r="K1340" s="3" t="str">
        <f>IF(copyYourOldExportHere!I1340="x",IF(copyYourOldExportHere!K1340="","",copyYourOldExportHere!K1340),"")</f>
        <v/>
      </c>
      <c r="L1340" s="3" t="str">
        <f>IF(copyYourOldExportHere!I1340="x",IF(copyYourOldExportHere!L1340="","",copyYourOldExportHere!L1340),"")</f>
        <v/>
      </c>
      <c r="M1340" s="3" t="str">
        <f>IF(copyYourOldExportHere!I1340="x",IF(copyYourOldExportHere!M1340="","",copyYourOldExportHere!M1340),"")</f>
        <v/>
      </c>
      <c r="N1340" s="3" t="str">
        <f>IF(copyYourOldExportHere!I1340="x",IF(copyYourOldExportHere!N1340="","",copyYourOldExportHere!N1340),"")</f>
        <v/>
      </c>
      <c r="O1340" s="3" t="str">
        <f>IF(copyYourOldExportHere!I1340="x",IF(copyYourOldExportHere!O1340="","",copyYourOldExportHere!O1340),"")</f>
        <v/>
      </c>
      <c r="P1340" s="3" t="str">
        <f>IF(copyYourOldExportHere!I1340="x",IF(copyYourOldExportHere!P1340="","",copyYourOldExportHere!P1340),"")</f>
        <v/>
      </c>
      <c r="R1340" s="4">
        <v>1339</v>
      </c>
      <c r="S1340" s="4" t="s">
        <v>13</v>
      </c>
      <c r="T1340" s="4" t="s">
        <v>71</v>
      </c>
      <c r="U1340" s="4"/>
      <c r="V1340" s="4" t="s">
        <v>2199</v>
      </c>
      <c r="W1340" s="4" t="s">
        <v>21</v>
      </c>
      <c r="X1340" s="4">
        <v>30</v>
      </c>
      <c r="Y1340" s="4" t="s">
        <v>59</v>
      </c>
      <c r="Z1340" s="4" t="str">
        <f t="shared" si="223"/>
        <v/>
      </c>
      <c r="AA1340" s="4" t="str">
        <f t="shared" si="224"/>
        <v/>
      </c>
      <c r="AB1340" s="4" t="str">
        <f t="shared" si="225"/>
        <v/>
      </c>
      <c r="AC1340" s="4" t="str">
        <f t="shared" si="226"/>
        <v/>
      </c>
      <c r="AD1340" s="4" t="str">
        <f t="shared" si="227"/>
        <v/>
      </c>
      <c r="AE1340" s="4" t="str">
        <f t="shared" si="228"/>
        <v/>
      </c>
      <c r="AF1340" s="4" t="str">
        <f t="shared" si="229"/>
        <v/>
      </c>
      <c r="AG1340" s="4" t="str">
        <f t="shared" si="230"/>
        <v/>
      </c>
      <c r="AN1340" t="str">
        <f t="shared" si="231"/>
        <v>Smith,BurchpMMN</v>
      </c>
      <c r="AO1340" t="str">
        <f>IF(ISERROR(VLOOKUP(SUBSTITUTE(SUBSTITUTE(AN1340,"*","~*"),"+","~+"),playerChgs!G$2:H$400,2,FALSE)),"",VLOOKUP(SUBSTITUTE(SUBSTITUTE(AN1340,"*","~*"),"+","~+"),playerChgs!G$2:H$400,2,FALSE))</f>
        <v/>
      </c>
      <c r="AP1340" t="str">
        <f t="shared" si="232"/>
        <v>Smith,BurchpMMN</v>
      </c>
    </row>
    <row r="1341" spans="1:42" x14ac:dyDescent="0.4">
      <c r="A1341" t="str">
        <f t="shared" si="222"/>
        <v/>
      </c>
      <c r="B1341" s="3" t="str">
        <f>IF(copyYourOldExportHere!I1341="x",IF(copyYourOldExportHere!A1341="","",copyYourOldExportHere!A1341),"")</f>
        <v/>
      </c>
      <c r="C1341" s="3" t="str">
        <f>IF(copyYourOldExportHere!I1341="x",IF(copyYourOldExportHere!C1341="","",copyYourOldExportHere!C1341),"")</f>
        <v/>
      </c>
      <c r="D1341" s="3" t="str">
        <f>IF(copyYourOldExportHere!I1341="x",IF(copyYourOldExportHere!D1341="","",copyYourOldExportHere!D1341),"")</f>
        <v/>
      </c>
      <c r="E1341" s="3" t="str">
        <f>IF(copyYourOldExportHere!I1341="x",IF(copyYourOldExportHere!E1341="","",copyYourOldExportHere!E1341),"")</f>
        <v/>
      </c>
      <c r="F1341" s="3" t="str">
        <f>IF(copyYourOldExportHere!I1341="x",IF(copyYourOldExportHere!F1341="","",copyYourOldExportHere!F1341),"")</f>
        <v/>
      </c>
      <c r="G1341" s="3" t="str">
        <f>IF(copyYourOldExportHere!I1341="x",IF(copyYourOldExportHere!G1341="","",copyYourOldExportHere!G1341),"")</f>
        <v/>
      </c>
      <c r="H1341" s="3" t="str">
        <f>IF(copyYourOldExportHere!I1341="x",IF(copyYourOldExportHere!H1341="","",copyYourOldExportHere!H1341),"")</f>
        <v/>
      </c>
      <c r="I1341" s="3" t="str">
        <f>IF(copyYourOldExportHere!I1341="x",IF(copyYourOldExportHere!I1341="","",copyYourOldExportHere!I1341),"")</f>
        <v/>
      </c>
      <c r="J1341" s="3" t="str">
        <f>IF(copyYourOldExportHere!I1341="x",IF(copyYourOldExportHere!J1341="","",copyYourOldExportHere!J1341),"")</f>
        <v/>
      </c>
      <c r="K1341" s="3" t="str">
        <f>IF(copyYourOldExportHere!I1341="x",IF(copyYourOldExportHere!K1341="","",copyYourOldExportHere!K1341),"")</f>
        <v/>
      </c>
      <c r="L1341" s="3" t="str">
        <f>IF(copyYourOldExportHere!I1341="x",IF(copyYourOldExportHere!L1341="","",copyYourOldExportHere!L1341),"")</f>
        <v/>
      </c>
      <c r="M1341" s="3" t="str">
        <f>IF(copyYourOldExportHere!I1341="x",IF(copyYourOldExportHere!M1341="","",copyYourOldExportHere!M1341),"")</f>
        <v/>
      </c>
      <c r="N1341" s="3" t="str">
        <f>IF(copyYourOldExportHere!I1341="x",IF(copyYourOldExportHere!N1341="","",copyYourOldExportHere!N1341),"")</f>
        <v/>
      </c>
      <c r="O1341" s="3" t="str">
        <f>IF(copyYourOldExportHere!I1341="x",IF(copyYourOldExportHere!O1341="","",copyYourOldExportHere!O1341),"")</f>
        <v/>
      </c>
      <c r="P1341" s="3" t="str">
        <f>IF(copyYourOldExportHere!I1341="x",IF(copyYourOldExportHere!P1341="","",copyYourOldExportHere!P1341),"")</f>
        <v/>
      </c>
      <c r="R1341" s="4">
        <v>1340</v>
      </c>
      <c r="S1341" s="4" t="s">
        <v>13</v>
      </c>
      <c r="T1341" s="4" t="s">
        <v>34</v>
      </c>
      <c r="U1341" s="4"/>
      <c r="V1341" s="4" t="s">
        <v>2199</v>
      </c>
      <c r="W1341" s="4" t="s">
        <v>21</v>
      </c>
      <c r="X1341" s="4">
        <v>27</v>
      </c>
      <c r="Y1341" s="4" t="s">
        <v>59</v>
      </c>
      <c r="Z1341" s="4" t="str">
        <f t="shared" si="223"/>
        <v/>
      </c>
      <c r="AA1341" s="4" t="str">
        <f t="shared" si="224"/>
        <v/>
      </c>
      <c r="AB1341" s="4" t="str">
        <f t="shared" si="225"/>
        <v/>
      </c>
      <c r="AC1341" s="4" t="str">
        <f t="shared" si="226"/>
        <v/>
      </c>
      <c r="AD1341" s="4" t="str">
        <f t="shared" si="227"/>
        <v/>
      </c>
      <c r="AE1341" s="4" t="str">
        <f t="shared" si="228"/>
        <v/>
      </c>
      <c r="AF1341" s="4" t="str">
        <f t="shared" si="229"/>
        <v/>
      </c>
      <c r="AG1341" s="4" t="str">
        <f t="shared" si="230"/>
        <v/>
      </c>
      <c r="AN1341" t="str">
        <f t="shared" si="231"/>
        <v>Smith,BurchpBAA</v>
      </c>
      <c r="AO1341" t="str">
        <f>IF(ISERROR(VLOOKUP(SUBSTITUTE(SUBSTITUTE(AN1341,"*","~*"),"+","~+"),playerChgs!G$2:H$400,2,FALSE)),"",VLOOKUP(SUBSTITUTE(SUBSTITUTE(AN1341,"*","~*"),"+","~+"),playerChgs!G$2:H$400,2,FALSE))</f>
        <v/>
      </c>
      <c r="AP1341" t="str">
        <f t="shared" si="232"/>
        <v>Smith,BurchpBAA</v>
      </c>
    </row>
    <row r="1342" spans="1:42" x14ac:dyDescent="0.4">
      <c r="A1342" t="str">
        <f t="shared" si="222"/>
        <v/>
      </c>
      <c r="B1342" s="3" t="str">
        <f>IF(copyYourOldExportHere!I1342="x",IF(copyYourOldExportHere!A1342="","",copyYourOldExportHere!A1342),"")</f>
        <v/>
      </c>
      <c r="C1342" s="3" t="str">
        <f>IF(copyYourOldExportHere!I1342="x",IF(copyYourOldExportHere!C1342="","",copyYourOldExportHere!C1342),"")</f>
        <v/>
      </c>
      <c r="D1342" s="3" t="str">
        <f>IF(copyYourOldExportHere!I1342="x",IF(copyYourOldExportHere!D1342="","",copyYourOldExportHere!D1342),"")</f>
        <v/>
      </c>
      <c r="E1342" s="3" t="str">
        <f>IF(copyYourOldExportHere!I1342="x",IF(copyYourOldExportHere!E1342="","",copyYourOldExportHere!E1342),"")</f>
        <v/>
      </c>
      <c r="F1342" s="3" t="str">
        <f>IF(copyYourOldExportHere!I1342="x",IF(copyYourOldExportHere!F1342="","",copyYourOldExportHere!F1342),"")</f>
        <v/>
      </c>
      <c r="G1342" s="3" t="str">
        <f>IF(copyYourOldExportHere!I1342="x",IF(copyYourOldExportHere!G1342="","",copyYourOldExportHere!G1342),"")</f>
        <v/>
      </c>
      <c r="H1342" s="3" t="str">
        <f>IF(copyYourOldExportHere!I1342="x",IF(copyYourOldExportHere!H1342="","",copyYourOldExportHere!H1342),"")</f>
        <v/>
      </c>
      <c r="I1342" s="3" t="str">
        <f>IF(copyYourOldExportHere!I1342="x",IF(copyYourOldExportHere!I1342="","",copyYourOldExportHere!I1342),"")</f>
        <v/>
      </c>
      <c r="J1342" s="3" t="str">
        <f>IF(copyYourOldExportHere!I1342="x",IF(copyYourOldExportHere!J1342="","",copyYourOldExportHere!J1342),"")</f>
        <v/>
      </c>
      <c r="K1342" s="3" t="str">
        <f>IF(copyYourOldExportHere!I1342="x",IF(copyYourOldExportHere!K1342="","",copyYourOldExportHere!K1342),"")</f>
        <v/>
      </c>
      <c r="L1342" s="3" t="str">
        <f>IF(copyYourOldExportHere!I1342="x",IF(copyYourOldExportHere!L1342="","",copyYourOldExportHere!L1342),"")</f>
        <v/>
      </c>
      <c r="M1342" s="3" t="str">
        <f>IF(copyYourOldExportHere!I1342="x",IF(copyYourOldExportHere!M1342="","",copyYourOldExportHere!M1342),"")</f>
        <v/>
      </c>
      <c r="N1342" s="3" t="str">
        <f>IF(copyYourOldExportHere!I1342="x",IF(copyYourOldExportHere!N1342="","",copyYourOldExportHere!N1342),"")</f>
        <v/>
      </c>
      <c r="O1342" s="3" t="str">
        <f>IF(copyYourOldExportHere!I1342="x",IF(copyYourOldExportHere!O1342="","",copyYourOldExportHere!O1342),"")</f>
        <v/>
      </c>
      <c r="P1342" s="3" t="str">
        <f>IF(copyYourOldExportHere!I1342="x",IF(copyYourOldExportHere!P1342="","",copyYourOldExportHere!P1342),"")</f>
        <v/>
      </c>
      <c r="R1342" s="4">
        <v>1341</v>
      </c>
      <c r="S1342" s="4"/>
      <c r="T1342" s="4" t="s">
        <v>39</v>
      </c>
      <c r="U1342" s="4"/>
      <c r="V1342" s="4" t="s">
        <v>2200</v>
      </c>
      <c r="W1342" s="4" t="s">
        <v>21</v>
      </c>
      <c r="X1342" s="4">
        <v>75</v>
      </c>
      <c r="Y1342" s="4" t="s">
        <v>63</v>
      </c>
      <c r="Z1342" s="4" t="str">
        <f t="shared" si="223"/>
        <v/>
      </c>
      <c r="AA1342" s="4" t="str">
        <f t="shared" si="224"/>
        <v/>
      </c>
      <c r="AB1342" s="4" t="str">
        <f t="shared" si="225"/>
        <v/>
      </c>
      <c r="AC1342" s="4" t="str">
        <f t="shared" si="226"/>
        <v/>
      </c>
      <c r="AD1342" s="4" t="str">
        <f t="shared" si="227"/>
        <v/>
      </c>
      <c r="AE1342" s="4" t="str">
        <f t="shared" si="228"/>
        <v/>
      </c>
      <c r="AF1342" s="4" t="str">
        <f t="shared" si="229"/>
        <v/>
      </c>
      <c r="AG1342" s="4" t="str">
        <f t="shared" si="230"/>
        <v/>
      </c>
      <c r="AN1342" t="str">
        <f t="shared" si="231"/>
        <v>Smith,CadepCLA</v>
      </c>
      <c r="AO1342" t="str">
        <f>IF(ISERROR(VLOOKUP(SUBSTITUTE(SUBSTITUTE(AN1342,"*","~*"),"+","~+"),playerChgs!G$2:H$400,2,FALSE)),"",VLOOKUP(SUBSTITUTE(SUBSTITUTE(AN1342,"*","~*"),"+","~+"),playerChgs!G$2:H$400,2,FALSE))</f>
        <v/>
      </c>
      <c r="AP1342" t="str">
        <f t="shared" si="232"/>
        <v>Smith,CadepCLA</v>
      </c>
    </row>
    <row r="1343" spans="1:42" x14ac:dyDescent="0.4">
      <c r="A1343" t="str">
        <f t="shared" si="222"/>
        <v/>
      </c>
      <c r="B1343" s="3" t="str">
        <f>IF(copyYourOldExportHere!I1343="x",IF(copyYourOldExportHere!A1343="","",copyYourOldExportHere!A1343),"")</f>
        <v/>
      </c>
      <c r="C1343" s="3" t="str">
        <f>IF(copyYourOldExportHere!I1343="x",IF(copyYourOldExportHere!C1343="","",copyYourOldExportHere!C1343),"")</f>
        <v/>
      </c>
      <c r="D1343" s="3" t="str">
        <f>IF(copyYourOldExportHere!I1343="x",IF(copyYourOldExportHere!D1343="","",copyYourOldExportHere!D1343),"")</f>
        <v/>
      </c>
      <c r="E1343" s="3" t="str">
        <f>IF(copyYourOldExportHere!I1343="x",IF(copyYourOldExportHere!E1343="","",copyYourOldExportHere!E1343),"")</f>
        <v/>
      </c>
      <c r="F1343" s="3" t="str">
        <f>IF(copyYourOldExportHere!I1343="x",IF(copyYourOldExportHere!F1343="","",copyYourOldExportHere!F1343),"")</f>
        <v/>
      </c>
      <c r="G1343" s="3" t="str">
        <f>IF(copyYourOldExportHere!I1343="x",IF(copyYourOldExportHere!G1343="","",copyYourOldExportHere!G1343),"")</f>
        <v/>
      </c>
      <c r="H1343" s="3" t="str">
        <f>IF(copyYourOldExportHere!I1343="x",IF(copyYourOldExportHere!H1343="","",copyYourOldExportHere!H1343),"")</f>
        <v/>
      </c>
      <c r="I1343" s="3" t="str">
        <f>IF(copyYourOldExportHere!I1343="x",IF(copyYourOldExportHere!I1343="","",copyYourOldExportHere!I1343),"")</f>
        <v/>
      </c>
      <c r="J1343" s="3" t="str">
        <f>IF(copyYourOldExportHere!I1343="x",IF(copyYourOldExportHere!J1343="","",copyYourOldExportHere!J1343),"")</f>
        <v/>
      </c>
      <c r="K1343" s="3" t="str">
        <f>IF(copyYourOldExportHere!I1343="x",IF(copyYourOldExportHere!K1343="","",copyYourOldExportHere!K1343),"")</f>
        <v/>
      </c>
      <c r="L1343" s="3" t="str">
        <f>IF(copyYourOldExportHere!I1343="x",IF(copyYourOldExportHere!L1343="","",copyYourOldExportHere!L1343),"")</f>
        <v/>
      </c>
      <c r="M1343" s="3" t="str">
        <f>IF(copyYourOldExportHere!I1343="x",IF(copyYourOldExportHere!M1343="","",copyYourOldExportHere!M1343),"")</f>
        <v/>
      </c>
      <c r="N1343" s="3" t="str">
        <f>IF(copyYourOldExportHere!I1343="x",IF(copyYourOldExportHere!N1343="","",copyYourOldExportHere!N1343),"")</f>
        <v/>
      </c>
      <c r="O1343" s="3" t="str">
        <f>IF(copyYourOldExportHere!I1343="x",IF(copyYourOldExportHere!O1343="","",copyYourOldExportHere!O1343),"")</f>
        <v/>
      </c>
      <c r="P1343" s="3" t="str">
        <f>IF(copyYourOldExportHere!I1343="x",IF(copyYourOldExportHere!P1343="","",copyYourOldExportHere!P1343),"")</f>
        <v/>
      </c>
      <c r="R1343" s="4">
        <v>1342</v>
      </c>
      <c r="S1343" s="4"/>
      <c r="T1343" s="4" t="s">
        <v>24</v>
      </c>
      <c r="U1343" s="4"/>
      <c r="V1343" s="4" t="s">
        <v>570</v>
      </c>
      <c r="W1343" s="4" t="s">
        <v>21</v>
      </c>
      <c r="X1343" s="4">
        <v>18</v>
      </c>
      <c r="Y1343" s="4" t="s">
        <v>0</v>
      </c>
      <c r="Z1343" s="4" t="str">
        <f t="shared" si="223"/>
        <v/>
      </c>
      <c r="AA1343" s="4" t="str">
        <f t="shared" si="224"/>
        <v/>
      </c>
      <c r="AB1343" s="4" t="str">
        <f t="shared" si="225"/>
        <v/>
      </c>
      <c r="AC1343" s="4" t="str">
        <f t="shared" si="226"/>
        <v/>
      </c>
      <c r="AD1343" s="4" t="str">
        <f t="shared" si="227"/>
        <v/>
      </c>
      <c r="AE1343" s="4" t="str">
        <f t="shared" si="228"/>
        <v/>
      </c>
      <c r="AF1343" s="4" t="str">
        <f t="shared" si="229"/>
        <v/>
      </c>
      <c r="AG1343" s="4" t="str">
        <f t="shared" si="230"/>
        <v/>
      </c>
      <c r="AN1343" t="str">
        <f t="shared" si="231"/>
        <v>Smith,DrewpNYN</v>
      </c>
      <c r="AO1343" t="str">
        <f>IF(ISERROR(VLOOKUP(SUBSTITUTE(SUBSTITUTE(AN1343,"*","~*"),"+","~+"),playerChgs!G$2:H$400,2,FALSE)),"",VLOOKUP(SUBSTITUTE(SUBSTITUTE(AN1343,"*","~*"),"+","~+"),playerChgs!G$2:H$400,2,FALSE))</f>
        <v/>
      </c>
      <c r="AP1343" t="str">
        <f t="shared" si="232"/>
        <v>Smith,DrewpNYN</v>
      </c>
    </row>
    <row r="1344" spans="1:42" x14ac:dyDescent="0.4">
      <c r="A1344" t="str">
        <f t="shared" si="222"/>
        <v/>
      </c>
      <c r="B1344" s="3" t="str">
        <f>IF(copyYourOldExportHere!I1344="x",IF(copyYourOldExportHere!A1344="","",copyYourOldExportHere!A1344),"")</f>
        <v/>
      </c>
      <c r="C1344" s="3" t="str">
        <f>IF(copyYourOldExportHere!I1344="x",IF(copyYourOldExportHere!C1344="","",copyYourOldExportHere!C1344),"")</f>
        <v/>
      </c>
      <c r="D1344" s="3" t="str">
        <f>IF(copyYourOldExportHere!I1344="x",IF(copyYourOldExportHere!D1344="","",copyYourOldExportHere!D1344),"")</f>
        <v/>
      </c>
      <c r="E1344" s="3" t="str">
        <f>IF(copyYourOldExportHere!I1344="x",IF(copyYourOldExportHere!E1344="","",copyYourOldExportHere!E1344),"")</f>
        <v/>
      </c>
      <c r="F1344" s="3" t="str">
        <f>IF(copyYourOldExportHere!I1344="x",IF(copyYourOldExportHere!F1344="","",copyYourOldExportHere!F1344),"")</f>
        <v/>
      </c>
      <c r="G1344" s="3" t="str">
        <f>IF(copyYourOldExportHere!I1344="x",IF(copyYourOldExportHere!G1344="","",copyYourOldExportHere!G1344),"")</f>
        <v/>
      </c>
      <c r="H1344" s="3" t="str">
        <f>IF(copyYourOldExportHere!I1344="x",IF(copyYourOldExportHere!H1344="","",copyYourOldExportHere!H1344),"")</f>
        <v/>
      </c>
      <c r="I1344" s="3" t="str">
        <f>IF(copyYourOldExportHere!I1344="x",IF(copyYourOldExportHere!I1344="","",copyYourOldExportHere!I1344),"")</f>
        <v/>
      </c>
      <c r="J1344" s="3" t="str">
        <f>IF(copyYourOldExportHere!I1344="x",IF(copyYourOldExportHere!J1344="","",copyYourOldExportHere!J1344),"")</f>
        <v/>
      </c>
      <c r="K1344" s="3" t="str">
        <f>IF(copyYourOldExportHere!I1344="x",IF(copyYourOldExportHere!K1344="","",copyYourOldExportHere!K1344),"")</f>
        <v/>
      </c>
      <c r="L1344" s="3" t="str">
        <f>IF(copyYourOldExportHere!I1344="x",IF(copyYourOldExportHere!L1344="","",copyYourOldExportHere!L1344),"")</f>
        <v/>
      </c>
      <c r="M1344" s="3" t="str">
        <f>IF(copyYourOldExportHere!I1344="x",IF(copyYourOldExportHere!M1344="","",copyYourOldExportHere!M1344),"")</f>
        <v/>
      </c>
      <c r="N1344" s="3" t="str">
        <f>IF(copyYourOldExportHere!I1344="x",IF(copyYourOldExportHere!N1344="","",copyYourOldExportHere!N1344),"")</f>
        <v/>
      </c>
      <c r="O1344" s="3" t="str">
        <f>IF(copyYourOldExportHere!I1344="x",IF(copyYourOldExportHere!O1344="","",copyYourOldExportHere!O1344),"")</f>
        <v/>
      </c>
      <c r="P1344" s="3" t="str">
        <f>IF(copyYourOldExportHere!I1344="x",IF(copyYourOldExportHere!P1344="","",copyYourOldExportHere!P1344),"")</f>
        <v/>
      </c>
      <c r="R1344" s="4">
        <v>1343</v>
      </c>
      <c r="S1344" s="4"/>
      <c r="T1344" s="4" t="s">
        <v>33</v>
      </c>
      <c r="U1344" s="4"/>
      <c r="V1344" s="4" t="s">
        <v>494</v>
      </c>
      <c r="W1344" s="4" t="s">
        <v>26</v>
      </c>
      <c r="X1344" s="4">
        <v>275</v>
      </c>
      <c r="Y1344" s="4" t="s">
        <v>2201</v>
      </c>
      <c r="Z1344" s="4" t="str">
        <f t="shared" si="223"/>
        <v/>
      </c>
      <c r="AA1344" s="4" t="str">
        <f t="shared" si="224"/>
        <v/>
      </c>
      <c r="AB1344" s="4" t="str">
        <f t="shared" si="225"/>
        <v/>
      </c>
      <c r="AC1344" s="4" t="str">
        <f t="shared" si="226"/>
        <v/>
      </c>
      <c r="AD1344" s="4" t="str">
        <f t="shared" si="227"/>
        <v/>
      </c>
      <c r="AE1344" s="4" t="str">
        <f t="shared" si="228"/>
        <v/>
      </c>
      <c r="AF1344" s="4" t="str">
        <f t="shared" si="229"/>
        <v/>
      </c>
      <c r="AG1344" s="4" t="str">
        <f t="shared" si="230"/>
        <v/>
      </c>
      <c r="AN1344" t="str">
        <f t="shared" si="231"/>
        <v>Smith,Dominic*hCIN</v>
      </c>
      <c r="AO1344" t="str">
        <f>IF(ISERROR(VLOOKUP(SUBSTITUTE(SUBSTITUTE(AN1344,"*","~*"),"+","~+"),playerChgs!G$2:H$400,2,FALSE)),"",VLOOKUP(SUBSTITUTE(SUBSTITUTE(AN1344,"*","~*"),"+","~+"),playerChgs!G$2:H$400,2,FALSE))</f>
        <v/>
      </c>
      <c r="AP1344" t="str">
        <f t="shared" si="232"/>
        <v>Smith,Dominic*hCIN</v>
      </c>
    </row>
    <row r="1345" spans="1:42" x14ac:dyDescent="0.4">
      <c r="A1345" t="str">
        <f t="shared" si="222"/>
        <v/>
      </c>
      <c r="B1345" s="3" t="str">
        <f>IF(copyYourOldExportHere!I1345="x",IF(copyYourOldExportHere!A1345="","",copyYourOldExportHere!A1345),"")</f>
        <v/>
      </c>
      <c r="C1345" s="3" t="str">
        <f>IF(copyYourOldExportHere!I1345="x",IF(copyYourOldExportHere!C1345="","",copyYourOldExportHere!C1345),"")</f>
        <v/>
      </c>
      <c r="D1345" s="3" t="str">
        <f>IF(copyYourOldExportHere!I1345="x",IF(copyYourOldExportHere!D1345="","",copyYourOldExportHere!D1345),"")</f>
        <v/>
      </c>
      <c r="E1345" s="3" t="str">
        <f>IF(copyYourOldExportHere!I1345="x",IF(copyYourOldExportHere!E1345="","",copyYourOldExportHere!E1345),"")</f>
        <v/>
      </c>
      <c r="F1345" s="3" t="str">
        <f>IF(copyYourOldExportHere!I1345="x",IF(copyYourOldExportHere!F1345="","",copyYourOldExportHere!F1345),"")</f>
        <v/>
      </c>
      <c r="G1345" s="3" t="str">
        <f>IF(copyYourOldExportHere!I1345="x",IF(copyYourOldExportHere!G1345="","",copyYourOldExportHere!G1345),"")</f>
        <v/>
      </c>
      <c r="H1345" s="3" t="str">
        <f>IF(copyYourOldExportHere!I1345="x",IF(copyYourOldExportHere!H1345="","",copyYourOldExportHere!H1345),"")</f>
        <v/>
      </c>
      <c r="I1345" s="3" t="str">
        <f>IF(copyYourOldExportHere!I1345="x",IF(copyYourOldExportHere!I1345="","",copyYourOldExportHere!I1345),"")</f>
        <v/>
      </c>
      <c r="J1345" s="3" t="str">
        <f>IF(copyYourOldExportHere!I1345="x",IF(copyYourOldExportHere!J1345="","",copyYourOldExportHere!J1345),"")</f>
        <v/>
      </c>
      <c r="K1345" s="3" t="str">
        <f>IF(copyYourOldExportHere!I1345="x",IF(copyYourOldExportHere!K1345="","",copyYourOldExportHere!K1345),"")</f>
        <v/>
      </c>
      <c r="L1345" s="3" t="str">
        <f>IF(copyYourOldExportHere!I1345="x",IF(copyYourOldExportHere!L1345="","",copyYourOldExportHere!L1345),"")</f>
        <v/>
      </c>
      <c r="M1345" s="3" t="str">
        <f>IF(copyYourOldExportHere!I1345="x",IF(copyYourOldExportHere!M1345="","",copyYourOldExportHere!M1345),"")</f>
        <v/>
      </c>
      <c r="N1345" s="3" t="str">
        <f>IF(copyYourOldExportHere!I1345="x",IF(copyYourOldExportHere!N1345="","",copyYourOldExportHere!N1345),"")</f>
        <v/>
      </c>
      <c r="O1345" s="3" t="str">
        <f>IF(copyYourOldExportHere!I1345="x",IF(copyYourOldExportHere!O1345="","",copyYourOldExportHere!O1345),"")</f>
        <v/>
      </c>
      <c r="P1345" s="3" t="str">
        <f>IF(copyYourOldExportHere!I1345="x",IF(copyYourOldExportHere!P1345="","",copyYourOldExportHere!P1345),"")</f>
        <v/>
      </c>
      <c r="R1345" s="4">
        <v>1344</v>
      </c>
      <c r="S1345" s="4" t="s">
        <v>13</v>
      </c>
      <c r="T1345" s="4" t="s">
        <v>49</v>
      </c>
      <c r="U1345" s="4"/>
      <c r="V1345" s="4" t="s">
        <v>494</v>
      </c>
      <c r="W1345" s="4" t="s">
        <v>26</v>
      </c>
      <c r="X1345" s="4">
        <v>249</v>
      </c>
      <c r="Y1345" s="4" t="s">
        <v>2202</v>
      </c>
      <c r="Z1345" s="4" t="str">
        <f t="shared" si="223"/>
        <v/>
      </c>
      <c r="AA1345" s="4" t="str">
        <f t="shared" si="224"/>
        <v/>
      </c>
      <c r="AB1345" s="4" t="str">
        <f t="shared" si="225"/>
        <v/>
      </c>
      <c r="AC1345" s="4" t="str">
        <f t="shared" si="226"/>
        <v/>
      </c>
      <c r="AD1345" s="4" t="str">
        <f t="shared" si="227"/>
        <v/>
      </c>
      <c r="AE1345" s="4" t="str">
        <f t="shared" si="228"/>
        <v/>
      </c>
      <c r="AF1345" s="4" t="str">
        <f t="shared" si="229"/>
        <v/>
      </c>
      <c r="AG1345" s="4" t="str">
        <f t="shared" si="230"/>
        <v/>
      </c>
      <c r="AN1345" t="str">
        <f t="shared" si="231"/>
        <v>Smith,Dominic*hBOA</v>
      </c>
      <c r="AO1345" t="str">
        <f>IF(ISERROR(VLOOKUP(SUBSTITUTE(SUBSTITUTE(AN1345,"*","~*"),"+","~+"),playerChgs!G$2:H$400,2,FALSE)),"",VLOOKUP(SUBSTITUTE(SUBSTITUTE(AN1345,"*","~*"),"+","~+"),playerChgs!G$2:H$400,2,FALSE))</f>
        <v/>
      </c>
      <c r="AP1345" t="str">
        <f t="shared" si="232"/>
        <v>Smith,Dominic*hBOA</v>
      </c>
    </row>
    <row r="1346" spans="1:42" x14ac:dyDescent="0.4">
      <c r="A1346" t="str">
        <f t="shared" si="222"/>
        <v/>
      </c>
      <c r="B1346" s="3" t="str">
        <f>IF(copyYourOldExportHere!I1346="x",IF(copyYourOldExportHere!A1346="","",copyYourOldExportHere!A1346),"")</f>
        <v/>
      </c>
      <c r="C1346" s="3" t="str">
        <f>IF(copyYourOldExportHere!I1346="x",IF(copyYourOldExportHere!C1346="","",copyYourOldExportHere!C1346),"")</f>
        <v/>
      </c>
      <c r="D1346" s="3" t="str">
        <f>IF(copyYourOldExportHere!I1346="x",IF(copyYourOldExportHere!D1346="","",copyYourOldExportHere!D1346),"")</f>
        <v/>
      </c>
      <c r="E1346" s="3" t="str">
        <f>IF(copyYourOldExportHere!I1346="x",IF(copyYourOldExportHere!E1346="","",copyYourOldExportHere!E1346),"")</f>
        <v/>
      </c>
      <c r="F1346" s="3" t="str">
        <f>IF(copyYourOldExportHere!I1346="x",IF(copyYourOldExportHere!F1346="","",copyYourOldExportHere!F1346),"")</f>
        <v/>
      </c>
      <c r="G1346" s="3" t="str">
        <f>IF(copyYourOldExportHere!I1346="x",IF(copyYourOldExportHere!G1346="","",copyYourOldExportHere!G1346),"")</f>
        <v/>
      </c>
      <c r="H1346" s="3" t="str">
        <f>IF(copyYourOldExportHere!I1346="x",IF(copyYourOldExportHere!H1346="","",copyYourOldExportHere!H1346),"")</f>
        <v/>
      </c>
      <c r="I1346" s="3" t="str">
        <f>IF(copyYourOldExportHere!I1346="x",IF(copyYourOldExportHere!I1346="","",copyYourOldExportHere!I1346),"")</f>
        <v/>
      </c>
      <c r="J1346" s="3" t="str">
        <f>IF(copyYourOldExportHere!I1346="x",IF(copyYourOldExportHere!J1346="","",copyYourOldExportHere!J1346),"")</f>
        <v/>
      </c>
      <c r="K1346" s="3" t="str">
        <f>IF(copyYourOldExportHere!I1346="x",IF(copyYourOldExportHere!K1346="","",copyYourOldExportHere!K1346),"")</f>
        <v/>
      </c>
      <c r="L1346" s="3" t="str">
        <f>IF(copyYourOldExportHere!I1346="x",IF(copyYourOldExportHere!L1346="","",copyYourOldExportHere!L1346),"")</f>
        <v/>
      </c>
      <c r="M1346" s="3" t="str">
        <f>IF(copyYourOldExportHere!I1346="x",IF(copyYourOldExportHere!M1346="","",copyYourOldExportHere!M1346),"")</f>
        <v/>
      </c>
      <c r="N1346" s="3" t="str">
        <f>IF(copyYourOldExportHere!I1346="x",IF(copyYourOldExportHere!N1346="","",copyYourOldExportHere!N1346),"")</f>
        <v/>
      </c>
      <c r="O1346" s="3" t="str">
        <f>IF(copyYourOldExportHere!I1346="x",IF(copyYourOldExportHere!O1346="","",copyYourOldExportHere!O1346),"")</f>
        <v/>
      </c>
      <c r="P1346" s="3" t="str">
        <f>IF(copyYourOldExportHere!I1346="x",IF(copyYourOldExportHere!P1346="","",copyYourOldExportHere!P1346),"")</f>
        <v/>
      </c>
      <c r="R1346" s="4">
        <v>1345</v>
      </c>
      <c r="S1346" s="4" t="s">
        <v>13</v>
      </c>
      <c r="T1346" s="4" t="s">
        <v>33</v>
      </c>
      <c r="U1346" s="4"/>
      <c r="V1346" s="4" t="s">
        <v>494</v>
      </c>
      <c r="W1346" s="4" t="s">
        <v>26</v>
      </c>
      <c r="X1346" s="4">
        <v>26</v>
      </c>
      <c r="Y1346" s="4" t="s">
        <v>2203</v>
      </c>
      <c r="Z1346" s="4" t="str">
        <f t="shared" si="223"/>
        <v/>
      </c>
      <c r="AA1346" s="4" t="str">
        <f t="shared" si="224"/>
        <v/>
      </c>
      <c r="AB1346" s="4" t="str">
        <f t="shared" si="225"/>
        <v/>
      </c>
      <c r="AC1346" s="4" t="str">
        <f t="shared" si="226"/>
        <v/>
      </c>
      <c r="AD1346" s="4" t="str">
        <f t="shared" si="227"/>
        <v/>
      </c>
      <c r="AE1346" s="4" t="str">
        <f t="shared" si="228"/>
        <v/>
      </c>
      <c r="AF1346" s="4" t="str">
        <f t="shared" si="229"/>
        <v/>
      </c>
      <c r="AG1346" s="4" t="str">
        <f t="shared" si="230"/>
        <v/>
      </c>
      <c r="AN1346" t="str">
        <f t="shared" si="231"/>
        <v>Smith,Dominic*hCIN</v>
      </c>
      <c r="AO1346" t="str">
        <f>IF(ISERROR(VLOOKUP(SUBSTITUTE(SUBSTITUTE(AN1346,"*","~*"),"+","~+"),playerChgs!G$2:H$400,2,FALSE)),"",VLOOKUP(SUBSTITUTE(SUBSTITUTE(AN1346,"*","~*"),"+","~+"),playerChgs!G$2:H$400,2,FALSE))</f>
        <v/>
      </c>
      <c r="AP1346" t="str">
        <f t="shared" si="232"/>
        <v>Smith,Dominic*hCIN</v>
      </c>
    </row>
    <row r="1347" spans="1:42" x14ac:dyDescent="0.4">
      <c r="A1347" t="str">
        <f t="shared" ref="A1347:A1410" si="233">E1347&amp;F1347&amp;C1347</f>
        <v/>
      </c>
      <c r="B1347" s="3" t="str">
        <f>IF(copyYourOldExportHere!I1347="x",IF(copyYourOldExportHere!A1347="","",copyYourOldExportHere!A1347),"")</f>
        <v/>
      </c>
      <c r="C1347" s="3" t="str">
        <f>IF(copyYourOldExportHere!I1347="x",IF(copyYourOldExportHere!C1347="","",copyYourOldExportHere!C1347),"")</f>
        <v/>
      </c>
      <c r="D1347" s="3" t="str">
        <f>IF(copyYourOldExportHere!I1347="x",IF(copyYourOldExportHere!D1347="","",copyYourOldExportHere!D1347),"")</f>
        <v/>
      </c>
      <c r="E1347" s="3" t="str">
        <f>IF(copyYourOldExportHere!I1347="x",IF(copyYourOldExportHere!E1347="","",copyYourOldExportHere!E1347),"")</f>
        <v/>
      </c>
      <c r="F1347" s="3" t="str">
        <f>IF(copyYourOldExportHere!I1347="x",IF(copyYourOldExportHere!F1347="","",copyYourOldExportHere!F1347),"")</f>
        <v/>
      </c>
      <c r="G1347" s="3" t="str">
        <f>IF(copyYourOldExportHere!I1347="x",IF(copyYourOldExportHere!G1347="","",copyYourOldExportHere!G1347),"")</f>
        <v/>
      </c>
      <c r="H1347" s="3" t="str">
        <f>IF(copyYourOldExportHere!I1347="x",IF(copyYourOldExportHere!H1347="","",copyYourOldExportHere!H1347),"")</f>
        <v/>
      </c>
      <c r="I1347" s="3" t="str">
        <f>IF(copyYourOldExportHere!I1347="x",IF(copyYourOldExportHere!I1347="","",copyYourOldExportHere!I1347),"")</f>
        <v/>
      </c>
      <c r="J1347" s="3" t="str">
        <f>IF(copyYourOldExportHere!I1347="x",IF(copyYourOldExportHere!J1347="","",copyYourOldExportHere!J1347),"")</f>
        <v/>
      </c>
      <c r="K1347" s="3" t="str">
        <f>IF(copyYourOldExportHere!I1347="x",IF(copyYourOldExportHere!K1347="","",copyYourOldExportHere!K1347),"")</f>
        <v/>
      </c>
      <c r="L1347" s="3" t="str">
        <f>IF(copyYourOldExportHere!I1347="x",IF(copyYourOldExportHere!L1347="","",copyYourOldExportHere!L1347),"")</f>
        <v/>
      </c>
      <c r="M1347" s="3" t="str">
        <f>IF(copyYourOldExportHere!I1347="x",IF(copyYourOldExportHere!M1347="","",copyYourOldExportHere!M1347),"")</f>
        <v/>
      </c>
      <c r="N1347" s="3" t="str">
        <f>IF(copyYourOldExportHere!I1347="x",IF(copyYourOldExportHere!N1347="","",copyYourOldExportHere!N1347),"")</f>
        <v/>
      </c>
      <c r="O1347" s="3" t="str">
        <f>IF(copyYourOldExportHere!I1347="x",IF(copyYourOldExportHere!O1347="","",copyYourOldExportHere!O1347),"")</f>
        <v/>
      </c>
      <c r="P1347" s="3" t="str">
        <f>IF(copyYourOldExportHere!I1347="x",IF(copyYourOldExportHere!P1347="","",copyYourOldExportHere!P1347),"")</f>
        <v/>
      </c>
      <c r="R1347" s="4">
        <v>1346</v>
      </c>
      <c r="S1347" s="4"/>
      <c r="T1347" s="4" t="s">
        <v>38</v>
      </c>
      <c r="U1347" s="4"/>
      <c r="V1347" s="4" t="s">
        <v>905</v>
      </c>
      <c r="W1347" s="4" t="s">
        <v>26</v>
      </c>
      <c r="X1347" s="4">
        <v>523</v>
      </c>
      <c r="Y1347" s="4" t="s">
        <v>2204</v>
      </c>
      <c r="Z1347" s="4" t="str">
        <f t="shared" ref="Z1347:Z1410" si="234">IF(S1347&lt;&gt;"multiple",IF(ISERROR(VLOOKUP(SUBSTITUTE(SUBSTITUTE($AP1347,"*","~*"),"+","~+"),$A$2:$P$1689,9,FALSE)),"",VLOOKUP(SUBSTITUTE(SUBSTITUTE($AP1347,"*","~*"),"+","~+"),$A$2:$P$1689,9,FALSE)),"")</f>
        <v/>
      </c>
      <c r="AA1347" s="4" t="str">
        <f t="shared" ref="AA1347:AA1410" si="235">IF(S1347&lt;&gt;"multiple",IF($Z1347="x",IF(ISERROR(VLOOKUP(SUBSTITUTE(SUBSTITUTE($AP1347,"*","~*"),"+","~+"),$A$2:$P$1689,10,FALSE)),"",IF(VLOOKUP(SUBSTITUTE(SUBSTITUTE($AP1347,"*","~*"),"+","~+"),$A$2:$P$1689,10,FALSE)="","x-fa",VLOOKUP(SUBSTITUTE(SUBSTITUTE($AP1347,"*","~*"),"+","~+"),$A$2:$P$1689,10,FALSE))),""),"")</f>
        <v/>
      </c>
      <c r="AB1347" s="4" t="str">
        <f t="shared" ref="AB1347:AB1410" si="236">IF(ISERROR(VLOOKUP(SUBSTITUTE(SUBSTITUTE($AP1347,"*","~*"),"+","~+"),$A$2:$P$1689,11,FALSE)),"",VLOOKUP(SUBSTITUTE(SUBSTITUTE($AP1347,"*","~*"),"+","~+"),$A$2:$P$1689,11,FALSE))</f>
        <v/>
      </c>
      <c r="AC1347" s="4" t="str">
        <f t="shared" ref="AC1347:AC1410" si="237">IF(ISERROR(VLOOKUP(SUBSTITUTE(SUBSTITUTE($AP1347,"*","~*"),"+","~+"),$A$2:$P$1689,12,FALSE)),"",VLOOKUP(SUBSTITUTE(SUBSTITUTE($AP1347,"*","~*"),"+","~+"),$A$2:$P$1689,12,FALSE))</f>
        <v/>
      </c>
      <c r="AD1347" s="4" t="str">
        <f t="shared" ref="AD1347:AD1410" si="238">IF(ISERROR(VLOOKUP(SUBSTITUTE(SUBSTITUTE($AP1347,"*","~*"),"+","~+"),$A$2:$P$1689,13,FALSE)),"",VLOOKUP(SUBSTITUTE(SUBSTITUTE($AP1347,"*","~*"),"+","~+"),$A$2:$P$1689,13,FALSE))</f>
        <v/>
      </c>
      <c r="AE1347" s="4" t="str">
        <f t="shared" ref="AE1347:AE1410" si="239">IF(ISERROR(VLOOKUP(SUBSTITUTE(SUBSTITUTE($AP1347,"*","~*"),"+","~+"),$A$2:$P$1689,14,FALSE)),"",VLOOKUP(SUBSTITUTE(SUBSTITUTE($AP1347,"*","~*"),"+","~+"),$A$2:$P$1689,14,FALSE))</f>
        <v/>
      </c>
      <c r="AF1347" s="4" t="str">
        <f t="shared" ref="AF1347:AF1410" si="240">IF(ISERROR(VLOOKUP(SUBSTITUTE(SUBSTITUTE($AP1347,"*","~*"),"+","~+"),$A$2:$P$1689,15,FALSE)),"",VLOOKUP(SUBSTITUTE(SUBSTITUTE($AP1347,"*","~*"),"+","~+"),$A$2:$P$1689,15,FALSE))</f>
        <v/>
      </c>
      <c r="AG1347" s="4" t="str">
        <f t="shared" ref="AG1347:AG1410" si="241">IF(ISERROR(VLOOKUP(SUBSTITUTE(SUBSTITUTE($AP1347,"*","~*"),"+","~+"),$A$2:$P$1689,16,FALSE)),"",VLOOKUP(SUBSTITUTE(SUBSTITUTE($AP1347,"*","~*"),"+","~+"),$A$2:$P$1689,16,FALSE))</f>
        <v/>
      </c>
      <c r="AN1347" t="str">
        <f t="shared" si="231"/>
        <v>Smith,Josh*hTEA</v>
      </c>
      <c r="AO1347" t="str">
        <f>IF(ISERROR(VLOOKUP(SUBSTITUTE(SUBSTITUTE(AN1347,"*","~*"),"+","~+"),playerChgs!G$2:H$400,2,FALSE)),"",VLOOKUP(SUBSTITUTE(SUBSTITUTE(AN1347,"*","~*"),"+","~+"),playerChgs!G$2:H$400,2,FALSE))</f>
        <v/>
      </c>
      <c r="AP1347" t="str">
        <f t="shared" si="232"/>
        <v>Smith,Josh*hTEA</v>
      </c>
    </row>
    <row r="1348" spans="1:42" x14ac:dyDescent="0.4">
      <c r="A1348" t="str">
        <f t="shared" si="233"/>
        <v/>
      </c>
      <c r="B1348" s="3" t="str">
        <f>IF(copyYourOldExportHere!I1348="x",IF(copyYourOldExportHere!A1348="","",copyYourOldExportHere!A1348),"")</f>
        <v/>
      </c>
      <c r="C1348" s="3" t="str">
        <f>IF(copyYourOldExportHere!I1348="x",IF(copyYourOldExportHere!C1348="","",copyYourOldExportHere!C1348),"")</f>
        <v/>
      </c>
      <c r="D1348" s="3" t="str">
        <f>IF(copyYourOldExportHere!I1348="x",IF(copyYourOldExportHere!D1348="","",copyYourOldExportHere!D1348),"")</f>
        <v/>
      </c>
      <c r="E1348" s="3" t="str">
        <f>IF(copyYourOldExportHere!I1348="x",IF(copyYourOldExportHere!E1348="","",copyYourOldExportHere!E1348),"")</f>
        <v/>
      </c>
      <c r="F1348" s="3" t="str">
        <f>IF(copyYourOldExportHere!I1348="x",IF(copyYourOldExportHere!F1348="","",copyYourOldExportHere!F1348),"")</f>
        <v/>
      </c>
      <c r="G1348" s="3" t="str">
        <f>IF(copyYourOldExportHere!I1348="x",IF(copyYourOldExportHere!G1348="","",copyYourOldExportHere!G1348),"")</f>
        <v/>
      </c>
      <c r="H1348" s="3" t="str">
        <f>IF(copyYourOldExportHere!I1348="x",IF(copyYourOldExportHere!H1348="","",copyYourOldExportHere!H1348),"")</f>
        <v/>
      </c>
      <c r="I1348" s="3" t="str">
        <f>IF(copyYourOldExportHere!I1348="x",IF(copyYourOldExportHere!I1348="","",copyYourOldExportHere!I1348),"")</f>
        <v/>
      </c>
      <c r="J1348" s="3" t="str">
        <f>IF(copyYourOldExportHere!I1348="x",IF(copyYourOldExportHere!J1348="","",copyYourOldExportHere!J1348),"")</f>
        <v/>
      </c>
      <c r="K1348" s="3" t="str">
        <f>IF(copyYourOldExportHere!I1348="x",IF(copyYourOldExportHere!K1348="","",copyYourOldExportHere!K1348),"")</f>
        <v/>
      </c>
      <c r="L1348" s="3" t="str">
        <f>IF(copyYourOldExportHere!I1348="x",IF(copyYourOldExportHere!L1348="","",copyYourOldExportHere!L1348),"")</f>
        <v/>
      </c>
      <c r="M1348" s="3" t="str">
        <f>IF(copyYourOldExportHere!I1348="x",IF(copyYourOldExportHere!M1348="","",copyYourOldExportHere!M1348),"")</f>
        <v/>
      </c>
      <c r="N1348" s="3" t="str">
        <f>IF(copyYourOldExportHere!I1348="x",IF(copyYourOldExportHere!N1348="","",copyYourOldExportHere!N1348),"")</f>
        <v/>
      </c>
      <c r="O1348" s="3" t="str">
        <f>IF(copyYourOldExportHere!I1348="x",IF(copyYourOldExportHere!O1348="","",copyYourOldExportHere!O1348),"")</f>
        <v/>
      </c>
      <c r="P1348" s="3" t="str">
        <f>IF(copyYourOldExportHere!I1348="x",IF(copyYourOldExportHere!P1348="","",copyYourOldExportHere!P1348),"")</f>
        <v/>
      </c>
      <c r="R1348" s="4">
        <v>1347</v>
      </c>
      <c r="S1348" s="4"/>
      <c r="T1348" s="4" t="s">
        <v>30</v>
      </c>
      <c r="U1348" s="4"/>
      <c r="V1348" s="4" t="s">
        <v>571</v>
      </c>
      <c r="W1348" s="4" t="s">
        <v>26</v>
      </c>
      <c r="X1348" s="4">
        <v>137</v>
      </c>
      <c r="Y1348" s="4" t="s">
        <v>2205</v>
      </c>
      <c r="Z1348" s="4" t="str">
        <f t="shared" si="234"/>
        <v/>
      </c>
      <c r="AA1348" s="4" t="str">
        <f t="shared" si="235"/>
        <v/>
      </c>
      <c r="AB1348" s="4" t="str">
        <f t="shared" si="236"/>
        <v/>
      </c>
      <c r="AC1348" s="4" t="str">
        <f t="shared" si="237"/>
        <v/>
      </c>
      <c r="AD1348" s="4" t="str">
        <f t="shared" si="238"/>
        <v/>
      </c>
      <c r="AE1348" s="4" t="str">
        <f t="shared" si="239"/>
        <v/>
      </c>
      <c r="AF1348" s="4" t="str">
        <f t="shared" si="240"/>
        <v/>
      </c>
      <c r="AG1348" s="4" t="str">
        <f t="shared" si="241"/>
        <v/>
      </c>
      <c r="AN1348" t="str">
        <f t="shared" si="231"/>
        <v>Smith,Pavin*hARN</v>
      </c>
      <c r="AO1348" t="str">
        <f>IF(ISERROR(VLOOKUP(SUBSTITUTE(SUBSTITUTE(AN1348,"*","~*"),"+","~+"),playerChgs!G$2:H$400,2,FALSE)),"",VLOOKUP(SUBSTITUTE(SUBSTITUTE(AN1348,"*","~*"),"+","~+"),playerChgs!G$2:H$400,2,FALSE))</f>
        <v/>
      </c>
      <c r="AP1348" t="str">
        <f t="shared" si="232"/>
        <v>Smith,Pavin*hARN</v>
      </c>
    </row>
    <row r="1349" spans="1:42" x14ac:dyDescent="0.4">
      <c r="A1349" t="str">
        <f t="shared" si="233"/>
        <v/>
      </c>
      <c r="B1349" s="3" t="str">
        <f>IF(copyYourOldExportHere!I1349="x",IF(copyYourOldExportHere!A1349="","",copyYourOldExportHere!A1349),"")</f>
        <v/>
      </c>
      <c r="C1349" s="3" t="str">
        <f>IF(copyYourOldExportHere!I1349="x",IF(copyYourOldExportHere!C1349="","",copyYourOldExportHere!C1349),"")</f>
        <v/>
      </c>
      <c r="D1349" s="3" t="str">
        <f>IF(copyYourOldExportHere!I1349="x",IF(copyYourOldExportHere!D1349="","",copyYourOldExportHere!D1349),"")</f>
        <v/>
      </c>
      <c r="E1349" s="3" t="str">
        <f>IF(copyYourOldExportHere!I1349="x",IF(copyYourOldExportHere!E1349="","",copyYourOldExportHere!E1349),"")</f>
        <v/>
      </c>
      <c r="F1349" s="3" t="str">
        <f>IF(copyYourOldExportHere!I1349="x",IF(copyYourOldExportHere!F1349="","",copyYourOldExportHere!F1349),"")</f>
        <v/>
      </c>
      <c r="G1349" s="3" t="str">
        <f>IF(copyYourOldExportHere!I1349="x",IF(copyYourOldExportHere!G1349="","",copyYourOldExportHere!G1349),"")</f>
        <v/>
      </c>
      <c r="H1349" s="3" t="str">
        <f>IF(copyYourOldExportHere!I1349="x",IF(copyYourOldExportHere!H1349="","",copyYourOldExportHere!H1349),"")</f>
        <v/>
      </c>
      <c r="I1349" s="3" t="str">
        <f>IF(copyYourOldExportHere!I1349="x",IF(copyYourOldExportHere!I1349="","",copyYourOldExportHere!I1349),"")</f>
        <v/>
      </c>
      <c r="J1349" s="3" t="str">
        <f>IF(copyYourOldExportHere!I1349="x",IF(copyYourOldExportHere!J1349="","",copyYourOldExportHere!J1349),"")</f>
        <v/>
      </c>
      <c r="K1349" s="3" t="str">
        <f>IF(copyYourOldExportHere!I1349="x",IF(copyYourOldExportHere!K1349="","",copyYourOldExportHere!K1349),"")</f>
        <v/>
      </c>
      <c r="L1349" s="3" t="str">
        <f>IF(copyYourOldExportHere!I1349="x",IF(copyYourOldExportHere!L1349="","",copyYourOldExportHere!L1349),"")</f>
        <v/>
      </c>
      <c r="M1349" s="3" t="str">
        <f>IF(copyYourOldExportHere!I1349="x",IF(copyYourOldExportHere!M1349="","",copyYourOldExportHere!M1349),"")</f>
        <v/>
      </c>
      <c r="N1349" s="3" t="str">
        <f>IF(copyYourOldExportHere!I1349="x",IF(copyYourOldExportHere!N1349="","",copyYourOldExportHere!N1349),"")</f>
        <v/>
      </c>
      <c r="O1349" s="3" t="str">
        <f>IF(copyYourOldExportHere!I1349="x",IF(copyYourOldExportHere!O1349="","",copyYourOldExportHere!O1349),"")</f>
        <v/>
      </c>
      <c r="P1349" s="3" t="str">
        <f>IF(copyYourOldExportHere!I1349="x",IF(copyYourOldExportHere!P1349="","",copyYourOldExportHere!P1349),"")</f>
        <v/>
      </c>
      <c r="R1349" s="4">
        <v>1348</v>
      </c>
      <c r="S1349" s="4"/>
      <c r="T1349" s="4" t="s">
        <v>28</v>
      </c>
      <c r="U1349" s="4"/>
      <c r="V1349" s="4" t="s">
        <v>470</v>
      </c>
      <c r="W1349" s="4" t="s">
        <v>26</v>
      </c>
      <c r="X1349" s="4">
        <v>476</v>
      </c>
      <c r="Y1349" s="4" t="s">
        <v>2206</v>
      </c>
      <c r="Z1349" s="4" t="str">
        <f t="shared" si="234"/>
        <v/>
      </c>
      <c r="AA1349" s="4" t="str">
        <f t="shared" si="235"/>
        <v/>
      </c>
      <c r="AB1349" s="4" t="str">
        <f t="shared" si="236"/>
        <v/>
      </c>
      <c r="AC1349" s="4" t="str">
        <f t="shared" si="237"/>
        <v/>
      </c>
      <c r="AD1349" s="4" t="str">
        <f t="shared" si="238"/>
        <v/>
      </c>
      <c r="AE1349" s="4" t="str">
        <f t="shared" si="239"/>
        <v/>
      </c>
      <c r="AF1349" s="4" t="str">
        <f t="shared" si="240"/>
        <v/>
      </c>
      <c r="AG1349" s="4" t="str">
        <f t="shared" si="241"/>
        <v/>
      </c>
      <c r="AN1349" t="str">
        <f t="shared" si="231"/>
        <v>Smith,WillhLAN</v>
      </c>
      <c r="AO1349" t="str">
        <f>IF(ISERROR(VLOOKUP(SUBSTITUTE(SUBSTITUTE(AN1349,"*","~*"),"+","~+"),playerChgs!G$2:H$400,2,FALSE)),"",VLOOKUP(SUBSTITUTE(SUBSTITUTE(AN1349,"*","~*"),"+","~+"),playerChgs!G$2:H$400,2,FALSE))</f>
        <v/>
      </c>
      <c r="AP1349" t="str">
        <f t="shared" si="232"/>
        <v>Smith,WillhLAN</v>
      </c>
    </row>
    <row r="1350" spans="1:42" x14ac:dyDescent="0.4">
      <c r="A1350" t="str">
        <f t="shared" si="233"/>
        <v/>
      </c>
      <c r="B1350" s="3" t="str">
        <f>IF(copyYourOldExportHere!I1350="x",IF(copyYourOldExportHere!A1350="","",copyYourOldExportHere!A1350),"")</f>
        <v/>
      </c>
      <c r="C1350" s="3" t="str">
        <f>IF(copyYourOldExportHere!I1350="x",IF(copyYourOldExportHere!C1350="","",copyYourOldExportHere!C1350),"")</f>
        <v/>
      </c>
      <c r="D1350" s="3" t="str">
        <f>IF(copyYourOldExportHere!I1350="x",IF(copyYourOldExportHere!D1350="","",copyYourOldExportHere!D1350),"")</f>
        <v/>
      </c>
      <c r="E1350" s="3" t="str">
        <f>IF(copyYourOldExportHere!I1350="x",IF(copyYourOldExportHere!E1350="","",copyYourOldExportHere!E1350),"")</f>
        <v/>
      </c>
      <c r="F1350" s="3" t="str">
        <f>IF(copyYourOldExportHere!I1350="x",IF(copyYourOldExportHere!F1350="","",copyYourOldExportHere!F1350),"")</f>
        <v/>
      </c>
      <c r="G1350" s="3" t="str">
        <f>IF(copyYourOldExportHere!I1350="x",IF(copyYourOldExportHere!G1350="","",copyYourOldExportHere!G1350),"")</f>
        <v/>
      </c>
      <c r="H1350" s="3" t="str">
        <f>IF(copyYourOldExportHere!I1350="x",IF(copyYourOldExportHere!H1350="","",copyYourOldExportHere!H1350),"")</f>
        <v/>
      </c>
      <c r="I1350" s="3" t="str">
        <f>IF(copyYourOldExportHere!I1350="x",IF(copyYourOldExportHere!I1350="","",copyYourOldExportHere!I1350),"")</f>
        <v/>
      </c>
      <c r="J1350" s="3" t="str">
        <f>IF(copyYourOldExportHere!I1350="x",IF(copyYourOldExportHere!J1350="","",copyYourOldExportHere!J1350),"")</f>
        <v/>
      </c>
      <c r="K1350" s="3" t="str">
        <f>IF(copyYourOldExportHere!I1350="x",IF(copyYourOldExportHere!K1350="","",copyYourOldExportHere!K1350),"")</f>
        <v/>
      </c>
      <c r="L1350" s="3" t="str">
        <f>IF(copyYourOldExportHere!I1350="x",IF(copyYourOldExportHere!L1350="","",copyYourOldExportHere!L1350),"")</f>
        <v/>
      </c>
      <c r="M1350" s="3" t="str">
        <f>IF(copyYourOldExportHere!I1350="x",IF(copyYourOldExportHere!M1350="","",copyYourOldExportHere!M1350),"")</f>
        <v/>
      </c>
      <c r="N1350" s="3" t="str">
        <f>IF(copyYourOldExportHere!I1350="x",IF(copyYourOldExportHere!N1350="","",copyYourOldExportHere!N1350),"")</f>
        <v/>
      </c>
      <c r="O1350" s="3" t="str">
        <f>IF(copyYourOldExportHere!I1350="x",IF(copyYourOldExportHere!O1350="","",copyYourOldExportHere!O1350),"")</f>
        <v/>
      </c>
      <c r="P1350" s="3" t="str">
        <f>IF(copyYourOldExportHere!I1350="x",IF(copyYourOldExportHere!P1350="","",copyYourOldExportHere!P1350),"")</f>
        <v/>
      </c>
      <c r="R1350" s="4">
        <v>1349</v>
      </c>
      <c r="S1350" s="4"/>
      <c r="T1350" s="4" t="s">
        <v>36</v>
      </c>
      <c r="U1350" s="4"/>
      <c r="V1350" s="4" t="s">
        <v>375</v>
      </c>
      <c r="W1350" s="4" t="s">
        <v>21</v>
      </c>
      <c r="X1350" s="4">
        <v>41</v>
      </c>
      <c r="Y1350" s="4" t="s">
        <v>63</v>
      </c>
      <c r="Z1350" s="4" t="str">
        <f t="shared" si="234"/>
        <v/>
      </c>
      <c r="AA1350" s="4" t="str">
        <f t="shared" si="235"/>
        <v/>
      </c>
      <c r="AB1350" s="4" t="str">
        <f t="shared" si="236"/>
        <v/>
      </c>
      <c r="AC1350" s="4" t="str">
        <f t="shared" si="237"/>
        <v/>
      </c>
      <c r="AD1350" s="4" t="str">
        <f t="shared" si="238"/>
        <v/>
      </c>
      <c r="AE1350" s="4" t="str">
        <f t="shared" si="239"/>
        <v/>
      </c>
      <c r="AF1350" s="4" t="str">
        <f t="shared" si="240"/>
        <v/>
      </c>
      <c r="AG1350" s="4" t="str">
        <f t="shared" si="241"/>
        <v/>
      </c>
      <c r="AN1350" t="str">
        <f t="shared" si="231"/>
        <v>Smith,Will*pKCA</v>
      </c>
      <c r="AO1350" t="str">
        <f>IF(ISERROR(VLOOKUP(SUBSTITUTE(SUBSTITUTE(AN1350,"*","~*"),"+","~+"),playerChgs!G$2:H$400,2,FALSE)),"",VLOOKUP(SUBSTITUTE(SUBSTITUTE(AN1350,"*","~*"),"+","~+"),playerChgs!G$2:H$400,2,FALSE))</f>
        <v/>
      </c>
      <c r="AP1350" t="str">
        <f t="shared" si="232"/>
        <v>Smith,Will*pKCA</v>
      </c>
    </row>
    <row r="1351" spans="1:42" x14ac:dyDescent="0.4">
      <c r="A1351" t="str">
        <f t="shared" si="233"/>
        <v/>
      </c>
      <c r="B1351" s="3" t="str">
        <f>IF(copyYourOldExportHere!I1351="x",IF(copyYourOldExportHere!A1351="","",copyYourOldExportHere!A1351),"")</f>
        <v/>
      </c>
      <c r="C1351" s="3" t="str">
        <f>IF(copyYourOldExportHere!I1351="x",IF(copyYourOldExportHere!C1351="","",copyYourOldExportHere!C1351),"")</f>
        <v/>
      </c>
      <c r="D1351" s="3" t="str">
        <f>IF(copyYourOldExportHere!I1351="x",IF(copyYourOldExportHere!D1351="","",copyYourOldExportHere!D1351),"")</f>
        <v/>
      </c>
      <c r="E1351" s="3" t="str">
        <f>IF(copyYourOldExportHere!I1351="x",IF(copyYourOldExportHere!E1351="","",copyYourOldExportHere!E1351),"")</f>
        <v/>
      </c>
      <c r="F1351" s="3" t="str">
        <f>IF(copyYourOldExportHere!I1351="x",IF(copyYourOldExportHere!F1351="","",copyYourOldExportHere!F1351),"")</f>
        <v/>
      </c>
      <c r="G1351" s="3" t="str">
        <f>IF(copyYourOldExportHere!I1351="x",IF(copyYourOldExportHere!G1351="","",copyYourOldExportHere!G1351),"")</f>
        <v/>
      </c>
      <c r="H1351" s="3" t="str">
        <f>IF(copyYourOldExportHere!I1351="x",IF(copyYourOldExportHere!H1351="","",copyYourOldExportHere!H1351),"")</f>
        <v/>
      </c>
      <c r="I1351" s="3" t="str">
        <f>IF(copyYourOldExportHere!I1351="x",IF(copyYourOldExportHere!I1351="","",copyYourOldExportHere!I1351),"")</f>
        <v/>
      </c>
      <c r="J1351" s="3" t="str">
        <f>IF(copyYourOldExportHere!I1351="x",IF(copyYourOldExportHere!J1351="","",copyYourOldExportHere!J1351),"")</f>
        <v/>
      </c>
      <c r="K1351" s="3" t="str">
        <f>IF(copyYourOldExportHere!I1351="x",IF(copyYourOldExportHere!K1351="","",copyYourOldExportHere!K1351),"")</f>
        <v/>
      </c>
      <c r="L1351" s="3" t="str">
        <f>IF(copyYourOldExportHere!I1351="x",IF(copyYourOldExportHere!L1351="","",copyYourOldExportHere!L1351),"")</f>
        <v/>
      </c>
      <c r="M1351" s="3" t="str">
        <f>IF(copyYourOldExportHere!I1351="x",IF(copyYourOldExportHere!M1351="","",copyYourOldExportHere!M1351),"")</f>
        <v/>
      </c>
      <c r="N1351" s="3" t="str">
        <f>IF(copyYourOldExportHere!I1351="x",IF(copyYourOldExportHere!N1351="","",copyYourOldExportHere!N1351),"")</f>
        <v/>
      </c>
      <c r="O1351" s="3" t="str">
        <f>IF(copyYourOldExportHere!I1351="x",IF(copyYourOldExportHere!O1351="","",copyYourOldExportHere!O1351),"")</f>
        <v/>
      </c>
      <c r="P1351" s="3" t="str">
        <f>IF(copyYourOldExportHere!I1351="x",IF(copyYourOldExportHere!P1351="","",copyYourOldExportHere!P1351),"")</f>
        <v/>
      </c>
      <c r="R1351" s="4">
        <v>1350</v>
      </c>
      <c r="S1351" s="4"/>
      <c r="T1351" s="4" t="s">
        <v>35</v>
      </c>
      <c r="U1351" s="4"/>
      <c r="V1351" s="4" t="s">
        <v>1226</v>
      </c>
      <c r="W1351" s="4" t="s">
        <v>21</v>
      </c>
      <c r="X1351" s="4">
        <v>4</v>
      </c>
      <c r="Y1351" s="4" t="s">
        <v>320</v>
      </c>
      <c r="Z1351" s="4" t="str">
        <f t="shared" si="234"/>
        <v/>
      </c>
      <c r="AA1351" s="4" t="str">
        <f t="shared" si="235"/>
        <v/>
      </c>
      <c r="AB1351" s="4" t="str">
        <f t="shared" si="236"/>
        <v/>
      </c>
      <c r="AC1351" s="4" t="str">
        <f t="shared" si="237"/>
        <v/>
      </c>
      <c r="AD1351" s="4" t="str">
        <f t="shared" si="238"/>
        <v/>
      </c>
      <c r="AE1351" s="4" t="str">
        <f t="shared" si="239"/>
        <v/>
      </c>
      <c r="AF1351" s="4" t="str">
        <f t="shared" si="240"/>
        <v/>
      </c>
      <c r="AG1351" s="4" t="str">
        <f t="shared" si="241"/>
        <v/>
      </c>
      <c r="AN1351" t="str">
        <f t="shared" si="231"/>
        <v>Smith-Shawver,AJpATN</v>
      </c>
      <c r="AO1351" t="str">
        <f>IF(ISERROR(VLOOKUP(SUBSTITUTE(SUBSTITUTE(AN1351,"*","~*"),"+","~+"),playerChgs!G$2:H$400,2,FALSE)),"",VLOOKUP(SUBSTITUTE(SUBSTITUTE(AN1351,"*","~*"),"+","~+"),playerChgs!G$2:H$400,2,FALSE))</f>
        <v/>
      </c>
      <c r="AP1351" t="str">
        <f t="shared" si="232"/>
        <v>Smith-Shawver,AJpATN</v>
      </c>
    </row>
    <row r="1352" spans="1:42" x14ac:dyDescent="0.4">
      <c r="A1352" t="str">
        <f t="shared" si="233"/>
        <v/>
      </c>
      <c r="B1352" s="3" t="str">
        <f>IF(copyYourOldExportHere!I1352="x",IF(copyYourOldExportHere!A1352="","",copyYourOldExportHere!A1352),"")</f>
        <v/>
      </c>
      <c r="C1352" s="3" t="str">
        <f>IF(copyYourOldExportHere!I1352="x",IF(copyYourOldExportHere!C1352="","",copyYourOldExportHere!C1352),"")</f>
        <v/>
      </c>
      <c r="D1352" s="3" t="str">
        <f>IF(copyYourOldExportHere!I1352="x",IF(copyYourOldExportHere!D1352="","",copyYourOldExportHere!D1352),"")</f>
        <v/>
      </c>
      <c r="E1352" s="3" t="str">
        <f>IF(copyYourOldExportHere!I1352="x",IF(copyYourOldExportHere!E1352="","",copyYourOldExportHere!E1352),"")</f>
        <v/>
      </c>
      <c r="F1352" s="3" t="str">
        <f>IF(copyYourOldExportHere!I1352="x",IF(copyYourOldExportHere!F1352="","",copyYourOldExportHere!F1352),"")</f>
        <v/>
      </c>
      <c r="G1352" s="3" t="str">
        <f>IF(copyYourOldExportHere!I1352="x",IF(copyYourOldExportHere!G1352="","",copyYourOldExportHere!G1352),"")</f>
        <v/>
      </c>
      <c r="H1352" s="3" t="str">
        <f>IF(copyYourOldExportHere!I1352="x",IF(copyYourOldExportHere!H1352="","",copyYourOldExportHere!H1352),"")</f>
        <v/>
      </c>
      <c r="I1352" s="3" t="str">
        <f>IF(copyYourOldExportHere!I1352="x",IF(copyYourOldExportHere!I1352="","",copyYourOldExportHere!I1352),"")</f>
        <v/>
      </c>
      <c r="J1352" s="3" t="str">
        <f>IF(copyYourOldExportHere!I1352="x",IF(copyYourOldExportHere!J1352="","",copyYourOldExportHere!J1352),"")</f>
        <v/>
      </c>
      <c r="K1352" s="3" t="str">
        <f>IF(copyYourOldExportHere!I1352="x",IF(copyYourOldExportHere!K1352="","",copyYourOldExportHere!K1352),"")</f>
        <v/>
      </c>
      <c r="L1352" s="3" t="str">
        <f>IF(copyYourOldExportHere!I1352="x",IF(copyYourOldExportHere!L1352="","",copyYourOldExportHere!L1352),"")</f>
        <v/>
      </c>
      <c r="M1352" s="3" t="str">
        <f>IF(copyYourOldExportHere!I1352="x",IF(copyYourOldExportHere!M1352="","",copyYourOldExportHere!M1352),"")</f>
        <v/>
      </c>
      <c r="N1352" s="3" t="str">
        <f>IF(copyYourOldExportHere!I1352="x",IF(copyYourOldExportHere!N1352="","",copyYourOldExportHere!N1352),"")</f>
        <v/>
      </c>
      <c r="O1352" s="3" t="str">
        <f>IF(copyYourOldExportHere!I1352="x",IF(copyYourOldExportHere!O1352="","",copyYourOldExportHere!O1352),"")</f>
        <v/>
      </c>
      <c r="P1352" s="3" t="str">
        <f>IF(copyYourOldExportHere!I1352="x",IF(copyYourOldExportHere!P1352="","",copyYourOldExportHere!P1352),"")</f>
        <v/>
      </c>
      <c r="R1352" s="4">
        <v>1351</v>
      </c>
      <c r="S1352" s="4"/>
      <c r="T1352" s="4" t="s">
        <v>23</v>
      </c>
      <c r="U1352" s="4"/>
      <c r="V1352" s="4" t="s">
        <v>471</v>
      </c>
      <c r="W1352" s="4" t="s">
        <v>21</v>
      </c>
      <c r="X1352" s="4">
        <v>59</v>
      </c>
      <c r="Y1352" s="4" t="s">
        <v>57</v>
      </c>
      <c r="Z1352" s="4" t="str">
        <f t="shared" si="234"/>
        <v/>
      </c>
      <c r="AA1352" s="4" t="str">
        <f t="shared" si="235"/>
        <v/>
      </c>
      <c r="AB1352" s="4" t="str">
        <f t="shared" si="236"/>
        <v/>
      </c>
      <c r="AC1352" s="4" t="str">
        <f t="shared" si="237"/>
        <v/>
      </c>
      <c r="AD1352" s="4" t="str">
        <f t="shared" si="238"/>
        <v/>
      </c>
      <c r="AE1352" s="4" t="str">
        <f t="shared" si="239"/>
        <v/>
      </c>
      <c r="AF1352" s="4" t="str">
        <f t="shared" si="240"/>
        <v/>
      </c>
      <c r="AG1352" s="4" t="str">
        <f t="shared" si="241"/>
        <v/>
      </c>
      <c r="AN1352" t="str">
        <f t="shared" si="231"/>
        <v>Smyly,Drew*pCHN</v>
      </c>
      <c r="AO1352" t="str">
        <f>IF(ISERROR(VLOOKUP(SUBSTITUTE(SUBSTITUTE(AN1352,"*","~*"),"+","~+"),playerChgs!G$2:H$400,2,FALSE)),"",VLOOKUP(SUBSTITUTE(SUBSTITUTE(AN1352,"*","~*"),"+","~+"),playerChgs!G$2:H$400,2,FALSE))</f>
        <v/>
      </c>
      <c r="AP1352" t="str">
        <f t="shared" si="232"/>
        <v>Smyly,Drew*pCHN</v>
      </c>
    </row>
    <row r="1353" spans="1:42" x14ac:dyDescent="0.4">
      <c r="A1353" t="str">
        <f t="shared" si="233"/>
        <v/>
      </c>
      <c r="B1353" s="3" t="str">
        <f>IF(copyYourOldExportHere!I1353="x",IF(copyYourOldExportHere!A1353="","",copyYourOldExportHere!A1353),"")</f>
        <v/>
      </c>
      <c r="C1353" s="3" t="str">
        <f>IF(copyYourOldExportHere!I1353="x",IF(copyYourOldExportHere!C1353="","",copyYourOldExportHere!C1353),"")</f>
        <v/>
      </c>
      <c r="D1353" s="3" t="str">
        <f>IF(copyYourOldExportHere!I1353="x",IF(copyYourOldExportHere!D1353="","",copyYourOldExportHere!D1353),"")</f>
        <v/>
      </c>
      <c r="E1353" s="3" t="str">
        <f>IF(copyYourOldExportHere!I1353="x",IF(copyYourOldExportHere!E1353="","",copyYourOldExportHere!E1353),"")</f>
        <v/>
      </c>
      <c r="F1353" s="3" t="str">
        <f>IF(copyYourOldExportHere!I1353="x",IF(copyYourOldExportHere!F1353="","",copyYourOldExportHere!F1353),"")</f>
        <v/>
      </c>
      <c r="G1353" s="3" t="str">
        <f>IF(copyYourOldExportHere!I1353="x",IF(copyYourOldExportHere!G1353="","",copyYourOldExportHere!G1353),"")</f>
        <v/>
      </c>
      <c r="H1353" s="3" t="str">
        <f>IF(copyYourOldExportHere!I1353="x",IF(copyYourOldExportHere!H1353="","",copyYourOldExportHere!H1353),"")</f>
        <v/>
      </c>
      <c r="I1353" s="3" t="str">
        <f>IF(copyYourOldExportHere!I1353="x",IF(copyYourOldExportHere!I1353="","",copyYourOldExportHere!I1353),"")</f>
        <v/>
      </c>
      <c r="J1353" s="3" t="str">
        <f>IF(copyYourOldExportHere!I1353="x",IF(copyYourOldExportHere!J1353="","",copyYourOldExportHere!J1353),"")</f>
        <v/>
      </c>
      <c r="K1353" s="3" t="str">
        <f>IF(copyYourOldExportHere!I1353="x",IF(copyYourOldExportHere!K1353="","",copyYourOldExportHere!K1353),"")</f>
        <v/>
      </c>
      <c r="L1353" s="3" t="str">
        <f>IF(copyYourOldExportHere!I1353="x",IF(copyYourOldExportHere!L1353="","",copyYourOldExportHere!L1353),"")</f>
        <v/>
      </c>
      <c r="M1353" s="3" t="str">
        <f>IF(copyYourOldExportHere!I1353="x",IF(copyYourOldExportHere!M1353="","",copyYourOldExportHere!M1353),"")</f>
        <v/>
      </c>
      <c r="N1353" s="3" t="str">
        <f>IF(copyYourOldExportHere!I1353="x",IF(copyYourOldExportHere!N1353="","",copyYourOldExportHere!N1353),"")</f>
        <v/>
      </c>
      <c r="O1353" s="3" t="str">
        <f>IF(copyYourOldExportHere!I1353="x",IF(copyYourOldExportHere!O1353="","",copyYourOldExportHere!O1353),"")</f>
        <v/>
      </c>
      <c r="P1353" s="3" t="str">
        <f>IF(copyYourOldExportHere!I1353="x",IF(copyYourOldExportHere!P1353="","",copyYourOldExportHere!P1353),"")</f>
        <v/>
      </c>
      <c r="R1353" s="4">
        <v>1352</v>
      </c>
      <c r="S1353" s="4" t="s">
        <v>12</v>
      </c>
      <c r="T1353" s="4" t="s">
        <v>40</v>
      </c>
      <c r="U1353" s="4"/>
      <c r="V1353" s="4" t="s">
        <v>711</v>
      </c>
      <c r="W1353" s="4" t="s">
        <v>21</v>
      </c>
      <c r="X1353" s="4">
        <v>10</v>
      </c>
      <c r="Y1353" s="4" t="s">
        <v>59</v>
      </c>
      <c r="Z1353" s="4" t="str">
        <f t="shared" si="234"/>
        <v/>
      </c>
      <c r="AA1353" s="4" t="str">
        <f t="shared" si="235"/>
        <v/>
      </c>
      <c r="AB1353" s="4" t="str">
        <f t="shared" si="236"/>
        <v/>
      </c>
      <c r="AC1353" s="4" t="str">
        <f t="shared" si="237"/>
        <v/>
      </c>
      <c r="AD1353" s="4" t="str">
        <f t="shared" si="238"/>
        <v/>
      </c>
      <c r="AE1353" s="4" t="str">
        <f t="shared" si="239"/>
        <v/>
      </c>
      <c r="AF1353" s="4" t="str">
        <f t="shared" si="240"/>
        <v/>
      </c>
      <c r="AG1353" s="4" t="str">
        <f t="shared" si="241"/>
        <v/>
      </c>
      <c r="AN1353" t="str">
        <f t="shared" si="231"/>
        <v>Snead,Kirby*pSEA</v>
      </c>
      <c r="AO1353" t="str">
        <f>IF(ISERROR(VLOOKUP(SUBSTITUTE(SUBSTITUTE(AN1353,"*","~*"),"+","~+"),playerChgs!G$2:H$400,2,FALSE)),"",VLOOKUP(SUBSTITUTE(SUBSTITUTE(AN1353,"*","~*"),"+","~+"),playerChgs!G$2:H$400,2,FALSE))</f>
        <v/>
      </c>
      <c r="AP1353" t="str">
        <f t="shared" si="232"/>
        <v>Snead,Kirby*pSEA</v>
      </c>
    </row>
    <row r="1354" spans="1:42" x14ac:dyDescent="0.4">
      <c r="A1354" t="str">
        <f t="shared" si="233"/>
        <v/>
      </c>
      <c r="B1354" s="3" t="str">
        <f>IF(copyYourOldExportHere!I1354="x",IF(copyYourOldExportHere!A1354="","",copyYourOldExportHere!A1354),"")</f>
        <v/>
      </c>
      <c r="C1354" s="3" t="str">
        <f>IF(copyYourOldExportHere!I1354="x",IF(copyYourOldExportHere!C1354="","",copyYourOldExportHere!C1354),"")</f>
        <v/>
      </c>
      <c r="D1354" s="3" t="str">
        <f>IF(copyYourOldExportHere!I1354="x",IF(copyYourOldExportHere!D1354="","",copyYourOldExportHere!D1354),"")</f>
        <v/>
      </c>
      <c r="E1354" s="3" t="str">
        <f>IF(copyYourOldExportHere!I1354="x",IF(copyYourOldExportHere!E1354="","",copyYourOldExportHere!E1354),"")</f>
        <v/>
      </c>
      <c r="F1354" s="3" t="str">
        <f>IF(copyYourOldExportHere!I1354="x",IF(copyYourOldExportHere!F1354="","",copyYourOldExportHere!F1354),"")</f>
        <v/>
      </c>
      <c r="G1354" s="3" t="str">
        <f>IF(copyYourOldExportHere!I1354="x",IF(copyYourOldExportHere!G1354="","",copyYourOldExportHere!G1354),"")</f>
        <v/>
      </c>
      <c r="H1354" s="3" t="str">
        <f>IF(copyYourOldExportHere!I1354="x",IF(copyYourOldExportHere!H1354="","",copyYourOldExportHere!H1354),"")</f>
        <v/>
      </c>
      <c r="I1354" s="3" t="str">
        <f>IF(copyYourOldExportHere!I1354="x",IF(copyYourOldExportHere!I1354="","",copyYourOldExportHere!I1354),"")</f>
        <v/>
      </c>
      <c r="J1354" s="3" t="str">
        <f>IF(copyYourOldExportHere!I1354="x",IF(copyYourOldExportHere!J1354="","",copyYourOldExportHere!J1354),"")</f>
        <v/>
      </c>
      <c r="K1354" s="3" t="str">
        <f>IF(copyYourOldExportHere!I1354="x",IF(copyYourOldExportHere!K1354="","",copyYourOldExportHere!K1354),"")</f>
        <v/>
      </c>
      <c r="L1354" s="3" t="str">
        <f>IF(copyYourOldExportHere!I1354="x",IF(copyYourOldExportHere!L1354="","",copyYourOldExportHere!L1354),"")</f>
        <v/>
      </c>
      <c r="M1354" s="3" t="str">
        <f>IF(copyYourOldExportHere!I1354="x",IF(copyYourOldExportHere!M1354="","",copyYourOldExportHere!M1354),"")</f>
        <v/>
      </c>
      <c r="N1354" s="3" t="str">
        <f>IF(copyYourOldExportHere!I1354="x",IF(copyYourOldExportHere!N1354="","",copyYourOldExportHere!N1354),"")</f>
        <v/>
      </c>
      <c r="O1354" s="3" t="str">
        <f>IF(copyYourOldExportHere!I1354="x",IF(copyYourOldExportHere!O1354="","",copyYourOldExportHere!O1354),"")</f>
        <v/>
      </c>
      <c r="P1354" s="3" t="str">
        <f>IF(copyYourOldExportHere!I1354="x",IF(copyYourOldExportHere!P1354="","",copyYourOldExportHere!P1354),"")</f>
        <v/>
      </c>
      <c r="R1354" s="4">
        <v>1353</v>
      </c>
      <c r="S1354" s="4"/>
      <c r="T1354" s="4" t="s">
        <v>27</v>
      </c>
      <c r="U1354" s="4"/>
      <c r="V1354" s="4" t="s">
        <v>292</v>
      </c>
      <c r="W1354" s="4" t="s">
        <v>21</v>
      </c>
      <c r="X1354" s="4">
        <v>104</v>
      </c>
      <c r="Y1354" s="4" t="s">
        <v>66</v>
      </c>
      <c r="Z1354" s="4" t="str">
        <f t="shared" si="234"/>
        <v/>
      </c>
      <c r="AA1354" s="4" t="str">
        <f t="shared" si="235"/>
        <v/>
      </c>
      <c r="AB1354" s="4" t="str">
        <f t="shared" si="236"/>
        <v/>
      </c>
      <c r="AC1354" s="4" t="str">
        <f t="shared" si="237"/>
        <v/>
      </c>
      <c r="AD1354" s="4" t="str">
        <f t="shared" si="238"/>
        <v/>
      </c>
      <c r="AE1354" s="4" t="str">
        <f t="shared" si="239"/>
        <v/>
      </c>
      <c r="AF1354" s="4" t="str">
        <f t="shared" si="240"/>
        <v/>
      </c>
      <c r="AG1354" s="4" t="str">
        <f t="shared" si="241"/>
        <v/>
      </c>
      <c r="AN1354" t="str">
        <f t="shared" si="231"/>
        <v>Snell,Blake*pSFN</v>
      </c>
      <c r="AO1354" t="str">
        <f>IF(ISERROR(VLOOKUP(SUBSTITUTE(SUBSTITUTE(AN1354,"*","~*"),"+","~+"),playerChgs!G$2:H$400,2,FALSE)),"",VLOOKUP(SUBSTITUTE(SUBSTITUTE(AN1354,"*","~*"),"+","~+"),playerChgs!G$2:H$400,2,FALSE))</f>
        <v/>
      </c>
      <c r="AP1354" t="str">
        <f t="shared" si="232"/>
        <v>Snell,Blake*pSFN</v>
      </c>
    </row>
    <row r="1355" spans="1:42" x14ac:dyDescent="0.4">
      <c r="A1355" t="str">
        <f t="shared" si="233"/>
        <v/>
      </c>
      <c r="B1355" s="3" t="str">
        <f>IF(copyYourOldExportHere!I1355="x",IF(copyYourOldExportHere!A1355="","",copyYourOldExportHere!A1355),"")</f>
        <v/>
      </c>
      <c r="C1355" s="3" t="str">
        <f>IF(copyYourOldExportHere!I1355="x",IF(copyYourOldExportHere!C1355="","",copyYourOldExportHere!C1355),"")</f>
        <v/>
      </c>
      <c r="D1355" s="3" t="str">
        <f>IF(copyYourOldExportHere!I1355="x",IF(copyYourOldExportHere!D1355="","",copyYourOldExportHere!D1355),"")</f>
        <v/>
      </c>
      <c r="E1355" s="3" t="str">
        <f>IF(copyYourOldExportHere!I1355="x",IF(copyYourOldExportHere!E1355="","",copyYourOldExportHere!E1355),"")</f>
        <v/>
      </c>
      <c r="F1355" s="3" t="str">
        <f>IF(copyYourOldExportHere!I1355="x",IF(copyYourOldExportHere!F1355="","",copyYourOldExportHere!F1355),"")</f>
        <v/>
      </c>
      <c r="G1355" s="3" t="str">
        <f>IF(copyYourOldExportHere!I1355="x",IF(copyYourOldExportHere!G1355="","",copyYourOldExportHere!G1355),"")</f>
        <v/>
      </c>
      <c r="H1355" s="3" t="str">
        <f>IF(copyYourOldExportHere!I1355="x",IF(copyYourOldExportHere!H1355="","",copyYourOldExportHere!H1355),"")</f>
        <v/>
      </c>
      <c r="I1355" s="3" t="str">
        <f>IF(copyYourOldExportHere!I1355="x",IF(copyYourOldExportHere!I1355="","",copyYourOldExportHere!I1355),"")</f>
        <v/>
      </c>
      <c r="J1355" s="3" t="str">
        <f>IF(copyYourOldExportHere!I1355="x",IF(copyYourOldExportHere!J1355="","",copyYourOldExportHere!J1355),"")</f>
        <v/>
      </c>
      <c r="K1355" s="3" t="str">
        <f>IF(copyYourOldExportHere!I1355="x",IF(copyYourOldExportHere!K1355="","",copyYourOldExportHere!K1355),"")</f>
        <v/>
      </c>
      <c r="L1355" s="3" t="str">
        <f>IF(copyYourOldExportHere!I1355="x",IF(copyYourOldExportHere!L1355="","",copyYourOldExportHere!L1355),"")</f>
        <v/>
      </c>
      <c r="M1355" s="3" t="str">
        <f>IF(copyYourOldExportHere!I1355="x",IF(copyYourOldExportHere!M1355="","",copyYourOldExportHere!M1355),"")</f>
        <v/>
      </c>
      <c r="N1355" s="3" t="str">
        <f>IF(copyYourOldExportHere!I1355="x",IF(copyYourOldExportHere!N1355="","",copyYourOldExportHere!N1355),"")</f>
        <v/>
      </c>
      <c r="O1355" s="3" t="str">
        <f>IF(copyYourOldExportHere!I1355="x",IF(copyYourOldExportHere!O1355="","",copyYourOldExportHere!O1355),"")</f>
        <v/>
      </c>
      <c r="P1355" s="3" t="str">
        <f>IF(copyYourOldExportHere!I1355="x",IF(copyYourOldExportHere!P1355="","",copyYourOldExportHere!P1355),"")</f>
        <v/>
      </c>
      <c r="R1355" s="4">
        <v>1354</v>
      </c>
      <c r="S1355" s="4"/>
      <c r="T1355" s="4" t="s">
        <v>40</v>
      </c>
      <c r="U1355" s="4"/>
      <c r="V1355" s="4" t="s">
        <v>906</v>
      </c>
      <c r="W1355" s="4" t="s">
        <v>21</v>
      </c>
      <c r="X1355" s="4">
        <v>42</v>
      </c>
      <c r="Y1355" s="4" t="s">
        <v>59</v>
      </c>
      <c r="Z1355" s="4" t="str">
        <f t="shared" si="234"/>
        <v/>
      </c>
      <c r="AA1355" s="4" t="str">
        <f t="shared" si="235"/>
        <v/>
      </c>
      <c r="AB1355" s="4" t="str">
        <f t="shared" si="236"/>
        <v/>
      </c>
      <c r="AC1355" s="4" t="str">
        <f t="shared" si="237"/>
        <v/>
      </c>
      <c r="AD1355" s="4" t="str">
        <f t="shared" si="238"/>
        <v/>
      </c>
      <c r="AE1355" s="4" t="str">
        <f t="shared" si="239"/>
        <v/>
      </c>
      <c r="AF1355" s="4" t="str">
        <f t="shared" si="240"/>
        <v/>
      </c>
      <c r="AG1355" s="4" t="str">
        <f t="shared" si="241"/>
        <v/>
      </c>
      <c r="AN1355" t="str">
        <f t="shared" si="231"/>
        <v>Snider,CollinpSEA</v>
      </c>
      <c r="AO1355" t="str">
        <f>IF(ISERROR(VLOOKUP(SUBSTITUTE(SUBSTITUTE(AN1355,"*","~*"),"+","~+"),playerChgs!G$2:H$400,2,FALSE)),"",VLOOKUP(SUBSTITUTE(SUBSTITUTE(AN1355,"*","~*"),"+","~+"),playerChgs!G$2:H$400,2,FALSE))</f>
        <v>Snider,CollinpKCA</v>
      </c>
      <c r="AP1355" t="str">
        <f t="shared" si="232"/>
        <v>Snider,CollinpKCA</v>
      </c>
    </row>
    <row r="1356" spans="1:42" x14ac:dyDescent="0.4">
      <c r="A1356" t="str">
        <f t="shared" si="233"/>
        <v/>
      </c>
      <c r="B1356" s="3" t="str">
        <f>IF(copyYourOldExportHere!I1356="x",IF(copyYourOldExportHere!A1356="","",copyYourOldExportHere!A1356),"")</f>
        <v/>
      </c>
      <c r="C1356" s="3" t="str">
        <f>IF(copyYourOldExportHere!I1356="x",IF(copyYourOldExportHere!C1356="","",copyYourOldExportHere!C1356),"")</f>
        <v/>
      </c>
      <c r="D1356" s="3" t="str">
        <f>IF(copyYourOldExportHere!I1356="x",IF(copyYourOldExportHere!D1356="","",copyYourOldExportHere!D1356),"")</f>
        <v/>
      </c>
      <c r="E1356" s="3" t="str">
        <f>IF(copyYourOldExportHere!I1356="x",IF(copyYourOldExportHere!E1356="","",copyYourOldExportHere!E1356),"")</f>
        <v/>
      </c>
      <c r="F1356" s="3" t="str">
        <f>IF(copyYourOldExportHere!I1356="x",IF(copyYourOldExportHere!F1356="","",copyYourOldExportHere!F1356),"")</f>
        <v/>
      </c>
      <c r="G1356" s="3" t="str">
        <f>IF(copyYourOldExportHere!I1356="x",IF(copyYourOldExportHere!G1356="","",copyYourOldExportHere!G1356),"")</f>
        <v/>
      </c>
      <c r="H1356" s="3" t="str">
        <f>IF(copyYourOldExportHere!I1356="x",IF(copyYourOldExportHere!H1356="","",copyYourOldExportHere!H1356),"")</f>
        <v/>
      </c>
      <c r="I1356" s="3" t="str">
        <f>IF(copyYourOldExportHere!I1356="x",IF(copyYourOldExportHere!I1356="","",copyYourOldExportHere!I1356),"")</f>
        <v/>
      </c>
      <c r="J1356" s="3" t="str">
        <f>IF(copyYourOldExportHere!I1356="x",IF(copyYourOldExportHere!J1356="","",copyYourOldExportHere!J1356),"")</f>
        <v/>
      </c>
      <c r="K1356" s="3" t="str">
        <f>IF(copyYourOldExportHere!I1356="x",IF(copyYourOldExportHere!K1356="","",copyYourOldExportHere!K1356),"")</f>
        <v/>
      </c>
      <c r="L1356" s="3" t="str">
        <f>IF(copyYourOldExportHere!I1356="x",IF(copyYourOldExportHere!L1356="","",copyYourOldExportHere!L1356),"")</f>
        <v/>
      </c>
      <c r="M1356" s="3" t="str">
        <f>IF(copyYourOldExportHere!I1356="x",IF(copyYourOldExportHere!M1356="","",copyYourOldExportHere!M1356),"")</f>
        <v/>
      </c>
      <c r="N1356" s="3" t="str">
        <f>IF(copyYourOldExportHere!I1356="x",IF(copyYourOldExportHere!N1356="","",copyYourOldExportHere!N1356),"")</f>
        <v/>
      </c>
      <c r="O1356" s="3" t="str">
        <f>IF(copyYourOldExportHere!I1356="x",IF(copyYourOldExportHere!O1356="","",copyYourOldExportHere!O1356),"")</f>
        <v/>
      </c>
      <c r="P1356" s="3" t="str">
        <f>IF(copyYourOldExportHere!I1356="x",IF(copyYourOldExportHere!P1356="","",copyYourOldExportHere!P1356),"")</f>
        <v/>
      </c>
      <c r="R1356" s="4">
        <v>1355</v>
      </c>
      <c r="S1356" s="4"/>
      <c r="T1356" s="4" t="s">
        <v>44</v>
      </c>
      <c r="U1356" s="4"/>
      <c r="V1356" s="4" t="s">
        <v>1227</v>
      </c>
      <c r="W1356" s="4" t="s">
        <v>26</v>
      </c>
      <c r="X1356" s="4">
        <v>189</v>
      </c>
      <c r="Y1356" s="4" t="s">
        <v>2207</v>
      </c>
      <c r="Z1356" s="4" t="str">
        <f t="shared" si="234"/>
        <v/>
      </c>
      <c r="AA1356" s="4" t="str">
        <f t="shared" si="235"/>
        <v/>
      </c>
      <c r="AB1356" s="4" t="str">
        <f t="shared" si="236"/>
        <v/>
      </c>
      <c r="AC1356" s="4" t="str">
        <f t="shared" si="237"/>
        <v/>
      </c>
      <c r="AD1356" s="4" t="str">
        <f t="shared" si="238"/>
        <v/>
      </c>
      <c r="AE1356" s="4" t="str">
        <f t="shared" si="239"/>
        <v/>
      </c>
      <c r="AF1356" s="4" t="str">
        <f t="shared" si="240"/>
        <v/>
      </c>
      <c r="AG1356" s="4" t="str">
        <f t="shared" si="241"/>
        <v/>
      </c>
      <c r="AN1356" t="str">
        <f t="shared" si="231"/>
        <v>Soderstrom,Tyler*hOAA</v>
      </c>
      <c r="AO1356" t="str">
        <f>IF(ISERROR(VLOOKUP(SUBSTITUTE(SUBSTITUTE(AN1356,"*","~*"),"+","~+"),playerChgs!G$2:H$400,2,FALSE)),"",VLOOKUP(SUBSTITUTE(SUBSTITUTE(AN1356,"*","~*"),"+","~+"),playerChgs!G$2:H$400,2,FALSE))</f>
        <v/>
      </c>
      <c r="AP1356" t="str">
        <f t="shared" si="232"/>
        <v>Soderstrom,Tyler*hOAA</v>
      </c>
    </row>
    <row r="1357" spans="1:42" x14ac:dyDescent="0.4">
      <c r="A1357" t="str">
        <f t="shared" si="233"/>
        <v/>
      </c>
      <c r="B1357" s="3" t="str">
        <f>IF(copyYourOldExportHere!I1357="x",IF(copyYourOldExportHere!A1357="","",copyYourOldExportHere!A1357),"")</f>
        <v/>
      </c>
      <c r="C1357" s="3" t="str">
        <f>IF(copyYourOldExportHere!I1357="x",IF(copyYourOldExportHere!C1357="","",copyYourOldExportHere!C1357),"")</f>
        <v/>
      </c>
      <c r="D1357" s="3" t="str">
        <f>IF(copyYourOldExportHere!I1357="x",IF(copyYourOldExportHere!D1357="","",copyYourOldExportHere!D1357),"")</f>
        <v/>
      </c>
      <c r="E1357" s="3" t="str">
        <f>IF(copyYourOldExportHere!I1357="x",IF(copyYourOldExportHere!E1357="","",copyYourOldExportHere!E1357),"")</f>
        <v/>
      </c>
      <c r="F1357" s="3" t="str">
        <f>IF(copyYourOldExportHere!I1357="x",IF(copyYourOldExportHere!F1357="","",copyYourOldExportHere!F1357),"")</f>
        <v/>
      </c>
      <c r="G1357" s="3" t="str">
        <f>IF(copyYourOldExportHere!I1357="x",IF(copyYourOldExportHere!G1357="","",copyYourOldExportHere!G1357),"")</f>
        <v/>
      </c>
      <c r="H1357" s="3" t="str">
        <f>IF(copyYourOldExportHere!I1357="x",IF(copyYourOldExportHere!H1357="","",copyYourOldExportHere!H1357),"")</f>
        <v/>
      </c>
      <c r="I1357" s="3" t="str">
        <f>IF(copyYourOldExportHere!I1357="x",IF(copyYourOldExportHere!I1357="","",copyYourOldExportHere!I1357),"")</f>
        <v/>
      </c>
      <c r="J1357" s="3" t="str">
        <f>IF(copyYourOldExportHere!I1357="x",IF(copyYourOldExportHere!J1357="","",copyYourOldExportHere!J1357),"")</f>
        <v/>
      </c>
      <c r="K1357" s="3" t="str">
        <f>IF(copyYourOldExportHere!I1357="x",IF(copyYourOldExportHere!K1357="","",copyYourOldExportHere!K1357),"")</f>
        <v/>
      </c>
      <c r="L1357" s="3" t="str">
        <f>IF(copyYourOldExportHere!I1357="x",IF(copyYourOldExportHere!L1357="","",copyYourOldExportHere!L1357),"")</f>
        <v/>
      </c>
      <c r="M1357" s="3" t="str">
        <f>IF(copyYourOldExportHere!I1357="x",IF(copyYourOldExportHere!M1357="","",copyYourOldExportHere!M1357),"")</f>
        <v/>
      </c>
      <c r="N1357" s="3" t="str">
        <f>IF(copyYourOldExportHere!I1357="x",IF(copyYourOldExportHere!N1357="","",copyYourOldExportHere!N1357),"")</f>
        <v/>
      </c>
      <c r="O1357" s="3" t="str">
        <f>IF(copyYourOldExportHere!I1357="x",IF(copyYourOldExportHere!O1357="","",copyYourOldExportHere!O1357),"")</f>
        <v/>
      </c>
      <c r="P1357" s="3" t="str">
        <f>IF(copyYourOldExportHere!I1357="x",IF(copyYourOldExportHere!P1357="","",copyYourOldExportHere!P1357),"")</f>
        <v/>
      </c>
      <c r="R1357" s="4">
        <v>1356</v>
      </c>
      <c r="S1357" s="4"/>
      <c r="T1357" s="4" t="s">
        <v>49</v>
      </c>
      <c r="U1357" s="4"/>
      <c r="V1357" s="4" t="s">
        <v>2208</v>
      </c>
      <c r="W1357" s="4" t="s">
        <v>26</v>
      </c>
      <c r="X1357" s="4">
        <v>77</v>
      </c>
      <c r="Y1357" s="4" t="s">
        <v>2209</v>
      </c>
      <c r="Z1357" s="4" t="str">
        <f t="shared" si="234"/>
        <v/>
      </c>
      <c r="AA1357" s="4" t="str">
        <f t="shared" si="235"/>
        <v/>
      </c>
      <c r="AB1357" s="4" t="str">
        <f t="shared" si="236"/>
        <v/>
      </c>
      <c r="AC1357" s="4" t="str">
        <f t="shared" si="237"/>
        <v/>
      </c>
      <c r="AD1357" s="4" t="str">
        <f t="shared" si="238"/>
        <v/>
      </c>
      <c r="AE1357" s="4" t="str">
        <f t="shared" si="239"/>
        <v/>
      </c>
      <c r="AF1357" s="4" t="str">
        <f t="shared" si="240"/>
        <v/>
      </c>
      <c r="AG1357" s="4" t="str">
        <f t="shared" si="241"/>
        <v/>
      </c>
      <c r="AN1357" t="str">
        <f t="shared" si="231"/>
        <v>Sogard,Nick+hBOA</v>
      </c>
      <c r="AO1357" t="str">
        <f>IF(ISERROR(VLOOKUP(SUBSTITUTE(SUBSTITUTE(AN1357,"*","~*"),"+","~+"),playerChgs!G$2:H$400,2,FALSE)),"",VLOOKUP(SUBSTITUTE(SUBSTITUTE(AN1357,"*","~*"),"+","~+"),playerChgs!G$2:H$400,2,FALSE))</f>
        <v/>
      </c>
      <c r="AP1357" t="str">
        <f t="shared" si="232"/>
        <v>Sogard,Nick+hBOA</v>
      </c>
    </row>
    <row r="1358" spans="1:42" x14ac:dyDescent="0.4">
      <c r="A1358" t="str">
        <f t="shared" si="233"/>
        <v/>
      </c>
      <c r="B1358" s="3" t="str">
        <f>IF(copyYourOldExportHere!I1358="x",IF(copyYourOldExportHere!A1358="","",copyYourOldExportHere!A1358),"")</f>
        <v/>
      </c>
      <c r="C1358" s="3" t="str">
        <f>IF(copyYourOldExportHere!I1358="x",IF(copyYourOldExportHere!C1358="","",copyYourOldExportHere!C1358),"")</f>
        <v/>
      </c>
      <c r="D1358" s="3" t="str">
        <f>IF(copyYourOldExportHere!I1358="x",IF(copyYourOldExportHere!D1358="","",copyYourOldExportHere!D1358),"")</f>
        <v/>
      </c>
      <c r="E1358" s="3" t="str">
        <f>IF(copyYourOldExportHere!I1358="x",IF(copyYourOldExportHere!E1358="","",copyYourOldExportHere!E1358),"")</f>
        <v/>
      </c>
      <c r="F1358" s="3" t="str">
        <f>IF(copyYourOldExportHere!I1358="x",IF(copyYourOldExportHere!F1358="","",copyYourOldExportHere!F1358),"")</f>
        <v/>
      </c>
      <c r="G1358" s="3" t="str">
        <f>IF(copyYourOldExportHere!I1358="x",IF(copyYourOldExportHere!G1358="","",copyYourOldExportHere!G1358),"")</f>
        <v/>
      </c>
      <c r="H1358" s="3" t="str">
        <f>IF(copyYourOldExportHere!I1358="x",IF(copyYourOldExportHere!H1358="","",copyYourOldExportHere!H1358),"")</f>
        <v/>
      </c>
      <c r="I1358" s="3" t="str">
        <f>IF(copyYourOldExportHere!I1358="x",IF(copyYourOldExportHere!I1358="","",copyYourOldExportHere!I1358),"")</f>
        <v/>
      </c>
      <c r="J1358" s="3" t="str">
        <f>IF(copyYourOldExportHere!I1358="x",IF(copyYourOldExportHere!J1358="","",copyYourOldExportHere!J1358),"")</f>
        <v/>
      </c>
      <c r="K1358" s="3" t="str">
        <f>IF(copyYourOldExportHere!I1358="x",IF(copyYourOldExportHere!K1358="","",copyYourOldExportHere!K1358),"")</f>
        <v/>
      </c>
      <c r="L1358" s="3" t="str">
        <f>IF(copyYourOldExportHere!I1358="x",IF(copyYourOldExportHere!L1358="","",copyYourOldExportHere!L1358),"")</f>
        <v/>
      </c>
      <c r="M1358" s="3" t="str">
        <f>IF(copyYourOldExportHere!I1358="x",IF(copyYourOldExportHere!M1358="","",copyYourOldExportHere!M1358),"")</f>
        <v/>
      </c>
      <c r="N1358" s="3" t="str">
        <f>IF(copyYourOldExportHere!I1358="x",IF(copyYourOldExportHere!N1358="","",copyYourOldExportHere!N1358),"")</f>
        <v/>
      </c>
      <c r="O1358" s="3" t="str">
        <f>IF(copyYourOldExportHere!I1358="x",IF(copyYourOldExportHere!O1358="","",copyYourOldExportHere!O1358),"")</f>
        <v/>
      </c>
      <c r="P1358" s="3" t="str">
        <f>IF(copyYourOldExportHere!I1358="x",IF(copyYourOldExportHere!P1358="","",copyYourOldExportHere!P1358),"")</f>
        <v/>
      </c>
      <c r="R1358" s="4">
        <v>1357</v>
      </c>
      <c r="S1358" s="4"/>
      <c r="T1358" s="4" t="s">
        <v>25</v>
      </c>
      <c r="U1358" s="4"/>
      <c r="V1358" s="4" t="s">
        <v>472</v>
      </c>
      <c r="W1358" s="4" t="s">
        <v>26</v>
      </c>
      <c r="X1358" s="4">
        <v>283</v>
      </c>
      <c r="Y1358" s="4" t="s">
        <v>2210</v>
      </c>
      <c r="Z1358" s="4" t="str">
        <f t="shared" si="234"/>
        <v/>
      </c>
      <c r="AA1358" s="4" t="str">
        <f t="shared" si="235"/>
        <v/>
      </c>
      <c r="AB1358" s="4" t="str">
        <f t="shared" si="236"/>
        <v/>
      </c>
      <c r="AC1358" s="4" t="str">
        <f t="shared" si="237"/>
        <v/>
      </c>
      <c r="AD1358" s="4" t="str">
        <f t="shared" si="238"/>
        <v/>
      </c>
      <c r="AE1358" s="4" t="str">
        <f t="shared" si="239"/>
        <v/>
      </c>
      <c r="AF1358" s="4" t="str">
        <f t="shared" si="240"/>
        <v/>
      </c>
      <c r="AG1358" s="4" t="str">
        <f t="shared" si="241"/>
        <v/>
      </c>
      <c r="AN1358" t="str">
        <f t="shared" si="231"/>
        <v>Solano,DonovanhSDN</v>
      </c>
      <c r="AO1358" t="str">
        <f>IF(ISERROR(VLOOKUP(SUBSTITUTE(SUBSTITUTE(AN1358,"*","~*"),"+","~+"),playerChgs!G$2:H$400,2,FALSE)),"",VLOOKUP(SUBSTITUTE(SUBSTITUTE(AN1358,"*","~*"),"+","~+"),playerChgs!G$2:H$400,2,FALSE))</f>
        <v>Solano,DonovanhMNA</v>
      </c>
      <c r="AP1358" t="str">
        <f t="shared" si="232"/>
        <v>Solano,DonovanhMNA</v>
      </c>
    </row>
    <row r="1359" spans="1:42" x14ac:dyDescent="0.4">
      <c r="A1359" t="str">
        <f t="shared" si="233"/>
        <v/>
      </c>
      <c r="B1359" s="3" t="str">
        <f>IF(copyYourOldExportHere!I1359="x",IF(copyYourOldExportHere!A1359="","",copyYourOldExportHere!A1359),"")</f>
        <v/>
      </c>
      <c r="C1359" s="3" t="str">
        <f>IF(copyYourOldExportHere!I1359="x",IF(copyYourOldExportHere!C1359="","",copyYourOldExportHere!C1359),"")</f>
        <v/>
      </c>
      <c r="D1359" s="3" t="str">
        <f>IF(copyYourOldExportHere!I1359="x",IF(copyYourOldExportHere!D1359="","",copyYourOldExportHere!D1359),"")</f>
        <v/>
      </c>
      <c r="E1359" s="3" t="str">
        <f>IF(copyYourOldExportHere!I1359="x",IF(copyYourOldExportHere!E1359="","",copyYourOldExportHere!E1359),"")</f>
        <v/>
      </c>
      <c r="F1359" s="3" t="str">
        <f>IF(copyYourOldExportHere!I1359="x",IF(copyYourOldExportHere!F1359="","",copyYourOldExportHere!F1359),"")</f>
        <v/>
      </c>
      <c r="G1359" s="3" t="str">
        <f>IF(copyYourOldExportHere!I1359="x",IF(copyYourOldExportHere!G1359="","",copyYourOldExportHere!G1359),"")</f>
        <v/>
      </c>
      <c r="H1359" s="3" t="str">
        <f>IF(copyYourOldExportHere!I1359="x",IF(copyYourOldExportHere!H1359="","",copyYourOldExportHere!H1359),"")</f>
        <v/>
      </c>
      <c r="I1359" s="3" t="str">
        <f>IF(copyYourOldExportHere!I1359="x",IF(copyYourOldExportHere!I1359="","",copyYourOldExportHere!I1359),"")</f>
        <v/>
      </c>
      <c r="J1359" s="3" t="str">
        <f>IF(copyYourOldExportHere!I1359="x",IF(copyYourOldExportHere!J1359="","",copyYourOldExportHere!J1359),"")</f>
        <v/>
      </c>
      <c r="K1359" s="3" t="str">
        <f>IF(copyYourOldExportHere!I1359="x",IF(copyYourOldExportHere!K1359="","",copyYourOldExportHere!K1359),"")</f>
        <v/>
      </c>
      <c r="L1359" s="3" t="str">
        <f>IF(copyYourOldExportHere!I1359="x",IF(copyYourOldExportHere!L1359="","",copyYourOldExportHere!L1359),"")</f>
        <v/>
      </c>
      <c r="M1359" s="3" t="str">
        <f>IF(copyYourOldExportHere!I1359="x",IF(copyYourOldExportHere!M1359="","",copyYourOldExportHere!M1359),"")</f>
        <v/>
      </c>
      <c r="N1359" s="3" t="str">
        <f>IF(copyYourOldExportHere!I1359="x",IF(copyYourOldExportHere!N1359="","",copyYourOldExportHere!N1359),"")</f>
        <v/>
      </c>
      <c r="O1359" s="3" t="str">
        <f>IF(copyYourOldExportHere!I1359="x",IF(copyYourOldExportHere!O1359="","",copyYourOldExportHere!O1359),"")</f>
        <v/>
      </c>
      <c r="P1359" s="3" t="str">
        <f>IF(copyYourOldExportHere!I1359="x",IF(copyYourOldExportHere!P1359="","",copyYourOldExportHere!P1359),"")</f>
        <v/>
      </c>
      <c r="R1359" s="4">
        <v>1358</v>
      </c>
      <c r="S1359" s="4"/>
      <c r="T1359" s="4" t="s">
        <v>35</v>
      </c>
      <c r="U1359" s="4"/>
      <c r="V1359" s="4" t="s">
        <v>190</v>
      </c>
      <c r="W1359" s="4" t="s">
        <v>26</v>
      </c>
      <c r="X1359" s="4">
        <v>493</v>
      </c>
      <c r="Y1359" s="4" t="s">
        <v>2211</v>
      </c>
      <c r="Z1359" s="4" t="str">
        <f t="shared" si="234"/>
        <v/>
      </c>
      <c r="AA1359" s="4" t="str">
        <f t="shared" si="235"/>
        <v/>
      </c>
      <c r="AB1359" s="4" t="str">
        <f t="shared" si="236"/>
        <v/>
      </c>
      <c r="AC1359" s="4" t="str">
        <f t="shared" si="237"/>
        <v/>
      </c>
      <c r="AD1359" s="4" t="str">
        <f t="shared" si="238"/>
        <v/>
      </c>
      <c r="AE1359" s="4" t="str">
        <f t="shared" si="239"/>
        <v/>
      </c>
      <c r="AF1359" s="4" t="str">
        <f t="shared" si="240"/>
        <v/>
      </c>
      <c r="AG1359" s="4" t="str">
        <f t="shared" si="241"/>
        <v/>
      </c>
      <c r="AN1359" t="str">
        <f t="shared" si="231"/>
        <v>Soler,JorgehATN</v>
      </c>
      <c r="AO1359" t="str">
        <f>IF(ISERROR(VLOOKUP(SUBSTITUTE(SUBSTITUTE(AN1359,"*","~*"),"+","~+"),playerChgs!G$2:H$400,2,FALSE)),"",VLOOKUP(SUBSTITUTE(SUBSTITUTE(AN1359,"*","~*"),"+","~+"),playerChgs!G$2:H$400,2,FALSE))</f>
        <v>Soler,JorgehMMN</v>
      </c>
      <c r="AP1359" t="str">
        <f t="shared" si="232"/>
        <v>Soler,JorgehMMN</v>
      </c>
    </row>
    <row r="1360" spans="1:42" x14ac:dyDescent="0.4">
      <c r="A1360" t="str">
        <f t="shared" si="233"/>
        <v/>
      </c>
      <c r="B1360" s="3" t="str">
        <f>IF(copyYourOldExportHere!I1360="x",IF(copyYourOldExportHere!A1360="","",copyYourOldExportHere!A1360),"")</f>
        <v/>
      </c>
      <c r="C1360" s="3" t="str">
        <f>IF(copyYourOldExportHere!I1360="x",IF(copyYourOldExportHere!C1360="","",copyYourOldExportHere!C1360),"")</f>
        <v/>
      </c>
      <c r="D1360" s="3" t="str">
        <f>IF(copyYourOldExportHere!I1360="x",IF(copyYourOldExportHere!D1360="","",copyYourOldExportHere!D1360),"")</f>
        <v/>
      </c>
      <c r="E1360" s="3" t="str">
        <f>IF(copyYourOldExportHere!I1360="x",IF(copyYourOldExportHere!E1360="","",copyYourOldExportHere!E1360),"")</f>
        <v/>
      </c>
      <c r="F1360" s="3" t="str">
        <f>IF(copyYourOldExportHere!I1360="x",IF(copyYourOldExportHere!F1360="","",copyYourOldExportHere!F1360),"")</f>
        <v/>
      </c>
      <c r="G1360" s="3" t="str">
        <f>IF(copyYourOldExportHere!I1360="x",IF(copyYourOldExportHere!G1360="","",copyYourOldExportHere!G1360),"")</f>
        <v/>
      </c>
      <c r="H1360" s="3" t="str">
        <f>IF(copyYourOldExportHere!I1360="x",IF(copyYourOldExportHere!H1360="","",copyYourOldExportHere!H1360),"")</f>
        <v/>
      </c>
      <c r="I1360" s="3" t="str">
        <f>IF(copyYourOldExportHere!I1360="x",IF(copyYourOldExportHere!I1360="","",copyYourOldExportHere!I1360),"")</f>
        <v/>
      </c>
      <c r="J1360" s="3" t="str">
        <f>IF(copyYourOldExportHere!I1360="x",IF(copyYourOldExportHere!J1360="","",copyYourOldExportHere!J1360),"")</f>
        <v/>
      </c>
      <c r="K1360" s="3" t="str">
        <f>IF(copyYourOldExportHere!I1360="x",IF(copyYourOldExportHere!K1360="","",copyYourOldExportHere!K1360),"")</f>
        <v/>
      </c>
      <c r="L1360" s="3" t="str">
        <f>IF(copyYourOldExportHere!I1360="x",IF(copyYourOldExportHere!L1360="","",copyYourOldExportHere!L1360),"")</f>
        <v/>
      </c>
      <c r="M1360" s="3" t="str">
        <f>IF(copyYourOldExportHere!I1360="x",IF(copyYourOldExportHere!M1360="","",copyYourOldExportHere!M1360),"")</f>
        <v/>
      </c>
      <c r="N1360" s="3" t="str">
        <f>IF(copyYourOldExportHere!I1360="x",IF(copyYourOldExportHere!N1360="","",copyYourOldExportHere!N1360),"")</f>
        <v/>
      </c>
      <c r="O1360" s="3" t="str">
        <f>IF(copyYourOldExportHere!I1360="x",IF(copyYourOldExportHere!O1360="","",copyYourOldExportHere!O1360),"")</f>
        <v/>
      </c>
      <c r="P1360" s="3" t="str">
        <f>IF(copyYourOldExportHere!I1360="x",IF(copyYourOldExportHere!P1360="","",copyYourOldExportHere!P1360),"")</f>
        <v/>
      </c>
      <c r="R1360" s="4">
        <v>1359</v>
      </c>
      <c r="S1360" s="4"/>
      <c r="T1360" s="4" t="s">
        <v>71</v>
      </c>
      <c r="U1360" s="4"/>
      <c r="V1360" s="4" t="s">
        <v>1228</v>
      </c>
      <c r="W1360" s="4" t="s">
        <v>21</v>
      </c>
      <c r="X1360" s="4">
        <v>29</v>
      </c>
      <c r="Y1360" s="4" t="s">
        <v>69</v>
      </c>
      <c r="Z1360" s="4" t="str">
        <f t="shared" si="234"/>
        <v/>
      </c>
      <c r="AA1360" s="4" t="str">
        <f t="shared" si="235"/>
        <v/>
      </c>
      <c r="AB1360" s="4" t="str">
        <f t="shared" si="236"/>
        <v/>
      </c>
      <c r="AC1360" s="4" t="str">
        <f t="shared" si="237"/>
        <v/>
      </c>
      <c r="AD1360" s="4" t="str">
        <f t="shared" si="238"/>
        <v/>
      </c>
      <c r="AE1360" s="4" t="str">
        <f t="shared" si="239"/>
        <v/>
      </c>
      <c r="AF1360" s="4" t="str">
        <f t="shared" si="240"/>
        <v/>
      </c>
      <c r="AG1360" s="4" t="str">
        <f t="shared" si="241"/>
        <v/>
      </c>
      <c r="AN1360" t="str">
        <f t="shared" si="231"/>
        <v>Soriano,GeorgepMMN</v>
      </c>
      <c r="AO1360" t="str">
        <f>IF(ISERROR(VLOOKUP(SUBSTITUTE(SUBSTITUTE(AN1360,"*","~*"),"+","~+"),playerChgs!G$2:H$400,2,FALSE)),"",VLOOKUP(SUBSTITUTE(SUBSTITUTE(AN1360,"*","~*"),"+","~+"),playerChgs!G$2:H$400,2,FALSE))</f>
        <v/>
      </c>
      <c r="AP1360" t="str">
        <f t="shared" si="232"/>
        <v>Soriano,GeorgepMMN</v>
      </c>
    </row>
    <row r="1361" spans="1:42" x14ac:dyDescent="0.4">
      <c r="A1361" t="str">
        <f t="shared" si="233"/>
        <v/>
      </c>
      <c r="B1361" s="3" t="str">
        <f>IF(copyYourOldExportHere!I1361="x",IF(copyYourOldExportHere!A1361="","",copyYourOldExportHere!A1361),"")</f>
        <v/>
      </c>
      <c r="C1361" s="3" t="str">
        <f>IF(copyYourOldExportHere!I1361="x",IF(copyYourOldExportHere!C1361="","",copyYourOldExportHere!C1361),"")</f>
        <v/>
      </c>
      <c r="D1361" s="3" t="str">
        <f>IF(copyYourOldExportHere!I1361="x",IF(copyYourOldExportHere!D1361="","",copyYourOldExportHere!D1361),"")</f>
        <v/>
      </c>
      <c r="E1361" s="3" t="str">
        <f>IF(copyYourOldExportHere!I1361="x",IF(copyYourOldExportHere!E1361="","",copyYourOldExportHere!E1361),"")</f>
        <v/>
      </c>
      <c r="F1361" s="3" t="str">
        <f>IF(copyYourOldExportHere!I1361="x",IF(copyYourOldExportHere!F1361="","",copyYourOldExportHere!F1361),"")</f>
        <v/>
      </c>
      <c r="G1361" s="3" t="str">
        <f>IF(copyYourOldExportHere!I1361="x",IF(copyYourOldExportHere!G1361="","",copyYourOldExportHere!G1361),"")</f>
        <v/>
      </c>
      <c r="H1361" s="3" t="str">
        <f>IF(copyYourOldExportHere!I1361="x",IF(copyYourOldExportHere!H1361="","",copyYourOldExportHere!H1361),"")</f>
        <v/>
      </c>
      <c r="I1361" s="3" t="str">
        <f>IF(copyYourOldExportHere!I1361="x",IF(copyYourOldExportHere!I1361="","",copyYourOldExportHere!I1361),"")</f>
        <v/>
      </c>
      <c r="J1361" s="3" t="str">
        <f>IF(copyYourOldExportHere!I1361="x",IF(copyYourOldExportHere!J1361="","",copyYourOldExportHere!J1361),"")</f>
        <v/>
      </c>
      <c r="K1361" s="3" t="str">
        <f>IF(copyYourOldExportHere!I1361="x",IF(copyYourOldExportHere!K1361="","",copyYourOldExportHere!K1361),"")</f>
        <v/>
      </c>
      <c r="L1361" s="3" t="str">
        <f>IF(copyYourOldExportHere!I1361="x",IF(copyYourOldExportHere!L1361="","",copyYourOldExportHere!L1361),"")</f>
        <v/>
      </c>
      <c r="M1361" s="3" t="str">
        <f>IF(copyYourOldExportHere!I1361="x",IF(copyYourOldExportHere!M1361="","",copyYourOldExportHere!M1361),"")</f>
        <v/>
      </c>
      <c r="N1361" s="3" t="str">
        <f>IF(copyYourOldExportHere!I1361="x",IF(copyYourOldExportHere!N1361="","",copyYourOldExportHere!N1361),"")</f>
        <v/>
      </c>
      <c r="O1361" s="3" t="str">
        <f>IF(copyYourOldExportHere!I1361="x",IF(copyYourOldExportHere!O1361="","",copyYourOldExportHere!O1361),"")</f>
        <v/>
      </c>
      <c r="P1361" s="3" t="str">
        <f>IF(copyYourOldExportHere!I1361="x",IF(copyYourOldExportHere!P1361="","",copyYourOldExportHere!P1361),"")</f>
        <v/>
      </c>
      <c r="R1361" s="4">
        <v>1360</v>
      </c>
      <c r="S1361" s="4"/>
      <c r="T1361" s="4" t="s">
        <v>50</v>
      </c>
      <c r="U1361" s="4"/>
      <c r="V1361" s="4" t="s">
        <v>1229</v>
      </c>
      <c r="W1361" s="4" t="s">
        <v>21</v>
      </c>
      <c r="X1361" s="4">
        <v>113</v>
      </c>
      <c r="Y1361" s="4" t="s">
        <v>62</v>
      </c>
      <c r="Z1361" s="4" t="str">
        <f t="shared" si="234"/>
        <v/>
      </c>
      <c r="AA1361" s="4" t="str">
        <f t="shared" si="235"/>
        <v/>
      </c>
      <c r="AB1361" s="4" t="str">
        <f t="shared" si="236"/>
        <v/>
      </c>
      <c r="AC1361" s="4" t="str">
        <f t="shared" si="237"/>
        <v/>
      </c>
      <c r="AD1361" s="4" t="str">
        <f t="shared" si="238"/>
        <v/>
      </c>
      <c r="AE1361" s="4" t="str">
        <f t="shared" si="239"/>
        <v/>
      </c>
      <c r="AF1361" s="4" t="str">
        <f t="shared" si="240"/>
        <v/>
      </c>
      <c r="AG1361" s="4" t="str">
        <f t="shared" si="241"/>
        <v/>
      </c>
      <c r="AN1361" t="str">
        <f t="shared" si="231"/>
        <v>Soriano,JosepLAA</v>
      </c>
      <c r="AO1361" t="str">
        <f>IF(ISERROR(VLOOKUP(SUBSTITUTE(SUBSTITUTE(AN1361,"*","~*"),"+","~+"),playerChgs!G$2:H$400,2,FALSE)),"",VLOOKUP(SUBSTITUTE(SUBSTITUTE(AN1361,"*","~*"),"+","~+"),playerChgs!G$2:H$400,2,FALSE))</f>
        <v/>
      </c>
      <c r="AP1361" t="str">
        <f t="shared" si="232"/>
        <v>Soriano,JosepLAA</v>
      </c>
    </row>
    <row r="1362" spans="1:42" x14ac:dyDescent="0.4">
      <c r="A1362" t="str">
        <f t="shared" si="233"/>
        <v/>
      </c>
      <c r="B1362" s="3" t="str">
        <f>IF(copyYourOldExportHere!I1362="x",IF(copyYourOldExportHere!A1362="","",copyYourOldExportHere!A1362),"")</f>
        <v/>
      </c>
      <c r="C1362" s="3" t="str">
        <f>IF(copyYourOldExportHere!I1362="x",IF(copyYourOldExportHere!C1362="","",copyYourOldExportHere!C1362),"")</f>
        <v/>
      </c>
      <c r="D1362" s="3" t="str">
        <f>IF(copyYourOldExportHere!I1362="x",IF(copyYourOldExportHere!D1362="","",copyYourOldExportHere!D1362),"")</f>
        <v/>
      </c>
      <c r="E1362" s="3" t="str">
        <f>IF(copyYourOldExportHere!I1362="x",IF(copyYourOldExportHere!E1362="","",copyYourOldExportHere!E1362),"")</f>
        <v/>
      </c>
      <c r="F1362" s="3" t="str">
        <f>IF(copyYourOldExportHere!I1362="x",IF(copyYourOldExportHere!F1362="","",copyYourOldExportHere!F1362),"")</f>
        <v/>
      </c>
      <c r="G1362" s="3" t="str">
        <f>IF(copyYourOldExportHere!I1362="x",IF(copyYourOldExportHere!G1362="","",copyYourOldExportHere!G1362),"")</f>
        <v/>
      </c>
      <c r="H1362" s="3" t="str">
        <f>IF(copyYourOldExportHere!I1362="x",IF(copyYourOldExportHere!H1362="","",copyYourOldExportHere!H1362),"")</f>
        <v/>
      </c>
      <c r="I1362" s="3" t="str">
        <f>IF(copyYourOldExportHere!I1362="x",IF(copyYourOldExportHere!I1362="","",copyYourOldExportHere!I1362),"")</f>
        <v/>
      </c>
      <c r="J1362" s="3" t="str">
        <f>IF(copyYourOldExportHere!I1362="x",IF(copyYourOldExportHere!J1362="","",copyYourOldExportHere!J1362),"")</f>
        <v/>
      </c>
      <c r="K1362" s="3" t="str">
        <f>IF(copyYourOldExportHere!I1362="x",IF(copyYourOldExportHere!K1362="","",copyYourOldExportHere!K1362),"")</f>
        <v/>
      </c>
      <c r="L1362" s="3" t="str">
        <f>IF(copyYourOldExportHere!I1362="x",IF(copyYourOldExportHere!L1362="","",copyYourOldExportHere!L1362),"")</f>
        <v/>
      </c>
      <c r="M1362" s="3" t="str">
        <f>IF(copyYourOldExportHere!I1362="x",IF(copyYourOldExportHere!M1362="","",copyYourOldExportHere!M1362),"")</f>
        <v/>
      </c>
      <c r="N1362" s="3" t="str">
        <f>IF(copyYourOldExportHere!I1362="x",IF(copyYourOldExportHere!N1362="","",copyYourOldExportHere!N1362),"")</f>
        <v/>
      </c>
      <c r="O1362" s="3" t="str">
        <f>IF(copyYourOldExportHere!I1362="x",IF(copyYourOldExportHere!O1362="","",copyYourOldExportHere!O1362),"")</f>
        <v/>
      </c>
      <c r="P1362" s="3" t="str">
        <f>IF(copyYourOldExportHere!I1362="x",IF(copyYourOldExportHere!P1362="","",copyYourOldExportHere!P1362),"")</f>
        <v/>
      </c>
      <c r="R1362" s="4">
        <v>1361</v>
      </c>
      <c r="S1362" s="4"/>
      <c r="T1362" s="4" t="s">
        <v>22</v>
      </c>
      <c r="U1362" s="4"/>
      <c r="V1362" s="4" t="s">
        <v>1230</v>
      </c>
      <c r="W1362" s="4" t="s">
        <v>21</v>
      </c>
      <c r="X1362" s="4">
        <v>80</v>
      </c>
      <c r="Y1362" s="4" t="s">
        <v>62</v>
      </c>
      <c r="Z1362" s="4" t="str">
        <f t="shared" si="234"/>
        <v/>
      </c>
      <c r="AA1362" s="4" t="str">
        <f t="shared" si="235"/>
        <v/>
      </c>
      <c r="AB1362" s="4" t="str">
        <f t="shared" si="236"/>
        <v/>
      </c>
      <c r="AC1362" s="4" t="str">
        <f t="shared" si="237"/>
        <v/>
      </c>
      <c r="AD1362" s="4" t="str">
        <f t="shared" si="238"/>
        <v/>
      </c>
      <c r="AE1362" s="4" t="str">
        <f t="shared" si="239"/>
        <v/>
      </c>
      <c r="AF1362" s="4" t="str">
        <f t="shared" si="240"/>
        <v/>
      </c>
      <c r="AG1362" s="4" t="str">
        <f t="shared" si="241"/>
        <v/>
      </c>
      <c r="AN1362" t="str">
        <f t="shared" si="231"/>
        <v>Soroka,MichaelpCHA</v>
      </c>
      <c r="AO1362" t="str">
        <f>IF(ISERROR(VLOOKUP(SUBSTITUTE(SUBSTITUTE(AN1362,"*","~*"),"+","~+"),playerChgs!G$2:H$400,2,FALSE)),"",VLOOKUP(SUBSTITUTE(SUBSTITUTE(AN1362,"*","~*"),"+","~+"),playerChgs!G$2:H$400,2,FALSE))</f>
        <v>Soroka,MichaelpATN</v>
      </c>
      <c r="AP1362" t="str">
        <f t="shared" si="232"/>
        <v>Soroka,MichaelpATN</v>
      </c>
    </row>
    <row r="1363" spans="1:42" x14ac:dyDescent="0.4">
      <c r="A1363" t="str">
        <f t="shared" si="233"/>
        <v/>
      </c>
      <c r="B1363" s="3" t="str">
        <f>IF(copyYourOldExportHere!I1363="x",IF(copyYourOldExportHere!A1363="","",copyYourOldExportHere!A1363),"")</f>
        <v/>
      </c>
      <c r="C1363" s="3" t="str">
        <f>IF(copyYourOldExportHere!I1363="x",IF(copyYourOldExportHere!C1363="","",copyYourOldExportHere!C1363),"")</f>
        <v/>
      </c>
      <c r="D1363" s="3" t="str">
        <f>IF(copyYourOldExportHere!I1363="x",IF(copyYourOldExportHere!D1363="","",copyYourOldExportHere!D1363),"")</f>
        <v/>
      </c>
      <c r="E1363" s="3" t="str">
        <f>IF(copyYourOldExportHere!I1363="x",IF(copyYourOldExportHere!E1363="","",copyYourOldExportHere!E1363),"")</f>
        <v/>
      </c>
      <c r="F1363" s="3" t="str">
        <f>IF(copyYourOldExportHere!I1363="x",IF(copyYourOldExportHere!F1363="","",copyYourOldExportHere!F1363),"")</f>
        <v/>
      </c>
      <c r="G1363" s="3" t="str">
        <f>IF(copyYourOldExportHere!I1363="x",IF(copyYourOldExportHere!G1363="","",copyYourOldExportHere!G1363),"")</f>
        <v/>
      </c>
      <c r="H1363" s="3" t="str">
        <f>IF(copyYourOldExportHere!I1363="x",IF(copyYourOldExportHere!H1363="","",copyYourOldExportHere!H1363),"")</f>
        <v/>
      </c>
      <c r="I1363" s="3" t="str">
        <f>IF(copyYourOldExportHere!I1363="x",IF(copyYourOldExportHere!I1363="","",copyYourOldExportHere!I1363),"")</f>
        <v/>
      </c>
      <c r="J1363" s="3" t="str">
        <f>IF(copyYourOldExportHere!I1363="x",IF(copyYourOldExportHere!J1363="","",copyYourOldExportHere!J1363),"")</f>
        <v/>
      </c>
      <c r="K1363" s="3" t="str">
        <f>IF(copyYourOldExportHere!I1363="x",IF(copyYourOldExportHere!K1363="","",copyYourOldExportHere!K1363),"")</f>
        <v/>
      </c>
      <c r="L1363" s="3" t="str">
        <f>IF(copyYourOldExportHere!I1363="x",IF(copyYourOldExportHere!L1363="","",copyYourOldExportHere!L1363),"")</f>
        <v/>
      </c>
      <c r="M1363" s="3" t="str">
        <f>IF(copyYourOldExportHere!I1363="x",IF(copyYourOldExportHere!M1363="","",copyYourOldExportHere!M1363),"")</f>
        <v/>
      </c>
      <c r="N1363" s="3" t="str">
        <f>IF(copyYourOldExportHere!I1363="x",IF(copyYourOldExportHere!N1363="","",copyYourOldExportHere!N1363),"")</f>
        <v/>
      </c>
      <c r="O1363" s="3" t="str">
        <f>IF(copyYourOldExportHere!I1363="x",IF(copyYourOldExportHere!O1363="","",copyYourOldExportHere!O1363),"")</f>
        <v/>
      </c>
      <c r="P1363" s="3" t="str">
        <f>IF(copyYourOldExportHere!I1363="x",IF(copyYourOldExportHere!P1363="","",copyYourOldExportHere!P1363),"")</f>
        <v/>
      </c>
      <c r="R1363" s="4">
        <v>1362</v>
      </c>
      <c r="S1363" s="4"/>
      <c r="T1363" s="4" t="s">
        <v>37</v>
      </c>
      <c r="U1363" s="4"/>
      <c r="V1363" s="4" t="s">
        <v>712</v>
      </c>
      <c r="W1363" s="4" t="s">
        <v>26</v>
      </c>
      <c r="X1363" s="4">
        <v>249</v>
      </c>
      <c r="Y1363" s="4" t="s">
        <v>2212</v>
      </c>
      <c r="Z1363" s="4" t="str">
        <f t="shared" si="234"/>
        <v/>
      </c>
      <c r="AA1363" s="4" t="str">
        <f t="shared" si="235"/>
        <v/>
      </c>
      <c r="AB1363" s="4" t="str">
        <f t="shared" si="236"/>
        <v/>
      </c>
      <c r="AC1363" s="4" t="str">
        <f t="shared" si="237"/>
        <v/>
      </c>
      <c r="AD1363" s="4" t="str">
        <f t="shared" si="238"/>
        <v/>
      </c>
      <c r="AE1363" s="4" t="str">
        <f t="shared" si="239"/>
        <v/>
      </c>
      <c r="AF1363" s="4" t="str">
        <f t="shared" si="240"/>
        <v/>
      </c>
      <c r="AG1363" s="4" t="str">
        <f t="shared" si="241"/>
        <v/>
      </c>
      <c r="AN1363" t="str">
        <f t="shared" si="231"/>
        <v>Sosa,EdmundohPHN</v>
      </c>
      <c r="AO1363" t="str">
        <f>IF(ISERROR(VLOOKUP(SUBSTITUTE(SUBSTITUTE(AN1363,"*","~*"),"+","~+"),playerChgs!G$2:H$400,2,FALSE)),"",VLOOKUP(SUBSTITUTE(SUBSTITUTE(AN1363,"*","~*"),"+","~+"),playerChgs!G$2:H$400,2,FALSE))</f>
        <v/>
      </c>
      <c r="AP1363" t="str">
        <f t="shared" si="232"/>
        <v>Sosa,EdmundohPHN</v>
      </c>
    </row>
    <row r="1364" spans="1:42" x14ac:dyDescent="0.4">
      <c r="A1364" t="str">
        <f t="shared" si="233"/>
        <v/>
      </c>
      <c r="B1364" s="3" t="str">
        <f>IF(copyYourOldExportHere!I1364="x",IF(copyYourOldExportHere!A1364="","",copyYourOldExportHere!A1364),"")</f>
        <v/>
      </c>
      <c r="C1364" s="3" t="str">
        <f>IF(copyYourOldExportHere!I1364="x",IF(copyYourOldExportHere!C1364="","",copyYourOldExportHere!C1364),"")</f>
        <v/>
      </c>
      <c r="D1364" s="3" t="str">
        <f>IF(copyYourOldExportHere!I1364="x",IF(copyYourOldExportHere!D1364="","",copyYourOldExportHere!D1364),"")</f>
        <v/>
      </c>
      <c r="E1364" s="3" t="str">
        <f>IF(copyYourOldExportHere!I1364="x",IF(copyYourOldExportHere!E1364="","",copyYourOldExportHere!E1364),"")</f>
        <v/>
      </c>
      <c r="F1364" s="3" t="str">
        <f>IF(copyYourOldExportHere!I1364="x",IF(copyYourOldExportHere!F1364="","",copyYourOldExportHere!F1364),"")</f>
        <v/>
      </c>
      <c r="G1364" s="3" t="str">
        <f>IF(copyYourOldExportHere!I1364="x",IF(copyYourOldExportHere!G1364="","",copyYourOldExportHere!G1364),"")</f>
        <v/>
      </c>
      <c r="H1364" s="3" t="str">
        <f>IF(copyYourOldExportHere!I1364="x",IF(copyYourOldExportHere!H1364="","",copyYourOldExportHere!H1364),"")</f>
        <v/>
      </c>
      <c r="I1364" s="3" t="str">
        <f>IF(copyYourOldExportHere!I1364="x",IF(copyYourOldExportHere!I1364="","",copyYourOldExportHere!I1364),"")</f>
        <v/>
      </c>
      <c r="J1364" s="3" t="str">
        <f>IF(copyYourOldExportHere!I1364="x",IF(copyYourOldExportHere!J1364="","",copyYourOldExportHere!J1364),"")</f>
        <v/>
      </c>
      <c r="K1364" s="3" t="str">
        <f>IF(copyYourOldExportHere!I1364="x",IF(copyYourOldExportHere!K1364="","",copyYourOldExportHere!K1364),"")</f>
        <v/>
      </c>
      <c r="L1364" s="3" t="str">
        <f>IF(copyYourOldExportHere!I1364="x",IF(copyYourOldExportHere!L1364="","",copyYourOldExportHere!L1364),"")</f>
        <v/>
      </c>
      <c r="M1364" s="3" t="str">
        <f>IF(copyYourOldExportHere!I1364="x",IF(copyYourOldExportHere!M1364="","",copyYourOldExportHere!M1364),"")</f>
        <v/>
      </c>
      <c r="N1364" s="3" t="str">
        <f>IF(copyYourOldExportHere!I1364="x",IF(copyYourOldExportHere!N1364="","",copyYourOldExportHere!N1364),"")</f>
        <v/>
      </c>
      <c r="O1364" s="3" t="str">
        <f>IF(copyYourOldExportHere!I1364="x",IF(copyYourOldExportHere!O1364="","",copyYourOldExportHere!O1364),"")</f>
        <v/>
      </c>
      <c r="P1364" s="3" t="str">
        <f>IF(copyYourOldExportHere!I1364="x",IF(copyYourOldExportHere!P1364="","",copyYourOldExportHere!P1364),"")</f>
        <v/>
      </c>
      <c r="R1364" s="4">
        <v>1363</v>
      </c>
      <c r="S1364" s="4"/>
      <c r="T1364" s="4" t="s">
        <v>22</v>
      </c>
      <c r="U1364" s="4"/>
      <c r="V1364" s="4" t="s">
        <v>907</v>
      </c>
      <c r="W1364" s="4" t="s">
        <v>26</v>
      </c>
      <c r="X1364" s="4">
        <v>351</v>
      </c>
      <c r="Y1364" s="4" t="s">
        <v>2213</v>
      </c>
      <c r="Z1364" s="4" t="str">
        <f t="shared" si="234"/>
        <v/>
      </c>
      <c r="AA1364" s="4" t="str">
        <f t="shared" si="235"/>
        <v/>
      </c>
      <c r="AB1364" s="4" t="str">
        <f t="shared" si="236"/>
        <v/>
      </c>
      <c r="AC1364" s="4" t="str">
        <f t="shared" si="237"/>
        <v/>
      </c>
      <c r="AD1364" s="4" t="str">
        <f t="shared" si="238"/>
        <v/>
      </c>
      <c r="AE1364" s="4" t="str">
        <f t="shared" si="239"/>
        <v/>
      </c>
      <c r="AF1364" s="4" t="str">
        <f t="shared" si="240"/>
        <v/>
      </c>
      <c r="AG1364" s="4" t="str">
        <f t="shared" si="241"/>
        <v/>
      </c>
      <c r="AN1364" t="str">
        <f t="shared" si="231"/>
        <v>Sosa,LenynhCHA</v>
      </c>
      <c r="AO1364" t="str">
        <f>IF(ISERROR(VLOOKUP(SUBSTITUTE(SUBSTITUTE(AN1364,"*","~*"),"+","~+"),playerChgs!G$2:H$400,2,FALSE)),"",VLOOKUP(SUBSTITUTE(SUBSTITUTE(AN1364,"*","~*"),"+","~+"),playerChgs!G$2:H$400,2,FALSE))</f>
        <v/>
      </c>
      <c r="AP1364" t="str">
        <f t="shared" si="232"/>
        <v>Sosa,LenynhCHA</v>
      </c>
    </row>
    <row r="1365" spans="1:42" x14ac:dyDescent="0.4">
      <c r="A1365" t="str">
        <f t="shared" si="233"/>
        <v/>
      </c>
      <c r="B1365" s="3" t="str">
        <f>IF(copyYourOldExportHere!I1365="x",IF(copyYourOldExportHere!A1365="","",copyYourOldExportHere!A1365),"")</f>
        <v/>
      </c>
      <c r="C1365" s="3" t="str">
        <f>IF(copyYourOldExportHere!I1365="x",IF(copyYourOldExportHere!C1365="","",copyYourOldExportHere!C1365),"")</f>
        <v/>
      </c>
      <c r="D1365" s="3" t="str">
        <f>IF(copyYourOldExportHere!I1365="x",IF(copyYourOldExportHere!D1365="","",copyYourOldExportHere!D1365),"")</f>
        <v/>
      </c>
      <c r="E1365" s="3" t="str">
        <f>IF(copyYourOldExportHere!I1365="x",IF(copyYourOldExportHere!E1365="","",copyYourOldExportHere!E1365),"")</f>
        <v/>
      </c>
      <c r="F1365" s="3" t="str">
        <f>IF(copyYourOldExportHere!I1365="x",IF(copyYourOldExportHere!F1365="","",copyYourOldExportHere!F1365),"")</f>
        <v/>
      </c>
      <c r="G1365" s="3" t="str">
        <f>IF(copyYourOldExportHere!I1365="x",IF(copyYourOldExportHere!G1365="","",copyYourOldExportHere!G1365),"")</f>
        <v/>
      </c>
      <c r="H1365" s="3" t="str">
        <f>IF(copyYourOldExportHere!I1365="x",IF(copyYourOldExportHere!H1365="","",copyYourOldExportHere!H1365),"")</f>
        <v/>
      </c>
      <c r="I1365" s="3" t="str">
        <f>IF(copyYourOldExportHere!I1365="x",IF(copyYourOldExportHere!I1365="","",copyYourOldExportHere!I1365),"")</f>
        <v/>
      </c>
      <c r="J1365" s="3" t="str">
        <f>IF(copyYourOldExportHere!I1365="x",IF(copyYourOldExportHere!J1365="","",copyYourOldExportHere!J1365),"")</f>
        <v/>
      </c>
      <c r="K1365" s="3" t="str">
        <f>IF(copyYourOldExportHere!I1365="x",IF(copyYourOldExportHere!K1365="","",copyYourOldExportHere!K1365),"")</f>
        <v/>
      </c>
      <c r="L1365" s="3" t="str">
        <f>IF(copyYourOldExportHere!I1365="x",IF(copyYourOldExportHere!L1365="","",copyYourOldExportHere!L1365),"")</f>
        <v/>
      </c>
      <c r="M1365" s="3" t="str">
        <f>IF(copyYourOldExportHere!I1365="x",IF(copyYourOldExportHere!M1365="","",copyYourOldExportHere!M1365),"")</f>
        <v/>
      </c>
      <c r="N1365" s="3" t="str">
        <f>IF(copyYourOldExportHere!I1365="x",IF(copyYourOldExportHere!N1365="","",copyYourOldExportHere!N1365),"")</f>
        <v/>
      </c>
      <c r="O1365" s="3" t="str">
        <f>IF(copyYourOldExportHere!I1365="x",IF(copyYourOldExportHere!O1365="","",copyYourOldExportHere!O1365),"")</f>
        <v/>
      </c>
      <c r="P1365" s="3" t="str">
        <f>IF(copyYourOldExportHere!I1365="x",IF(copyYourOldExportHere!P1365="","",copyYourOldExportHere!P1365),"")</f>
        <v/>
      </c>
      <c r="R1365" s="4">
        <v>1364</v>
      </c>
      <c r="S1365" s="4"/>
      <c r="T1365" s="4" t="s">
        <v>34</v>
      </c>
      <c r="U1365" s="4"/>
      <c r="V1365" s="4" t="s">
        <v>473</v>
      </c>
      <c r="W1365" s="4" t="s">
        <v>21</v>
      </c>
      <c r="X1365" s="4">
        <v>53</v>
      </c>
      <c r="Y1365" s="4" t="s">
        <v>0</v>
      </c>
      <c r="Z1365" s="4" t="str">
        <f t="shared" si="234"/>
        <v/>
      </c>
      <c r="AA1365" s="4" t="str">
        <f t="shared" si="235"/>
        <v/>
      </c>
      <c r="AB1365" s="4" t="str">
        <f t="shared" si="236"/>
        <v/>
      </c>
      <c r="AC1365" s="4" t="str">
        <f t="shared" si="237"/>
        <v/>
      </c>
      <c r="AD1365" s="4" t="str">
        <f t="shared" si="238"/>
        <v/>
      </c>
      <c r="AE1365" s="4" t="str">
        <f t="shared" si="239"/>
        <v/>
      </c>
      <c r="AF1365" s="4" t="str">
        <f t="shared" si="240"/>
        <v/>
      </c>
      <c r="AG1365" s="4" t="str">
        <f t="shared" si="241"/>
        <v/>
      </c>
      <c r="AN1365" t="str">
        <f t="shared" si="231"/>
        <v>Soto,Gregory*pBAA</v>
      </c>
      <c r="AO1365" t="str">
        <f>IF(ISERROR(VLOOKUP(SUBSTITUTE(SUBSTITUTE(AN1365,"*","~*"),"+","~+"),playerChgs!G$2:H$400,2,FALSE)),"",VLOOKUP(SUBSTITUTE(SUBSTITUTE(AN1365,"*","~*"),"+","~+"),playerChgs!G$2:H$400,2,FALSE))</f>
        <v/>
      </c>
      <c r="AP1365" t="str">
        <f t="shared" si="232"/>
        <v>Soto,Gregory*pBAA</v>
      </c>
    </row>
    <row r="1366" spans="1:42" x14ac:dyDescent="0.4">
      <c r="A1366" t="str">
        <f t="shared" si="233"/>
        <v/>
      </c>
      <c r="B1366" s="3" t="str">
        <f>IF(copyYourOldExportHere!I1366="x",IF(copyYourOldExportHere!A1366="","",copyYourOldExportHere!A1366),"")</f>
        <v/>
      </c>
      <c r="C1366" s="3" t="str">
        <f>IF(copyYourOldExportHere!I1366="x",IF(copyYourOldExportHere!C1366="","",copyYourOldExportHere!C1366),"")</f>
        <v/>
      </c>
      <c r="D1366" s="3" t="str">
        <f>IF(copyYourOldExportHere!I1366="x",IF(copyYourOldExportHere!D1366="","",copyYourOldExportHere!D1366),"")</f>
        <v/>
      </c>
      <c r="E1366" s="3" t="str">
        <f>IF(copyYourOldExportHere!I1366="x",IF(copyYourOldExportHere!E1366="","",copyYourOldExportHere!E1366),"")</f>
        <v/>
      </c>
      <c r="F1366" s="3" t="str">
        <f>IF(copyYourOldExportHere!I1366="x",IF(copyYourOldExportHere!F1366="","",copyYourOldExportHere!F1366),"")</f>
        <v/>
      </c>
      <c r="G1366" s="3" t="str">
        <f>IF(copyYourOldExportHere!I1366="x",IF(copyYourOldExportHere!G1366="","",copyYourOldExportHere!G1366),"")</f>
        <v/>
      </c>
      <c r="H1366" s="3" t="str">
        <f>IF(copyYourOldExportHere!I1366="x",IF(copyYourOldExportHere!H1366="","",copyYourOldExportHere!H1366),"")</f>
        <v/>
      </c>
      <c r="I1366" s="3" t="str">
        <f>IF(copyYourOldExportHere!I1366="x",IF(copyYourOldExportHere!I1366="","",copyYourOldExportHere!I1366),"")</f>
        <v/>
      </c>
      <c r="J1366" s="3" t="str">
        <f>IF(copyYourOldExportHere!I1366="x",IF(copyYourOldExportHere!J1366="","",copyYourOldExportHere!J1366),"")</f>
        <v/>
      </c>
      <c r="K1366" s="3" t="str">
        <f>IF(copyYourOldExportHere!I1366="x",IF(copyYourOldExportHere!K1366="","",copyYourOldExportHere!K1366),"")</f>
        <v/>
      </c>
      <c r="L1366" s="3" t="str">
        <f>IF(copyYourOldExportHere!I1366="x",IF(copyYourOldExportHere!L1366="","",copyYourOldExportHere!L1366),"")</f>
        <v/>
      </c>
      <c r="M1366" s="3" t="str">
        <f>IF(copyYourOldExportHere!I1366="x",IF(copyYourOldExportHere!M1366="","",copyYourOldExportHere!M1366),"")</f>
        <v/>
      </c>
      <c r="N1366" s="3" t="str">
        <f>IF(copyYourOldExportHere!I1366="x",IF(copyYourOldExportHere!N1366="","",copyYourOldExportHere!N1366),"")</f>
        <v/>
      </c>
      <c r="O1366" s="3" t="str">
        <f>IF(copyYourOldExportHere!I1366="x",IF(copyYourOldExportHere!O1366="","",copyYourOldExportHere!O1366),"")</f>
        <v/>
      </c>
      <c r="P1366" s="3" t="str">
        <f>IF(copyYourOldExportHere!I1366="x",IF(copyYourOldExportHere!P1366="","",copyYourOldExportHere!P1366),"")</f>
        <v/>
      </c>
      <c r="R1366" s="4">
        <v>1365</v>
      </c>
      <c r="S1366" s="4" t="s">
        <v>13</v>
      </c>
      <c r="T1366" s="4" t="s">
        <v>37</v>
      </c>
      <c r="U1366" s="4"/>
      <c r="V1366" s="4" t="s">
        <v>473</v>
      </c>
      <c r="W1366" s="4" t="s">
        <v>21</v>
      </c>
      <c r="X1366" s="4">
        <v>35</v>
      </c>
      <c r="Y1366" s="4" t="s">
        <v>0</v>
      </c>
      <c r="Z1366" s="4" t="str">
        <f t="shared" si="234"/>
        <v/>
      </c>
      <c r="AA1366" s="4" t="str">
        <f t="shared" si="235"/>
        <v/>
      </c>
      <c r="AB1366" s="4" t="str">
        <f t="shared" si="236"/>
        <v/>
      </c>
      <c r="AC1366" s="4" t="str">
        <f t="shared" si="237"/>
        <v/>
      </c>
      <c r="AD1366" s="4" t="str">
        <f t="shared" si="238"/>
        <v/>
      </c>
      <c r="AE1366" s="4" t="str">
        <f t="shared" si="239"/>
        <v/>
      </c>
      <c r="AF1366" s="4" t="str">
        <f t="shared" si="240"/>
        <v/>
      </c>
      <c r="AG1366" s="4" t="str">
        <f t="shared" si="241"/>
        <v/>
      </c>
      <c r="AN1366" t="str">
        <f t="shared" si="231"/>
        <v>Soto,Gregory*pPHN</v>
      </c>
      <c r="AO1366" t="str">
        <f>IF(ISERROR(VLOOKUP(SUBSTITUTE(SUBSTITUTE(AN1366,"*","~*"),"+","~+"),playerChgs!G$2:H$400,2,FALSE)),"",VLOOKUP(SUBSTITUTE(SUBSTITUTE(AN1366,"*","~*"),"+","~+"),playerChgs!G$2:H$400,2,FALSE))</f>
        <v/>
      </c>
      <c r="AP1366" t="str">
        <f t="shared" si="232"/>
        <v>Soto,Gregory*pPHN</v>
      </c>
    </row>
    <row r="1367" spans="1:42" x14ac:dyDescent="0.4">
      <c r="A1367" t="str">
        <f t="shared" si="233"/>
        <v/>
      </c>
      <c r="B1367" s="3" t="str">
        <f>IF(copyYourOldExportHere!I1367="x",IF(copyYourOldExportHere!A1367="","",copyYourOldExportHere!A1367),"")</f>
        <v/>
      </c>
      <c r="C1367" s="3" t="str">
        <f>IF(copyYourOldExportHere!I1367="x",IF(copyYourOldExportHere!C1367="","",copyYourOldExportHere!C1367),"")</f>
        <v/>
      </c>
      <c r="D1367" s="3" t="str">
        <f>IF(copyYourOldExportHere!I1367="x",IF(copyYourOldExportHere!D1367="","",copyYourOldExportHere!D1367),"")</f>
        <v/>
      </c>
      <c r="E1367" s="3" t="str">
        <f>IF(copyYourOldExportHere!I1367="x",IF(copyYourOldExportHere!E1367="","",copyYourOldExportHere!E1367),"")</f>
        <v/>
      </c>
      <c r="F1367" s="3" t="str">
        <f>IF(copyYourOldExportHere!I1367="x",IF(copyYourOldExportHere!F1367="","",copyYourOldExportHere!F1367),"")</f>
        <v/>
      </c>
      <c r="G1367" s="3" t="str">
        <f>IF(copyYourOldExportHere!I1367="x",IF(copyYourOldExportHere!G1367="","",copyYourOldExportHere!G1367),"")</f>
        <v/>
      </c>
      <c r="H1367" s="3" t="str">
        <f>IF(copyYourOldExportHere!I1367="x",IF(copyYourOldExportHere!H1367="","",copyYourOldExportHere!H1367),"")</f>
        <v/>
      </c>
      <c r="I1367" s="3" t="str">
        <f>IF(copyYourOldExportHere!I1367="x",IF(copyYourOldExportHere!I1367="","",copyYourOldExportHere!I1367),"")</f>
        <v/>
      </c>
      <c r="J1367" s="3" t="str">
        <f>IF(copyYourOldExportHere!I1367="x",IF(copyYourOldExportHere!J1367="","",copyYourOldExportHere!J1367),"")</f>
        <v/>
      </c>
      <c r="K1367" s="3" t="str">
        <f>IF(copyYourOldExportHere!I1367="x",IF(copyYourOldExportHere!K1367="","",copyYourOldExportHere!K1367),"")</f>
        <v/>
      </c>
      <c r="L1367" s="3" t="str">
        <f>IF(copyYourOldExportHere!I1367="x",IF(copyYourOldExportHere!L1367="","",copyYourOldExportHere!L1367),"")</f>
        <v/>
      </c>
      <c r="M1367" s="3" t="str">
        <f>IF(copyYourOldExportHere!I1367="x",IF(copyYourOldExportHere!M1367="","",copyYourOldExportHere!M1367),"")</f>
        <v/>
      </c>
      <c r="N1367" s="3" t="str">
        <f>IF(copyYourOldExportHere!I1367="x",IF(copyYourOldExportHere!N1367="","",copyYourOldExportHere!N1367),"")</f>
        <v/>
      </c>
      <c r="O1367" s="3" t="str">
        <f>IF(copyYourOldExportHere!I1367="x",IF(copyYourOldExportHere!O1367="","",copyYourOldExportHere!O1367),"")</f>
        <v/>
      </c>
      <c r="P1367" s="3" t="str">
        <f>IF(copyYourOldExportHere!I1367="x",IF(copyYourOldExportHere!P1367="","",copyYourOldExportHere!P1367),"")</f>
        <v/>
      </c>
      <c r="R1367" s="4">
        <v>1366</v>
      </c>
      <c r="S1367" s="4" t="s">
        <v>13</v>
      </c>
      <c r="T1367" s="4" t="s">
        <v>34</v>
      </c>
      <c r="U1367" s="4"/>
      <c r="V1367" s="4" t="s">
        <v>473</v>
      </c>
      <c r="W1367" s="4" t="s">
        <v>21</v>
      </c>
      <c r="X1367" s="4">
        <v>18</v>
      </c>
      <c r="Y1367" s="4" t="s">
        <v>59</v>
      </c>
      <c r="Z1367" s="4" t="str">
        <f t="shared" si="234"/>
        <v/>
      </c>
      <c r="AA1367" s="4" t="str">
        <f t="shared" si="235"/>
        <v/>
      </c>
      <c r="AB1367" s="4" t="str">
        <f t="shared" si="236"/>
        <v/>
      </c>
      <c r="AC1367" s="4" t="str">
        <f t="shared" si="237"/>
        <v/>
      </c>
      <c r="AD1367" s="4" t="str">
        <f t="shared" si="238"/>
        <v/>
      </c>
      <c r="AE1367" s="4" t="str">
        <f t="shared" si="239"/>
        <v/>
      </c>
      <c r="AF1367" s="4" t="str">
        <f t="shared" si="240"/>
        <v/>
      </c>
      <c r="AG1367" s="4" t="str">
        <f t="shared" si="241"/>
        <v/>
      </c>
      <c r="AN1367" t="str">
        <f t="shared" si="231"/>
        <v>Soto,Gregory*pBAA</v>
      </c>
      <c r="AO1367" t="str">
        <f>IF(ISERROR(VLOOKUP(SUBSTITUTE(SUBSTITUTE(AN1367,"*","~*"),"+","~+"),playerChgs!G$2:H$400,2,FALSE)),"",VLOOKUP(SUBSTITUTE(SUBSTITUTE(AN1367,"*","~*"),"+","~+"),playerChgs!G$2:H$400,2,FALSE))</f>
        <v/>
      </c>
      <c r="AP1367" t="str">
        <f t="shared" si="232"/>
        <v>Soto,Gregory*pBAA</v>
      </c>
    </row>
    <row r="1368" spans="1:42" x14ac:dyDescent="0.4">
      <c r="A1368" t="str">
        <f t="shared" si="233"/>
        <v/>
      </c>
      <c r="B1368" s="3" t="str">
        <f>IF(copyYourOldExportHere!I1368="x",IF(copyYourOldExportHere!A1368="","",copyYourOldExportHere!A1368),"")</f>
        <v/>
      </c>
      <c r="C1368" s="3" t="str">
        <f>IF(copyYourOldExportHere!I1368="x",IF(copyYourOldExportHere!C1368="","",copyYourOldExportHere!C1368),"")</f>
        <v/>
      </c>
      <c r="D1368" s="3" t="str">
        <f>IF(copyYourOldExportHere!I1368="x",IF(copyYourOldExportHere!D1368="","",copyYourOldExportHere!D1368),"")</f>
        <v/>
      </c>
      <c r="E1368" s="3" t="str">
        <f>IF(copyYourOldExportHere!I1368="x",IF(copyYourOldExportHere!E1368="","",copyYourOldExportHere!E1368),"")</f>
        <v/>
      </c>
      <c r="F1368" s="3" t="str">
        <f>IF(copyYourOldExportHere!I1368="x",IF(copyYourOldExportHere!F1368="","",copyYourOldExportHere!F1368),"")</f>
        <v/>
      </c>
      <c r="G1368" s="3" t="str">
        <f>IF(copyYourOldExportHere!I1368="x",IF(copyYourOldExportHere!G1368="","",copyYourOldExportHere!G1368),"")</f>
        <v/>
      </c>
      <c r="H1368" s="3" t="str">
        <f>IF(copyYourOldExportHere!I1368="x",IF(copyYourOldExportHere!H1368="","",copyYourOldExportHere!H1368),"")</f>
        <v/>
      </c>
      <c r="I1368" s="3" t="str">
        <f>IF(copyYourOldExportHere!I1368="x",IF(copyYourOldExportHere!I1368="","",copyYourOldExportHere!I1368),"")</f>
        <v/>
      </c>
      <c r="J1368" s="3" t="str">
        <f>IF(copyYourOldExportHere!I1368="x",IF(copyYourOldExportHere!J1368="","",copyYourOldExportHere!J1368),"")</f>
        <v/>
      </c>
      <c r="K1368" s="3" t="str">
        <f>IF(copyYourOldExportHere!I1368="x",IF(copyYourOldExportHere!K1368="","",copyYourOldExportHere!K1368),"")</f>
        <v/>
      </c>
      <c r="L1368" s="3" t="str">
        <f>IF(copyYourOldExportHere!I1368="x",IF(copyYourOldExportHere!L1368="","",copyYourOldExportHere!L1368),"")</f>
        <v/>
      </c>
      <c r="M1368" s="3" t="str">
        <f>IF(copyYourOldExportHere!I1368="x",IF(copyYourOldExportHere!M1368="","",copyYourOldExportHere!M1368),"")</f>
        <v/>
      </c>
      <c r="N1368" s="3" t="str">
        <f>IF(copyYourOldExportHere!I1368="x",IF(copyYourOldExportHere!N1368="","",copyYourOldExportHere!N1368),"")</f>
        <v/>
      </c>
      <c r="O1368" s="3" t="str">
        <f>IF(copyYourOldExportHere!I1368="x",IF(copyYourOldExportHere!O1368="","",copyYourOldExportHere!O1368),"")</f>
        <v/>
      </c>
      <c r="P1368" s="3" t="str">
        <f>IF(copyYourOldExportHere!I1368="x",IF(copyYourOldExportHere!P1368="","",copyYourOldExportHere!P1368),"")</f>
        <v/>
      </c>
      <c r="R1368" s="4">
        <v>1367</v>
      </c>
      <c r="S1368" s="4"/>
      <c r="T1368" s="4" t="s">
        <v>43</v>
      </c>
      <c r="U1368" s="4"/>
      <c r="V1368" s="4" t="s">
        <v>376</v>
      </c>
      <c r="W1368" s="4" t="s">
        <v>26</v>
      </c>
      <c r="X1368" s="4">
        <v>576</v>
      </c>
      <c r="Y1368" s="4" t="s">
        <v>2214</v>
      </c>
      <c r="Z1368" s="4" t="str">
        <f t="shared" si="234"/>
        <v/>
      </c>
      <c r="AA1368" s="4" t="str">
        <f t="shared" si="235"/>
        <v/>
      </c>
      <c r="AB1368" s="4" t="str">
        <f t="shared" si="236"/>
        <v/>
      </c>
      <c r="AC1368" s="4" t="str">
        <f t="shared" si="237"/>
        <v/>
      </c>
      <c r="AD1368" s="4" t="str">
        <f t="shared" si="238"/>
        <v/>
      </c>
      <c r="AE1368" s="4" t="str">
        <f t="shared" si="239"/>
        <v/>
      </c>
      <c r="AF1368" s="4" t="str">
        <f t="shared" si="240"/>
        <v/>
      </c>
      <c r="AG1368" s="4" t="str">
        <f t="shared" si="241"/>
        <v/>
      </c>
      <c r="AN1368" t="str">
        <f t="shared" si="231"/>
        <v>Soto,Juan*hNYA</v>
      </c>
      <c r="AO1368" t="str">
        <f>IF(ISERROR(VLOOKUP(SUBSTITUTE(SUBSTITUTE(AN1368,"*","~*"),"+","~+"),playerChgs!G$2:H$400,2,FALSE)),"",VLOOKUP(SUBSTITUTE(SUBSTITUTE(AN1368,"*","~*"),"+","~+"),playerChgs!G$2:H$400,2,FALSE))</f>
        <v/>
      </c>
      <c r="AP1368" t="str">
        <f t="shared" si="232"/>
        <v>Soto,Juan*hNYA</v>
      </c>
    </row>
    <row r="1369" spans="1:42" x14ac:dyDescent="0.4">
      <c r="A1369" t="str">
        <f t="shared" si="233"/>
        <v/>
      </c>
      <c r="B1369" s="3" t="str">
        <f>IF(copyYourOldExportHere!I1369="x",IF(copyYourOldExportHere!A1369="","",copyYourOldExportHere!A1369),"")</f>
        <v/>
      </c>
      <c r="C1369" s="3" t="str">
        <f>IF(copyYourOldExportHere!I1369="x",IF(copyYourOldExportHere!C1369="","",copyYourOldExportHere!C1369),"")</f>
        <v/>
      </c>
      <c r="D1369" s="3" t="str">
        <f>IF(copyYourOldExportHere!I1369="x",IF(copyYourOldExportHere!D1369="","",copyYourOldExportHere!D1369),"")</f>
        <v/>
      </c>
      <c r="E1369" s="3" t="str">
        <f>IF(copyYourOldExportHere!I1369="x",IF(copyYourOldExportHere!E1369="","",copyYourOldExportHere!E1369),"")</f>
        <v/>
      </c>
      <c r="F1369" s="3" t="str">
        <f>IF(copyYourOldExportHere!I1369="x",IF(copyYourOldExportHere!F1369="","",copyYourOldExportHere!F1369),"")</f>
        <v/>
      </c>
      <c r="G1369" s="3" t="str">
        <f>IF(copyYourOldExportHere!I1369="x",IF(copyYourOldExportHere!G1369="","",copyYourOldExportHere!G1369),"")</f>
        <v/>
      </c>
      <c r="H1369" s="3" t="str">
        <f>IF(copyYourOldExportHere!I1369="x",IF(copyYourOldExportHere!H1369="","",copyYourOldExportHere!H1369),"")</f>
        <v/>
      </c>
      <c r="I1369" s="3" t="str">
        <f>IF(copyYourOldExportHere!I1369="x",IF(copyYourOldExportHere!I1369="","",copyYourOldExportHere!I1369),"")</f>
        <v/>
      </c>
      <c r="J1369" s="3" t="str">
        <f>IF(copyYourOldExportHere!I1369="x",IF(copyYourOldExportHere!J1369="","",copyYourOldExportHere!J1369),"")</f>
        <v/>
      </c>
      <c r="K1369" s="3" t="str">
        <f>IF(copyYourOldExportHere!I1369="x",IF(copyYourOldExportHere!K1369="","",copyYourOldExportHere!K1369),"")</f>
        <v/>
      </c>
      <c r="L1369" s="3" t="str">
        <f>IF(copyYourOldExportHere!I1369="x",IF(copyYourOldExportHere!L1369="","",copyYourOldExportHere!L1369),"")</f>
        <v/>
      </c>
      <c r="M1369" s="3" t="str">
        <f>IF(copyYourOldExportHere!I1369="x",IF(copyYourOldExportHere!M1369="","",copyYourOldExportHere!M1369),"")</f>
        <v/>
      </c>
      <c r="N1369" s="3" t="str">
        <f>IF(copyYourOldExportHere!I1369="x",IF(copyYourOldExportHere!N1369="","",copyYourOldExportHere!N1369),"")</f>
        <v/>
      </c>
      <c r="O1369" s="3" t="str">
        <f>IF(copyYourOldExportHere!I1369="x",IF(copyYourOldExportHere!O1369="","",copyYourOldExportHere!O1369),"")</f>
        <v/>
      </c>
      <c r="P1369" s="3" t="str">
        <f>IF(copyYourOldExportHere!I1369="x",IF(copyYourOldExportHere!P1369="","",copyYourOldExportHere!P1369),"")</f>
        <v/>
      </c>
      <c r="R1369" s="4">
        <v>1368</v>
      </c>
      <c r="S1369" s="4" t="s">
        <v>12</v>
      </c>
      <c r="T1369" s="4" t="s">
        <v>34</v>
      </c>
      <c r="U1369" s="4"/>
      <c r="V1369" s="4" t="s">
        <v>1232</v>
      </c>
      <c r="W1369" s="4" t="s">
        <v>26</v>
      </c>
      <c r="X1369" s="4">
        <v>13</v>
      </c>
      <c r="Y1369" s="4" t="s">
        <v>2215</v>
      </c>
      <c r="Z1369" s="4" t="str">
        <f t="shared" si="234"/>
        <v/>
      </c>
      <c r="AA1369" s="4" t="str">
        <f t="shared" si="235"/>
        <v/>
      </c>
      <c r="AB1369" s="4" t="str">
        <f t="shared" si="236"/>
        <v/>
      </c>
      <c r="AC1369" s="4" t="str">
        <f t="shared" si="237"/>
        <v/>
      </c>
      <c r="AD1369" s="4" t="str">
        <f t="shared" si="238"/>
        <v/>
      </c>
      <c r="AE1369" s="4" t="str">
        <f t="shared" si="239"/>
        <v/>
      </c>
      <c r="AF1369" s="4" t="str">
        <f t="shared" si="240"/>
        <v/>
      </c>
      <c r="AG1369" s="4" t="str">
        <f t="shared" si="241"/>
        <v/>
      </c>
      <c r="AN1369" t="str">
        <f t="shared" si="231"/>
        <v>Soto,Livan*hBAA</v>
      </c>
      <c r="AO1369" t="str">
        <f>IF(ISERROR(VLOOKUP(SUBSTITUTE(SUBSTITUTE(AN1369,"*","~*"),"+","~+"),playerChgs!G$2:H$400,2,FALSE)),"",VLOOKUP(SUBSTITUTE(SUBSTITUTE(AN1369,"*","~*"),"+","~+"),playerChgs!G$2:H$400,2,FALSE))</f>
        <v/>
      </c>
      <c r="AP1369" t="str">
        <f t="shared" si="232"/>
        <v>Soto,Livan*hBAA</v>
      </c>
    </row>
    <row r="1370" spans="1:42" x14ac:dyDescent="0.4">
      <c r="A1370" t="str">
        <f t="shared" si="233"/>
        <v/>
      </c>
      <c r="B1370" s="3" t="str">
        <f>IF(copyYourOldExportHere!I1370="x",IF(copyYourOldExportHere!A1370="","",copyYourOldExportHere!A1370),"")</f>
        <v/>
      </c>
      <c r="C1370" s="3" t="str">
        <f>IF(copyYourOldExportHere!I1370="x",IF(copyYourOldExportHere!C1370="","",copyYourOldExportHere!C1370),"")</f>
        <v/>
      </c>
      <c r="D1370" s="3" t="str">
        <f>IF(copyYourOldExportHere!I1370="x",IF(copyYourOldExportHere!D1370="","",copyYourOldExportHere!D1370),"")</f>
        <v/>
      </c>
      <c r="E1370" s="3" t="str">
        <f>IF(copyYourOldExportHere!I1370="x",IF(copyYourOldExportHere!E1370="","",copyYourOldExportHere!E1370),"")</f>
        <v/>
      </c>
      <c r="F1370" s="3" t="str">
        <f>IF(copyYourOldExportHere!I1370="x",IF(copyYourOldExportHere!F1370="","",copyYourOldExportHere!F1370),"")</f>
        <v/>
      </c>
      <c r="G1370" s="3" t="str">
        <f>IF(copyYourOldExportHere!I1370="x",IF(copyYourOldExportHere!G1370="","",copyYourOldExportHere!G1370),"")</f>
        <v/>
      </c>
      <c r="H1370" s="3" t="str">
        <f>IF(copyYourOldExportHere!I1370="x",IF(copyYourOldExportHere!H1370="","",copyYourOldExportHere!H1370),"")</f>
        <v/>
      </c>
      <c r="I1370" s="3" t="str">
        <f>IF(copyYourOldExportHere!I1370="x",IF(copyYourOldExportHere!I1370="","",copyYourOldExportHere!I1370),"")</f>
        <v/>
      </c>
      <c r="J1370" s="3" t="str">
        <f>IF(copyYourOldExportHere!I1370="x",IF(copyYourOldExportHere!J1370="","",copyYourOldExportHere!J1370),"")</f>
        <v/>
      </c>
      <c r="K1370" s="3" t="str">
        <f>IF(copyYourOldExportHere!I1370="x",IF(copyYourOldExportHere!K1370="","",copyYourOldExportHere!K1370),"")</f>
        <v/>
      </c>
      <c r="L1370" s="3" t="str">
        <f>IF(copyYourOldExportHere!I1370="x",IF(copyYourOldExportHere!L1370="","",copyYourOldExportHere!L1370),"")</f>
        <v/>
      </c>
      <c r="M1370" s="3" t="str">
        <f>IF(copyYourOldExportHere!I1370="x",IF(copyYourOldExportHere!M1370="","",copyYourOldExportHere!M1370),"")</f>
        <v/>
      </c>
      <c r="N1370" s="3" t="str">
        <f>IF(copyYourOldExportHere!I1370="x",IF(copyYourOldExportHere!N1370="","",copyYourOldExportHere!N1370),"")</f>
        <v/>
      </c>
      <c r="O1370" s="3" t="str">
        <f>IF(copyYourOldExportHere!I1370="x",IF(copyYourOldExportHere!O1370="","",copyYourOldExportHere!O1370),"")</f>
        <v/>
      </c>
      <c r="P1370" s="3" t="str">
        <f>IF(copyYourOldExportHere!I1370="x",IF(copyYourOldExportHere!P1370="","",copyYourOldExportHere!P1370),"")</f>
        <v/>
      </c>
      <c r="R1370" s="4">
        <v>1369</v>
      </c>
      <c r="S1370" s="4" t="s">
        <v>13</v>
      </c>
      <c r="T1370" s="4" t="s">
        <v>34</v>
      </c>
      <c r="U1370" s="4"/>
      <c r="V1370" s="4" t="s">
        <v>1232</v>
      </c>
      <c r="W1370" s="4" t="s">
        <v>26</v>
      </c>
      <c r="X1370" s="4">
        <v>10</v>
      </c>
      <c r="Y1370" s="4" t="s">
        <v>2215</v>
      </c>
      <c r="Z1370" s="4" t="str">
        <f t="shared" si="234"/>
        <v/>
      </c>
      <c r="AA1370" s="4" t="str">
        <f t="shared" si="235"/>
        <v/>
      </c>
      <c r="AB1370" s="4" t="str">
        <f t="shared" si="236"/>
        <v/>
      </c>
      <c r="AC1370" s="4" t="str">
        <f t="shared" si="237"/>
        <v/>
      </c>
      <c r="AD1370" s="4" t="str">
        <f t="shared" si="238"/>
        <v/>
      </c>
      <c r="AE1370" s="4" t="str">
        <f t="shared" si="239"/>
        <v/>
      </c>
      <c r="AF1370" s="4" t="str">
        <f t="shared" si="240"/>
        <v/>
      </c>
      <c r="AG1370" s="4" t="str">
        <f t="shared" si="241"/>
        <v/>
      </c>
      <c r="AN1370" t="str">
        <f t="shared" si="231"/>
        <v>Soto,Livan*hBAA</v>
      </c>
      <c r="AO1370" t="str">
        <f>IF(ISERROR(VLOOKUP(SUBSTITUTE(SUBSTITUTE(AN1370,"*","~*"),"+","~+"),playerChgs!G$2:H$400,2,FALSE)),"",VLOOKUP(SUBSTITUTE(SUBSTITUTE(AN1370,"*","~*"),"+","~+"),playerChgs!G$2:H$400,2,FALSE))</f>
        <v/>
      </c>
      <c r="AP1370" t="str">
        <f t="shared" si="232"/>
        <v>Soto,Livan*hBAA</v>
      </c>
    </row>
    <row r="1371" spans="1:42" x14ac:dyDescent="0.4">
      <c r="A1371" t="str">
        <f t="shared" si="233"/>
        <v/>
      </c>
      <c r="B1371" s="3" t="str">
        <f>IF(copyYourOldExportHere!I1371="x",IF(copyYourOldExportHere!A1371="","",copyYourOldExportHere!A1371),"")</f>
        <v/>
      </c>
      <c r="C1371" s="3" t="str">
        <f>IF(copyYourOldExportHere!I1371="x",IF(copyYourOldExportHere!C1371="","",copyYourOldExportHere!C1371),"")</f>
        <v/>
      </c>
      <c r="D1371" s="3" t="str">
        <f>IF(copyYourOldExportHere!I1371="x",IF(copyYourOldExportHere!D1371="","",copyYourOldExportHere!D1371),"")</f>
        <v/>
      </c>
      <c r="E1371" s="3" t="str">
        <f>IF(copyYourOldExportHere!I1371="x",IF(copyYourOldExportHere!E1371="","",copyYourOldExportHere!E1371),"")</f>
        <v/>
      </c>
      <c r="F1371" s="3" t="str">
        <f>IF(copyYourOldExportHere!I1371="x",IF(copyYourOldExportHere!F1371="","",copyYourOldExportHere!F1371),"")</f>
        <v/>
      </c>
      <c r="G1371" s="3" t="str">
        <f>IF(copyYourOldExportHere!I1371="x",IF(copyYourOldExportHere!G1371="","",copyYourOldExportHere!G1371),"")</f>
        <v/>
      </c>
      <c r="H1371" s="3" t="str">
        <f>IF(copyYourOldExportHere!I1371="x",IF(copyYourOldExportHere!H1371="","",copyYourOldExportHere!H1371),"")</f>
        <v/>
      </c>
      <c r="I1371" s="3" t="str">
        <f>IF(copyYourOldExportHere!I1371="x",IF(copyYourOldExportHere!I1371="","",copyYourOldExportHere!I1371),"")</f>
        <v/>
      </c>
      <c r="J1371" s="3" t="str">
        <f>IF(copyYourOldExportHere!I1371="x",IF(copyYourOldExportHere!J1371="","",copyYourOldExportHere!J1371),"")</f>
        <v/>
      </c>
      <c r="K1371" s="3" t="str">
        <f>IF(copyYourOldExportHere!I1371="x",IF(copyYourOldExportHere!K1371="","",copyYourOldExportHere!K1371),"")</f>
        <v/>
      </c>
      <c r="L1371" s="3" t="str">
        <f>IF(copyYourOldExportHere!I1371="x",IF(copyYourOldExportHere!L1371="","",copyYourOldExportHere!L1371),"")</f>
        <v/>
      </c>
      <c r="M1371" s="3" t="str">
        <f>IF(copyYourOldExportHere!I1371="x",IF(copyYourOldExportHere!M1371="","",copyYourOldExportHere!M1371),"")</f>
        <v/>
      </c>
      <c r="N1371" s="3" t="str">
        <f>IF(copyYourOldExportHere!I1371="x",IF(copyYourOldExportHere!N1371="","",copyYourOldExportHere!N1371),"")</f>
        <v/>
      </c>
      <c r="O1371" s="3" t="str">
        <f>IF(copyYourOldExportHere!I1371="x",IF(copyYourOldExportHere!O1371="","",copyYourOldExportHere!O1371),"")</f>
        <v/>
      </c>
      <c r="P1371" s="3" t="str">
        <f>IF(copyYourOldExportHere!I1371="x",IF(copyYourOldExportHere!P1371="","",copyYourOldExportHere!P1371),"")</f>
        <v/>
      </c>
      <c r="R1371" s="4">
        <v>1370</v>
      </c>
      <c r="S1371" s="4" t="s">
        <v>13</v>
      </c>
      <c r="T1371" s="4" t="s">
        <v>33</v>
      </c>
      <c r="U1371" s="4"/>
      <c r="V1371" s="4" t="s">
        <v>1232</v>
      </c>
      <c r="W1371" s="4" t="s">
        <v>26</v>
      </c>
      <c r="X1371" s="4">
        <v>3</v>
      </c>
      <c r="Y1371" s="4"/>
      <c r="Z1371" s="4" t="str">
        <f t="shared" si="234"/>
        <v/>
      </c>
      <c r="AA1371" s="4" t="str">
        <f t="shared" si="235"/>
        <v/>
      </c>
      <c r="AB1371" s="4" t="str">
        <f t="shared" si="236"/>
        <v/>
      </c>
      <c r="AC1371" s="4" t="str">
        <f t="shared" si="237"/>
        <v/>
      </c>
      <c r="AD1371" s="4" t="str">
        <f t="shared" si="238"/>
        <v/>
      </c>
      <c r="AE1371" s="4" t="str">
        <f t="shared" si="239"/>
        <v/>
      </c>
      <c r="AF1371" s="4" t="str">
        <f t="shared" si="240"/>
        <v/>
      </c>
      <c r="AG1371" s="4" t="str">
        <f t="shared" si="241"/>
        <v/>
      </c>
      <c r="AN1371" t="str">
        <f t="shared" si="231"/>
        <v>Soto,Livan*hCIN</v>
      </c>
      <c r="AO1371" t="str">
        <f>IF(ISERROR(VLOOKUP(SUBSTITUTE(SUBSTITUTE(AN1371,"*","~*"),"+","~+"),playerChgs!G$2:H$400,2,FALSE)),"",VLOOKUP(SUBSTITUTE(SUBSTITUTE(AN1371,"*","~*"),"+","~+"),playerChgs!G$2:H$400,2,FALSE))</f>
        <v/>
      </c>
      <c r="AP1371" t="str">
        <f t="shared" si="232"/>
        <v>Soto,Livan*hCIN</v>
      </c>
    </row>
    <row r="1372" spans="1:42" x14ac:dyDescent="0.4">
      <c r="A1372" t="str">
        <f t="shared" si="233"/>
        <v/>
      </c>
      <c r="B1372" s="3" t="str">
        <f>IF(copyYourOldExportHere!I1372="x",IF(copyYourOldExportHere!A1372="","",copyYourOldExportHere!A1372),"")</f>
        <v/>
      </c>
      <c r="C1372" s="3" t="str">
        <f>IF(copyYourOldExportHere!I1372="x",IF(copyYourOldExportHere!C1372="","",copyYourOldExportHere!C1372),"")</f>
        <v/>
      </c>
      <c r="D1372" s="3" t="str">
        <f>IF(copyYourOldExportHere!I1372="x",IF(copyYourOldExportHere!D1372="","",copyYourOldExportHere!D1372),"")</f>
        <v/>
      </c>
      <c r="E1372" s="3" t="str">
        <f>IF(copyYourOldExportHere!I1372="x",IF(copyYourOldExportHere!E1372="","",copyYourOldExportHere!E1372),"")</f>
        <v/>
      </c>
      <c r="F1372" s="3" t="str">
        <f>IF(copyYourOldExportHere!I1372="x",IF(copyYourOldExportHere!F1372="","",copyYourOldExportHere!F1372),"")</f>
        <v/>
      </c>
      <c r="G1372" s="3" t="str">
        <f>IF(copyYourOldExportHere!I1372="x",IF(copyYourOldExportHere!G1372="","",copyYourOldExportHere!G1372),"")</f>
        <v/>
      </c>
      <c r="H1372" s="3" t="str">
        <f>IF(copyYourOldExportHere!I1372="x",IF(copyYourOldExportHere!H1372="","",copyYourOldExportHere!H1372),"")</f>
        <v/>
      </c>
      <c r="I1372" s="3" t="str">
        <f>IF(copyYourOldExportHere!I1372="x",IF(copyYourOldExportHere!I1372="","",copyYourOldExportHere!I1372),"")</f>
        <v/>
      </c>
      <c r="J1372" s="3" t="str">
        <f>IF(copyYourOldExportHere!I1372="x",IF(copyYourOldExportHere!J1372="","",copyYourOldExportHere!J1372),"")</f>
        <v/>
      </c>
      <c r="K1372" s="3" t="str">
        <f>IF(copyYourOldExportHere!I1372="x",IF(copyYourOldExportHere!K1372="","",copyYourOldExportHere!K1372),"")</f>
        <v/>
      </c>
      <c r="L1372" s="3" t="str">
        <f>IF(copyYourOldExportHere!I1372="x",IF(copyYourOldExportHere!L1372="","",copyYourOldExportHere!L1372),"")</f>
        <v/>
      </c>
      <c r="M1372" s="3" t="str">
        <f>IF(copyYourOldExportHere!I1372="x",IF(copyYourOldExportHere!M1372="","",copyYourOldExportHere!M1372),"")</f>
        <v/>
      </c>
      <c r="N1372" s="3" t="str">
        <f>IF(copyYourOldExportHere!I1372="x",IF(copyYourOldExportHere!N1372="","",copyYourOldExportHere!N1372),"")</f>
        <v/>
      </c>
      <c r="O1372" s="3" t="str">
        <f>IF(copyYourOldExportHere!I1372="x",IF(copyYourOldExportHere!O1372="","",copyYourOldExportHere!O1372),"")</f>
        <v/>
      </c>
      <c r="P1372" s="3" t="str">
        <f>IF(copyYourOldExportHere!I1372="x",IF(copyYourOldExportHere!P1372="","",copyYourOldExportHere!P1372),"")</f>
        <v/>
      </c>
      <c r="R1372" s="4">
        <v>1371</v>
      </c>
      <c r="S1372" s="4" t="s">
        <v>12</v>
      </c>
      <c r="T1372" s="4" t="s">
        <v>72</v>
      </c>
      <c r="U1372" s="4"/>
      <c r="V1372" s="4" t="s">
        <v>1233</v>
      </c>
      <c r="W1372" s="4" t="s">
        <v>21</v>
      </c>
      <c r="X1372" s="4">
        <v>2</v>
      </c>
      <c r="Y1372" s="4" t="s">
        <v>59</v>
      </c>
      <c r="Z1372" s="4" t="str">
        <f t="shared" si="234"/>
        <v/>
      </c>
      <c r="AA1372" s="4" t="str">
        <f t="shared" si="235"/>
        <v/>
      </c>
      <c r="AB1372" s="4" t="str">
        <f t="shared" si="236"/>
        <v/>
      </c>
      <c r="AC1372" s="4" t="str">
        <f t="shared" si="237"/>
        <v/>
      </c>
      <c r="AD1372" s="4" t="str">
        <f t="shared" si="238"/>
        <v/>
      </c>
      <c r="AE1372" s="4" t="str">
        <f t="shared" si="239"/>
        <v/>
      </c>
      <c r="AF1372" s="4" t="str">
        <f t="shared" si="240"/>
        <v/>
      </c>
      <c r="AG1372" s="4" t="str">
        <f t="shared" si="241"/>
        <v/>
      </c>
      <c r="AN1372" t="str">
        <f t="shared" si="231"/>
        <v>Speas,AlexpHOA</v>
      </c>
      <c r="AO1372" t="str">
        <f>IF(ISERROR(VLOOKUP(SUBSTITUTE(SUBSTITUTE(AN1372,"*","~*"),"+","~+"),playerChgs!G$2:H$400,2,FALSE)),"",VLOOKUP(SUBSTITUTE(SUBSTITUTE(AN1372,"*","~*"),"+","~+"),playerChgs!G$2:H$400,2,FALSE))</f>
        <v>Speas,AlexpTEA</v>
      </c>
      <c r="AP1372" t="str">
        <f t="shared" si="232"/>
        <v>Speas,AlexpTEA</v>
      </c>
    </row>
    <row r="1373" spans="1:42" x14ac:dyDescent="0.4">
      <c r="A1373" t="str">
        <f t="shared" si="233"/>
        <v/>
      </c>
      <c r="B1373" s="3" t="str">
        <f>IF(copyYourOldExportHere!I1373="x",IF(copyYourOldExportHere!A1373="","",copyYourOldExportHere!A1373),"")</f>
        <v/>
      </c>
      <c r="C1373" s="3" t="str">
        <f>IF(copyYourOldExportHere!I1373="x",IF(copyYourOldExportHere!C1373="","",copyYourOldExportHere!C1373),"")</f>
        <v/>
      </c>
      <c r="D1373" s="3" t="str">
        <f>IF(copyYourOldExportHere!I1373="x",IF(copyYourOldExportHere!D1373="","",copyYourOldExportHere!D1373),"")</f>
        <v/>
      </c>
      <c r="E1373" s="3" t="str">
        <f>IF(copyYourOldExportHere!I1373="x",IF(copyYourOldExportHere!E1373="","",copyYourOldExportHere!E1373),"")</f>
        <v/>
      </c>
      <c r="F1373" s="3" t="str">
        <f>IF(copyYourOldExportHere!I1373="x",IF(copyYourOldExportHere!F1373="","",copyYourOldExportHere!F1373),"")</f>
        <v/>
      </c>
      <c r="G1373" s="3" t="str">
        <f>IF(copyYourOldExportHere!I1373="x",IF(copyYourOldExportHere!G1373="","",copyYourOldExportHere!G1373),"")</f>
        <v/>
      </c>
      <c r="H1373" s="3" t="str">
        <f>IF(copyYourOldExportHere!I1373="x",IF(copyYourOldExportHere!H1373="","",copyYourOldExportHere!H1373),"")</f>
        <v/>
      </c>
      <c r="I1373" s="3" t="str">
        <f>IF(copyYourOldExportHere!I1373="x",IF(copyYourOldExportHere!I1373="","",copyYourOldExportHere!I1373),"")</f>
        <v/>
      </c>
      <c r="J1373" s="3" t="str">
        <f>IF(copyYourOldExportHere!I1373="x",IF(copyYourOldExportHere!J1373="","",copyYourOldExportHere!J1373),"")</f>
        <v/>
      </c>
      <c r="K1373" s="3" t="str">
        <f>IF(copyYourOldExportHere!I1373="x",IF(copyYourOldExportHere!K1373="","",copyYourOldExportHere!K1373),"")</f>
        <v/>
      </c>
      <c r="L1373" s="3" t="str">
        <f>IF(copyYourOldExportHere!I1373="x",IF(copyYourOldExportHere!L1373="","",copyYourOldExportHere!L1373),"")</f>
        <v/>
      </c>
      <c r="M1373" s="3" t="str">
        <f>IF(copyYourOldExportHere!I1373="x",IF(copyYourOldExportHere!M1373="","",copyYourOldExportHere!M1373),"")</f>
        <v/>
      </c>
      <c r="N1373" s="3" t="str">
        <f>IF(copyYourOldExportHere!I1373="x",IF(copyYourOldExportHere!N1373="","",copyYourOldExportHere!N1373),"")</f>
        <v/>
      </c>
      <c r="O1373" s="3" t="str">
        <f>IF(copyYourOldExportHere!I1373="x",IF(copyYourOldExportHere!O1373="","",copyYourOldExportHere!O1373),"")</f>
        <v/>
      </c>
      <c r="P1373" s="3" t="str">
        <f>IF(copyYourOldExportHere!I1373="x",IF(copyYourOldExportHere!P1373="","",copyYourOldExportHere!P1373),"")</f>
        <v/>
      </c>
      <c r="R1373" s="4">
        <v>1372</v>
      </c>
      <c r="S1373" s="4"/>
      <c r="T1373" s="4" t="s">
        <v>40</v>
      </c>
      <c r="U1373" s="4"/>
      <c r="V1373" s="4" t="s">
        <v>474</v>
      </c>
      <c r="W1373" s="4" t="s">
        <v>21</v>
      </c>
      <c r="X1373" s="4">
        <v>24</v>
      </c>
      <c r="Y1373" s="4" t="s">
        <v>59</v>
      </c>
      <c r="Z1373" s="4" t="str">
        <f t="shared" si="234"/>
        <v/>
      </c>
      <c r="AA1373" s="4" t="str">
        <f t="shared" si="235"/>
        <v/>
      </c>
      <c r="AB1373" s="4" t="str">
        <f t="shared" si="236"/>
        <v/>
      </c>
      <c r="AC1373" s="4" t="str">
        <f t="shared" si="237"/>
        <v/>
      </c>
      <c r="AD1373" s="4" t="str">
        <f t="shared" si="238"/>
        <v/>
      </c>
      <c r="AE1373" s="4" t="str">
        <f t="shared" si="239"/>
        <v/>
      </c>
      <c r="AF1373" s="4" t="str">
        <f t="shared" si="240"/>
        <v/>
      </c>
      <c r="AG1373" s="4" t="str">
        <f t="shared" si="241"/>
        <v/>
      </c>
      <c r="AN1373" t="str">
        <f t="shared" si="231"/>
        <v>Speier,Gabe*pSEA</v>
      </c>
      <c r="AO1373" t="str">
        <f>IF(ISERROR(VLOOKUP(SUBSTITUTE(SUBSTITUTE(AN1373,"*","~*"),"+","~+"),playerChgs!G$2:H$400,2,FALSE)),"",VLOOKUP(SUBSTITUTE(SUBSTITUTE(AN1373,"*","~*"),"+","~+"),playerChgs!G$2:H$400,2,FALSE))</f>
        <v/>
      </c>
      <c r="AP1373" t="str">
        <f t="shared" si="232"/>
        <v>Speier,Gabe*pSEA</v>
      </c>
    </row>
    <row r="1374" spans="1:42" x14ac:dyDescent="0.4">
      <c r="A1374" t="str">
        <f t="shared" si="233"/>
        <v/>
      </c>
      <c r="B1374" s="3" t="str">
        <f>IF(copyYourOldExportHere!I1374="x",IF(copyYourOldExportHere!A1374="","",copyYourOldExportHere!A1374),"")</f>
        <v/>
      </c>
      <c r="C1374" s="3" t="str">
        <f>IF(copyYourOldExportHere!I1374="x",IF(copyYourOldExportHere!C1374="","",copyYourOldExportHere!C1374),"")</f>
        <v/>
      </c>
      <c r="D1374" s="3" t="str">
        <f>IF(copyYourOldExportHere!I1374="x",IF(copyYourOldExportHere!D1374="","",copyYourOldExportHere!D1374),"")</f>
        <v/>
      </c>
      <c r="E1374" s="3" t="str">
        <f>IF(copyYourOldExportHere!I1374="x",IF(copyYourOldExportHere!E1374="","",copyYourOldExportHere!E1374),"")</f>
        <v/>
      </c>
      <c r="F1374" s="3" t="str">
        <f>IF(copyYourOldExportHere!I1374="x",IF(copyYourOldExportHere!F1374="","",copyYourOldExportHere!F1374),"")</f>
        <v/>
      </c>
      <c r="G1374" s="3" t="str">
        <f>IF(copyYourOldExportHere!I1374="x",IF(copyYourOldExportHere!G1374="","",copyYourOldExportHere!G1374),"")</f>
        <v/>
      </c>
      <c r="H1374" s="3" t="str">
        <f>IF(copyYourOldExportHere!I1374="x",IF(copyYourOldExportHere!H1374="","",copyYourOldExportHere!H1374),"")</f>
        <v/>
      </c>
      <c r="I1374" s="3" t="str">
        <f>IF(copyYourOldExportHere!I1374="x",IF(copyYourOldExportHere!I1374="","",copyYourOldExportHere!I1374),"")</f>
        <v/>
      </c>
      <c r="J1374" s="3" t="str">
        <f>IF(copyYourOldExportHere!I1374="x",IF(copyYourOldExportHere!J1374="","",copyYourOldExportHere!J1374),"")</f>
        <v/>
      </c>
      <c r="K1374" s="3" t="str">
        <f>IF(copyYourOldExportHere!I1374="x",IF(copyYourOldExportHere!K1374="","",copyYourOldExportHere!K1374),"")</f>
        <v/>
      </c>
      <c r="L1374" s="3" t="str">
        <f>IF(copyYourOldExportHere!I1374="x",IF(copyYourOldExportHere!L1374="","",copyYourOldExportHere!L1374),"")</f>
        <v/>
      </c>
      <c r="M1374" s="3" t="str">
        <f>IF(copyYourOldExportHere!I1374="x",IF(copyYourOldExportHere!M1374="","",copyYourOldExportHere!M1374),"")</f>
        <v/>
      </c>
      <c r="N1374" s="3" t="str">
        <f>IF(copyYourOldExportHere!I1374="x",IF(copyYourOldExportHere!N1374="","",copyYourOldExportHere!N1374),"")</f>
        <v/>
      </c>
      <c r="O1374" s="3" t="str">
        <f>IF(copyYourOldExportHere!I1374="x",IF(copyYourOldExportHere!O1374="","",copyYourOldExportHere!O1374),"")</f>
        <v/>
      </c>
      <c r="P1374" s="3" t="str">
        <f>IF(copyYourOldExportHere!I1374="x",IF(copyYourOldExportHere!P1374="","",copyYourOldExportHere!P1374),"")</f>
        <v/>
      </c>
      <c r="R1374" s="4">
        <v>1373</v>
      </c>
      <c r="S1374" s="4"/>
      <c r="T1374" s="4" t="s">
        <v>44</v>
      </c>
      <c r="U1374" s="4"/>
      <c r="V1374" s="4" t="s">
        <v>2216</v>
      </c>
      <c r="W1374" s="4" t="s">
        <v>21</v>
      </c>
      <c r="X1374" s="4">
        <v>151</v>
      </c>
      <c r="Y1374" s="4" t="s">
        <v>62</v>
      </c>
      <c r="Z1374" s="4" t="str">
        <f t="shared" si="234"/>
        <v/>
      </c>
      <c r="AA1374" s="4" t="str">
        <f t="shared" si="235"/>
        <v/>
      </c>
      <c r="AB1374" s="4" t="str">
        <f t="shared" si="236"/>
        <v/>
      </c>
      <c r="AC1374" s="4" t="str">
        <f t="shared" si="237"/>
        <v/>
      </c>
      <c r="AD1374" s="4" t="str">
        <f t="shared" si="238"/>
        <v/>
      </c>
      <c r="AE1374" s="4" t="str">
        <f t="shared" si="239"/>
        <v/>
      </c>
      <c r="AF1374" s="4" t="str">
        <f t="shared" si="240"/>
        <v/>
      </c>
      <c r="AG1374" s="4" t="str">
        <f t="shared" si="241"/>
        <v/>
      </c>
      <c r="AN1374" t="str">
        <f t="shared" si="231"/>
        <v>Spence,MitchpOAA</v>
      </c>
      <c r="AO1374" t="str">
        <f>IF(ISERROR(VLOOKUP(SUBSTITUTE(SUBSTITUTE(AN1374,"*","~*"),"+","~+"),playerChgs!G$2:H$400,2,FALSE)),"",VLOOKUP(SUBSTITUTE(SUBSTITUTE(AN1374,"*","~*"),"+","~+"),playerChgs!G$2:H$400,2,FALSE))</f>
        <v/>
      </c>
      <c r="AP1374" t="str">
        <f t="shared" si="232"/>
        <v>Spence,MitchpOAA</v>
      </c>
    </row>
    <row r="1375" spans="1:42" x14ac:dyDescent="0.4">
      <c r="A1375" t="str">
        <f t="shared" si="233"/>
        <v/>
      </c>
      <c r="B1375" s="3" t="str">
        <f>IF(copyYourOldExportHere!I1375="x",IF(copyYourOldExportHere!A1375="","",copyYourOldExportHere!A1375),"")</f>
        <v/>
      </c>
      <c r="C1375" s="3" t="str">
        <f>IF(copyYourOldExportHere!I1375="x",IF(copyYourOldExportHere!C1375="","",copyYourOldExportHere!C1375),"")</f>
        <v/>
      </c>
      <c r="D1375" s="3" t="str">
        <f>IF(copyYourOldExportHere!I1375="x",IF(copyYourOldExportHere!D1375="","",copyYourOldExportHere!D1375),"")</f>
        <v/>
      </c>
      <c r="E1375" s="3" t="str">
        <f>IF(copyYourOldExportHere!I1375="x",IF(copyYourOldExportHere!E1375="","",copyYourOldExportHere!E1375),"")</f>
        <v/>
      </c>
      <c r="F1375" s="3" t="str">
        <f>IF(copyYourOldExportHere!I1375="x",IF(copyYourOldExportHere!F1375="","",copyYourOldExportHere!F1375),"")</f>
        <v/>
      </c>
      <c r="G1375" s="3" t="str">
        <f>IF(copyYourOldExportHere!I1375="x",IF(copyYourOldExportHere!G1375="","",copyYourOldExportHere!G1375),"")</f>
        <v/>
      </c>
      <c r="H1375" s="3" t="str">
        <f>IF(copyYourOldExportHere!I1375="x",IF(copyYourOldExportHere!H1375="","",copyYourOldExportHere!H1375),"")</f>
        <v/>
      </c>
      <c r="I1375" s="3" t="str">
        <f>IF(copyYourOldExportHere!I1375="x",IF(copyYourOldExportHere!I1375="","",copyYourOldExportHere!I1375),"")</f>
        <v/>
      </c>
      <c r="J1375" s="3" t="str">
        <f>IF(copyYourOldExportHere!I1375="x",IF(copyYourOldExportHere!J1375="","",copyYourOldExportHere!J1375),"")</f>
        <v/>
      </c>
      <c r="K1375" s="3" t="str">
        <f>IF(copyYourOldExportHere!I1375="x",IF(copyYourOldExportHere!K1375="","",copyYourOldExportHere!K1375),"")</f>
        <v/>
      </c>
      <c r="L1375" s="3" t="str">
        <f>IF(copyYourOldExportHere!I1375="x",IF(copyYourOldExportHere!L1375="","",copyYourOldExportHere!L1375),"")</f>
        <v/>
      </c>
      <c r="M1375" s="3" t="str">
        <f>IF(copyYourOldExportHere!I1375="x",IF(copyYourOldExportHere!M1375="","",copyYourOldExportHere!M1375),"")</f>
        <v/>
      </c>
      <c r="N1375" s="3" t="str">
        <f>IF(copyYourOldExportHere!I1375="x",IF(copyYourOldExportHere!N1375="","",copyYourOldExportHere!N1375),"")</f>
        <v/>
      </c>
      <c r="O1375" s="3" t="str">
        <f>IF(copyYourOldExportHere!I1375="x",IF(copyYourOldExportHere!O1375="","",copyYourOldExportHere!O1375),"")</f>
        <v/>
      </c>
      <c r="P1375" s="3" t="str">
        <f>IF(copyYourOldExportHere!I1375="x",IF(copyYourOldExportHere!P1375="","",copyYourOldExportHere!P1375),"")</f>
        <v/>
      </c>
      <c r="R1375" s="4">
        <v>1374</v>
      </c>
      <c r="S1375" s="4"/>
      <c r="T1375" s="4" t="s">
        <v>33</v>
      </c>
      <c r="U1375" s="4"/>
      <c r="V1375" s="4" t="s">
        <v>1234</v>
      </c>
      <c r="W1375" s="4" t="s">
        <v>21</v>
      </c>
      <c r="X1375" s="4">
        <v>91</v>
      </c>
      <c r="Y1375" s="4" t="s">
        <v>1</v>
      </c>
      <c r="Z1375" s="4" t="str">
        <f t="shared" si="234"/>
        <v/>
      </c>
      <c r="AA1375" s="4" t="str">
        <f t="shared" si="235"/>
        <v/>
      </c>
      <c r="AB1375" s="4" t="str">
        <f t="shared" si="236"/>
        <v/>
      </c>
      <c r="AC1375" s="4" t="str">
        <f t="shared" si="237"/>
        <v/>
      </c>
      <c r="AD1375" s="4" t="str">
        <f t="shared" si="238"/>
        <v/>
      </c>
      <c r="AE1375" s="4" t="str">
        <f t="shared" si="239"/>
        <v/>
      </c>
      <c r="AF1375" s="4" t="str">
        <f t="shared" si="240"/>
        <v/>
      </c>
      <c r="AG1375" s="4" t="str">
        <f t="shared" si="241"/>
        <v/>
      </c>
      <c r="AN1375" t="str">
        <f t="shared" si="231"/>
        <v>Spiers,CarsonpCIN</v>
      </c>
      <c r="AO1375" t="str">
        <f>IF(ISERROR(VLOOKUP(SUBSTITUTE(SUBSTITUTE(AN1375,"*","~*"),"+","~+"),playerChgs!G$2:H$400,2,FALSE)),"",VLOOKUP(SUBSTITUTE(SUBSTITUTE(AN1375,"*","~*"),"+","~+"),playerChgs!G$2:H$400,2,FALSE))</f>
        <v/>
      </c>
      <c r="AP1375" t="str">
        <f t="shared" si="232"/>
        <v>Spiers,CarsonpCIN</v>
      </c>
    </row>
    <row r="1376" spans="1:42" x14ac:dyDescent="0.4">
      <c r="A1376" t="str">
        <f t="shared" si="233"/>
        <v/>
      </c>
      <c r="B1376" s="3" t="str">
        <f>IF(copyYourOldExportHere!I1376="x",IF(copyYourOldExportHere!A1376="","",copyYourOldExportHere!A1376),"")</f>
        <v/>
      </c>
      <c r="C1376" s="3" t="str">
        <f>IF(copyYourOldExportHere!I1376="x",IF(copyYourOldExportHere!C1376="","",copyYourOldExportHere!C1376),"")</f>
        <v/>
      </c>
      <c r="D1376" s="3" t="str">
        <f>IF(copyYourOldExportHere!I1376="x",IF(copyYourOldExportHere!D1376="","",copyYourOldExportHere!D1376),"")</f>
        <v/>
      </c>
      <c r="E1376" s="3" t="str">
        <f>IF(copyYourOldExportHere!I1376="x",IF(copyYourOldExportHere!E1376="","",copyYourOldExportHere!E1376),"")</f>
        <v/>
      </c>
      <c r="F1376" s="3" t="str">
        <f>IF(copyYourOldExportHere!I1376="x",IF(copyYourOldExportHere!F1376="","",copyYourOldExportHere!F1376),"")</f>
        <v/>
      </c>
      <c r="G1376" s="3" t="str">
        <f>IF(copyYourOldExportHere!I1376="x",IF(copyYourOldExportHere!G1376="","",copyYourOldExportHere!G1376),"")</f>
        <v/>
      </c>
      <c r="H1376" s="3" t="str">
        <f>IF(copyYourOldExportHere!I1376="x",IF(copyYourOldExportHere!H1376="","",copyYourOldExportHere!H1376),"")</f>
        <v/>
      </c>
      <c r="I1376" s="3" t="str">
        <f>IF(copyYourOldExportHere!I1376="x",IF(copyYourOldExportHere!I1376="","",copyYourOldExportHere!I1376),"")</f>
        <v/>
      </c>
      <c r="J1376" s="3" t="str">
        <f>IF(copyYourOldExportHere!I1376="x",IF(copyYourOldExportHere!J1376="","",copyYourOldExportHere!J1376),"")</f>
        <v/>
      </c>
      <c r="K1376" s="3" t="str">
        <f>IF(copyYourOldExportHere!I1376="x",IF(copyYourOldExportHere!K1376="","",copyYourOldExportHere!K1376),"")</f>
        <v/>
      </c>
      <c r="L1376" s="3" t="str">
        <f>IF(copyYourOldExportHere!I1376="x",IF(copyYourOldExportHere!L1376="","",copyYourOldExportHere!L1376),"")</f>
        <v/>
      </c>
      <c r="M1376" s="3" t="str">
        <f>IF(copyYourOldExportHere!I1376="x",IF(copyYourOldExportHere!M1376="","",copyYourOldExportHere!M1376),"")</f>
        <v/>
      </c>
      <c r="N1376" s="3" t="str">
        <f>IF(copyYourOldExportHere!I1376="x",IF(copyYourOldExportHere!N1376="","",copyYourOldExportHere!N1376),"")</f>
        <v/>
      </c>
      <c r="O1376" s="3" t="str">
        <f>IF(copyYourOldExportHere!I1376="x",IF(copyYourOldExportHere!O1376="","",copyYourOldExportHere!O1376),"")</f>
        <v/>
      </c>
      <c r="P1376" s="3" t="str">
        <f>IF(copyYourOldExportHere!I1376="x",IF(copyYourOldExportHere!P1376="","",copyYourOldExportHere!P1376),"")</f>
        <v/>
      </c>
      <c r="R1376" s="4">
        <v>1375</v>
      </c>
      <c r="S1376" s="4"/>
      <c r="T1376" s="4" t="s">
        <v>48</v>
      </c>
      <c r="U1376" s="4"/>
      <c r="V1376" s="4" t="s">
        <v>191</v>
      </c>
      <c r="W1376" s="4" t="s">
        <v>26</v>
      </c>
      <c r="X1376" s="4">
        <v>545</v>
      </c>
      <c r="Y1376" s="4" t="s">
        <v>2217</v>
      </c>
      <c r="Z1376" s="4" t="str">
        <f t="shared" si="234"/>
        <v/>
      </c>
      <c r="AA1376" s="4" t="str">
        <f t="shared" si="235"/>
        <v/>
      </c>
      <c r="AB1376" s="4" t="str">
        <f t="shared" si="236"/>
        <v/>
      </c>
      <c r="AC1376" s="4" t="str">
        <f t="shared" si="237"/>
        <v/>
      </c>
      <c r="AD1376" s="4" t="str">
        <f t="shared" si="238"/>
        <v/>
      </c>
      <c r="AE1376" s="4" t="str">
        <f t="shared" si="239"/>
        <v/>
      </c>
      <c r="AF1376" s="4" t="str">
        <f t="shared" si="240"/>
        <v/>
      </c>
      <c r="AG1376" s="4" t="str">
        <f t="shared" si="241"/>
        <v/>
      </c>
      <c r="AN1376" t="str">
        <f t="shared" si="231"/>
        <v>Springer,GeorgehTOA</v>
      </c>
      <c r="AO1376" t="str">
        <f>IF(ISERROR(VLOOKUP(SUBSTITUTE(SUBSTITUTE(AN1376,"*","~*"),"+","~+"),playerChgs!G$2:H$400,2,FALSE)),"",VLOOKUP(SUBSTITUTE(SUBSTITUTE(AN1376,"*","~*"),"+","~+"),playerChgs!G$2:H$400,2,FALSE))</f>
        <v/>
      </c>
      <c r="AP1376" t="str">
        <f t="shared" si="232"/>
        <v>Springer,GeorgehTOA</v>
      </c>
    </row>
    <row r="1377" spans="1:42" x14ac:dyDescent="0.4">
      <c r="A1377" t="str">
        <f t="shared" si="233"/>
        <v/>
      </c>
      <c r="B1377" s="3" t="str">
        <f>IF(copyYourOldExportHere!I1377="x",IF(copyYourOldExportHere!A1377="","",copyYourOldExportHere!A1377),"")</f>
        <v/>
      </c>
      <c r="C1377" s="3" t="str">
        <f>IF(copyYourOldExportHere!I1377="x",IF(copyYourOldExportHere!C1377="","",copyYourOldExportHere!C1377),"")</f>
        <v/>
      </c>
      <c r="D1377" s="3" t="str">
        <f>IF(copyYourOldExportHere!I1377="x",IF(copyYourOldExportHere!D1377="","",copyYourOldExportHere!D1377),"")</f>
        <v/>
      </c>
      <c r="E1377" s="3" t="str">
        <f>IF(copyYourOldExportHere!I1377="x",IF(copyYourOldExportHere!E1377="","",copyYourOldExportHere!E1377),"")</f>
        <v/>
      </c>
      <c r="F1377" s="3" t="str">
        <f>IF(copyYourOldExportHere!I1377="x",IF(copyYourOldExportHere!F1377="","",copyYourOldExportHere!F1377),"")</f>
        <v/>
      </c>
      <c r="G1377" s="3" t="str">
        <f>IF(copyYourOldExportHere!I1377="x",IF(copyYourOldExportHere!G1377="","",copyYourOldExportHere!G1377),"")</f>
        <v/>
      </c>
      <c r="H1377" s="3" t="str">
        <f>IF(copyYourOldExportHere!I1377="x",IF(copyYourOldExportHere!H1377="","",copyYourOldExportHere!H1377),"")</f>
        <v/>
      </c>
      <c r="I1377" s="3" t="str">
        <f>IF(copyYourOldExportHere!I1377="x",IF(copyYourOldExportHere!I1377="","",copyYourOldExportHere!I1377),"")</f>
        <v/>
      </c>
      <c r="J1377" s="3" t="str">
        <f>IF(copyYourOldExportHere!I1377="x",IF(copyYourOldExportHere!J1377="","",copyYourOldExportHere!J1377),"")</f>
        <v/>
      </c>
      <c r="K1377" s="3" t="str">
        <f>IF(copyYourOldExportHere!I1377="x",IF(copyYourOldExportHere!K1377="","",copyYourOldExportHere!K1377),"")</f>
        <v/>
      </c>
      <c r="L1377" s="3" t="str">
        <f>IF(copyYourOldExportHere!I1377="x",IF(copyYourOldExportHere!L1377="","",copyYourOldExportHere!L1377),"")</f>
        <v/>
      </c>
      <c r="M1377" s="3" t="str">
        <f>IF(copyYourOldExportHere!I1377="x",IF(copyYourOldExportHere!M1377="","",copyYourOldExportHere!M1377),"")</f>
        <v/>
      </c>
      <c r="N1377" s="3" t="str">
        <f>IF(copyYourOldExportHere!I1377="x",IF(copyYourOldExportHere!N1377="","",copyYourOldExportHere!N1377),"")</f>
        <v/>
      </c>
      <c r="O1377" s="3" t="str">
        <f>IF(copyYourOldExportHere!I1377="x",IF(copyYourOldExportHere!O1377="","",copyYourOldExportHere!O1377),"")</f>
        <v/>
      </c>
      <c r="P1377" s="3" t="str">
        <f>IF(copyYourOldExportHere!I1377="x",IF(copyYourOldExportHere!P1377="","",copyYourOldExportHere!P1377),"")</f>
        <v/>
      </c>
      <c r="R1377" s="4">
        <v>1376</v>
      </c>
      <c r="S1377" s="4"/>
      <c r="T1377" s="4" t="s">
        <v>46</v>
      </c>
      <c r="U1377" s="4"/>
      <c r="V1377" s="4" t="s">
        <v>377</v>
      </c>
      <c r="W1377" s="4" t="s">
        <v>21</v>
      </c>
      <c r="X1377" s="4">
        <v>33</v>
      </c>
      <c r="Y1377" s="4" t="s">
        <v>66</v>
      </c>
      <c r="Z1377" s="4" t="str">
        <f t="shared" si="234"/>
        <v/>
      </c>
      <c r="AA1377" s="4" t="str">
        <f t="shared" si="235"/>
        <v/>
      </c>
      <c r="AB1377" s="4" t="str">
        <f t="shared" si="236"/>
        <v/>
      </c>
      <c r="AC1377" s="4" t="str">
        <f t="shared" si="237"/>
        <v/>
      </c>
      <c r="AD1377" s="4" t="str">
        <f t="shared" si="238"/>
        <v/>
      </c>
      <c r="AE1377" s="4" t="str">
        <f t="shared" si="239"/>
        <v/>
      </c>
      <c r="AF1377" s="4" t="str">
        <f t="shared" si="240"/>
        <v/>
      </c>
      <c r="AG1377" s="4" t="str">
        <f t="shared" si="241"/>
        <v/>
      </c>
      <c r="AN1377" t="str">
        <f t="shared" si="231"/>
        <v>Springs,Jeffrey*pTBA</v>
      </c>
      <c r="AO1377" t="str">
        <f>IF(ISERROR(VLOOKUP(SUBSTITUTE(SUBSTITUTE(AN1377,"*","~*"),"+","~+"),playerChgs!G$2:H$400,2,FALSE)),"",VLOOKUP(SUBSTITUTE(SUBSTITUTE(AN1377,"*","~*"),"+","~+"),playerChgs!G$2:H$400,2,FALSE))</f>
        <v/>
      </c>
      <c r="AP1377" t="str">
        <f t="shared" si="232"/>
        <v>Springs,Jeffrey*pTBA</v>
      </c>
    </row>
    <row r="1378" spans="1:42" x14ac:dyDescent="0.4">
      <c r="A1378" t="str">
        <f t="shared" si="233"/>
        <v/>
      </c>
      <c r="B1378" s="3" t="str">
        <f>IF(copyYourOldExportHere!I1378="x",IF(copyYourOldExportHere!A1378="","",copyYourOldExportHere!A1378),"")</f>
        <v/>
      </c>
      <c r="C1378" s="3" t="str">
        <f>IF(copyYourOldExportHere!I1378="x",IF(copyYourOldExportHere!C1378="","",copyYourOldExportHere!C1378),"")</f>
        <v/>
      </c>
      <c r="D1378" s="3" t="str">
        <f>IF(copyYourOldExportHere!I1378="x",IF(copyYourOldExportHere!D1378="","",copyYourOldExportHere!D1378),"")</f>
        <v/>
      </c>
      <c r="E1378" s="3" t="str">
        <f>IF(copyYourOldExportHere!I1378="x",IF(copyYourOldExportHere!E1378="","",copyYourOldExportHere!E1378),"")</f>
        <v/>
      </c>
      <c r="F1378" s="3" t="str">
        <f>IF(copyYourOldExportHere!I1378="x",IF(copyYourOldExportHere!F1378="","",copyYourOldExportHere!F1378),"")</f>
        <v/>
      </c>
      <c r="G1378" s="3" t="str">
        <f>IF(copyYourOldExportHere!I1378="x",IF(copyYourOldExportHere!G1378="","",copyYourOldExportHere!G1378),"")</f>
        <v/>
      </c>
      <c r="H1378" s="3" t="str">
        <f>IF(copyYourOldExportHere!I1378="x",IF(copyYourOldExportHere!H1378="","",copyYourOldExportHere!H1378),"")</f>
        <v/>
      </c>
      <c r="I1378" s="3" t="str">
        <f>IF(copyYourOldExportHere!I1378="x",IF(copyYourOldExportHere!I1378="","",copyYourOldExportHere!I1378),"")</f>
        <v/>
      </c>
      <c r="J1378" s="3" t="str">
        <f>IF(copyYourOldExportHere!I1378="x",IF(copyYourOldExportHere!J1378="","",copyYourOldExportHere!J1378),"")</f>
        <v/>
      </c>
      <c r="K1378" s="3" t="str">
        <f>IF(copyYourOldExportHere!I1378="x",IF(copyYourOldExportHere!K1378="","",copyYourOldExportHere!K1378),"")</f>
        <v/>
      </c>
      <c r="L1378" s="3" t="str">
        <f>IF(copyYourOldExportHere!I1378="x",IF(copyYourOldExportHere!L1378="","",copyYourOldExportHere!L1378),"")</f>
        <v/>
      </c>
      <c r="M1378" s="3" t="str">
        <f>IF(copyYourOldExportHere!I1378="x",IF(copyYourOldExportHere!M1378="","",copyYourOldExportHere!M1378),"")</f>
        <v/>
      </c>
      <c r="N1378" s="3" t="str">
        <f>IF(copyYourOldExportHere!I1378="x",IF(copyYourOldExportHere!N1378="","",copyYourOldExportHere!N1378),"")</f>
        <v/>
      </c>
      <c r="O1378" s="3" t="str">
        <f>IF(copyYourOldExportHere!I1378="x",IF(copyYourOldExportHere!O1378="","",copyYourOldExportHere!O1378),"")</f>
        <v/>
      </c>
      <c r="P1378" s="3" t="str">
        <f>IF(copyYourOldExportHere!I1378="x",IF(copyYourOldExportHere!P1378="","",copyYourOldExportHere!P1378),"")</f>
        <v/>
      </c>
      <c r="R1378" s="4">
        <v>1377</v>
      </c>
      <c r="S1378" s="4"/>
      <c r="T1378" s="4" t="s">
        <v>45</v>
      </c>
      <c r="U1378" s="4"/>
      <c r="V1378" s="4" t="s">
        <v>293</v>
      </c>
      <c r="W1378" s="4" t="s">
        <v>26</v>
      </c>
      <c r="X1378" s="4">
        <v>243</v>
      </c>
      <c r="Y1378" s="4" t="s">
        <v>2218</v>
      </c>
      <c r="Z1378" s="4" t="str">
        <f t="shared" si="234"/>
        <v/>
      </c>
      <c r="AA1378" s="4" t="str">
        <f t="shared" si="235"/>
        <v/>
      </c>
      <c r="AB1378" s="4" t="str">
        <f t="shared" si="236"/>
        <v/>
      </c>
      <c r="AC1378" s="4" t="str">
        <f t="shared" si="237"/>
        <v/>
      </c>
      <c r="AD1378" s="4" t="str">
        <f t="shared" si="238"/>
        <v/>
      </c>
      <c r="AE1378" s="4" t="str">
        <f t="shared" si="239"/>
        <v/>
      </c>
      <c r="AF1378" s="4" t="str">
        <f t="shared" si="240"/>
        <v/>
      </c>
      <c r="AG1378" s="4" t="str">
        <f t="shared" si="241"/>
        <v/>
      </c>
      <c r="AN1378" t="str">
        <f t="shared" si="231"/>
        <v>Stallings,JacobhCON</v>
      </c>
      <c r="AO1378" t="str">
        <f>IF(ISERROR(VLOOKUP(SUBSTITUTE(SUBSTITUTE(AN1378,"*","~*"),"+","~+"),playerChgs!G$2:H$400,2,FALSE)),"",VLOOKUP(SUBSTITUTE(SUBSTITUTE(AN1378,"*","~*"),"+","~+"),playerChgs!G$2:H$400,2,FALSE))</f>
        <v>Stallings,JacobhMMN</v>
      </c>
      <c r="AP1378" t="str">
        <f t="shared" si="232"/>
        <v>Stallings,JacobhMMN</v>
      </c>
    </row>
    <row r="1379" spans="1:42" x14ac:dyDescent="0.4">
      <c r="A1379" t="str">
        <f t="shared" si="233"/>
        <v/>
      </c>
      <c r="B1379" s="3" t="str">
        <f>IF(copyYourOldExportHere!I1379="x",IF(copyYourOldExportHere!A1379="","",copyYourOldExportHere!A1379),"")</f>
        <v/>
      </c>
      <c r="C1379" s="3" t="str">
        <f>IF(copyYourOldExportHere!I1379="x",IF(copyYourOldExportHere!C1379="","",copyYourOldExportHere!C1379),"")</f>
        <v/>
      </c>
      <c r="D1379" s="3" t="str">
        <f>IF(copyYourOldExportHere!I1379="x",IF(copyYourOldExportHere!D1379="","",copyYourOldExportHere!D1379),"")</f>
        <v/>
      </c>
      <c r="E1379" s="3" t="str">
        <f>IF(copyYourOldExportHere!I1379="x",IF(copyYourOldExportHere!E1379="","",copyYourOldExportHere!E1379),"")</f>
        <v/>
      </c>
      <c r="F1379" s="3" t="str">
        <f>IF(copyYourOldExportHere!I1379="x",IF(copyYourOldExportHere!F1379="","",copyYourOldExportHere!F1379),"")</f>
        <v/>
      </c>
      <c r="G1379" s="3" t="str">
        <f>IF(copyYourOldExportHere!I1379="x",IF(copyYourOldExportHere!G1379="","",copyYourOldExportHere!G1379),"")</f>
        <v/>
      </c>
      <c r="H1379" s="3" t="str">
        <f>IF(copyYourOldExportHere!I1379="x",IF(copyYourOldExportHere!H1379="","",copyYourOldExportHere!H1379),"")</f>
        <v/>
      </c>
      <c r="I1379" s="3" t="str">
        <f>IF(copyYourOldExportHere!I1379="x",IF(copyYourOldExportHere!I1379="","",copyYourOldExportHere!I1379),"")</f>
        <v/>
      </c>
      <c r="J1379" s="3" t="str">
        <f>IF(copyYourOldExportHere!I1379="x",IF(copyYourOldExportHere!J1379="","",copyYourOldExportHere!J1379),"")</f>
        <v/>
      </c>
      <c r="K1379" s="3" t="str">
        <f>IF(copyYourOldExportHere!I1379="x",IF(copyYourOldExportHere!K1379="","",copyYourOldExportHere!K1379),"")</f>
        <v/>
      </c>
      <c r="L1379" s="3" t="str">
        <f>IF(copyYourOldExportHere!I1379="x",IF(copyYourOldExportHere!L1379="","",copyYourOldExportHere!L1379),"")</f>
        <v/>
      </c>
      <c r="M1379" s="3" t="str">
        <f>IF(copyYourOldExportHere!I1379="x",IF(copyYourOldExportHere!M1379="","",copyYourOldExportHere!M1379),"")</f>
        <v/>
      </c>
      <c r="N1379" s="3" t="str">
        <f>IF(copyYourOldExportHere!I1379="x",IF(copyYourOldExportHere!N1379="","",copyYourOldExportHere!N1379),"")</f>
        <v/>
      </c>
      <c r="O1379" s="3" t="str">
        <f>IF(copyYourOldExportHere!I1379="x",IF(copyYourOldExportHere!O1379="","",copyYourOldExportHere!O1379),"")</f>
        <v/>
      </c>
      <c r="P1379" s="3" t="str">
        <f>IF(copyYourOldExportHere!I1379="x",IF(copyYourOldExportHere!P1379="","",copyYourOldExportHere!P1379),"")</f>
        <v/>
      </c>
      <c r="R1379" s="4">
        <v>1378</v>
      </c>
      <c r="S1379" s="4"/>
      <c r="T1379" s="4" t="s">
        <v>24</v>
      </c>
      <c r="U1379" s="4"/>
      <c r="V1379" s="4" t="s">
        <v>294</v>
      </c>
      <c r="W1379" s="4" t="s">
        <v>21</v>
      </c>
      <c r="X1379" s="4">
        <v>55</v>
      </c>
      <c r="Y1379" s="4" t="s">
        <v>61</v>
      </c>
      <c r="Z1379" s="4" t="str">
        <f t="shared" si="234"/>
        <v/>
      </c>
      <c r="AA1379" s="4" t="str">
        <f t="shared" si="235"/>
        <v/>
      </c>
      <c r="AB1379" s="4" t="str">
        <f t="shared" si="236"/>
        <v/>
      </c>
      <c r="AC1379" s="4" t="str">
        <f t="shared" si="237"/>
        <v/>
      </c>
      <c r="AD1379" s="4" t="str">
        <f t="shared" si="238"/>
        <v/>
      </c>
      <c r="AE1379" s="4" t="str">
        <f t="shared" si="239"/>
        <v/>
      </c>
      <c r="AF1379" s="4" t="str">
        <f t="shared" si="240"/>
        <v/>
      </c>
      <c r="AG1379" s="4" t="str">
        <f t="shared" si="241"/>
        <v/>
      </c>
      <c r="AN1379" t="str">
        <f t="shared" si="231"/>
        <v>Stanek,RynepNYN</v>
      </c>
      <c r="AO1379" t="str">
        <f>IF(ISERROR(VLOOKUP(SUBSTITUTE(SUBSTITUTE(AN1379,"*","~*"),"+","~+"),playerChgs!G$2:H$400,2,FALSE)),"",VLOOKUP(SUBSTITUTE(SUBSTITUTE(AN1379,"*","~*"),"+","~+"),playerChgs!G$2:H$400,2,FALSE))</f>
        <v>Stanek,RynepHOA</v>
      </c>
      <c r="AP1379" t="str">
        <f t="shared" si="232"/>
        <v>Stanek,RynepHOA</v>
      </c>
    </row>
    <row r="1380" spans="1:42" x14ac:dyDescent="0.4">
      <c r="A1380" t="str">
        <f t="shared" si="233"/>
        <v/>
      </c>
      <c r="B1380" s="3" t="str">
        <f>IF(copyYourOldExportHere!I1380="x",IF(copyYourOldExportHere!A1380="","",copyYourOldExportHere!A1380),"")</f>
        <v/>
      </c>
      <c r="C1380" s="3" t="str">
        <f>IF(copyYourOldExportHere!I1380="x",IF(copyYourOldExportHere!C1380="","",copyYourOldExportHere!C1380),"")</f>
        <v/>
      </c>
      <c r="D1380" s="3" t="str">
        <f>IF(copyYourOldExportHere!I1380="x",IF(copyYourOldExportHere!D1380="","",copyYourOldExportHere!D1380),"")</f>
        <v/>
      </c>
      <c r="E1380" s="3" t="str">
        <f>IF(copyYourOldExportHere!I1380="x",IF(copyYourOldExportHere!E1380="","",copyYourOldExportHere!E1380),"")</f>
        <v/>
      </c>
      <c r="F1380" s="3" t="str">
        <f>IF(copyYourOldExportHere!I1380="x",IF(copyYourOldExportHere!F1380="","",copyYourOldExportHere!F1380),"")</f>
        <v/>
      </c>
      <c r="G1380" s="3" t="str">
        <f>IF(copyYourOldExportHere!I1380="x",IF(copyYourOldExportHere!G1380="","",copyYourOldExportHere!G1380),"")</f>
        <v/>
      </c>
      <c r="H1380" s="3" t="str">
        <f>IF(copyYourOldExportHere!I1380="x",IF(copyYourOldExportHere!H1380="","",copyYourOldExportHere!H1380),"")</f>
        <v/>
      </c>
      <c r="I1380" s="3" t="str">
        <f>IF(copyYourOldExportHere!I1380="x",IF(copyYourOldExportHere!I1380="","",copyYourOldExportHere!I1380),"")</f>
        <v/>
      </c>
      <c r="J1380" s="3" t="str">
        <f>IF(copyYourOldExportHere!I1380="x",IF(copyYourOldExportHere!J1380="","",copyYourOldExportHere!J1380),"")</f>
        <v/>
      </c>
      <c r="K1380" s="3" t="str">
        <f>IF(copyYourOldExportHere!I1380="x",IF(copyYourOldExportHere!K1380="","",copyYourOldExportHere!K1380),"")</f>
        <v/>
      </c>
      <c r="L1380" s="3" t="str">
        <f>IF(copyYourOldExportHere!I1380="x",IF(copyYourOldExportHere!L1380="","",copyYourOldExportHere!L1380),"")</f>
        <v/>
      </c>
      <c r="M1380" s="3" t="str">
        <f>IF(copyYourOldExportHere!I1380="x",IF(copyYourOldExportHere!M1380="","",copyYourOldExportHere!M1380),"")</f>
        <v/>
      </c>
      <c r="N1380" s="3" t="str">
        <f>IF(copyYourOldExportHere!I1380="x",IF(copyYourOldExportHere!N1380="","",copyYourOldExportHere!N1380),"")</f>
        <v/>
      </c>
      <c r="O1380" s="3" t="str">
        <f>IF(copyYourOldExportHere!I1380="x",IF(copyYourOldExportHere!O1380="","",copyYourOldExportHere!O1380),"")</f>
        <v/>
      </c>
      <c r="P1380" s="3" t="str">
        <f>IF(copyYourOldExportHere!I1380="x",IF(copyYourOldExportHere!P1380="","",copyYourOldExportHere!P1380),"")</f>
        <v/>
      </c>
      <c r="R1380" s="4">
        <v>1379</v>
      </c>
      <c r="S1380" s="4" t="s">
        <v>13</v>
      </c>
      <c r="T1380" s="4" t="s">
        <v>40</v>
      </c>
      <c r="U1380" s="4"/>
      <c r="V1380" s="4" t="s">
        <v>294</v>
      </c>
      <c r="W1380" s="4" t="s">
        <v>21</v>
      </c>
      <c r="X1380" s="4">
        <v>39</v>
      </c>
      <c r="Y1380" s="4" t="s">
        <v>61</v>
      </c>
      <c r="Z1380" s="4" t="str">
        <f t="shared" si="234"/>
        <v/>
      </c>
      <c r="AA1380" s="4" t="str">
        <f t="shared" si="235"/>
        <v/>
      </c>
      <c r="AB1380" s="4" t="str">
        <f t="shared" si="236"/>
        <v/>
      </c>
      <c r="AC1380" s="4" t="str">
        <f t="shared" si="237"/>
        <v/>
      </c>
      <c r="AD1380" s="4" t="str">
        <f t="shared" si="238"/>
        <v/>
      </c>
      <c r="AE1380" s="4" t="str">
        <f t="shared" si="239"/>
        <v/>
      </c>
      <c r="AF1380" s="4" t="str">
        <f t="shared" si="240"/>
        <v/>
      </c>
      <c r="AG1380" s="4" t="str">
        <f t="shared" si="241"/>
        <v/>
      </c>
      <c r="AN1380" t="str">
        <f t="shared" si="231"/>
        <v>Stanek,RynepSEA</v>
      </c>
      <c r="AO1380" t="str">
        <f>IF(ISERROR(VLOOKUP(SUBSTITUTE(SUBSTITUTE(AN1380,"*","~*"),"+","~+"),playerChgs!G$2:H$400,2,FALSE)),"",VLOOKUP(SUBSTITUTE(SUBSTITUTE(AN1380,"*","~*"),"+","~+"),playerChgs!G$2:H$400,2,FALSE))</f>
        <v/>
      </c>
      <c r="AP1380" t="str">
        <f t="shared" si="232"/>
        <v>Stanek,RynepSEA</v>
      </c>
    </row>
    <row r="1381" spans="1:42" x14ac:dyDescent="0.4">
      <c r="A1381" t="str">
        <f t="shared" si="233"/>
        <v/>
      </c>
      <c r="B1381" s="3" t="str">
        <f>IF(copyYourOldExportHere!I1381="x",IF(copyYourOldExportHere!A1381="","",copyYourOldExportHere!A1381),"")</f>
        <v/>
      </c>
      <c r="C1381" s="3" t="str">
        <f>IF(copyYourOldExportHere!I1381="x",IF(copyYourOldExportHere!C1381="","",copyYourOldExportHere!C1381),"")</f>
        <v/>
      </c>
      <c r="D1381" s="3" t="str">
        <f>IF(copyYourOldExportHere!I1381="x",IF(copyYourOldExportHere!D1381="","",copyYourOldExportHere!D1381),"")</f>
        <v/>
      </c>
      <c r="E1381" s="3" t="str">
        <f>IF(copyYourOldExportHere!I1381="x",IF(copyYourOldExportHere!E1381="","",copyYourOldExportHere!E1381),"")</f>
        <v/>
      </c>
      <c r="F1381" s="3" t="str">
        <f>IF(copyYourOldExportHere!I1381="x",IF(copyYourOldExportHere!F1381="","",copyYourOldExportHere!F1381),"")</f>
        <v/>
      </c>
      <c r="G1381" s="3" t="str">
        <f>IF(copyYourOldExportHere!I1381="x",IF(copyYourOldExportHere!G1381="","",copyYourOldExportHere!G1381),"")</f>
        <v/>
      </c>
      <c r="H1381" s="3" t="str">
        <f>IF(copyYourOldExportHere!I1381="x",IF(copyYourOldExportHere!H1381="","",copyYourOldExportHere!H1381),"")</f>
        <v/>
      </c>
      <c r="I1381" s="3" t="str">
        <f>IF(copyYourOldExportHere!I1381="x",IF(copyYourOldExportHere!I1381="","",copyYourOldExportHere!I1381),"")</f>
        <v/>
      </c>
      <c r="J1381" s="3" t="str">
        <f>IF(copyYourOldExportHere!I1381="x",IF(copyYourOldExportHere!J1381="","",copyYourOldExportHere!J1381),"")</f>
        <v/>
      </c>
      <c r="K1381" s="3" t="str">
        <f>IF(copyYourOldExportHere!I1381="x",IF(copyYourOldExportHere!K1381="","",copyYourOldExportHere!K1381),"")</f>
        <v/>
      </c>
      <c r="L1381" s="3" t="str">
        <f>IF(copyYourOldExportHere!I1381="x",IF(copyYourOldExportHere!L1381="","",copyYourOldExportHere!L1381),"")</f>
        <v/>
      </c>
      <c r="M1381" s="3" t="str">
        <f>IF(copyYourOldExportHere!I1381="x",IF(copyYourOldExportHere!M1381="","",copyYourOldExportHere!M1381),"")</f>
        <v/>
      </c>
      <c r="N1381" s="3" t="str">
        <f>IF(copyYourOldExportHere!I1381="x",IF(copyYourOldExportHere!N1381="","",copyYourOldExportHere!N1381),"")</f>
        <v/>
      </c>
      <c r="O1381" s="3" t="str">
        <f>IF(copyYourOldExportHere!I1381="x",IF(copyYourOldExportHere!O1381="","",copyYourOldExportHere!O1381),"")</f>
        <v/>
      </c>
      <c r="P1381" s="3" t="str">
        <f>IF(copyYourOldExportHere!I1381="x",IF(copyYourOldExportHere!P1381="","",copyYourOldExportHere!P1381),"")</f>
        <v/>
      </c>
      <c r="R1381" s="4">
        <v>1380</v>
      </c>
      <c r="S1381" s="4" t="s">
        <v>13</v>
      </c>
      <c r="T1381" s="4" t="s">
        <v>24</v>
      </c>
      <c r="U1381" s="4"/>
      <c r="V1381" s="4" t="s">
        <v>294</v>
      </c>
      <c r="W1381" s="4" t="s">
        <v>21</v>
      </c>
      <c r="X1381" s="4">
        <v>16</v>
      </c>
      <c r="Y1381" s="4" t="s">
        <v>59</v>
      </c>
      <c r="Z1381" s="4" t="str">
        <f t="shared" si="234"/>
        <v/>
      </c>
      <c r="AA1381" s="4" t="str">
        <f t="shared" si="235"/>
        <v/>
      </c>
      <c r="AB1381" s="4" t="str">
        <f t="shared" si="236"/>
        <v/>
      </c>
      <c r="AC1381" s="4" t="str">
        <f t="shared" si="237"/>
        <v/>
      </c>
      <c r="AD1381" s="4" t="str">
        <f t="shared" si="238"/>
        <v/>
      </c>
      <c r="AE1381" s="4" t="str">
        <f t="shared" si="239"/>
        <v/>
      </c>
      <c r="AF1381" s="4" t="str">
        <f t="shared" si="240"/>
        <v/>
      </c>
      <c r="AG1381" s="4" t="str">
        <f t="shared" si="241"/>
        <v/>
      </c>
      <c r="AN1381" t="str">
        <f t="shared" si="231"/>
        <v>Stanek,RynepNYN</v>
      </c>
      <c r="AO1381" t="str">
        <f>IF(ISERROR(VLOOKUP(SUBSTITUTE(SUBSTITUTE(AN1381,"*","~*"),"+","~+"),playerChgs!G$2:H$400,2,FALSE)),"",VLOOKUP(SUBSTITUTE(SUBSTITUTE(AN1381,"*","~*"),"+","~+"),playerChgs!G$2:H$400,2,FALSE))</f>
        <v>Stanek,RynepHOA</v>
      </c>
      <c r="AP1381" t="str">
        <f t="shared" si="232"/>
        <v>Stanek,RynepHOA</v>
      </c>
    </row>
    <row r="1382" spans="1:42" x14ac:dyDescent="0.4">
      <c r="A1382" t="str">
        <f t="shared" si="233"/>
        <v/>
      </c>
      <c r="B1382" s="3" t="str">
        <f>IF(copyYourOldExportHere!I1382="x",IF(copyYourOldExportHere!A1382="","",copyYourOldExportHere!A1382),"")</f>
        <v/>
      </c>
      <c r="C1382" s="3" t="str">
        <f>IF(copyYourOldExportHere!I1382="x",IF(copyYourOldExportHere!C1382="","",copyYourOldExportHere!C1382),"")</f>
        <v/>
      </c>
      <c r="D1382" s="3" t="str">
        <f>IF(copyYourOldExportHere!I1382="x",IF(copyYourOldExportHere!D1382="","",copyYourOldExportHere!D1382),"")</f>
        <v/>
      </c>
      <c r="E1382" s="3" t="str">
        <f>IF(copyYourOldExportHere!I1382="x",IF(copyYourOldExportHere!E1382="","",copyYourOldExportHere!E1382),"")</f>
        <v/>
      </c>
      <c r="F1382" s="3" t="str">
        <f>IF(copyYourOldExportHere!I1382="x",IF(copyYourOldExportHere!F1382="","",copyYourOldExportHere!F1382),"")</f>
        <v/>
      </c>
      <c r="G1382" s="3" t="str">
        <f>IF(copyYourOldExportHere!I1382="x",IF(copyYourOldExportHere!G1382="","",copyYourOldExportHere!G1382),"")</f>
        <v/>
      </c>
      <c r="H1382" s="3" t="str">
        <f>IF(copyYourOldExportHere!I1382="x",IF(copyYourOldExportHere!H1382="","",copyYourOldExportHere!H1382),"")</f>
        <v/>
      </c>
      <c r="I1382" s="3" t="str">
        <f>IF(copyYourOldExportHere!I1382="x",IF(copyYourOldExportHere!I1382="","",copyYourOldExportHere!I1382),"")</f>
        <v/>
      </c>
      <c r="J1382" s="3" t="str">
        <f>IF(copyYourOldExportHere!I1382="x",IF(copyYourOldExportHere!J1382="","",copyYourOldExportHere!J1382),"")</f>
        <v/>
      </c>
      <c r="K1382" s="3" t="str">
        <f>IF(copyYourOldExportHere!I1382="x",IF(copyYourOldExportHere!K1382="","",copyYourOldExportHere!K1382),"")</f>
        <v/>
      </c>
      <c r="L1382" s="3" t="str">
        <f>IF(copyYourOldExportHere!I1382="x",IF(copyYourOldExportHere!L1382="","",copyYourOldExportHere!L1382),"")</f>
        <v/>
      </c>
      <c r="M1382" s="3" t="str">
        <f>IF(copyYourOldExportHere!I1382="x",IF(copyYourOldExportHere!M1382="","",copyYourOldExportHere!M1382),"")</f>
        <v/>
      </c>
      <c r="N1382" s="3" t="str">
        <f>IF(copyYourOldExportHere!I1382="x",IF(copyYourOldExportHere!N1382="","",copyYourOldExportHere!N1382),"")</f>
        <v/>
      </c>
      <c r="O1382" s="3" t="str">
        <f>IF(copyYourOldExportHere!I1382="x",IF(copyYourOldExportHere!O1382="","",copyYourOldExportHere!O1382),"")</f>
        <v/>
      </c>
      <c r="P1382" s="3" t="str">
        <f>IF(copyYourOldExportHere!I1382="x",IF(copyYourOldExportHere!P1382="","",copyYourOldExportHere!P1382),"")</f>
        <v/>
      </c>
      <c r="R1382" s="4">
        <v>1381</v>
      </c>
      <c r="S1382" s="4"/>
      <c r="T1382" s="4" t="s">
        <v>43</v>
      </c>
      <c r="U1382" s="4"/>
      <c r="V1382" s="4" t="s">
        <v>192</v>
      </c>
      <c r="W1382" s="4" t="s">
        <v>26</v>
      </c>
      <c r="X1382" s="4">
        <v>417</v>
      </c>
      <c r="Y1382" s="4"/>
      <c r="Z1382" s="4" t="str">
        <f t="shared" si="234"/>
        <v/>
      </c>
      <c r="AA1382" s="4" t="str">
        <f t="shared" si="235"/>
        <v/>
      </c>
      <c r="AB1382" s="4" t="str">
        <f t="shared" si="236"/>
        <v/>
      </c>
      <c r="AC1382" s="4" t="str">
        <f t="shared" si="237"/>
        <v/>
      </c>
      <c r="AD1382" s="4" t="str">
        <f t="shared" si="238"/>
        <v/>
      </c>
      <c r="AE1382" s="4" t="str">
        <f t="shared" si="239"/>
        <v/>
      </c>
      <c r="AF1382" s="4" t="str">
        <f t="shared" si="240"/>
        <v/>
      </c>
      <c r="AG1382" s="4" t="str">
        <f t="shared" si="241"/>
        <v/>
      </c>
      <c r="AN1382" t="str">
        <f t="shared" si="231"/>
        <v>Stanton,GiancarlohNYA</v>
      </c>
      <c r="AO1382" t="str">
        <f>IF(ISERROR(VLOOKUP(SUBSTITUTE(SUBSTITUTE(AN1382,"*","~*"),"+","~+"),playerChgs!G$2:H$400,2,FALSE)),"",VLOOKUP(SUBSTITUTE(SUBSTITUTE(AN1382,"*","~*"),"+","~+"),playerChgs!G$2:H$400,2,FALSE))</f>
        <v/>
      </c>
      <c r="AP1382" t="str">
        <f t="shared" si="232"/>
        <v>Stanton,GiancarlohNYA</v>
      </c>
    </row>
    <row r="1383" spans="1:42" x14ac:dyDescent="0.4">
      <c r="A1383" t="str">
        <f t="shared" si="233"/>
        <v/>
      </c>
      <c r="B1383" s="3" t="str">
        <f>IF(copyYourOldExportHere!I1383="x",IF(copyYourOldExportHere!A1383="","",copyYourOldExportHere!A1383),"")</f>
        <v/>
      </c>
      <c r="C1383" s="3" t="str">
        <f>IF(copyYourOldExportHere!I1383="x",IF(copyYourOldExportHere!C1383="","",copyYourOldExportHere!C1383),"")</f>
        <v/>
      </c>
      <c r="D1383" s="3" t="str">
        <f>IF(copyYourOldExportHere!I1383="x",IF(copyYourOldExportHere!D1383="","",copyYourOldExportHere!D1383),"")</f>
        <v/>
      </c>
      <c r="E1383" s="3" t="str">
        <f>IF(copyYourOldExportHere!I1383="x",IF(copyYourOldExportHere!E1383="","",copyYourOldExportHere!E1383),"")</f>
        <v/>
      </c>
      <c r="F1383" s="3" t="str">
        <f>IF(copyYourOldExportHere!I1383="x",IF(copyYourOldExportHere!F1383="","",copyYourOldExportHere!F1383),"")</f>
        <v/>
      </c>
      <c r="G1383" s="3" t="str">
        <f>IF(copyYourOldExportHere!I1383="x",IF(copyYourOldExportHere!G1383="","",copyYourOldExportHere!G1383),"")</f>
        <v/>
      </c>
      <c r="H1383" s="3" t="str">
        <f>IF(copyYourOldExportHere!I1383="x",IF(copyYourOldExportHere!H1383="","",copyYourOldExportHere!H1383),"")</f>
        <v/>
      </c>
      <c r="I1383" s="3" t="str">
        <f>IF(copyYourOldExportHere!I1383="x",IF(copyYourOldExportHere!I1383="","",copyYourOldExportHere!I1383),"")</f>
        <v/>
      </c>
      <c r="J1383" s="3" t="str">
        <f>IF(copyYourOldExportHere!I1383="x",IF(copyYourOldExportHere!J1383="","",copyYourOldExportHere!J1383),"")</f>
        <v/>
      </c>
      <c r="K1383" s="3" t="str">
        <f>IF(copyYourOldExportHere!I1383="x",IF(copyYourOldExportHere!K1383="","",copyYourOldExportHere!K1383),"")</f>
        <v/>
      </c>
      <c r="L1383" s="3" t="str">
        <f>IF(copyYourOldExportHere!I1383="x",IF(copyYourOldExportHere!L1383="","",copyYourOldExportHere!L1383),"")</f>
        <v/>
      </c>
      <c r="M1383" s="3" t="str">
        <f>IF(copyYourOldExportHere!I1383="x",IF(copyYourOldExportHere!M1383="","",copyYourOldExportHere!M1383),"")</f>
        <v/>
      </c>
      <c r="N1383" s="3" t="str">
        <f>IF(copyYourOldExportHere!I1383="x",IF(copyYourOldExportHere!N1383="","",copyYourOldExportHere!N1383),"")</f>
        <v/>
      </c>
      <c r="O1383" s="3" t="str">
        <f>IF(copyYourOldExportHere!I1383="x",IF(copyYourOldExportHere!O1383="","",copyYourOldExportHere!O1383),"")</f>
        <v/>
      </c>
      <c r="P1383" s="3" t="str">
        <f>IF(copyYourOldExportHere!I1383="x",IF(copyYourOldExportHere!P1383="","",copyYourOldExportHere!P1383),"")</f>
        <v/>
      </c>
      <c r="R1383" s="4">
        <v>1382</v>
      </c>
      <c r="S1383" s="4"/>
      <c r="T1383" s="4" t="s">
        <v>41</v>
      </c>
      <c r="U1383" s="4"/>
      <c r="V1383" s="4" t="s">
        <v>475</v>
      </c>
      <c r="W1383" s="4" t="s">
        <v>21</v>
      </c>
      <c r="X1383" s="4">
        <v>24</v>
      </c>
      <c r="Y1383" s="4" t="s">
        <v>59</v>
      </c>
      <c r="Z1383" s="4" t="str">
        <f t="shared" si="234"/>
        <v/>
      </c>
      <c r="AA1383" s="4" t="str">
        <f t="shared" si="235"/>
        <v/>
      </c>
      <c r="AB1383" s="4" t="str">
        <f t="shared" si="236"/>
        <v/>
      </c>
      <c r="AC1383" s="4" t="str">
        <f t="shared" si="237"/>
        <v/>
      </c>
      <c r="AD1383" s="4" t="str">
        <f t="shared" si="238"/>
        <v/>
      </c>
      <c r="AE1383" s="4" t="str">
        <f t="shared" si="239"/>
        <v/>
      </c>
      <c r="AF1383" s="4" t="str">
        <f t="shared" si="240"/>
        <v/>
      </c>
      <c r="AG1383" s="4" t="str">
        <f t="shared" si="241"/>
        <v/>
      </c>
      <c r="AN1383" t="str">
        <f t="shared" si="231"/>
        <v>Staumont,JoshpMNA</v>
      </c>
      <c r="AO1383" t="str">
        <f>IF(ISERROR(VLOOKUP(SUBSTITUTE(SUBSTITUTE(AN1383,"*","~*"),"+","~+"),playerChgs!G$2:H$400,2,FALSE)),"",VLOOKUP(SUBSTITUTE(SUBSTITUTE(AN1383,"*","~*"),"+","~+"),playerChgs!G$2:H$400,2,FALSE))</f>
        <v>Staumont,JoshpKCA</v>
      </c>
      <c r="AP1383" t="str">
        <f t="shared" si="232"/>
        <v>Staumont,JoshpKCA</v>
      </c>
    </row>
    <row r="1384" spans="1:42" x14ac:dyDescent="0.4">
      <c r="A1384" t="str">
        <f t="shared" si="233"/>
        <v/>
      </c>
      <c r="B1384" s="3" t="str">
        <f>IF(copyYourOldExportHere!I1384="x",IF(copyYourOldExportHere!A1384="","",copyYourOldExportHere!A1384),"")</f>
        <v/>
      </c>
      <c r="C1384" s="3" t="str">
        <f>IF(copyYourOldExportHere!I1384="x",IF(copyYourOldExportHere!C1384="","",copyYourOldExportHere!C1384),"")</f>
        <v/>
      </c>
      <c r="D1384" s="3" t="str">
        <f>IF(copyYourOldExportHere!I1384="x",IF(copyYourOldExportHere!D1384="","",copyYourOldExportHere!D1384),"")</f>
        <v/>
      </c>
      <c r="E1384" s="3" t="str">
        <f>IF(copyYourOldExportHere!I1384="x",IF(copyYourOldExportHere!E1384="","",copyYourOldExportHere!E1384),"")</f>
        <v/>
      </c>
      <c r="F1384" s="3" t="str">
        <f>IF(copyYourOldExportHere!I1384="x",IF(copyYourOldExportHere!F1384="","",copyYourOldExportHere!F1384),"")</f>
        <v/>
      </c>
      <c r="G1384" s="3" t="str">
        <f>IF(copyYourOldExportHere!I1384="x",IF(copyYourOldExportHere!G1384="","",copyYourOldExportHere!G1384),"")</f>
        <v/>
      </c>
      <c r="H1384" s="3" t="str">
        <f>IF(copyYourOldExportHere!I1384="x",IF(copyYourOldExportHere!H1384="","",copyYourOldExportHere!H1384),"")</f>
        <v/>
      </c>
      <c r="I1384" s="3" t="str">
        <f>IF(copyYourOldExportHere!I1384="x",IF(copyYourOldExportHere!I1384="","",copyYourOldExportHere!I1384),"")</f>
        <v/>
      </c>
      <c r="J1384" s="3" t="str">
        <f>IF(copyYourOldExportHere!I1384="x",IF(copyYourOldExportHere!J1384="","",copyYourOldExportHere!J1384),"")</f>
        <v/>
      </c>
      <c r="K1384" s="3" t="str">
        <f>IF(copyYourOldExportHere!I1384="x",IF(copyYourOldExportHere!K1384="","",copyYourOldExportHere!K1384),"")</f>
        <v/>
      </c>
      <c r="L1384" s="3" t="str">
        <f>IF(copyYourOldExportHere!I1384="x",IF(copyYourOldExportHere!L1384="","",copyYourOldExportHere!L1384),"")</f>
        <v/>
      </c>
      <c r="M1384" s="3" t="str">
        <f>IF(copyYourOldExportHere!I1384="x",IF(copyYourOldExportHere!M1384="","",copyYourOldExportHere!M1384),"")</f>
        <v/>
      </c>
      <c r="N1384" s="3" t="str">
        <f>IF(copyYourOldExportHere!I1384="x",IF(copyYourOldExportHere!N1384="","",copyYourOldExportHere!N1384),"")</f>
        <v/>
      </c>
      <c r="O1384" s="3" t="str">
        <f>IF(copyYourOldExportHere!I1384="x",IF(copyYourOldExportHere!O1384="","",copyYourOldExportHere!O1384),"")</f>
        <v/>
      </c>
      <c r="P1384" s="3" t="str">
        <f>IF(copyYourOldExportHere!I1384="x",IF(copyYourOldExportHere!P1384="","",copyYourOldExportHere!P1384),"")</f>
        <v/>
      </c>
      <c r="R1384" s="4">
        <v>1383</v>
      </c>
      <c r="S1384" s="4"/>
      <c r="T1384" s="4" t="s">
        <v>23</v>
      </c>
      <c r="U1384" s="4"/>
      <c r="V1384" s="4" t="s">
        <v>713</v>
      </c>
      <c r="W1384" s="4" t="s">
        <v>21</v>
      </c>
      <c r="X1384" s="4">
        <v>135</v>
      </c>
      <c r="Y1384" s="4" t="s">
        <v>66</v>
      </c>
      <c r="Z1384" s="4" t="str">
        <f t="shared" si="234"/>
        <v/>
      </c>
      <c r="AA1384" s="4" t="str">
        <f t="shared" si="235"/>
        <v/>
      </c>
      <c r="AB1384" s="4" t="str">
        <f t="shared" si="236"/>
        <v/>
      </c>
      <c r="AC1384" s="4" t="str">
        <f t="shared" si="237"/>
        <v/>
      </c>
      <c r="AD1384" s="4" t="str">
        <f t="shared" si="238"/>
        <v/>
      </c>
      <c r="AE1384" s="4" t="str">
        <f t="shared" si="239"/>
        <v/>
      </c>
      <c r="AF1384" s="4" t="str">
        <f t="shared" si="240"/>
        <v/>
      </c>
      <c r="AG1384" s="4" t="str">
        <f t="shared" si="241"/>
        <v/>
      </c>
      <c r="AN1384" t="str">
        <f t="shared" si="231"/>
        <v>Steele,Justin*pCHN</v>
      </c>
      <c r="AO1384" t="str">
        <f>IF(ISERROR(VLOOKUP(SUBSTITUTE(SUBSTITUTE(AN1384,"*","~*"),"+","~+"),playerChgs!G$2:H$400,2,FALSE)),"",VLOOKUP(SUBSTITUTE(SUBSTITUTE(AN1384,"*","~*"),"+","~+"),playerChgs!G$2:H$400,2,FALSE))</f>
        <v/>
      </c>
      <c r="AP1384" t="str">
        <f t="shared" si="232"/>
        <v>Steele,Justin*pCHN</v>
      </c>
    </row>
    <row r="1385" spans="1:42" x14ac:dyDescent="0.4">
      <c r="A1385" t="str">
        <f t="shared" si="233"/>
        <v/>
      </c>
      <c r="B1385" s="3" t="str">
        <f>IF(copyYourOldExportHere!I1385="x",IF(copyYourOldExportHere!A1385="","",copyYourOldExportHere!A1385),"")</f>
        <v/>
      </c>
      <c r="C1385" s="3" t="str">
        <f>IF(copyYourOldExportHere!I1385="x",IF(copyYourOldExportHere!C1385="","",copyYourOldExportHere!C1385),"")</f>
        <v/>
      </c>
      <c r="D1385" s="3" t="str">
        <f>IF(copyYourOldExportHere!I1385="x",IF(copyYourOldExportHere!D1385="","",copyYourOldExportHere!D1385),"")</f>
        <v/>
      </c>
      <c r="E1385" s="3" t="str">
        <f>IF(copyYourOldExportHere!I1385="x",IF(copyYourOldExportHere!E1385="","",copyYourOldExportHere!E1385),"")</f>
        <v/>
      </c>
      <c r="F1385" s="3" t="str">
        <f>IF(copyYourOldExportHere!I1385="x",IF(copyYourOldExportHere!F1385="","",copyYourOldExportHere!F1385),"")</f>
        <v/>
      </c>
      <c r="G1385" s="3" t="str">
        <f>IF(copyYourOldExportHere!I1385="x",IF(copyYourOldExportHere!G1385="","",copyYourOldExportHere!G1385),"")</f>
        <v/>
      </c>
      <c r="H1385" s="3" t="str">
        <f>IF(copyYourOldExportHere!I1385="x",IF(copyYourOldExportHere!H1385="","",copyYourOldExportHere!H1385),"")</f>
        <v/>
      </c>
      <c r="I1385" s="3" t="str">
        <f>IF(copyYourOldExportHere!I1385="x",IF(copyYourOldExportHere!I1385="","",copyYourOldExportHere!I1385),"")</f>
        <v/>
      </c>
      <c r="J1385" s="3" t="str">
        <f>IF(copyYourOldExportHere!I1385="x",IF(copyYourOldExportHere!J1385="","",copyYourOldExportHere!J1385),"")</f>
        <v/>
      </c>
      <c r="K1385" s="3" t="str">
        <f>IF(copyYourOldExportHere!I1385="x",IF(copyYourOldExportHere!K1385="","",copyYourOldExportHere!K1385),"")</f>
        <v/>
      </c>
      <c r="L1385" s="3" t="str">
        <f>IF(copyYourOldExportHere!I1385="x",IF(copyYourOldExportHere!L1385="","",copyYourOldExportHere!L1385),"")</f>
        <v/>
      </c>
      <c r="M1385" s="3" t="str">
        <f>IF(copyYourOldExportHere!I1385="x",IF(copyYourOldExportHere!M1385="","",copyYourOldExportHere!M1385),"")</f>
        <v/>
      </c>
      <c r="N1385" s="3" t="str">
        <f>IF(copyYourOldExportHere!I1385="x",IF(copyYourOldExportHere!N1385="","",copyYourOldExportHere!N1385),"")</f>
        <v/>
      </c>
      <c r="O1385" s="3" t="str">
        <f>IF(copyYourOldExportHere!I1385="x",IF(copyYourOldExportHere!O1385="","",copyYourOldExportHere!O1385),"")</f>
        <v/>
      </c>
      <c r="P1385" s="3" t="str">
        <f>IF(copyYourOldExportHere!I1385="x",IF(copyYourOldExportHere!P1385="","",copyYourOldExportHere!P1385),"")</f>
        <v/>
      </c>
      <c r="R1385" s="4">
        <v>1384</v>
      </c>
      <c r="S1385" s="4"/>
      <c r="T1385" s="4" t="s">
        <v>33</v>
      </c>
      <c r="U1385" s="4"/>
      <c r="V1385" s="4" t="s">
        <v>908</v>
      </c>
      <c r="W1385" s="4" t="s">
        <v>26</v>
      </c>
      <c r="X1385" s="4">
        <v>574</v>
      </c>
      <c r="Y1385" s="4" t="s">
        <v>2219</v>
      </c>
      <c r="Z1385" s="4" t="str">
        <f t="shared" si="234"/>
        <v/>
      </c>
      <c r="AA1385" s="4" t="str">
        <f t="shared" si="235"/>
        <v/>
      </c>
      <c r="AB1385" s="4" t="str">
        <f t="shared" si="236"/>
        <v/>
      </c>
      <c r="AC1385" s="4" t="str">
        <f t="shared" si="237"/>
        <v/>
      </c>
      <c r="AD1385" s="4" t="str">
        <f t="shared" si="238"/>
        <v/>
      </c>
      <c r="AE1385" s="4" t="str">
        <f t="shared" si="239"/>
        <v/>
      </c>
      <c r="AF1385" s="4" t="str">
        <f t="shared" si="240"/>
        <v/>
      </c>
      <c r="AG1385" s="4" t="str">
        <f t="shared" si="241"/>
        <v/>
      </c>
      <c r="AN1385" t="str">
        <f t="shared" si="231"/>
        <v>Steer,SpencerhCIN</v>
      </c>
      <c r="AO1385" t="str">
        <f>IF(ISERROR(VLOOKUP(SUBSTITUTE(SUBSTITUTE(AN1385,"*","~*"),"+","~+"),playerChgs!G$2:H$400,2,FALSE)),"",VLOOKUP(SUBSTITUTE(SUBSTITUTE(AN1385,"*","~*"),"+","~+"),playerChgs!G$2:H$400,2,FALSE))</f>
        <v/>
      </c>
      <c r="AP1385" t="str">
        <f t="shared" si="232"/>
        <v>Steer,SpencerhCIN</v>
      </c>
    </row>
    <row r="1386" spans="1:42" x14ac:dyDescent="0.4">
      <c r="A1386" t="str">
        <f t="shared" si="233"/>
        <v/>
      </c>
      <c r="B1386" s="3" t="str">
        <f>IF(copyYourOldExportHere!I1386="x",IF(copyYourOldExportHere!A1386="","",copyYourOldExportHere!A1386),"")</f>
        <v/>
      </c>
      <c r="C1386" s="3" t="str">
        <f>IF(copyYourOldExportHere!I1386="x",IF(copyYourOldExportHere!C1386="","",copyYourOldExportHere!C1386),"")</f>
        <v/>
      </c>
      <c r="D1386" s="3" t="str">
        <f>IF(copyYourOldExportHere!I1386="x",IF(copyYourOldExportHere!D1386="","",copyYourOldExportHere!D1386),"")</f>
        <v/>
      </c>
      <c r="E1386" s="3" t="str">
        <f>IF(copyYourOldExportHere!I1386="x",IF(copyYourOldExportHere!E1386="","",copyYourOldExportHere!E1386),"")</f>
        <v/>
      </c>
      <c r="F1386" s="3" t="str">
        <f>IF(copyYourOldExportHere!I1386="x",IF(copyYourOldExportHere!F1386="","",copyYourOldExportHere!F1386),"")</f>
        <v/>
      </c>
      <c r="G1386" s="3" t="str">
        <f>IF(copyYourOldExportHere!I1386="x",IF(copyYourOldExportHere!G1386="","",copyYourOldExportHere!G1386),"")</f>
        <v/>
      </c>
      <c r="H1386" s="3" t="str">
        <f>IF(copyYourOldExportHere!I1386="x",IF(copyYourOldExportHere!H1386="","",copyYourOldExportHere!H1386),"")</f>
        <v/>
      </c>
      <c r="I1386" s="3" t="str">
        <f>IF(copyYourOldExportHere!I1386="x",IF(copyYourOldExportHere!I1386="","",copyYourOldExportHere!I1386),"")</f>
        <v/>
      </c>
      <c r="J1386" s="3" t="str">
        <f>IF(copyYourOldExportHere!I1386="x",IF(copyYourOldExportHere!J1386="","",copyYourOldExportHere!J1386),"")</f>
        <v/>
      </c>
      <c r="K1386" s="3" t="str">
        <f>IF(copyYourOldExportHere!I1386="x",IF(copyYourOldExportHere!K1386="","",copyYourOldExportHere!K1386),"")</f>
        <v/>
      </c>
      <c r="L1386" s="3" t="str">
        <f>IF(copyYourOldExportHere!I1386="x",IF(copyYourOldExportHere!L1386="","",copyYourOldExportHere!L1386),"")</f>
        <v/>
      </c>
      <c r="M1386" s="3" t="str">
        <f>IF(copyYourOldExportHere!I1386="x",IF(copyYourOldExportHere!M1386="","",copyYourOldExportHere!M1386),"")</f>
        <v/>
      </c>
      <c r="N1386" s="3" t="str">
        <f>IF(copyYourOldExportHere!I1386="x",IF(copyYourOldExportHere!N1386="","",copyYourOldExportHere!N1386),"")</f>
        <v/>
      </c>
      <c r="O1386" s="3" t="str">
        <f>IF(copyYourOldExportHere!I1386="x",IF(copyYourOldExportHere!O1386="","",copyYourOldExportHere!O1386),"")</f>
        <v/>
      </c>
      <c r="P1386" s="3" t="str">
        <f>IF(copyYourOldExportHere!I1386="x",IF(copyYourOldExportHere!P1386="","",copyYourOldExportHere!P1386),"")</f>
        <v/>
      </c>
      <c r="R1386" s="4">
        <v>1385</v>
      </c>
      <c r="S1386" s="4"/>
      <c r="T1386" s="4" t="s">
        <v>50</v>
      </c>
      <c r="U1386" s="4"/>
      <c r="V1386" s="4" t="s">
        <v>909</v>
      </c>
      <c r="W1386" s="4" t="s">
        <v>26</v>
      </c>
      <c r="X1386" s="4">
        <v>110</v>
      </c>
      <c r="Y1386" s="4" t="s">
        <v>2220</v>
      </c>
      <c r="Z1386" s="4" t="str">
        <f t="shared" si="234"/>
        <v/>
      </c>
      <c r="AA1386" s="4" t="str">
        <f t="shared" si="235"/>
        <v/>
      </c>
      <c r="AB1386" s="4" t="str">
        <f t="shared" si="236"/>
        <v/>
      </c>
      <c r="AC1386" s="4" t="str">
        <f t="shared" si="237"/>
        <v/>
      </c>
      <c r="AD1386" s="4" t="str">
        <f t="shared" si="238"/>
        <v/>
      </c>
      <c r="AE1386" s="4" t="str">
        <f t="shared" si="239"/>
        <v/>
      </c>
      <c r="AF1386" s="4" t="str">
        <f t="shared" si="240"/>
        <v/>
      </c>
      <c r="AG1386" s="4" t="str">
        <f t="shared" si="241"/>
        <v/>
      </c>
      <c r="AN1386" t="str">
        <f t="shared" si="231"/>
        <v>Stefanic,MichaelhLAA</v>
      </c>
      <c r="AO1386" t="str">
        <f>IF(ISERROR(VLOOKUP(SUBSTITUTE(SUBSTITUTE(AN1386,"*","~*"),"+","~+"),playerChgs!G$2:H$400,2,FALSE)),"",VLOOKUP(SUBSTITUTE(SUBSTITUTE(AN1386,"*","~*"),"+","~+"),playerChgs!G$2:H$400,2,FALSE))</f>
        <v/>
      </c>
      <c r="AP1386" t="str">
        <f t="shared" si="232"/>
        <v>Stefanic,MichaelhLAA</v>
      </c>
    </row>
    <row r="1387" spans="1:42" x14ac:dyDescent="0.4">
      <c r="A1387" t="str">
        <f t="shared" si="233"/>
        <v/>
      </c>
      <c r="B1387" s="3" t="str">
        <f>IF(copyYourOldExportHere!I1387="x",IF(copyYourOldExportHere!A1387="","",copyYourOldExportHere!A1387),"")</f>
        <v/>
      </c>
      <c r="C1387" s="3" t="str">
        <f>IF(copyYourOldExportHere!I1387="x",IF(copyYourOldExportHere!C1387="","",copyYourOldExportHere!C1387),"")</f>
        <v/>
      </c>
      <c r="D1387" s="3" t="str">
        <f>IF(copyYourOldExportHere!I1387="x",IF(copyYourOldExportHere!D1387="","",copyYourOldExportHere!D1387),"")</f>
        <v/>
      </c>
      <c r="E1387" s="3" t="str">
        <f>IF(copyYourOldExportHere!I1387="x",IF(copyYourOldExportHere!E1387="","",copyYourOldExportHere!E1387),"")</f>
        <v/>
      </c>
      <c r="F1387" s="3" t="str">
        <f>IF(copyYourOldExportHere!I1387="x",IF(copyYourOldExportHere!F1387="","",copyYourOldExportHere!F1387),"")</f>
        <v/>
      </c>
      <c r="G1387" s="3" t="str">
        <f>IF(copyYourOldExportHere!I1387="x",IF(copyYourOldExportHere!G1387="","",copyYourOldExportHere!G1387),"")</f>
        <v/>
      </c>
      <c r="H1387" s="3" t="str">
        <f>IF(copyYourOldExportHere!I1387="x",IF(copyYourOldExportHere!H1387="","",copyYourOldExportHere!H1387),"")</f>
        <v/>
      </c>
      <c r="I1387" s="3" t="str">
        <f>IF(copyYourOldExportHere!I1387="x",IF(copyYourOldExportHere!I1387="","",copyYourOldExportHere!I1387),"")</f>
        <v/>
      </c>
      <c r="J1387" s="3" t="str">
        <f>IF(copyYourOldExportHere!I1387="x",IF(copyYourOldExportHere!J1387="","",copyYourOldExportHere!J1387),"")</f>
        <v/>
      </c>
      <c r="K1387" s="3" t="str">
        <f>IF(copyYourOldExportHere!I1387="x",IF(copyYourOldExportHere!K1387="","",copyYourOldExportHere!K1387),"")</f>
        <v/>
      </c>
      <c r="L1387" s="3" t="str">
        <f>IF(copyYourOldExportHere!I1387="x",IF(copyYourOldExportHere!L1387="","",copyYourOldExportHere!L1387),"")</f>
        <v/>
      </c>
      <c r="M1387" s="3" t="str">
        <f>IF(copyYourOldExportHere!I1387="x",IF(copyYourOldExportHere!M1387="","",copyYourOldExportHere!M1387),"")</f>
        <v/>
      </c>
      <c r="N1387" s="3" t="str">
        <f>IF(copyYourOldExportHere!I1387="x",IF(copyYourOldExportHere!N1387="","",copyYourOldExportHere!N1387),"")</f>
        <v/>
      </c>
      <c r="O1387" s="3" t="str">
        <f>IF(copyYourOldExportHere!I1387="x",IF(copyYourOldExportHere!O1387="","",copyYourOldExportHere!O1387),"")</f>
        <v/>
      </c>
      <c r="P1387" s="3" t="str">
        <f>IF(copyYourOldExportHere!I1387="x",IF(copyYourOldExportHere!P1387="","",copyYourOldExportHere!P1387),"")</f>
        <v/>
      </c>
      <c r="R1387" s="4">
        <v>1386</v>
      </c>
      <c r="S1387" s="4" t="s">
        <v>12</v>
      </c>
      <c r="T1387" s="4" t="s">
        <v>35</v>
      </c>
      <c r="U1387" s="4"/>
      <c r="V1387" s="4" t="s">
        <v>910</v>
      </c>
      <c r="W1387" s="4" t="s">
        <v>21</v>
      </c>
      <c r="X1387" s="4">
        <v>3</v>
      </c>
      <c r="Y1387" s="4" t="s">
        <v>59</v>
      </c>
      <c r="Z1387" s="4" t="str">
        <f t="shared" si="234"/>
        <v/>
      </c>
      <c r="AA1387" s="4" t="str">
        <f t="shared" si="235"/>
        <v/>
      </c>
      <c r="AB1387" s="4" t="str">
        <f t="shared" si="236"/>
        <v/>
      </c>
      <c r="AC1387" s="4" t="str">
        <f t="shared" si="237"/>
        <v/>
      </c>
      <c r="AD1387" s="4" t="str">
        <f t="shared" si="238"/>
        <v/>
      </c>
      <c r="AE1387" s="4" t="str">
        <f t="shared" si="239"/>
        <v/>
      </c>
      <c r="AF1387" s="4" t="str">
        <f t="shared" si="240"/>
        <v/>
      </c>
      <c r="AG1387" s="4" t="str">
        <f t="shared" si="241"/>
        <v/>
      </c>
      <c r="AN1387" t="str">
        <f t="shared" si="231"/>
        <v>Stephens,JacksonpATN</v>
      </c>
      <c r="AO1387" t="str">
        <f>IF(ISERROR(VLOOKUP(SUBSTITUTE(SUBSTITUTE(AN1387,"*","~*"),"+","~+"),playerChgs!G$2:H$400,2,FALSE)),"",VLOOKUP(SUBSTITUTE(SUBSTITUTE(AN1387,"*","~*"),"+","~+"),playerChgs!G$2:H$400,2,FALSE))</f>
        <v/>
      </c>
      <c r="AP1387" t="str">
        <f t="shared" si="232"/>
        <v>Stephens,JacksonpATN</v>
      </c>
    </row>
    <row r="1388" spans="1:42" x14ac:dyDescent="0.4">
      <c r="A1388" t="str">
        <f t="shared" si="233"/>
        <v/>
      </c>
      <c r="B1388" s="3" t="str">
        <f>IF(copyYourOldExportHere!I1388="x",IF(copyYourOldExportHere!A1388="","",copyYourOldExportHere!A1388),"")</f>
        <v/>
      </c>
      <c r="C1388" s="3" t="str">
        <f>IF(copyYourOldExportHere!I1388="x",IF(copyYourOldExportHere!C1388="","",copyYourOldExportHere!C1388),"")</f>
        <v/>
      </c>
      <c r="D1388" s="3" t="str">
        <f>IF(copyYourOldExportHere!I1388="x",IF(copyYourOldExportHere!D1388="","",copyYourOldExportHere!D1388),"")</f>
        <v/>
      </c>
      <c r="E1388" s="3" t="str">
        <f>IF(copyYourOldExportHere!I1388="x",IF(copyYourOldExportHere!E1388="","",copyYourOldExportHere!E1388),"")</f>
        <v/>
      </c>
      <c r="F1388" s="3" t="str">
        <f>IF(copyYourOldExportHere!I1388="x",IF(copyYourOldExportHere!F1388="","",copyYourOldExportHere!F1388),"")</f>
        <v/>
      </c>
      <c r="G1388" s="3" t="str">
        <f>IF(copyYourOldExportHere!I1388="x",IF(copyYourOldExportHere!G1388="","",copyYourOldExportHere!G1388),"")</f>
        <v/>
      </c>
      <c r="H1388" s="3" t="str">
        <f>IF(copyYourOldExportHere!I1388="x",IF(copyYourOldExportHere!H1388="","",copyYourOldExportHere!H1388),"")</f>
        <v/>
      </c>
      <c r="I1388" s="3" t="str">
        <f>IF(copyYourOldExportHere!I1388="x",IF(copyYourOldExportHere!I1388="","",copyYourOldExportHere!I1388),"")</f>
        <v/>
      </c>
      <c r="J1388" s="3" t="str">
        <f>IF(copyYourOldExportHere!I1388="x",IF(copyYourOldExportHere!J1388="","",copyYourOldExportHere!J1388),"")</f>
        <v/>
      </c>
      <c r="K1388" s="3" t="str">
        <f>IF(copyYourOldExportHere!I1388="x",IF(copyYourOldExportHere!K1388="","",copyYourOldExportHere!K1388),"")</f>
        <v/>
      </c>
      <c r="L1388" s="3" t="str">
        <f>IF(copyYourOldExportHere!I1388="x",IF(copyYourOldExportHere!L1388="","",copyYourOldExportHere!L1388),"")</f>
        <v/>
      </c>
      <c r="M1388" s="3" t="str">
        <f>IF(copyYourOldExportHere!I1388="x",IF(copyYourOldExportHere!M1388="","",copyYourOldExportHere!M1388),"")</f>
        <v/>
      </c>
      <c r="N1388" s="3" t="str">
        <f>IF(copyYourOldExportHere!I1388="x",IF(copyYourOldExportHere!N1388="","",copyYourOldExportHere!N1388),"")</f>
        <v/>
      </c>
      <c r="O1388" s="3" t="str">
        <f>IF(copyYourOldExportHere!I1388="x",IF(copyYourOldExportHere!O1388="","",copyYourOldExportHere!O1388),"")</f>
        <v/>
      </c>
      <c r="P1388" s="3" t="str">
        <f>IF(copyYourOldExportHere!I1388="x",IF(copyYourOldExportHere!P1388="","",copyYourOldExportHere!P1388),"")</f>
        <v/>
      </c>
      <c r="R1388" s="4">
        <v>1387</v>
      </c>
      <c r="S1388" s="4"/>
      <c r="T1388" s="4" t="s">
        <v>33</v>
      </c>
      <c r="U1388" s="4"/>
      <c r="V1388" s="4" t="s">
        <v>572</v>
      </c>
      <c r="W1388" s="4" t="s">
        <v>26</v>
      </c>
      <c r="X1388" s="4">
        <v>457</v>
      </c>
      <c r="Y1388" s="4" t="s">
        <v>2221</v>
      </c>
      <c r="Z1388" s="4" t="str">
        <f t="shared" si="234"/>
        <v/>
      </c>
      <c r="AA1388" s="4" t="str">
        <f t="shared" si="235"/>
        <v/>
      </c>
      <c r="AB1388" s="4" t="str">
        <f t="shared" si="236"/>
        <v/>
      </c>
      <c r="AC1388" s="4" t="str">
        <f t="shared" si="237"/>
        <v/>
      </c>
      <c r="AD1388" s="4" t="str">
        <f t="shared" si="238"/>
        <v/>
      </c>
      <c r="AE1388" s="4" t="str">
        <f t="shared" si="239"/>
        <v/>
      </c>
      <c r="AF1388" s="4" t="str">
        <f t="shared" si="240"/>
        <v/>
      </c>
      <c r="AG1388" s="4" t="str">
        <f t="shared" si="241"/>
        <v/>
      </c>
      <c r="AN1388" t="str">
        <f t="shared" si="231"/>
        <v>Stephenson,TylerhCIN</v>
      </c>
      <c r="AO1388" t="str">
        <f>IF(ISERROR(VLOOKUP(SUBSTITUTE(SUBSTITUTE(AN1388,"*","~*"),"+","~+"),playerChgs!G$2:H$400,2,FALSE)),"",VLOOKUP(SUBSTITUTE(SUBSTITUTE(AN1388,"*","~*"),"+","~+"),playerChgs!G$2:H$400,2,FALSE))</f>
        <v/>
      </c>
      <c r="AP1388" t="str">
        <f t="shared" si="232"/>
        <v>Stephenson,TylerhCIN</v>
      </c>
    </row>
    <row r="1389" spans="1:42" x14ac:dyDescent="0.4">
      <c r="A1389" t="str">
        <f t="shared" si="233"/>
        <v/>
      </c>
      <c r="B1389" s="3" t="str">
        <f>IF(copyYourOldExportHere!I1389="x",IF(copyYourOldExportHere!A1389="","",copyYourOldExportHere!A1389),"")</f>
        <v/>
      </c>
      <c r="C1389" s="3" t="str">
        <f>IF(copyYourOldExportHere!I1389="x",IF(copyYourOldExportHere!C1389="","",copyYourOldExportHere!C1389),"")</f>
        <v/>
      </c>
      <c r="D1389" s="3" t="str">
        <f>IF(copyYourOldExportHere!I1389="x",IF(copyYourOldExportHere!D1389="","",copyYourOldExportHere!D1389),"")</f>
        <v/>
      </c>
      <c r="E1389" s="3" t="str">
        <f>IF(copyYourOldExportHere!I1389="x",IF(copyYourOldExportHere!E1389="","",copyYourOldExportHere!E1389),"")</f>
        <v/>
      </c>
      <c r="F1389" s="3" t="str">
        <f>IF(copyYourOldExportHere!I1389="x",IF(copyYourOldExportHere!F1389="","",copyYourOldExportHere!F1389),"")</f>
        <v/>
      </c>
      <c r="G1389" s="3" t="str">
        <f>IF(copyYourOldExportHere!I1389="x",IF(copyYourOldExportHere!G1389="","",copyYourOldExportHere!G1389),"")</f>
        <v/>
      </c>
      <c r="H1389" s="3" t="str">
        <f>IF(copyYourOldExportHere!I1389="x",IF(copyYourOldExportHere!H1389="","",copyYourOldExportHere!H1389),"")</f>
        <v/>
      </c>
      <c r="I1389" s="3" t="str">
        <f>IF(copyYourOldExportHere!I1389="x",IF(copyYourOldExportHere!I1389="","",copyYourOldExportHere!I1389),"")</f>
        <v/>
      </c>
      <c r="J1389" s="3" t="str">
        <f>IF(copyYourOldExportHere!I1389="x",IF(copyYourOldExportHere!J1389="","",copyYourOldExportHere!J1389),"")</f>
        <v/>
      </c>
      <c r="K1389" s="3" t="str">
        <f>IF(copyYourOldExportHere!I1389="x",IF(copyYourOldExportHere!K1389="","",copyYourOldExportHere!K1389),"")</f>
        <v/>
      </c>
      <c r="L1389" s="3" t="str">
        <f>IF(copyYourOldExportHere!I1389="x",IF(copyYourOldExportHere!L1389="","",copyYourOldExportHere!L1389),"")</f>
        <v/>
      </c>
      <c r="M1389" s="3" t="str">
        <f>IF(copyYourOldExportHere!I1389="x",IF(copyYourOldExportHere!M1389="","",copyYourOldExportHere!M1389),"")</f>
        <v/>
      </c>
      <c r="N1389" s="3" t="str">
        <f>IF(copyYourOldExportHere!I1389="x",IF(copyYourOldExportHere!N1389="","",copyYourOldExportHere!N1389),"")</f>
        <v/>
      </c>
      <c r="O1389" s="3" t="str">
        <f>IF(copyYourOldExportHere!I1389="x",IF(copyYourOldExportHere!O1389="","",copyYourOldExportHere!O1389),"")</f>
        <v/>
      </c>
      <c r="P1389" s="3" t="str">
        <f>IF(copyYourOldExportHere!I1389="x",IF(copyYourOldExportHere!P1389="","",copyYourOldExportHere!P1389),"")</f>
        <v/>
      </c>
      <c r="R1389" s="4">
        <v>1388</v>
      </c>
      <c r="S1389" s="4" t="s">
        <v>12</v>
      </c>
      <c r="T1389" s="4" t="s">
        <v>46</v>
      </c>
      <c r="U1389" s="4"/>
      <c r="V1389" s="4" t="s">
        <v>2222</v>
      </c>
      <c r="W1389" s="4" t="s">
        <v>21</v>
      </c>
      <c r="X1389" s="4">
        <v>4</v>
      </c>
      <c r="Y1389" s="4" t="s">
        <v>59</v>
      </c>
      <c r="Z1389" s="4" t="str">
        <f t="shared" si="234"/>
        <v/>
      </c>
      <c r="AA1389" s="4" t="str">
        <f t="shared" si="235"/>
        <v/>
      </c>
      <c r="AB1389" s="4" t="str">
        <f t="shared" si="236"/>
        <v/>
      </c>
      <c r="AC1389" s="4" t="str">
        <f t="shared" si="237"/>
        <v/>
      </c>
      <c r="AD1389" s="4" t="str">
        <f t="shared" si="238"/>
        <v/>
      </c>
      <c r="AE1389" s="4" t="str">
        <f t="shared" si="239"/>
        <v/>
      </c>
      <c r="AF1389" s="4" t="str">
        <f t="shared" si="240"/>
        <v/>
      </c>
      <c r="AG1389" s="4" t="str">
        <f t="shared" si="241"/>
        <v/>
      </c>
      <c r="AN1389" t="str">
        <f t="shared" si="231"/>
        <v>Sterner,JustinpTBA</v>
      </c>
      <c r="AO1389" t="str">
        <f>IF(ISERROR(VLOOKUP(SUBSTITUTE(SUBSTITUTE(AN1389,"*","~*"),"+","~+"),playerChgs!G$2:H$400,2,FALSE)),"",VLOOKUP(SUBSTITUTE(SUBSTITUTE(AN1389,"*","~*"),"+","~+"),playerChgs!G$2:H$400,2,FALSE))</f>
        <v/>
      </c>
      <c r="AP1389" t="str">
        <f t="shared" si="232"/>
        <v>Sterner,JustinpTBA</v>
      </c>
    </row>
    <row r="1390" spans="1:42" x14ac:dyDescent="0.4">
      <c r="A1390" t="str">
        <f t="shared" si="233"/>
        <v/>
      </c>
      <c r="B1390" s="3" t="str">
        <f>IF(copyYourOldExportHere!I1390="x",IF(copyYourOldExportHere!A1390="","",copyYourOldExportHere!A1390),"")</f>
        <v/>
      </c>
      <c r="C1390" s="3" t="str">
        <f>IF(copyYourOldExportHere!I1390="x",IF(copyYourOldExportHere!C1390="","",copyYourOldExportHere!C1390),"")</f>
        <v/>
      </c>
      <c r="D1390" s="3" t="str">
        <f>IF(copyYourOldExportHere!I1390="x",IF(copyYourOldExportHere!D1390="","",copyYourOldExportHere!D1390),"")</f>
        <v/>
      </c>
      <c r="E1390" s="3" t="str">
        <f>IF(copyYourOldExportHere!I1390="x",IF(copyYourOldExportHere!E1390="","",copyYourOldExportHere!E1390),"")</f>
        <v/>
      </c>
      <c r="F1390" s="3" t="str">
        <f>IF(copyYourOldExportHere!I1390="x",IF(copyYourOldExportHere!F1390="","",copyYourOldExportHere!F1390),"")</f>
        <v/>
      </c>
      <c r="G1390" s="3" t="str">
        <f>IF(copyYourOldExportHere!I1390="x",IF(copyYourOldExportHere!G1390="","",copyYourOldExportHere!G1390),"")</f>
        <v/>
      </c>
      <c r="H1390" s="3" t="str">
        <f>IF(copyYourOldExportHere!I1390="x",IF(copyYourOldExportHere!H1390="","",copyYourOldExportHere!H1390),"")</f>
        <v/>
      </c>
      <c r="I1390" s="3" t="str">
        <f>IF(copyYourOldExportHere!I1390="x",IF(copyYourOldExportHere!I1390="","",copyYourOldExportHere!I1390),"")</f>
        <v/>
      </c>
      <c r="J1390" s="3" t="str">
        <f>IF(copyYourOldExportHere!I1390="x",IF(copyYourOldExportHere!J1390="","",copyYourOldExportHere!J1390),"")</f>
        <v/>
      </c>
      <c r="K1390" s="3" t="str">
        <f>IF(copyYourOldExportHere!I1390="x",IF(copyYourOldExportHere!K1390="","",copyYourOldExportHere!K1390),"")</f>
        <v/>
      </c>
      <c r="L1390" s="3" t="str">
        <f>IF(copyYourOldExportHere!I1390="x",IF(copyYourOldExportHere!L1390="","",copyYourOldExportHere!L1390),"")</f>
        <v/>
      </c>
      <c r="M1390" s="3" t="str">
        <f>IF(copyYourOldExportHere!I1390="x",IF(copyYourOldExportHere!M1390="","",copyYourOldExportHere!M1390),"")</f>
        <v/>
      </c>
      <c r="N1390" s="3" t="str">
        <f>IF(copyYourOldExportHere!I1390="x",IF(copyYourOldExportHere!N1390="","",copyYourOldExportHere!N1390),"")</f>
        <v/>
      </c>
      <c r="O1390" s="3" t="str">
        <f>IF(copyYourOldExportHere!I1390="x",IF(copyYourOldExportHere!O1390="","",copyYourOldExportHere!O1390),"")</f>
        <v/>
      </c>
      <c r="P1390" s="3" t="str">
        <f>IF(copyYourOldExportHere!I1390="x",IF(copyYourOldExportHere!P1390="","",copyYourOldExportHere!P1390),"")</f>
        <v/>
      </c>
      <c r="R1390" s="4">
        <v>1389</v>
      </c>
      <c r="S1390" s="4" t="s">
        <v>12</v>
      </c>
      <c r="T1390" s="4" t="s">
        <v>37</v>
      </c>
      <c r="U1390" s="4"/>
      <c r="V1390" s="4" t="s">
        <v>911</v>
      </c>
      <c r="W1390" s="4" t="s">
        <v>26</v>
      </c>
      <c r="X1390" s="4">
        <v>24</v>
      </c>
      <c r="Y1390" s="4" t="s">
        <v>2223</v>
      </c>
      <c r="Z1390" s="4" t="str">
        <f t="shared" si="234"/>
        <v/>
      </c>
      <c r="AA1390" s="4" t="str">
        <f t="shared" si="235"/>
        <v/>
      </c>
      <c r="AB1390" s="4" t="str">
        <f t="shared" si="236"/>
        <v/>
      </c>
      <c r="AC1390" s="4" t="str">
        <f t="shared" si="237"/>
        <v/>
      </c>
      <c r="AD1390" s="4" t="str">
        <f t="shared" si="238"/>
        <v/>
      </c>
      <c r="AE1390" s="4" t="str">
        <f t="shared" si="239"/>
        <v/>
      </c>
      <c r="AF1390" s="4" t="str">
        <f t="shared" si="240"/>
        <v/>
      </c>
      <c r="AG1390" s="4" t="str">
        <f t="shared" si="241"/>
        <v/>
      </c>
      <c r="AN1390" t="str">
        <f t="shared" si="231"/>
        <v>Stevenson,Cal*hPHN</v>
      </c>
      <c r="AO1390" t="str">
        <f>IF(ISERROR(VLOOKUP(SUBSTITUTE(SUBSTITUTE(AN1390,"*","~*"),"+","~+"),playerChgs!G$2:H$400,2,FALSE)),"",VLOOKUP(SUBSTITUTE(SUBSTITUTE(AN1390,"*","~*"),"+","~+"),playerChgs!G$2:H$400,2,FALSE))</f>
        <v/>
      </c>
      <c r="AP1390" t="str">
        <f t="shared" si="232"/>
        <v>Stevenson,Cal*hPHN</v>
      </c>
    </row>
    <row r="1391" spans="1:42" x14ac:dyDescent="0.4">
      <c r="A1391" t="str">
        <f t="shared" si="233"/>
        <v/>
      </c>
      <c r="B1391" s="3" t="str">
        <f>IF(copyYourOldExportHere!I1391="x",IF(copyYourOldExportHere!A1391="","",copyYourOldExportHere!A1391),"")</f>
        <v/>
      </c>
      <c r="C1391" s="3" t="str">
        <f>IF(copyYourOldExportHere!I1391="x",IF(copyYourOldExportHere!C1391="","",copyYourOldExportHere!C1391),"")</f>
        <v/>
      </c>
      <c r="D1391" s="3" t="str">
        <f>IF(copyYourOldExportHere!I1391="x",IF(copyYourOldExportHere!D1391="","",copyYourOldExportHere!D1391),"")</f>
        <v/>
      </c>
      <c r="E1391" s="3" t="str">
        <f>IF(copyYourOldExportHere!I1391="x",IF(copyYourOldExportHere!E1391="","",copyYourOldExportHere!E1391),"")</f>
        <v/>
      </c>
      <c r="F1391" s="3" t="str">
        <f>IF(copyYourOldExportHere!I1391="x",IF(copyYourOldExportHere!F1391="","",copyYourOldExportHere!F1391),"")</f>
        <v/>
      </c>
      <c r="G1391" s="3" t="str">
        <f>IF(copyYourOldExportHere!I1391="x",IF(copyYourOldExportHere!G1391="","",copyYourOldExportHere!G1391),"")</f>
        <v/>
      </c>
      <c r="H1391" s="3" t="str">
        <f>IF(copyYourOldExportHere!I1391="x",IF(copyYourOldExportHere!H1391="","",copyYourOldExportHere!H1391),"")</f>
        <v/>
      </c>
      <c r="I1391" s="3" t="str">
        <f>IF(copyYourOldExportHere!I1391="x",IF(copyYourOldExportHere!I1391="","",copyYourOldExportHere!I1391),"")</f>
        <v/>
      </c>
      <c r="J1391" s="3" t="str">
        <f>IF(copyYourOldExportHere!I1391="x",IF(copyYourOldExportHere!J1391="","",copyYourOldExportHere!J1391),"")</f>
        <v/>
      </c>
      <c r="K1391" s="3" t="str">
        <f>IF(copyYourOldExportHere!I1391="x",IF(copyYourOldExportHere!K1391="","",copyYourOldExportHere!K1391),"")</f>
        <v/>
      </c>
      <c r="L1391" s="3" t="str">
        <f>IF(copyYourOldExportHere!I1391="x",IF(copyYourOldExportHere!L1391="","",copyYourOldExportHere!L1391),"")</f>
        <v/>
      </c>
      <c r="M1391" s="3" t="str">
        <f>IF(copyYourOldExportHere!I1391="x",IF(copyYourOldExportHere!M1391="","",copyYourOldExportHere!M1391),"")</f>
        <v/>
      </c>
      <c r="N1391" s="3" t="str">
        <f>IF(copyYourOldExportHere!I1391="x",IF(copyYourOldExportHere!N1391="","",copyYourOldExportHere!N1391),"")</f>
        <v/>
      </c>
      <c r="O1391" s="3" t="str">
        <f>IF(copyYourOldExportHere!I1391="x",IF(copyYourOldExportHere!O1391="","",copyYourOldExportHere!O1391),"")</f>
        <v/>
      </c>
      <c r="P1391" s="3" t="str">
        <f>IF(copyYourOldExportHere!I1391="x",IF(copyYourOldExportHere!P1391="","",copyYourOldExportHere!P1391),"")</f>
        <v/>
      </c>
      <c r="R1391" s="4">
        <v>1390</v>
      </c>
      <c r="S1391" s="4" t="s">
        <v>12</v>
      </c>
      <c r="T1391" s="4" t="s">
        <v>41</v>
      </c>
      <c r="U1391" s="4"/>
      <c r="V1391" s="4" t="s">
        <v>1236</v>
      </c>
      <c r="W1391" s="4" t="s">
        <v>21</v>
      </c>
      <c r="X1391" s="4">
        <v>16</v>
      </c>
      <c r="Y1391" s="4" t="s">
        <v>59</v>
      </c>
      <c r="Z1391" s="4" t="str">
        <f t="shared" si="234"/>
        <v/>
      </c>
      <c r="AA1391" s="4" t="str">
        <f t="shared" si="235"/>
        <v/>
      </c>
      <c r="AB1391" s="4" t="str">
        <f t="shared" si="236"/>
        <v/>
      </c>
      <c r="AC1391" s="4" t="str">
        <f t="shared" si="237"/>
        <v/>
      </c>
      <c r="AD1391" s="4" t="str">
        <f t="shared" si="238"/>
        <v/>
      </c>
      <c r="AE1391" s="4" t="str">
        <f t="shared" si="239"/>
        <v/>
      </c>
      <c r="AF1391" s="4" t="str">
        <f t="shared" si="240"/>
        <v/>
      </c>
      <c r="AG1391" s="4" t="str">
        <f t="shared" si="241"/>
        <v/>
      </c>
      <c r="AN1391" t="str">
        <f t="shared" si="231"/>
        <v>Stewart,BrockpMNA</v>
      </c>
      <c r="AO1391" t="str">
        <f>IF(ISERROR(VLOOKUP(SUBSTITUTE(SUBSTITUTE(AN1391,"*","~*"),"+","~+"),playerChgs!G$2:H$400,2,FALSE)),"",VLOOKUP(SUBSTITUTE(SUBSTITUTE(AN1391,"*","~*"),"+","~+"),playerChgs!G$2:H$400,2,FALSE))</f>
        <v/>
      </c>
      <c r="AP1391" t="str">
        <f t="shared" si="232"/>
        <v>Stewart,BrockpMNA</v>
      </c>
    </row>
    <row r="1392" spans="1:42" x14ac:dyDescent="0.4">
      <c r="A1392" t="str">
        <f t="shared" si="233"/>
        <v/>
      </c>
      <c r="B1392" s="3" t="str">
        <f>IF(copyYourOldExportHere!I1392="x",IF(copyYourOldExportHere!A1392="","",copyYourOldExportHere!A1392),"")</f>
        <v/>
      </c>
      <c r="C1392" s="3" t="str">
        <f>IF(copyYourOldExportHere!I1392="x",IF(copyYourOldExportHere!C1392="","",copyYourOldExportHere!C1392),"")</f>
        <v/>
      </c>
      <c r="D1392" s="3" t="str">
        <f>IF(copyYourOldExportHere!I1392="x",IF(copyYourOldExportHere!D1392="","",copyYourOldExportHere!D1392),"")</f>
        <v/>
      </c>
      <c r="E1392" s="3" t="str">
        <f>IF(copyYourOldExportHere!I1392="x",IF(copyYourOldExportHere!E1392="","",copyYourOldExportHere!E1392),"")</f>
        <v/>
      </c>
      <c r="F1392" s="3" t="str">
        <f>IF(copyYourOldExportHere!I1392="x",IF(copyYourOldExportHere!F1392="","",copyYourOldExportHere!F1392),"")</f>
        <v/>
      </c>
      <c r="G1392" s="3" t="str">
        <f>IF(copyYourOldExportHere!I1392="x",IF(copyYourOldExportHere!G1392="","",copyYourOldExportHere!G1392),"")</f>
        <v/>
      </c>
      <c r="H1392" s="3" t="str">
        <f>IF(copyYourOldExportHere!I1392="x",IF(copyYourOldExportHere!H1392="","",copyYourOldExportHere!H1392),"")</f>
        <v/>
      </c>
      <c r="I1392" s="3" t="str">
        <f>IF(copyYourOldExportHere!I1392="x",IF(copyYourOldExportHere!I1392="","",copyYourOldExportHere!I1392),"")</f>
        <v/>
      </c>
      <c r="J1392" s="3" t="str">
        <f>IF(copyYourOldExportHere!I1392="x",IF(copyYourOldExportHere!J1392="","",copyYourOldExportHere!J1392),"")</f>
        <v/>
      </c>
      <c r="K1392" s="3" t="str">
        <f>IF(copyYourOldExportHere!I1392="x",IF(copyYourOldExportHere!K1392="","",copyYourOldExportHere!K1392),"")</f>
        <v/>
      </c>
      <c r="L1392" s="3" t="str">
        <f>IF(copyYourOldExportHere!I1392="x",IF(copyYourOldExportHere!L1392="","",copyYourOldExportHere!L1392),"")</f>
        <v/>
      </c>
      <c r="M1392" s="3" t="str">
        <f>IF(copyYourOldExportHere!I1392="x",IF(copyYourOldExportHere!M1392="","",copyYourOldExportHere!M1392),"")</f>
        <v/>
      </c>
      <c r="N1392" s="3" t="str">
        <f>IF(copyYourOldExportHere!I1392="x",IF(copyYourOldExportHere!N1392="","",copyYourOldExportHere!N1392),"")</f>
        <v/>
      </c>
      <c r="O1392" s="3" t="str">
        <f>IF(copyYourOldExportHere!I1392="x",IF(copyYourOldExportHere!O1392="","",copyYourOldExportHere!O1392),"")</f>
        <v/>
      </c>
      <c r="P1392" s="3" t="str">
        <f>IF(copyYourOldExportHere!I1392="x",IF(copyYourOldExportHere!P1392="","",copyYourOldExportHere!P1392),"")</f>
        <v/>
      </c>
      <c r="R1392" s="4">
        <v>1391</v>
      </c>
      <c r="S1392" s="4"/>
      <c r="T1392" s="4" t="s">
        <v>24</v>
      </c>
      <c r="U1392" s="4"/>
      <c r="V1392" s="4" t="s">
        <v>378</v>
      </c>
      <c r="W1392" s="4" t="s">
        <v>26</v>
      </c>
      <c r="X1392" s="4">
        <v>158</v>
      </c>
      <c r="Y1392" s="4" t="s">
        <v>2224</v>
      </c>
      <c r="Z1392" s="4" t="str">
        <f t="shared" si="234"/>
        <v/>
      </c>
      <c r="AA1392" s="4" t="str">
        <f t="shared" si="235"/>
        <v/>
      </c>
      <c r="AB1392" s="4" t="str">
        <f t="shared" si="236"/>
        <v/>
      </c>
      <c r="AC1392" s="4" t="str">
        <f t="shared" si="237"/>
        <v/>
      </c>
      <c r="AD1392" s="4" t="str">
        <f t="shared" si="238"/>
        <v/>
      </c>
      <c r="AE1392" s="4" t="str">
        <f t="shared" si="239"/>
        <v/>
      </c>
      <c r="AF1392" s="4" t="str">
        <f t="shared" si="240"/>
        <v/>
      </c>
      <c r="AG1392" s="4" t="str">
        <f t="shared" si="241"/>
        <v/>
      </c>
      <c r="AN1392" t="str">
        <f t="shared" si="231"/>
        <v>Stewart,DJ*hNYN</v>
      </c>
      <c r="AO1392" t="str">
        <f>IF(ISERROR(VLOOKUP(SUBSTITUTE(SUBSTITUTE(AN1392,"*","~*"),"+","~+"),playerChgs!G$2:H$400,2,FALSE)),"",VLOOKUP(SUBSTITUTE(SUBSTITUTE(AN1392,"*","~*"),"+","~+"),playerChgs!G$2:H$400,2,FALSE))</f>
        <v/>
      </c>
      <c r="AP1392" t="str">
        <f t="shared" si="232"/>
        <v>Stewart,DJ*hNYN</v>
      </c>
    </row>
    <row r="1393" spans="1:42" x14ac:dyDescent="0.4">
      <c r="A1393" t="str">
        <f t="shared" si="233"/>
        <v/>
      </c>
      <c r="B1393" s="3" t="str">
        <f>IF(copyYourOldExportHere!I1393="x",IF(copyYourOldExportHere!A1393="","",copyYourOldExportHere!A1393),"")</f>
        <v/>
      </c>
      <c r="C1393" s="3" t="str">
        <f>IF(copyYourOldExportHere!I1393="x",IF(copyYourOldExportHere!C1393="","",copyYourOldExportHere!C1393),"")</f>
        <v/>
      </c>
      <c r="D1393" s="3" t="str">
        <f>IF(copyYourOldExportHere!I1393="x",IF(copyYourOldExportHere!D1393="","",copyYourOldExportHere!D1393),"")</f>
        <v/>
      </c>
      <c r="E1393" s="3" t="str">
        <f>IF(copyYourOldExportHere!I1393="x",IF(copyYourOldExportHere!E1393="","",copyYourOldExportHere!E1393),"")</f>
        <v/>
      </c>
      <c r="F1393" s="3" t="str">
        <f>IF(copyYourOldExportHere!I1393="x",IF(copyYourOldExportHere!F1393="","",copyYourOldExportHere!F1393),"")</f>
        <v/>
      </c>
      <c r="G1393" s="3" t="str">
        <f>IF(copyYourOldExportHere!I1393="x",IF(copyYourOldExportHere!G1393="","",copyYourOldExportHere!G1393),"")</f>
        <v/>
      </c>
      <c r="H1393" s="3" t="str">
        <f>IF(copyYourOldExportHere!I1393="x",IF(copyYourOldExportHere!H1393="","",copyYourOldExportHere!H1393),"")</f>
        <v/>
      </c>
      <c r="I1393" s="3" t="str">
        <f>IF(copyYourOldExportHere!I1393="x",IF(copyYourOldExportHere!I1393="","",copyYourOldExportHere!I1393),"")</f>
        <v/>
      </c>
      <c r="J1393" s="3" t="str">
        <f>IF(copyYourOldExportHere!I1393="x",IF(copyYourOldExportHere!J1393="","",copyYourOldExportHere!J1393),"")</f>
        <v/>
      </c>
      <c r="K1393" s="3" t="str">
        <f>IF(copyYourOldExportHere!I1393="x",IF(copyYourOldExportHere!K1393="","",copyYourOldExportHere!K1393),"")</f>
        <v/>
      </c>
      <c r="L1393" s="3" t="str">
        <f>IF(copyYourOldExportHere!I1393="x",IF(copyYourOldExportHere!L1393="","",copyYourOldExportHere!L1393),"")</f>
        <v/>
      </c>
      <c r="M1393" s="3" t="str">
        <f>IF(copyYourOldExportHere!I1393="x",IF(copyYourOldExportHere!M1393="","",copyYourOldExportHere!M1393),"")</f>
        <v/>
      </c>
      <c r="N1393" s="3" t="str">
        <f>IF(copyYourOldExportHere!I1393="x",IF(copyYourOldExportHere!N1393="","",copyYourOldExportHere!N1393),"")</f>
        <v/>
      </c>
      <c r="O1393" s="3" t="str">
        <f>IF(copyYourOldExportHere!I1393="x",IF(copyYourOldExportHere!O1393="","",copyYourOldExportHere!O1393),"")</f>
        <v/>
      </c>
      <c r="P1393" s="3" t="str">
        <f>IF(copyYourOldExportHere!I1393="x",IF(copyYourOldExportHere!P1393="","",copyYourOldExportHere!P1393),"")</f>
        <v/>
      </c>
      <c r="R1393" s="4">
        <v>1392</v>
      </c>
      <c r="S1393" s="4"/>
      <c r="T1393" s="4" t="s">
        <v>28</v>
      </c>
      <c r="U1393" s="4"/>
      <c r="V1393" s="4" t="s">
        <v>1237</v>
      </c>
      <c r="W1393" s="4" t="s">
        <v>21</v>
      </c>
      <c r="X1393" s="4">
        <v>140</v>
      </c>
      <c r="Y1393" s="4" t="s">
        <v>66</v>
      </c>
      <c r="Z1393" s="4" t="str">
        <f t="shared" si="234"/>
        <v/>
      </c>
      <c r="AA1393" s="4" t="str">
        <f t="shared" si="235"/>
        <v/>
      </c>
      <c r="AB1393" s="4" t="str">
        <f t="shared" si="236"/>
        <v/>
      </c>
      <c r="AC1393" s="4" t="str">
        <f t="shared" si="237"/>
        <v/>
      </c>
      <c r="AD1393" s="4" t="str">
        <f t="shared" si="238"/>
        <v/>
      </c>
      <c r="AE1393" s="4" t="str">
        <f t="shared" si="239"/>
        <v/>
      </c>
      <c r="AF1393" s="4" t="str">
        <f t="shared" si="240"/>
        <v/>
      </c>
      <c r="AG1393" s="4" t="str">
        <f t="shared" si="241"/>
        <v/>
      </c>
      <c r="AN1393" t="str">
        <f t="shared" si="231"/>
        <v>Stone,GavinpLAN</v>
      </c>
      <c r="AO1393" t="str">
        <f>IF(ISERROR(VLOOKUP(SUBSTITUTE(SUBSTITUTE(AN1393,"*","~*"),"+","~+"),playerChgs!G$2:H$400,2,FALSE)),"",VLOOKUP(SUBSTITUTE(SUBSTITUTE(AN1393,"*","~*"),"+","~+"),playerChgs!G$2:H$400,2,FALSE))</f>
        <v/>
      </c>
      <c r="AP1393" t="str">
        <f t="shared" si="232"/>
        <v>Stone,GavinpLAN</v>
      </c>
    </row>
    <row r="1394" spans="1:42" x14ac:dyDescent="0.4">
      <c r="A1394" t="str">
        <f t="shared" si="233"/>
        <v/>
      </c>
      <c r="B1394" s="3" t="str">
        <f>IF(copyYourOldExportHere!I1394="x",IF(copyYourOldExportHere!A1394="","",copyYourOldExportHere!A1394),"")</f>
        <v/>
      </c>
      <c r="C1394" s="3" t="str">
        <f>IF(copyYourOldExportHere!I1394="x",IF(copyYourOldExportHere!C1394="","",copyYourOldExportHere!C1394),"")</f>
        <v/>
      </c>
      <c r="D1394" s="3" t="str">
        <f>IF(copyYourOldExportHere!I1394="x",IF(copyYourOldExportHere!D1394="","",copyYourOldExportHere!D1394),"")</f>
        <v/>
      </c>
      <c r="E1394" s="3" t="str">
        <f>IF(copyYourOldExportHere!I1394="x",IF(copyYourOldExportHere!E1394="","",copyYourOldExportHere!E1394),"")</f>
        <v/>
      </c>
      <c r="F1394" s="3" t="str">
        <f>IF(copyYourOldExportHere!I1394="x",IF(copyYourOldExportHere!F1394="","",copyYourOldExportHere!F1394),"")</f>
        <v/>
      </c>
      <c r="G1394" s="3" t="str">
        <f>IF(copyYourOldExportHere!I1394="x",IF(copyYourOldExportHere!G1394="","",copyYourOldExportHere!G1394),"")</f>
        <v/>
      </c>
      <c r="H1394" s="3" t="str">
        <f>IF(copyYourOldExportHere!I1394="x",IF(copyYourOldExportHere!H1394="","",copyYourOldExportHere!H1394),"")</f>
        <v/>
      </c>
      <c r="I1394" s="3" t="str">
        <f>IF(copyYourOldExportHere!I1394="x",IF(copyYourOldExportHere!I1394="","",copyYourOldExportHere!I1394),"")</f>
        <v/>
      </c>
      <c r="J1394" s="3" t="str">
        <f>IF(copyYourOldExportHere!I1394="x",IF(copyYourOldExportHere!J1394="","",copyYourOldExportHere!J1394),"")</f>
        <v/>
      </c>
      <c r="K1394" s="3" t="str">
        <f>IF(copyYourOldExportHere!I1394="x",IF(copyYourOldExportHere!K1394="","",copyYourOldExportHere!K1394),"")</f>
        <v/>
      </c>
      <c r="L1394" s="3" t="str">
        <f>IF(copyYourOldExportHere!I1394="x",IF(copyYourOldExportHere!L1394="","",copyYourOldExportHere!L1394),"")</f>
        <v/>
      </c>
      <c r="M1394" s="3" t="str">
        <f>IF(copyYourOldExportHere!I1394="x",IF(copyYourOldExportHere!M1394="","",copyYourOldExportHere!M1394),"")</f>
        <v/>
      </c>
      <c r="N1394" s="3" t="str">
        <f>IF(copyYourOldExportHere!I1394="x",IF(copyYourOldExportHere!N1394="","",copyYourOldExportHere!N1394),"")</f>
        <v/>
      </c>
      <c r="O1394" s="3" t="str">
        <f>IF(copyYourOldExportHere!I1394="x",IF(copyYourOldExportHere!O1394="","",copyYourOldExportHere!O1394),"")</f>
        <v/>
      </c>
      <c r="P1394" s="3" t="str">
        <f>IF(copyYourOldExportHere!I1394="x",IF(copyYourOldExportHere!P1394="","",copyYourOldExportHere!P1394),"")</f>
        <v/>
      </c>
      <c r="R1394" s="4">
        <v>1393</v>
      </c>
      <c r="S1394" s="4"/>
      <c r="T1394" s="4" t="s">
        <v>49</v>
      </c>
      <c r="U1394" s="4"/>
      <c r="V1394" s="4" t="s">
        <v>295</v>
      </c>
      <c r="W1394" s="4" t="s">
        <v>26</v>
      </c>
      <c r="X1394" s="4">
        <v>94</v>
      </c>
      <c r="Y1394" s="4" t="s">
        <v>2225</v>
      </c>
      <c r="Z1394" s="4" t="str">
        <f t="shared" si="234"/>
        <v/>
      </c>
      <c r="AA1394" s="4" t="str">
        <f t="shared" si="235"/>
        <v/>
      </c>
      <c r="AB1394" s="4" t="str">
        <f t="shared" si="236"/>
        <v/>
      </c>
      <c r="AC1394" s="4" t="str">
        <f t="shared" si="237"/>
        <v/>
      </c>
      <c r="AD1394" s="4" t="str">
        <f t="shared" si="238"/>
        <v/>
      </c>
      <c r="AE1394" s="4" t="str">
        <f t="shared" si="239"/>
        <v/>
      </c>
      <c r="AF1394" s="4" t="str">
        <f t="shared" si="240"/>
        <v/>
      </c>
      <c r="AG1394" s="4" t="str">
        <f t="shared" si="241"/>
        <v/>
      </c>
      <c r="AN1394" t="str">
        <f t="shared" si="231"/>
        <v>Story,TrevorhBOA</v>
      </c>
      <c r="AO1394" t="str">
        <f>IF(ISERROR(VLOOKUP(SUBSTITUTE(SUBSTITUTE(AN1394,"*","~*"),"+","~+"),playerChgs!G$2:H$400,2,FALSE)),"",VLOOKUP(SUBSTITUTE(SUBSTITUTE(AN1394,"*","~*"),"+","~+"),playerChgs!G$2:H$400,2,FALSE))</f>
        <v/>
      </c>
      <c r="AP1394" t="str">
        <f t="shared" si="232"/>
        <v>Story,TrevorhBOA</v>
      </c>
    </row>
    <row r="1395" spans="1:42" x14ac:dyDescent="0.4">
      <c r="A1395" t="str">
        <f t="shared" si="233"/>
        <v/>
      </c>
      <c r="B1395" s="3" t="str">
        <f>IF(copyYourOldExportHere!I1395="x",IF(copyYourOldExportHere!A1395="","",copyYourOldExportHere!A1395),"")</f>
        <v/>
      </c>
      <c r="C1395" s="3" t="str">
        <f>IF(copyYourOldExportHere!I1395="x",IF(copyYourOldExportHere!C1395="","",copyYourOldExportHere!C1395),"")</f>
        <v/>
      </c>
      <c r="D1395" s="3" t="str">
        <f>IF(copyYourOldExportHere!I1395="x",IF(copyYourOldExportHere!D1395="","",copyYourOldExportHere!D1395),"")</f>
        <v/>
      </c>
      <c r="E1395" s="3" t="str">
        <f>IF(copyYourOldExportHere!I1395="x",IF(copyYourOldExportHere!E1395="","",copyYourOldExportHere!E1395),"")</f>
        <v/>
      </c>
      <c r="F1395" s="3" t="str">
        <f>IF(copyYourOldExportHere!I1395="x",IF(copyYourOldExportHere!F1395="","",copyYourOldExportHere!F1395),"")</f>
        <v/>
      </c>
      <c r="G1395" s="3" t="str">
        <f>IF(copyYourOldExportHere!I1395="x",IF(copyYourOldExportHere!G1395="","",copyYourOldExportHere!G1395),"")</f>
        <v/>
      </c>
      <c r="H1395" s="3" t="str">
        <f>IF(copyYourOldExportHere!I1395="x",IF(copyYourOldExportHere!H1395="","",copyYourOldExportHere!H1395),"")</f>
        <v/>
      </c>
      <c r="I1395" s="3" t="str">
        <f>IF(copyYourOldExportHere!I1395="x",IF(copyYourOldExportHere!I1395="","",copyYourOldExportHere!I1395),"")</f>
        <v/>
      </c>
      <c r="J1395" s="3" t="str">
        <f>IF(copyYourOldExportHere!I1395="x",IF(copyYourOldExportHere!J1395="","",copyYourOldExportHere!J1395),"")</f>
        <v/>
      </c>
      <c r="K1395" s="3" t="str">
        <f>IF(copyYourOldExportHere!I1395="x",IF(copyYourOldExportHere!K1395="","",copyYourOldExportHere!K1395),"")</f>
        <v/>
      </c>
      <c r="L1395" s="3" t="str">
        <f>IF(copyYourOldExportHere!I1395="x",IF(copyYourOldExportHere!L1395="","",copyYourOldExportHere!L1395),"")</f>
        <v/>
      </c>
      <c r="M1395" s="3" t="str">
        <f>IF(copyYourOldExportHere!I1395="x",IF(copyYourOldExportHere!M1395="","",copyYourOldExportHere!M1395),"")</f>
        <v/>
      </c>
      <c r="N1395" s="3" t="str">
        <f>IF(copyYourOldExportHere!I1395="x",IF(copyYourOldExportHere!N1395="","",copyYourOldExportHere!N1395),"")</f>
        <v/>
      </c>
      <c r="O1395" s="3" t="str">
        <f>IF(copyYourOldExportHere!I1395="x",IF(copyYourOldExportHere!O1395="","",copyYourOldExportHere!O1395),"")</f>
        <v/>
      </c>
      <c r="P1395" s="3" t="str">
        <f>IF(copyYourOldExportHere!I1395="x",IF(copyYourOldExportHere!P1395="","",copyYourOldExportHere!P1395),"")</f>
        <v/>
      </c>
      <c r="R1395" s="4">
        <v>1394</v>
      </c>
      <c r="S1395" s="4"/>
      <c r="T1395" s="4" t="s">
        <v>37</v>
      </c>
      <c r="U1395" s="4"/>
      <c r="V1395" s="4" t="s">
        <v>912</v>
      </c>
      <c r="W1395" s="4" t="s">
        <v>26</v>
      </c>
      <c r="X1395" s="4">
        <v>506</v>
      </c>
      <c r="Y1395" s="4" t="s">
        <v>2226</v>
      </c>
      <c r="Z1395" s="4" t="str">
        <f t="shared" si="234"/>
        <v/>
      </c>
      <c r="AA1395" s="4" t="str">
        <f t="shared" si="235"/>
        <v/>
      </c>
      <c r="AB1395" s="4" t="str">
        <f t="shared" si="236"/>
        <v/>
      </c>
      <c r="AC1395" s="4" t="str">
        <f t="shared" si="237"/>
        <v/>
      </c>
      <c r="AD1395" s="4" t="str">
        <f t="shared" si="238"/>
        <v/>
      </c>
      <c r="AE1395" s="4" t="str">
        <f t="shared" si="239"/>
        <v/>
      </c>
      <c r="AF1395" s="4" t="str">
        <f t="shared" si="240"/>
        <v/>
      </c>
      <c r="AG1395" s="4" t="str">
        <f t="shared" si="241"/>
        <v/>
      </c>
      <c r="AN1395" t="str">
        <f t="shared" si="231"/>
        <v>Stott,Bryson*hPHN</v>
      </c>
      <c r="AO1395" t="str">
        <f>IF(ISERROR(VLOOKUP(SUBSTITUTE(SUBSTITUTE(AN1395,"*","~*"),"+","~+"),playerChgs!G$2:H$400,2,FALSE)),"",VLOOKUP(SUBSTITUTE(SUBSTITUTE(AN1395,"*","~*"),"+","~+"),playerChgs!G$2:H$400,2,FALSE))</f>
        <v/>
      </c>
      <c r="AP1395" t="str">
        <f t="shared" si="232"/>
        <v>Stott,Bryson*hPHN</v>
      </c>
    </row>
    <row r="1396" spans="1:42" x14ac:dyDescent="0.4">
      <c r="A1396" t="str">
        <f t="shared" si="233"/>
        <v/>
      </c>
      <c r="B1396" s="3" t="str">
        <f>IF(copyYourOldExportHere!I1396="x",IF(copyYourOldExportHere!A1396="","",copyYourOldExportHere!A1396),"")</f>
        <v/>
      </c>
      <c r="C1396" s="3" t="str">
        <f>IF(copyYourOldExportHere!I1396="x",IF(copyYourOldExportHere!C1396="","",copyYourOldExportHere!C1396),"")</f>
        <v/>
      </c>
      <c r="D1396" s="3" t="str">
        <f>IF(copyYourOldExportHere!I1396="x",IF(copyYourOldExportHere!D1396="","",copyYourOldExportHere!D1396),"")</f>
        <v/>
      </c>
      <c r="E1396" s="3" t="str">
        <f>IF(copyYourOldExportHere!I1396="x",IF(copyYourOldExportHere!E1396="","",copyYourOldExportHere!E1396),"")</f>
        <v/>
      </c>
      <c r="F1396" s="3" t="str">
        <f>IF(copyYourOldExportHere!I1396="x",IF(copyYourOldExportHere!F1396="","",copyYourOldExportHere!F1396),"")</f>
        <v/>
      </c>
      <c r="G1396" s="3" t="str">
        <f>IF(copyYourOldExportHere!I1396="x",IF(copyYourOldExportHere!G1396="","",copyYourOldExportHere!G1396),"")</f>
        <v/>
      </c>
      <c r="H1396" s="3" t="str">
        <f>IF(copyYourOldExportHere!I1396="x",IF(copyYourOldExportHere!H1396="","",copyYourOldExportHere!H1396),"")</f>
        <v/>
      </c>
      <c r="I1396" s="3" t="str">
        <f>IF(copyYourOldExportHere!I1396="x",IF(copyYourOldExportHere!I1396="","",copyYourOldExportHere!I1396),"")</f>
        <v/>
      </c>
      <c r="J1396" s="3" t="str">
        <f>IF(copyYourOldExportHere!I1396="x",IF(copyYourOldExportHere!J1396="","",copyYourOldExportHere!J1396),"")</f>
        <v/>
      </c>
      <c r="K1396" s="3" t="str">
        <f>IF(copyYourOldExportHere!I1396="x",IF(copyYourOldExportHere!K1396="","",copyYourOldExportHere!K1396),"")</f>
        <v/>
      </c>
      <c r="L1396" s="3" t="str">
        <f>IF(copyYourOldExportHere!I1396="x",IF(copyYourOldExportHere!L1396="","",copyYourOldExportHere!L1396),"")</f>
        <v/>
      </c>
      <c r="M1396" s="3" t="str">
        <f>IF(copyYourOldExportHere!I1396="x",IF(copyYourOldExportHere!M1396="","",copyYourOldExportHere!M1396),"")</f>
        <v/>
      </c>
      <c r="N1396" s="3" t="str">
        <f>IF(copyYourOldExportHere!I1396="x",IF(copyYourOldExportHere!N1396="","",copyYourOldExportHere!N1396),"")</f>
        <v/>
      </c>
      <c r="O1396" s="3" t="str">
        <f>IF(copyYourOldExportHere!I1396="x",IF(copyYourOldExportHere!O1396="","",copyYourOldExportHere!O1396),"")</f>
        <v/>
      </c>
      <c r="P1396" s="3" t="str">
        <f>IF(copyYourOldExportHere!I1396="x",IF(copyYourOldExportHere!P1396="","",copyYourOldExportHere!P1396),"")</f>
        <v/>
      </c>
      <c r="R1396" s="4">
        <v>1395</v>
      </c>
      <c r="S1396" s="4"/>
      <c r="T1396" s="4" t="s">
        <v>71</v>
      </c>
      <c r="U1396" s="4"/>
      <c r="V1396" s="4" t="s">
        <v>913</v>
      </c>
      <c r="W1396" s="4" t="s">
        <v>26</v>
      </c>
      <c r="X1396" s="4">
        <v>192</v>
      </c>
      <c r="Y1396" s="4" t="s">
        <v>2227</v>
      </c>
      <c r="Z1396" s="4" t="str">
        <f t="shared" si="234"/>
        <v/>
      </c>
      <c r="AA1396" s="4" t="str">
        <f t="shared" si="235"/>
        <v/>
      </c>
      <c r="AB1396" s="4" t="str">
        <f t="shared" si="236"/>
        <v/>
      </c>
      <c r="AC1396" s="4" t="str">
        <f t="shared" si="237"/>
        <v/>
      </c>
      <c r="AD1396" s="4" t="str">
        <f t="shared" si="238"/>
        <v/>
      </c>
      <c r="AE1396" s="4" t="str">
        <f t="shared" si="239"/>
        <v/>
      </c>
      <c r="AF1396" s="4" t="str">
        <f t="shared" si="240"/>
        <v/>
      </c>
      <c r="AG1396" s="4" t="str">
        <f t="shared" si="241"/>
        <v/>
      </c>
      <c r="AN1396" t="str">
        <f t="shared" si="231"/>
        <v>Stowers,Kyle*hMMN</v>
      </c>
      <c r="AO1396" t="str">
        <f>IF(ISERROR(VLOOKUP(SUBSTITUTE(SUBSTITUTE(AN1396,"*","~*"),"+","~+"),playerChgs!G$2:H$400,2,FALSE)),"",VLOOKUP(SUBSTITUTE(SUBSTITUTE(AN1396,"*","~*"),"+","~+"),playerChgs!G$2:H$400,2,FALSE))</f>
        <v/>
      </c>
      <c r="AP1396" t="str">
        <f t="shared" si="232"/>
        <v>Stowers,Kyle*hMMN</v>
      </c>
    </row>
    <row r="1397" spans="1:42" x14ac:dyDescent="0.4">
      <c r="A1397" t="str">
        <f t="shared" si="233"/>
        <v/>
      </c>
      <c r="B1397" s="3" t="str">
        <f>IF(copyYourOldExportHere!I1397="x",IF(copyYourOldExportHere!A1397="","",copyYourOldExportHere!A1397),"")</f>
        <v/>
      </c>
      <c r="C1397" s="3" t="str">
        <f>IF(copyYourOldExportHere!I1397="x",IF(copyYourOldExportHere!C1397="","",copyYourOldExportHere!C1397),"")</f>
        <v/>
      </c>
      <c r="D1397" s="3" t="str">
        <f>IF(copyYourOldExportHere!I1397="x",IF(copyYourOldExportHere!D1397="","",copyYourOldExportHere!D1397),"")</f>
        <v/>
      </c>
      <c r="E1397" s="3" t="str">
        <f>IF(copyYourOldExportHere!I1397="x",IF(copyYourOldExportHere!E1397="","",copyYourOldExportHere!E1397),"")</f>
        <v/>
      </c>
      <c r="F1397" s="3" t="str">
        <f>IF(copyYourOldExportHere!I1397="x",IF(copyYourOldExportHere!F1397="","",copyYourOldExportHere!F1397),"")</f>
        <v/>
      </c>
      <c r="G1397" s="3" t="str">
        <f>IF(copyYourOldExportHere!I1397="x",IF(copyYourOldExportHere!G1397="","",copyYourOldExportHere!G1397),"")</f>
        <v/>
      </c>
      <c r="H1397" s="3" t="str">
        <f>IF(copyYourOldExportHere!I1397="x",IF(copyYourOldExportHere!H1397="","",copyYourOldExportHere!H1397),"")</f>
        <v/>
      </c>
      <c r="I1397" s="3" t="str">
        <f>IF(copyYourOldExportHere!I1397="x",IF(copyYourOldExportHere!I1397="","",copyYourOldExportHere!I1397),"")</f>
        <v/>
      </c>
      <c r="J1397" s="3" t="str">
        <f>IF(copyYourOldExportHere!I1397="x",IF(copyYourOldExportHere!J1397="","",copyYourOldExportHere!J1397),"")</f>
        <v/>
      </c>
      <c r="K1397" s="3" t="str">
        <f>IF(copyYourOldExportHere!I1397="x",IF(copyYourOldExportHere!K1397="","",copyYourOldExportHere!K1397),"")</f>
        <v/>
      </c>
      <c r="L1397" s="3" t="str">
        <f>IF(copyYourOldExportHere!I1397="x",IF(copyYourOldExportHere!L1397="","",copyYourOldExportHere!L1397),"")</f>
        <v/>
      </c>
      <c r="M1397" s="3" t="str">
        <f>IF(copyYourOldExportHere!I1397="x",IF(copyYourOldExportHere!M1397="","",copyYourOldExportHere!M1397),"")</f>
        <v/>
      </c>
      <c r="N1397" s="3" t="str">
        <f>IF(copyYourOldExportHere!I1397="x",IF(copyYourOldExportHere!N1397="","",copyYourOldExportHere!N1397),"")</f>
        <v/>
      </c>
      <c r="O1397" s="3" t="str">
        <f>IF(copyYourOldExportHere!I1397="x",IF(copyYourOldExportHere!O1397="","",copyYourOldExportHere!O1397),"")</f>
        <v/>
      </c>
      <c r="P1397" s="3" t="str">
        <f>IF(copyYourOldExportHere!I1397="x",IF(copyYourOldExportHere!P1397="","",copyYourOldExportHere!P1397),"")</f>
        <v/>
      </c>
      <c r="R1397" s="4">
        <v>1396</v>
      </c>
      <c r="S1397" s="4" t="s">
        <v>13</v>
      </c>
      <c r="T1397" s="4" t="s">
        <v>71</v>
      </c>
      <c r="U1397" s="4"/>
      <c r="V1397" s="4" t="s">
        <v>913</v>
      </c>
      <c r="W1397" s="4" t="s">
        <v>26</v>
      </c>
      <c r="X1397" s="4">
        <v>156</v>
      </c>
      <c r="Y1397" s="4" t="s">
        <v>2227</v>
      </c>
      <c r="Z1397" s="4" t="str">
        <f t="shared" si="234"/>
        <v/>
      </c>
      <c r="AA1397" s="4" t="str">
        <f t="shared" si="235"/>
        <v/>
      </c>
      <c r="AB1397" s="4" t="str">
        <f t="shared" si="236"/>
        <v/>
      </c>
      <c r="AC1397" s="4" t="str">
        <f t="shared" si="237"/>
        <v/>
      </c>
      <c r="AD1397" s="4" t="str">
        <f t="shared" si="238"/>
        <v/>
      </c>
      <c r="AE1397" s="4" t="str">
        <f t="shared" si="239"/>
        <v/>
      </c>
      <c r="AF1397" s="4" t="str">
        <f t="shared" si="240"/>
        <v/>
      </c>
      <c r="AG1397" s="4" t="str">
        <f t="shared" si="241"/>
        <v/>
      </c>
      <c r="AN1397" t="str">
        <f t="shared" si="231"/>
        <v>Stowers,Kyle*hMMN</v>
      </c>
      <c r="AO1397" t="str">
        <f>IF(ISERROR(VLOOKUP(SUBSTITUTE(SUBSTITUTE(AN1397,"*","~*"),"+","~+"),playerChgs!G$2:H$400,2,FALSE)),"",VLOOKUP(SUBSTITUTE(SUBSTITUTE(AN1397,"*","~*"),"+","~+"),playerChgs!G$2:H$400,2,FALSE))</f>
        <v/>
      </c>
      <c r="AP1397" t="str">
        <f t="shared" si="232"/>
        <v>Stowers,Kyle*hMMN</v>
      </c>
    </row>
    <row r="1398" spans="1:42" x14ac:dyDescent="0.4">
      <c r="A1398" t="str">
        <f t="shared" si="233"/>
        <v/>
      </c>
      <c r="B1398" s="3" t="str">
        <f>IF(copyYourOldExportHere!I1398="x",IF(copyYourOldExportHere!A1398="","",copyYourOldExportHere!A1398),"")</f>
        <v/>
      </c>
      <c r="C1398" s="3" t="str">
        <f>IF(copyYourOldExportHere!I1398="x",IF(copyYourOldExportHere!C1398="","",copyYourOldExportHere!C1398),"")</f>
        <v/>
      </c>
      <c r="D1398" s="3" t="str">
        <f>IF(copyYourOldExportHere!I1398="x",IF(copyYourOldExportHere!D1398="","",copyYourOldExportHere!D1398),"")</f>
        <v/>
      </c>
      <c r="E1398" s="3" t="str">
        <f>IF(copyYourOldExportHere!I1398="x",IF(copyYourOldExportHere!E1398="","",copyYourOldExportHere!E1398),"")</f>
        <v/>
      </c>
      <c r="F1398" s="3" t="str">
        <f>IF(copyYourOldExportHere!I1398="x",IF(copyYourOldExportHere!F1398="","",copyYourOldExportHere!F1398),"")</f>
        <v/>
      </c>
      <c r="G1398" s="3" t="str">
        <f>IF(copyYourOldExportHere!I1398="x",IF(copyYourOldExportHere!G1398="","",copyYourOldExportHere!G1398),"")</f>
        <v/>
      </c>
      <c r="H1398" s="3" t="str">
        <f>IF(copyYourOldExportHere!I1398="x",IF(copyYourOldExportHere!H1398="","",copyYourOldExportHere!H1398),"")</f>
        <v/>
      </c>
      <c r="I1398" s="3" t="str">
        <f>IF(copyYourOldExportHere!I1398="x",IF(copyYourOldExportHere!I1398="","",copyYourOldExportHere!I1398),"")</f>
        <v/>
      </c>
      <c r="J1398" s="3" t="str">
        <f>IF(copyYourOldExportHere!I1398="x",IF(copyYourOldExportHere!J1398="","",copyYourOldExportHere!J1398),"")</f>
        <v/>
      </c>
      <c r="K1398" s="3" t="str">
        <f>IF(copyYourOldExportHere!I1398="x",IF(copyYourOldExportHere!K1398="","",copyYourOldExportHere!K1398),"")</f>
        <v/>
      </c>
      <c r="L1398" s="3" t="str">
        <f>IF(copyYourOldExportHere!I1398="x",IF(copyYourOldExportHere!L1398="","",copyYourOldExportHere!L1398),"")</f>
        <v/>
      </c>
      <c r="M1398" s="3" t="str">
        <f>IF(copyYourOldExportHere!I1398="x",IF(copyYourOldExportHere!M1398="","",copyYourOldExportHere!M1398),"")</f>
        <v/>
      </c>
      <c r="N1398" s="3" t="str">
        <f>IF(copyYourOldExportHere!I1398="x",IF(copyYourOldExportHere!N1398="","",copyYourOldExportHere!N1398),"")</f>
        <v/>
      </c>
      <c r="O1398" s="3" t="str">
        <f>IF(copyYourOldExportHere!I1398="x",IF(copyYourOldExportHere!O1398="","",copyYourOldExportHere!O1398),"")</f>
        <v/>
      </c>
      <c r="P1398" s="3" t="str">
        <f>IF(copyYourOldExportHere!I1398="x",IF(copyYourOldExportHere!P1398="","",copyYourOldExportHere!P1398),"")</f>
        <v/>
      </c>
      <c r="R1398" s="4">
        <v>1397</v>
      </c>
      <c r="S1398" s="4" t="s">
        <v>13</v>
      </c>
      <c r="T1398" s="4" t="s">
        <v>34</v>
      </c>
      <c r="U1398" s="4"/>
      <c r="V1398" s="4" t="s">
        <v>913</v>
      </c>
      <c r="W1398" s="4" t="s">
        <v>26</v>
      </c>
      <c r="X1398" s="4">
        <v>36</v>
      </c>
      <c r="Y1398" s="4" t="s">
        <v>2228</v>
      </c>
      <c r="Z1398" s="4" t="str">
        <f t="shared" si="234"/>
        <v/>
      </c>
      <c r="AA1398" s="4" t="str">
        <f t="shared" si="235"/>
        <v/>
      </c>
      <c r="AB1398" s="4" t="str">
        <f t="shared" si="236"/>
        <v/>
      </c>
      <c r="AC1398" s="4" t="str">
        <f t="shared" si="237"/>
        <v/>
      </c>
      <c r="AD1398" s="4" t="str">
        <f t="shared" si="238"/>
        <v/>
      </c>
      <c r="AE1398" s="4" t="str">
        <f t="shared" si="239"/>
        <v/>
      </c>
      <c r="AF1398" s="4" t="str">
        <f t="shared" si="240"/>
        <v/>
      </c>
      <c r="AG1398" s="4" t="str">
        <f t="shared" si="241"/>
        <v/>
      </c>
      <c r="AN1398" t="str">
        <f t="shared" si="231"/>
        <v>Stowers,Kyle*hBAA</v>
      </c>
      <c r="AO1398" t="str">
        <f>IF(ISERROR(VLOOKUP(SUBSTITUTE(SUBSTITUTE(AN1398,"*","~*"),"+","~+"),playerChgs!G$2:H$400,2,FALSE)),"",VLOOKUP(SUBSTITUTE(SUBSTITUTE(AN1398,"*","~*"),"+","~+"),playerChgs!G$2:H$400,2,FALSE))</f>
        <v/>
      </c>
      <c r="AP1398" t="str">
        <f t="shared" si="232"/>
        <v>Stowers,Kyle*hBAA</v>
      </c>
    </row>
    <row r="1399" spans="1:42" x14ac:dyDescent="0.4">
      <c r="A1399" t="str">
        <f t="shared" si="233"/>
        <v/>
      </c>
      <c r="B1399" s="3" t="str">
        <f>IF(copyYourOldExportHere!I1399="x",IF(copyYourOldExportHere!A1399="","",copyYourOldExportHere!A1399),"")</f>
        <v/>
      </c>
      <c r="C1399" s="3" t="str">
        <f>IF(copyYourOldExportHere!I1399="x",IF(copyYourOldExportHere!C1399="","",copyYourOldExportHere!C1399),"")</f>
        <v/>
      </c>
      <c r="D1399" s="3" t="str">
        <f>IF(copyYourOldExportHere!I1399="x",IF(copyYourOldExportHere!D1399="","",copyYourOldExportHere!D1399),"")</f>
        <v/>
      </c>
      <c r="E1399" s="3" t="str">
        <f>IF(copyYourOldExportHere!I1399="x",IF(copyYourOldExportHere!E1399="","",copyYourOldExportHere!E1399),"")</f>
        <v/>
      </c>
      <c r="F1399" s="3" t="str">
        <f>IF(copyYourOldExportHere!I1399="x",IF(copyYourOldExportHere!F1399="","",copyYourOldExportHere!F1399),"")</f>
        <v/>
      </c>
      <c r="G1399" s="3" t="str">
        <f>IF(copyYourOldExportHere!I1399="x",IF(copyYourOldExportHere!G1399="","",copyYourOldExportHere!G1399),"")</f>
        <v/>
      </c>
      <c r="H1399" s="3" t="str">
        <f>IF(copyYourOldExportHere!I1399="x",IF(copyYourOldExportHere!H1399="","",copyYourOldExportHere!H1399),"")</f>
        <v/>
      </c>
      <c r="I1399" s="3" t="str">
        <f>IF(copyYourOldExportHere!I1399="x",IF(copyYourOldExportHere!I1399="","",copyYourOldExportHere!I1399),"")</f>
        <v/>
      </c>
      <c r="J1399" s="3" t="str">
        <f>IF(copyYourOldExportHere!I1399="x",IF(copyYourOldExportHere!J1399="","",copyYourOldExportHere!J1399),"")</f>
        <v/>
      </c>
      <c r="K1399" s="3" t="str">
        <f>IF(copyYourOldExportHere!I1399="x",IF(copyYourOldExportHere!K1399="","",copyYourOldExportHere!K1399),"")</f>
        <v/>
      </c>
      <c r="L1399" s="3" t="str">
        <f>IF(copyYourOldExportHere!I1399="x",IF(copyYourOldExportHere!L1399="","",copyYourOldExportHere!L1399),"")</f>
        <v/>
      </c>
      <c r="M1399" s="3" t="str">
        <f>IF(copyYourOldExportHere!I1399="x",IF(copyYourOldExportHere!M1399="","",copyYourOldExportHere!M1399),"")</f>
        <v/>
      </c>
      <c r="N1399" s="3" t="str">
        <f>IF(copyYourOldExportHere!I1399="x",IF(copyYourOldExportHere!N1399="","",copyYourOldExportHere!N1399),"")</f>
        <v/>
      </c>
      <c r="O1399" s="3" t="str">
        <f>IF(copyYourOldExportHere!I1399="x",IF(copyYourOldExportHere!O1399="","",copyYourOldExportHere!O1399),"")</f>
        <v/>
      </c>
      <c r="P1399" s="3" t="str">
        <f>IF(copyYourOldExportHere!I1399="x",IF(copyYourOldExportHere!P1399="","",copyYourOldExportHere!P1399),"")</f>
        <v/>
      </c>
      <c r="R1399" s="4">
        <v>1398</v>
      </c>
      <c r="S1399" s="4"/>
      <c r="T1399" s="4" t="s">
        <v>37</v>
      </c>
      <c r="U1399" s="4"/>
      <c r="V1399" s="4" t="s">
        <v>296</v>
      </c>
      <c r="W1399" s="4" t="s">
        <v>21</v>
      </c>
      <c r="X1399" s="4">
        <v>63</v>
      </c>
      <c r="Y1399" s="4" t="s">
        <v>65</v>
      </c>
      <c r="Z1399" s="4" t="str">
        <f t="shared" si="234"/>
        <v/>
      </c>
      <c r="AA1399" s="4" t="str">
        <f t="shared" si="235"/>
        <v/>
      </c>
      <c r="AB1399" s="4" t="str">
        <f t="shared" si="236"/>
        <v/>
      </c>
      <c r="AC1399" s="4" t="str">
        <f t="shared" si="237"/>
        <v/>
      </c>
      <c r="AD1399" s="4" t="str">
        <f t="shared" si="238"/>
        <v/>
      </c>
      <c r="AE1399" s="4" t="str">
        <f t="shared" si="239"/>
        <v/>
      </c>
      <c r="AF1399" s="4" t="str">
        <f t="shared" si="240"/>
        <v/>
      </c>
      <c r="AG1399" s="4" t="str">
        <f t="shared" si="241"/>
        <v/>
      </c>
      <c r="AN1399" t="str">
        <f t="shared" si="231"/>
        <v>Strahm,Matt*pPHN</v>
      </c>
      <c r="AO1399" t="str">
        <f>IF(ISERROR(VLOOKUP(SUBSTITUTE(SUBSTITUTE(AN1399,"*","~*"),"+","~+"),playerChgs!G$2:H$400,2,FALSE)),"",VLOOKUP(SUBSTITUTE(SUBSTITUTE(AN1399,"*","~*"),"+","~+"),playerChgs!G$2:H$400,2,FALSE))</f>
        <v/>
      </c>
      <c r="AP1399" t="str">
        <f t="shared" si="232"/>
        <v>Strahm,Matt*pPHN</v>
      </c>
    </row>
    <row r="1400" spans="1:42" x14ac:dyDescent="0.4">
      <c r="A1400" t="str">
        <f t="shared" si="233"/>
        <v/>
      </c>
      <c r="B1400" s="3" t="str">
        <f>IF(copyYourOldExportHere!I1400="x",IF(copyYourOldExportHere!A1400="","",copyYourOldExportHere!A1400),"")</f>
        <v/>
      </c>
      <c r="C1400" s="3" t="str">
        <f>IF(copyYourOldExportHere!I1400="x",IF(copyYourOldExportHere!C1400="","",copyYourOldExportHere!C1400),"")</f>
        <v/>
      </c>
      <c r="D1400" s="3" t="str">
        <f>IF(copyYourOldExportHere!I1400="x",IF(copyYourOldExportHere!D1400="","",copyYourOldExportHere!D1400),"")</f>
        <v/>
      </c>
      <c r="E1400" s="3" t="str">
        <f>IF(copyYourOldExportHere!I1400="x",IF(copyYourOldExportHere!E1400="","",copyYourOldExportHere!E1400),"")</f>
        <v/>
      </c>
      <c r="F1400" s="3" t="str">
        <f>IF(copyYourOldExportHere!I1400="x",IF(copyYourOldExportHere!F1400="","",copyYourOldExportHere!F1400),"")</f>
        <v/>
      </c>
      <c r="G1400" s="3" t="str">
        <f>IF(copyYourOldExportHere!I1400="x",IF(copyYourOldExportHere!G1400="","",copyYourOldExportHere!G1400),"")</f>
        <v/>
      </c>
      <c r="H1400" s="3" t="str">
        <f>IF(copyYourOldExportHere!I1400="x",IF(copyYourOldExportHere!H1400="","",copyYourOldExportHere!H1400),"")</f>
        <v/>
      </c>
      <c r="I1400" s="3" t="str">
        <f>IF(copyYourOldExportHere!I1400="x",IF(copyYourOldExportHere!I1400="","",copyYourOldExportHere!I1400),"")</f>
        <v/>
      </c>
      <c r="J1400" s="3" t="str">
        <f>IF(copyYourOldExportHere!I1400="x",IF(copyYourOldExportHere!J1400="","",copyYourOldExportHere!J1400),"")</f>
        <v/>
      </c>
      <c r="K1400" s="3" t="str">
        <f>IF(copyYourOldExportHere!I1400="x",IF(copyYourOldExportHere!K1400="","",copyYourOldExportHere!K1400),"")</f>
        <v/>
      </c>
      <c r="L1400" s="3" t="str">
        <f>IF(copyYourOldExportHere!I1400="x",IF(copyYourOldExportHere!L1400="","",copyYourOldExportHere!L1400),"")</f>
        <v/>
      </c>
      <c r="M1400" s="3" t="str">
        <f>IF(copyYourOldExportHere!I1400="x",IF(copyYourOldExportHere!M1400="","",copyYourOldExportHere!M1400),"")</f>
        <v/>
      </c>
      <c r="N1400" s="3" t="str">
        <f>IF(copyYourOldExportHere!I1400="x",IF(copyYourOldExportHere!N1400="","",copyYourOldExportHere!N1400),"")</f>
        <v/>
      </c>
      <c r="O1400" s="3" t="str">
        <f>IF(copyYourOldExportHere!I1400="x",IF(copyYourOldExportHere!O1400="","",copyYourOldExportHere!O1400),"")</f>
        <v/>
      </c>
      <c r="P1400" s="3" t="str">
        <f>IF(copyYourOldExportHere!I1400="x",IF(copyYourOldExportHere!P1400="","",copyYourOldExportHere!P1400),"")</f>
        <v/>
      </c>
      <c r="R1400" s="4">
        <v>1399</v>
      </c>
      <c r="S1400" s="4"/>
      <c r="T1400" s="4" t="s">
        <v>36</v>
      </c>
      <c r="U1400" s="4"/>
      <c r="V1400" s="4" t="s">
        <v>297</v>
      </c>
      <c r="W1400" s="4" t="s">
        <v>21</v>
      </c>
      <c r="X1400" s="4">
        <v>58</v>
      </c>
      <c r="Y1400" s="4" t="s">
        <v>65</v>
      </c>
      <c r="Z1400" s="4" t="str">
        <f t="shared" si="234"/>
        <v/>
      </c>
      <c r="AA1400" s="4" t="str">
        <f t="shared" si="235"/>
        <v/>
      </c>
      <c r="AB1400" s="4" t="str">
        <f t="shared" si="236"/>
        <v/>
      </c>
      <c r="AC1400" s="4" t="str">
        <f t="shared" si="237"/>
        <v/>
      </c>
      <c r="AD1400" s="4" t="str">
        <f t="shared" si="238"/>
        <v/>
      </c>
      <c r="AE1400" s="4" t="str">
        <f t="shared" si="239"/>
        <v/>
      </c>
      <c r="AF1400" s="4" t="str">
        <f t="shared" si="240"/>
        <v/>
      </c>
      <c r="AG1400" s="4" t="str">
        <f t="shared" si="241"/>
        <v/>
      </c>
      <c r="AN1400" t="str">
        <f t="shared" si="231"/>
        <v>Stratton,ChrispKCA</v>
      </c>
      <c r="AO1400" t="str">
        <f>IF(ISERROR(VLOOKUP(SUBSTITUTE(SUBSTITUTE(AN1400,"*","~*"),"+","~+"),playerChgs!G$2:H$400,2,FALSE)),"",VLOOKUP(SUBSTITUTE(SUBSTITUTE(AN1400,"*","~*"),"+","~+"),playerChgs!G$2:H$400,2,FALSE))</f>
        <v>Stratton,ChrispTEA</v>
      </c>
      <c r="AP1400" t="str">
        <f t="shared" si="232"/>
        <v>Stratton,ChrispTEA</v>
      </c>
    </row>
    <row r="1401" spans="1:42" x14ac:dyDescent="0.4">
      <c r="A1401" t="str">
        <f t="shared" si="233"/>
        <v/>
      </c>
      <c r="B1401" s="3" t="str">
        <f>IF(copyYourOldExportHere!I1401="x",IF(copyYourOldExportHere!A1401="","",copyYourOldExportHere!A1401),"")</f>
        <v/>
      </c>
      <c r="C1401" s="3" t="str">
        <f>IF(copyYourOldExportHere!I1401="x",IF(copyYourOldExportHere!C1401="","",copyYourOldExportHere!C1401),"")</f>
        <v/>
      </c>
      <c r="D1401" s="3" t="str">
        <f>IF(copyYourOldExportHere!I1401="x",IF(copyYourOldExportHere!D1401="","",copyYourOldExportHere!D1401),"")</f>
        <v/>
      </c>
      <c r="E1401" s="3" t="str">
        <f>IF(copyYourOldExportHere!I1401="x",IF(copyYourOldExportHere!E1401="","",copyYourOldExportHere!E1401),"")</f>
        <v/>
      </c>
      <c r="F1401" s="3" t="str">
        <f>IF(copyYourOldExportHere!I1401="x",IF(copyYourOldExportHere!F1401="","",copyYourOldExportHere!F1401),"")</f>
        <v/>
      </c>
      <c r="G1401" s="3" t="str">
        <f>IF(copyYourOldExportHere!I1401="x",IF(copyYourOldExportHere!G1401="","",copyYourOldExportHere!G1401),"")</f>
        <v/>
      </c>
      <c r="H1401" s="3" t="str">
        <f>IF(copyYourOldExportHere!I1401="x",IF(copyYourOldExportHere!H1401="","",copyYourOldExportHere!H1401),"")</f>
        <v/>
      </c>
      <c r="I1401" s="3" t="str">
        <f>IF(copyYourOldExportHere!I1401="x",IF(copyYourOldExportHere!I1401="","",copyYourOldExportHere!I1401),"")</f>
        <v/>
      </c>
      <c r="J1401" s="3" t="str">
        <f>IF(copyYourOldExportHere!I1401="x",IF(copyYourOldExportHere!J1401="","",copyYourOldExportHere!J1401),"")</f>
        <v/>
      </c>
      <c r="K1401" s="3" t="str">
        <f>IF(copyYourOldExportHere!I1401="x",IF(copyYourOldExportHere!K1401="","",copyYourOldExportHere!K1401),"")</f>
        <v/>
      </c>
      <c r="L1401" s="3" t="str">
        <f>IF(copyYourOldExportHere!I1401="x",IF(copyYourOldExportHere!L1401="","",copyYourOldExportHere!L1401),"")</f>
        <v/>
      </c>
      <c r="M1401" s="3" t="str">
        <f>IF(copyYourOldExportHere!I1401="x",IF(copyYourOldExportHere!M1401="","",copyYourOldExportHere!M1401),"")</f>
        <v/>
      </c>
      <c r="N1401" s="3" t="str">
        <f>IF(copyYourOldExportHere!I1401="x",IF(copyYourOldExportHere!N1401="","",copyYourOldExportHere!N1401),"")</f>
        <v/>
      </c>
      <c r="O1401" s="3" t="str">
        <f>IF(copyYourOldExportHere!I1401="x",IF(copyYourOldExportHere!O1401="","",copyYourOldExportHere!O1401),"")</f>
        <v/>
      </c>
      <c r="P1401" s="3" t="str">
        <f>IF(copyYourOldExportHere!I1401="x",IF(copyYourOldExportHere!P1401="","",copyYourOldExportHere!P1401),"")</f>
        <v/>
      </c>
      <c r="R1401" s="4">
        <v>1400</v>
      </c>
      <c r="S1401" s="4"/>
      <c r="T1401" s="4" t="s">
        <v>31</v>
      </c>
      <c r="U1401" s="4"/>
      <c r="V1401" s="4" t="s">
        <v>1238</v>
      </c>
      <c r="W1401" s="4" t="s">
        <v>21</v>
      </c>
      <c r="X1401" s="4">
        <v>38</v>
      </c>
      <c r="Y1401" s="4" t="s">
        <v>63</v>
      </c>
      <c r="Z1401" s="4" t="str">
        <f t="shared" si="234"/>
        <v/>
      </c>
      <c r="AA1401" s="4" t="str">
        <f t="shared" si="235"/>
        <v/>
      </c>
      <c r="AB1401" s="4" t="str">
        <f t="shared" si="236"/>
        <v/>
      </c>
      <c r="AC1401" s="4" t="str">
        <f t="shared" si="237"/>
        <v/>
      </c>
      <c r="AD1401" s="4" t="str">
        <f t="shared" si="238"/>
        <v/>
      </c>
      <c r="AE1401" s="4" t="str">
        <f t="shared" si="239"/>
        <v/>
      </c>
      <c r="AF1401" s="4" t="str">
        <f t="shared" si="240"/>
        <v/>
      </c>
      <c r="AG1401" s="4" t="str">
        <f t="shared" si="241"/>
        <v/>
      </c>
      <c r="AN1401" t="str">
        <f t="shared" si="231"/>
        <v>Stratton,HunterpPIN</v>
      </c>
      <c r="AO1401" t="str">
        <f>IF(ISERROR(VLOOKUP(SUBSTITUTE(SUBSTITUTE(AN1401,"*","~*"),"+","~+"),playerChgs!G$2:H$400,2,FALSE)),"",VLOOKUP(SUBSTITUTE(SUBSTITUTE(AN1401,"*","~*"),"+","~+"),playerChgs!G$2:H$400,2,FALSE))</f>
        <v/>
      </c>
      <c r="AP1401" t="str">
        <f t="shared" si="232"/>
        <v>Stratton,HunterpPIN</v>
      </c>
    </row>
    <row r="1402" spans="1:42" x14ac:dyDescent="0.4">
      <c r="A1402" t="str">
        <f t="shared" si="233"/>
        <v/>
      </c>
      <c r="B1402" s="3" t="str">
        <f>IF(copyYourOldExportHere!I1402="x",IF(copyYourOldExportHere!A1402="","",copyYourOldExportHere!A1402),"")</f>
        <v/>
      </c>
      <c r="C1402" s="3" t="str">
        <f>IF(copyYourOldExportHere!I1402="x",IF(copyYourOldExportHere!C1402="","",copyYourOldExportHere!C1402),"")</f>
        <v/>
      </c>
      <c r="D1402" s="3" t="str">
        <f>IF(copyYourOldExportHere!I1402="x",IF(copyYourOldExportHere!D1402="","",copyYourOldExportHere!D1402),"")</f>
        <v/>
      </c>
      <c r="E1402" s="3" t="str">
        <f>IF(copyYourOldExportHere!I1402="x",IF(copyYourOldExportHere!E1402="","",copyYourOldExportHere!E1402),"")</f>
        <v/>
      </c>
      <c r="F1402" s="3" t="str">
        <f>IF(copyYourOldExportHere!I1402="x",IF(copyYourOldExportHere!F1402="","",copyYourOldExportHere!F1402),"")</f>
        <v/>
      </c>
      <c r="G1402" s="3" t="str">
        <f>IF(copyYourOldExportHere!I1402="x",IF(copyYourOldExportHere!G1402="","",copyYourOldExportHere!G1402),"")</f>
        <v/>
      </c>
      <c r="H1402" s="3" t="str">
        <f>IF(copyYourOldExportHere!I1402="x",IF(copyYourOldExportHere!H1402="","",copyYourOldExportHere!H1402),"")</f>
        <v/>
      </c>
      <c r="I1402" s="3" t="str">
        <f>IF(copyYourOldExportHere!I1402="x",IF(copyYourOldExportHere!I1402="","",copyYourOldExportHere!I1402),"")</f>
        <v/>
      </c>
      <c r="J1402" s="3" t="str">
        <f>IF(copyYourOldExportHere!I1402="x",IF(copyYourOldExportHere!J1402="","",copyYourOldExportHere!J1402),"")</f>
        <v/>
      </c>
      <c r="K1402" s="3" t="str">
        <f>IF(copyYourOldExportHere!I1402="x",IF(copyYourOldExportHere!K1402="","",copyYourOldExportHere!K1402),"")</f>
        <v/>
      </c>
      <c r="L1402" s="3" t="str">
        <f>IF(copyYourOldExportHere!I1402="x",IF(copyYourOldExportHere!L1402="","",copyYourOldExportHere!L1402),"")</f>
        <v/>
      </c>
      <c r="M1402" s="3" t="str">
        <f>IF(copyYourOldExportHere!I1402="x",IF(copyYourOldExportHere!M1402="","",copyYourOldExportHere!M1402),"")</f>
        <v/>
      </c>
      <c r="N1402" s="3" t="str">
        <f>IF(copyYourOldExportHere!I1402="x",IF(copyYourOldExportHere!N1402="","",copyYourOldExportHere!N1402),"")</f>
        <v/>
      </c>
      <c r="O1402" s="3" t="str">
        <f>IF(copyYourOldExportHere!I1402="x",IF(copyYourOldExportHere!O1402="","",copyYourOldExportHere!O1402),"")</f>
        <v/>
      </c>
      <c r="P1402" s="3" t="str">
        <f>IF(copyYourOldExportHere!I1402="x",IF(copyYourOldExportHere!P1402="","",copyYourOldExportHere!P1402),"")</f>
        <v/>
      </c>
      <c r="R1402" s="4">
        <v>1401</v>
      </c>
      <c r="S1402" s="4" t="s">
        <v>12</v>
      </c>
      <c r="T1402" s="4" t="s">
        <v>39</v>
      </c>
      <c r="U1402" s="4"/>
      <c r="V1402" s="4" t="s">
        <v>379</v>
      </c>
      <c r="W1402" s="4" t="s">
        <v>26</v>
      </c>
      <c r="X1402" s="4">
        <v>4</v>
      </c>
      <c r="Y1402" s="4" t="s">
        <v>1745</v>
      </c>
      <c r="Z1402" s="4" t="str">
        <f t="shared" si="234"/>
        <v/>
      </c>
      <c r="AA1402" s="4" t="str">
        <f t="shared" si="235"/>
        <v/>
      </c>
      <c r="AB1402" s="4" t="str">
        <f t="shared" si="236"/>
        <v/>
      </c>
      <c r="AC1402" s="4" t="str">
        <f t="shared" si="237"/>
        <v/>
      </c>
      <c r="AD1402" s="4" t="str">
        <f t="shared" si="238"/>
        <v/>
      </c>
      <c r="AE1402" s="4" t="str">
        <f t="shared" si="239"/>
        <v/>
      </c>
      <c r="AF1402" s="4" t="str">
        <f t="shared" si="240"/>
        <v/>
      </c>
      <c r="AG1402" s="4" t="str">
        <f t="shared" si="241"/>
        <v/>
      </c>
      <c r="AN1402" t="str">
        <f t="shared" ref="AN1402:AN1465" si="242">IF(OR(RIGHT(V1402)="*",RIGHT(V1402)="+"),CONCATENATE(LEFT(V1402,LEN(V1402)),W1402,T1402),CONCATENATE(LEFT(V1402,LEN(V1402)),W1402,T1402))</f>
        <v>Straw,MyleshCLA</v>
      </c>
      <c r="AO1402" t="str">
        <f>IF(ISERROR(VLOOKUP(SUBSTITUTE(SUBSTITUTE(AN1402,"*","~*"),"+","~+"),playerChgs!G$2:H$400,2,FALSE)),"",VLOOKUP(SUBSTITUTE(SUBSTITUTE(AN1402,"*","~*"),"+","~+"),playerChgs!G$2:H$400,2,FALSE))</f>
        <v/>
      </c>
      <c r="AP1402" t="str">
        <f t="shared" ref="AP1402:AP1465" si="243">IF(AO1402="",AN1402,AO1402)</f>
        <v>Straw,MyleshCLA</v>
      </c>
    </row>
    <row r="1403" spans="1:42" x14ac:dyDescent="0.4">
      <c r="A1403" t="str">
        <f t="shared" si="233"/>
        <v/>
      </c>
      <c r="B1403" s="3" t="str">
        <f>IF(copyYourOldExportHere!I1403="x",IF(copyYourOldExportHere!A1403="","",copyYourOldExportHere!A1403),"")</f>
        <v/>
      </c>
      <c r="C1403" s="3" t="str">
        <f>IF(copyYourOldExportHere!I1403="x",IF(copyYourOldExportHere!C1403="","",copyYourOldExportHere!C1403),"")</f>
        <v/>
      </c>
      <c r="D1403" s="3" t="str">
        <f>IF(copyYourOldExportHere!I1403="x",IF(copyYourOldExportHere!D1403="","",copyYourOldExportHere!D1403),"")</f>
        <v/>
      </c>
      <c r="E1403" s="3" t="str">
        <f>IF(copyYourOldExportHere!I1403="x",IF(copyYourOldExportHere!E1403="","",copyYourOldExportHere!E1403),"")</f>
        <v/>
      </c>
      <c r="F1403" s="3" t="str">
        <f>IF(copyYourOldExportHere!I1403="x",IF(copyYourOldExportHere!F1403="","",copyYourOldExportHere!F1403),"")</f>
        <v/>
      </c>
      <c r="G1403" s="3" t="str">
        <f>IF(copyYourOldExportHere!I1403="x",IF(copyYourOldExportHere!G1403="","",copyYourOldExportHere!G1403),"")</f>
        <v/>
      </c>
      <c r="H1403" s="3" t="str">
        <f>IF(copyYourOldExportHere!I1403="x",IF(copyYourOldExportHere!H1403="","",copyYourOldExportHere!H1403),"")</f>
        <v/>
      </c>
      <c r="I1403" s="3" t="str">
        <f>IF(copyYourOldExportHere!I1403="x",IF(copyYourOldExportHere!I1403="","",copyYourOldExportHere!I1403),"")</f>
        <v/>
      </c>
      <c r="J1403" s="3" t="str">
        <f>IF(copyYourOldExportHere!I1403="x",IF(copyYourOldExportHere!J1403="","",copyYourOldExportHere!J1403),"")</f>
        <v/>
      </c>
      <c r="K1403" s="3" t="str">
        <f>IF(copyYourOldExportHere!I1403="x",IF(copyYourOldExportHere!K1403="","",copyYourOldExportHere!K1403),"")</f>
        <v/>
      </c>
      <c r="L1403" s="3" t="str">
        <f>IF(copyYourOldExportHere!I1403="x",IF(copyYourOldExportHere!L1403="","",copyYourOldExportHere!L1403),"")</f>
        <v/>
      </c>
      <c r="M1403" s="3" t="str">
        <f>IF(copyYourOldExportHere!I1403="x",IF(copyYourOldExportHere!M1403="","",copyYourOldExportHere!M1403),"")</f>
        <v/>
      </c>
      <c r="N1403" s="3" t="str">
        <f>IF(copyYourOldExportHere!I1403="x",IF(copyYourOldExportHere!N1403="","",copyYourOldExportHere!N1403),"")</f>
        <v/>
      </c>
      <c r="O1403" s="3" t="str">
        <f>IF(copyYourOldExportHere!I1403="x",IF(copyYourOldExportHere!O1403="","",copyYourOldExportHere!O1403),"")</f>
        <v/>
      </c>
      <c r="P1403" s="3" t="str">
        <f>IF(copyYourOldExportHere!I1403="x",IF(copyYourOldExportHere!P1403="","",copyYourOldExportHere!P1403),"")</f>
        <v/>
      </c>
      <c r="R1403" s="4">
        <v>1402</v>
      </c>
      <c r="S1403" s="4"/>
      <c r="T1403" s="4" t="s">
        <v>50</v>
      </c>
      <c r="U1403" s="4"/>
      <c r="V1403" s="4" t="s">
        <v>2229</v>
      </c>
      <c r="W1403" s="4" t="s">
        <v>21</v>
      </c>
      <c r="X1403" s="4">
        <v>73</v>
      </c>
      <c r="Y1403" s="4" t="s">
        <v>63</v>
      </c>
      <c r="Z1403" s="4" t="str">
        <f t="shared" si="234"/>
        <v/>
      </c>
      <c r="AA1403" s="4" t="str">
        <f t="shared" si="235"/>
        <v/>
      </c>
      <c r="AB1403" s="4" t="str">
        <f t="shared" si="236"/>
        <v/>
      </c>
      <c r="AC1403" s="4" t="str">
        <f t="shared" si="237"/>
        <v/>
      </c>
      <c r="AD1403" s="4" t="str">
        <f t="shared" si="238"/>
        <v/>
      </c>
      <c r="AE1403" s="4" t="str">
        <f t="shared" si="239"/>
        <v/>
      </c>
      <c r="AF1403" s="4" t="str">
        <f t="shared" si="240"/>
        <v/>
      </c>
      <c r="AG1403" s="4" t="str">
        <f t="shared" si="241"/>
        <v/>
      </c>
      <c r="AN1403" t="str">
        <f t="shared" si="242"/>
        <v>Strickland,HunterpLAA</v>
      </c>
      <c r="AO1403" t="str">
        <f>IF(ISERROR(VLOOKUP(SUBSTITUTE(SUBSTITUTE(AN1403,"*","~*"),"+","~+"),playerChgs!G$2:H$400,2,FALSE)),"",VLOOKUP(SUBSTITUTE(SUBSTITUTE(AN1403,"*","~*"),"+","~+"),playerChgs!G$2:H$400,2,FALSE))</f>
        <v/>
      </c>
      <c r="AP1403" t="str">
        <f t="shared" si="243"/>
        <v>Strickland,HunterpLAA</v>
      </c>
    </row>
    <row r="1404" spans="1:42" x14ac:dyDescent="0.4">
      <c r="A1404" t="str">
        <f t="shared" si="233"/>
        <v/>
      </c>
      <c r="B1404" s="3" t="str">
        <f>IF(copyYourOldExportHere!I1404="x",IF(copyYourOldExportHere!A1404="","",copyYourOldExportHere!A1404),"")</f>
        <v/>
      </c>
      <c r="C1404" s="3" t="str">
        <f>IF(copyYourOldExportHere!I1404="x",IF(copyYourOldExportHere!C1404="","",copyYourOldExportHere!C1404),"")</f>
        <v/>
      </c>
      <c r="D1404" s="3" t="str">
        <f>IF(copyYourOldExportHere!I1404="x",IF(copyYourOldExportHere!D1404="","",copyYourOldExportHere!D1404),"")</f>
        <v/>
      </c>
      <c r="E1404" s="3" t="str">
        <f>IF(copyYourOldExportHere!I1404="x",IF(copyYourOldExportHere!E1404="","",copyYourOldExportHere!E1404),"")</f>
        <v/>
      </c>
      <c r="F1404" s="3" t="str">
        <f>IF(copyYourOldExportHere!I1404="x",IF(copyYourOldExportHere!F1404="","",copyYourOldExportHere!F1404),"")</f>
        <v/>
      </c>
      <c r="G1404" s="3" t="str">
        <f>IF(copyYourOldExportHere!I1404="x",IF(copyYourOldExportHere!G1404="","",copyYourOldExportHere!G1404),"")</f>
        <v/>
      </c>
      <c r="H1404" s="3" t="str">
        <f>IF(copyYourOldExportHere!I1404="x",IF(copyYourOldExportHere!H1404="","",copyYourOldExportHere!H1404),"")</f>
        <v/>
      </c>
      <c r="I1404" s="3" t="str">
        <f>IF(copyYourOldExportHere!I1404="x",IF(copyYourOldExportHere!I1404="","",copyYourOldExportHere!I1404),"")</f>
        <v/>
      </c>
      <c r="J1404" s="3" t="str">
        <f>IF(copyYourOldExportHere!I1404="x",IF(copyYourOldExportHere!J1404="","",copyYourOldExportHere!J1404),"")</f>
        <v/>
      </c>
      <c r="K1404" s="3" t="str">
        <f>IF(copyYourOldExportHere!I1404="x",IF(copyYourOldExportHere!K1404="","",copyYourOldExportHere!K1404),"")</f>
        <v/>
      </c>
      <c r="L1404" s="3" t="str">
        <f>IF(copyYourOldExportHere!I1404="x",IF(copyYourOldExportHere!L1404="","",copyYourOldExportHere!L1404),"")</f>
        <v/>
      </c>
      <c r="M1404" s="3" t="str">
        <f>IF(copyYourOldExportHere!I1404="x",IF(copyYourOldExportHere!M1404="","",copyYourOldExportHere!M1404),"")</f>
        <v/>
      </c>
      <c r="N1404" s="3" t="str">
        <f>IF(copyYourOldExportHere!I1404="x",IF(copyYourOldExportHere!N1404="","",copyYourOldExportHere!N1404),"")</f>
        <v/>
      </c>
      <c r="O1404" s="3" t="str">
        <f>IF(copyYourOldExportHere!I1404="x",IF(copyYourOldExportHere!O1404="","",copyYourOldExportHere!O1404),"")</f>
        <v/>
      </c>
      <c r="P1404" s="3" t="str">
        <f>IF(copyYourOldExportHere!I1404="x",IF(copyYourOldExportHere!P1404="","",copyYourOldExportHere!P1404),"")</f>
        <v/>
      </c>
      <c r="R1404" s="4">
        <v>1403</v>
      </c>
      <c r="S1404" s="4" t="s">
        <v>12</v>
      </c>
      <c r="T1404" s="4" t="s">
        <v>35</v>
      </c>
      <c r="U1404" s="4"/>
      <c r="V1404" s="4" t="s">
        <v>714</v>
      </c>
      <c r="W1404" s="4" t="s">
        <v>21</v>
      </c>
      <c r="X1404" s="4">
        <v>9</v>
      </c>
      <c r="Y1404" s="4" t="s">
        <v>320</v>
      </c>
      <c r="Z1404" s="4" t="str">
        <f t="shared" si="234"/>
        <v/>
      </c>
      <c r="AA1404" s="4" t="str">
        <f t="shared" si="235"/>
        <v/>
      </c>
      <c r="AB1404" s="4" t="str">
        <f t="shared" si="236"/>
        <v/>
      </c>
      <c r="AC1404" s="4" t="str">
        <f t="shared" si="237"/>
        <v/>
      </c>
      <c r="AD1404" s="4" t="str">
        <f t="shared" si="238"/>
        <v/>
      </c>
      <c r="AE1404" s="4" t="str">
        <f t="shared" si="239"/>
        <v/>
      </c>
      <c r="AF1404" s="4" t="str">
        <f t="shared" si="240"/>
        <v/>
      </c>
      <c r="AG1404" s="4" t="str">
        <f t="shared" si="241"/>
        <v/>
      </c>
      <c r="AN1404" t="str">
        <f t="shared" si="242"/>
        <v>Strider,SpencerpATN</v>
      </c>
      <c r="AO1404" t="str">
        <f>IF(ISERROR(VLOOKUP(SUBSTITUTE(SUBSTITUTE(AN1404,"*","~*"),"+","~+"),playerChgs!G$2:H$400,2,FALSE)),"",VLOOKUP(SUBSTITUTE(SUBSTITUTE(AN1404,"*","~*"),"+","~+"),playerChgs!G$2:H$400,2,FALSE))</f>
        <v/>
      </c>
      <c r="AP1404" t="str">
        <f t="shared" si="243"/>
        <v>Strider,SpencerpATN</v>
      </c>
    </row>
    <row r="1405" spans="1:42" x14ac:dyDescent="0.4">
      <c r="A1405" t="str">
        <f t="shared" si="233"/>
        <v/>
      </c>
      <c r="B1405" s="3" t="str">
        <f>IF(copyYourOldExportHere!I1405="x",IF(copyYourOldExportHere!A1405="","",copyYourOldExportHere!A1405),"")</f>
        <v/>
      </c>
      <c r="C1405" s="3" t="str">
        <f>IF(copyYourOldExportHere!I1405="x",IF(copyYourOldExportHere!C1405="","",copyYourOldExportHere!C1405),"")</f>
        <v/>
      </c>
      <c r="D1405" s="3" t="str">
        <f>IF(copyYourOldExportHere!I1405="x",IF(copyYourOldExportHere!D1405="","",copyYourOldExportHere!D1405),"")</f>
        <v/>
      </c>
      <c r="E1405" s="3" t="str">
        <f>IF(copyYourOldExportHere!I1405="x",IF(copyYourOldExportHere!E1405="","",copyYourOldExportHere!E1405),"")</f>
        <v/>
      </c>
      <c r="F1405" s="3" t="str">
        <f>IF(copyYourOldExportHere!I1405="x",IF(copyYourOldExportHere!F1405="","",copyYourOldExportHere!F1405),"")</f>
        <v/>
      </c>
      <c r="G1405" s="3" t="str">
        <f>IF(copyYourOldExportHere!I1405="x",IF(copyYourOldExportHere!G1405="","",copyYourOldExportHere!G1405),"")</f>
        <v/>
      </c>
      <c r="H1405" s="3" t="str">
        <f>IF(copyYourOldExportHere!I1405="x",IF(copyYourOldExportHere!H1405="","",copyYourOldExportHere!H1405),"")</f>
        <v/>
      </c>
      <c r="I1405" s="3" t="str">
        <f>IF(copyYourOldExportHere!I1405="x",IF(copyYourOldExportHere!I1405="","",copyYourOldExportHere!I1405),"")</f>
        <v/>
      </c>
      <c r="J1405" s="3" t="str">
        <f>IF(copyYourOldExportHere!I1405="x",IF(copyYourOldExportHere!J1405="","",copyYourOldExportHere!J1405),"")</f>
        <v/>
      </c>
      <c r="K1405" s="3" t="str">
        <f>IF(copyYourOldExportHere!I1405="x",IF(copyYourOldExportHere!K1405="","",copyYourOldExportHere!K1405),"")</f>
        <v/>
      </c>
      <c r="L1405" s="3" t="str">
        <f>IF(copyYourOldExportHere!I1405="x",IF(copyYourOldExportHere!L1405="","",copyYourOldExportHere!L1405),"")</f>
        <v/>
      </c>
      <c r="M1405" s="3" t="str">
        <f>IF(copyYourOldExportHere!I1405="x",IF(copyYourOldExportHere!M1405="","",copyYourOldExportHere!M1405),"")</f>
        <v/>
      </c>
      <c r="N1405" s="3" t="str">
        <f>IF(copyYourOldExportHere!I1405="x",IF(copyYourOldExportHere!N1405="","",copyYourOldExportHere!N1405),"")</f>
        <v/>
      </c>
      <c r="O1405" s="3" t="str">
        <f>IF(copyYourOldExportHere!I1405="x",IF(copyYourOldExportHere!O1405="","",copyYourOldExportHere!O1405),"")</f>
        <v/>
      </c>
      <c r="P1405" s="3" t="str">
        <f>IF(copyYourOldExportHere!I1405="x",IF(copyYourOldExportHere!P1405="","",copyYourOldExportHere!P1405),"")</f>
        <v/>
      </c>
      <c r="R1405" s="4">
        <v>1404</v>
      </c>
      <c r="S1405" s="4"/>
      <c r="T1405" s="4" t="s">
        <v>44</v>
      </c>
      <c r="U1405" s="4"/>
      <c r="V1405" s="4" t="s">
        <v>298</v>
      </c>
      <c r="W1405" s="4" t="s">
        <v>21</v>
      </c>
      <c r="X1405" s="4">
        <v>85</v>
      </c>
      <c r="Y1405" s="4" t="s">
        <v>62</v>
      </c>
      <c r="Z1405" s="4" t="str">
        <f t="shared" si="234"/>
        <v/>
      </c>
      <c r="AA1405" s="4" t="str">
        <f t="shared" si="235"/>
        <v/>
      </c>
      <c r="AB1405" s="4" t="str">
        <f t="shared" si="236"/>
        <v/>
      </c>
      <c r="AC1405" s="4" t="str">
        <f t="shared" si="237"/>
        <v/>
      </c>
      <c r="AD1405" s="4" t="str">
        <f t="shared" si="238"/>
        <v/>
      </c>
      <c r="AE1405" s="4" t="str">
        <f t="shared" si="239"/>
        <v/>
      </c>
      <c r="AF1405" s="4" t="str">
        <f t="shared" si="240"/>
        <v/>
      </c>
      <c r="AG1405" s="4" t="str">
        <f t="shared" si="241"/>
        <v/>
      </c>
      <c r="AN1405" t="str">
        <f t="shared" si="242"/>
        <v>Stripling,RosspOAA</v>
      </c>
      <c r="AO1405" t="str">
        <f>IF(ISERROR(VLOOKUP(SUBSTITUTE(SUBSTITUTE(AN1405,"*","~*"),"+","~+"),playerChgs!G$2:H$400,2,FALSE)),"",VLOOKUP(SUBSTITUTE(SUBSTITUTE(AN1405,"*","~*"),"+","~+"),playerChgs!G$2:H$400,2,FALSE))</f>
        <v>Stripling,RosspSFN</v>
      </c>
      <c r="AP1405" t="str">
        <f t="shared" si="243"/>
        <v>Stripling,RosspSFN</v>
      </c>
    </row>
    <row r="1406" spans="1:42" x14ac:dyDescent="0.4">
      <c r="A1406" t="str">
        <f t="shared" si="233"/>
        <v/>
      </c>
      <c r="B1406" s="3" t="str">
        <f>IF(copyYourOldExportHere!I1406="x",IF(copyYourOldExportHere!A1406="","",copyYourOldExportHere!A1406),"")</f>
        <v/>
      </c>
      <c r="C1406" s="3" t="str">
        <f>IF(copyYourOldExportHere!I1406="x",IF(copyYourOldExportHere!C1406="","",copyYourOldExportHere!C1406),"")</f>
        <v/>
      </c>
      <c r="D1406" s="3" t="str">
        <f>IF(copyYourOldExportHere!I1406="x",IF(copyYourOldExportHere!D1406="","",copyYourOldExportHere!D1406),"")</f>
        <v/>
      </c>
      <c r="E1406" s="3" t="str">
        <f>IF(copyYourOldExportHere!I1406="x",IF(copyYourOldExportHere!E1406="","",copyYourOldExportHere!E1406),"")</f>
        <v/>
      </c>
      <c r="F1406" s="3" t="str">
        <f>IF(copyYourOldExportHere!I1406="x",IF(copyYourOldExportHere!F1406="","",copyYourOldExportHere!F1406),"")</f>
        <v/>
      </c>
      <c r="G1406" s="3" t="str">
        <f>IF(copyYourOldExportHere!I1406="x",IF(copyYourOldExportHere!G1406="","",copyYourOldExportHere!G1406),"")</f>
        <v/>
      </c>
      <c r="H1406" s="3" t="str">
        <f>IF(copyYourOldExportHere!I1406="x",IF(copyYourOldExportHere!H1406="","",copyYourOldExportHere!H1406),"")</f>
        <v/>
      </c>
      <c r="I1406" s="3" t="str">
        <f>IF(copyYourOldExportHere!I1406="x",IF(copyYourOldExportHere!I1406="","",copyYourOldExportHere!I1406),"")</f>
        <v/>
      </c>
      <c r="J1406" s="3" t="str">
        <f>IF(copyYourOldExportHere!I1406="x",IF(copyYourOldExportHere!J1406="","",copyYourOldExportHere!J1406),"")</f>
        <v/>
      </c>
      <c r="K1406" s="3" t="str">
        <f>IF(copyYourOldExportHere!I1406="x",IF(copyYourOldExportHere!K1406="","",copyYourOldExportHere!K1406),"")</f>
        <v/>
      </c>
      <c r="L1406" s="3" t="str">
        <f>IF(copyYourOldExportHere!I1406="x",IF(copyYourOldExportHere!L1406="","",copyYourOldExportHere!L1406),"")</f>
        <v/>
      </c>
      <c r="M1406" s="3" t="str">
        <f>IF(copyYourOldExportHere!I1406="x",IF(copyYourOldExportHere!M1406="","",copyYourOldExportHere!M1406),"")</f>
        <v/>
      </c>
      <c r="N1406" s="3" t="str">
        <f>IF(copyYourOldExportHere!I1406="x",IF(copyYourOldExportHere!N1406="","",copyYourOldExportHere!N1406),"")</f>
        <v/>
      </c>
      <c r="O1406" s="3" t="str">
        <f>IF(copyYourOldExportHere!I1406="x",IF(copyYourOldExportHere!O1406="","",copyYourOldExportHere!O1406),"")</f>
        <v/>
      </c>
      <c r="P1406" s="3" t="str">
        <f>IF(copyYourOldExportHere!I1406="x",IF(copyYourOldExportHere!P1406="","",copyYourOldExportHere!P1406),"")</f>
        <v/>
      </c>
      <c r="R1406" s="4">
        <v>1405</v>
      </c>
      <c r="S1406" s="4"/>
      <c r="T1406" s="4" t="s">
        <v>43</v>
      </c>
      <c r="U1406" s="4"/>
      <c r="V1406" s="4" t="s">
        <v>715</v>
      </c>
      <c r="W1406" s="4" t="s">
        <v>21</v>
      </c>
      <c r="X1406" s="4">
        <v>155</v>
      </c>
      <c r="Y1406" s="4" t="s">
        <v>9</v>
      </c>
      <c r="Z1406" s="4" t="str">
        <f t="shared" si="234"/>
        <v/>
      </c>
      <c r="AA1406" s="4" t="str">
        <f t="shared" si="235"/>
        <v/>
      </c>
      <c r="AB1406" s="4" t="str">
        <f t="shared" si="236"/>
        <v/>
      </c>
      <c r="AC1406" s="4" t="str">
        <f t="shared" si="237"/>
        <v/>
      </c>
      <c r="AD1406" s="4" t="str">
        <f t="shared" si="238"/>
        <v/>
      </c>
      <c r="AE1406" s="4" t="str">
        <f t="shared" si="239"/>
        <v/>
      </c>
      <c r="AF1406" s="4" t="str">
        <f t="shared" si="240"/>
        <v/>
      </c>
      <c r="AG1406" s="4" t="str">
        <f t="shared" si="241"/>
        <v/>
      </c>
      <c r="AN1406" t="str">
        <f t="shared" si="242"/>
        <v>Stroman,MarcuspNYA</v>
      </c>
      <c r="AO1406" t="str">
        <f>IF(ISERROR(VLOOKUP(SUBSTITUTE(SUBSTITUTE(AN1406,"*","~*"),"+","~+"),playerChgs!G$2:H$400,2,FALSE)),"",VLOOKUP(SUBSTITUTE(SUBSTITUTE(AN1406,"*","~*"),"+","~+"),playerChgs!G$2:H$400,2,FALSE))</f>
        <v>Stroman,MarcuspCHN</v>
      </c>
      <c r="AP1406" t="str">
        <f t="shared" si="243"/>
        <v>Stroman,MarcuspCHN</v>
      </c>
    </row>
    <row r="1407" spans="1:42" x14ac:dyDescent="0.4">
      <c r="A1407" t="str">
        <f t="shared" si="233"/>
        <v/>
      </c>
      <c r="B1407" s="3" t="str">
        <f>IF(copyYourOldExportHere!I1407="x",IF(copyYourOldExportHere!A1407="","",copyYourOldExportHere!A1407),"")</f>
        <v/>
      </c>
      <c r="C1407" s="3" t="str">
        <f>IF(copyYourOldExportHere!I1407="x",IF(copyYourOldExportHere!C1407="","",copyYourOldExportHere!C1407),"")</f>
        <v/>
      </c>
      <c r="D1407" s="3" t="str">
        <f>IF(copyYourOldExportHere!I1407="x",IF(copyYourOldExportHere!D1407="","",copyYourOldExportHere!D1407),"")</f>
        <v/>
      </c>
      <c r="E1407" s="3" t="str">
        <f>IF(copyYourOldExportHere!I1407="x",IF(copyYourOldExportHere!E1407="","",copyYourOldExportHere!E1407),"")</f>
        <v/>
      </c>
      <c r="F1407" s="3" t="str">
        <f>IF(copyYourOldExportHere!I1407="x",IF(copyYourOldExportHere!F1407="","",copyYourOldExportHere!F1407),"")</f>
        <v/>
      </c>
      <c r="G1407" s="3" t="str">
        <f>IF(copyYourOldExportHere!I1407="x",IF(copyYourOldExportHere!G1407="","",copyYourOldExportHere!G1407),"")</f>
        <v/>
      </c>
      <c r="H1407" s="3" t="str">
        <f>IF(copyYourOldExportHere!I1407="x",IF(copyYourOldExportHere!H1407="","",copyYourOldExportHere!H1407),"")</f>
        <v/>
      </c>
      <c r="I1407" s="3" t="str">
        <f>IF(copyYourOldExportHere!I1407="x",IF(copyYourOldExportHere!I1407="","",copyYourOldExportHere!I1407),"")</f>
        <v/>
      </c>
      <c r="J1407" s="3" t="str">
        <f>IF(copyYourOldExportHere!I1407="x",IF(copyYourOldExportHere!J1407="","",copyYourOldExportHere!J1407),"")</f>
        <v/>
      </c>
      <c r="K1407" s="3" t="str">
        <f>IF(copyYourOldExportHere!I1407="x",IF(copyYourOldExportHere!K1407="","",copyYourOldExportHere!K1407),"")</f>
        <v/>
      </c>
      <c r="L1407" s="3" t="str">
        <f>IF(copyYourOldExportHere!I1407="x",IF(copyYourOldExportHere!L1407="","",copyYourOldExportHere!L1407),"")</f>
        <v/>
      </c>
      <c r="M1407" s="3" t="str">
        <f>IF(copyYourOldExportHere!I1407="x",IF(copyYourOldExportHere!M1407="","",copyYourOldExportHere!M1407),"")</f>
        <v/>
      </c>
      <c r="N1407" s="3" t="str">
        <f>IF(copyYourOldExportHere!I1407="x",IF(copyYourOldExportHere!N1407="","",copyYourOldExportHere!N1407),"")</f>
        <v/>
      </c>
      <c r="O1407" s="3" t="str">
        <f>IF(copyYourOldExportHere!I1407="x",IF(copyYourOldExportHere!O1407="","",copyYourOldExportHere!O1407),"")</f>
        <v/>
      </c>
      <c r="P1407" s="3" t="str">
        <f>IF(copyYourOldExportHere!I1407="x",IF(copyYourOldExportHere!P1407="","",copyYourOldExportHere!P1407),"")</f>
        <v/>
      </c>
      <c r="R1407" s="4">
        <v>1406</v>
      </c>
      <c r="S1407" s="4" t="s">
        <v>12</v>
      </c>
      <c r="T1407" s="4" t="s">
        <v>39</v>
      </c>
      <c r="U1407" s="4"/>
      <c r="V1407" s="4" t="s">
        <v>914</v>
      </c>
      <c r="W1407" s="4" t="s">
        <v>21</v>
      </c>
      <c r="X1407" s="4">
        <v>12</v>
      </c>
      <c r="Y1407" s="4" t="s">
        <v>57</v>
      </c>
      <c r="Z1407" s="4" t="str">
        <f t="shared" si="234"/>
        <v/>
      </c>
      <c r="AA1407" s="4" t="str">
        <f t="shared" si="235"/>
        <v/>
      </c>
      <c r="AB1407" s="4" t="str">
        <f t="shared" si="236"/>
        <v/>
      </c>
      <c r="AC1407" s="4" t="str">
        <f t="shared" si="237"/>
        <v/>
      </c>
      <c r="AD1407" s="4" t="str">
        <f t="shared" si="238"/>
        <v/>
      </c>
      <c r="AE1407" s="4" t="str">
        <f t="shared" si="239"/>
        <v/>
      </c>
      <c r="AF1407" s="4" t="str">
        <f t="shared" si="240"/>
        <v/>
      </c>
      <c r="AG1407" s="4" t="str">
        <f t="shared" si="241"/>
        <v/>
      </c>
      <c r="AN1407" t="str">
        <f t="shared" si="242"/>
        <v>Strzelecki,PeterpCLA</v>
      </c>
      <c r="AO1407" t="str">
        <f>IF(ISERROR(VLOOKUP(SUBSTITUTE(SUBSTITUTE(AN1407,"*","~*"),"+","~+"),playerChgs!G$2:H$400,2,FALSE)),"",VLOOKUP(SUBSTITUTE(SUBSTITUTE(AN1407,"*","~*"),"+","~+"),playerChgs!G$2:H$400,2,FALSE))</f>
        <v>Strzelecki,PeterpARN</v>
      </c>
      <c r="AP1407" t="str">
        <f t="shared" si="243"/>
        <v>Strzelecki,PeterpARN</v>
      </c>
    </row>
    <row r="1408" spans="1:42" x14ac:dyDescent="0.4">
      <c r="A1408" t="str">
        <f t="shared" si="233"/>
        <v/>
      </c>
      <c r="B1408" s="3" t="str">
        <f>IF(copyYourOldExportHere!I1408="x",IF(copyYourOldExportHere!A1408="","",copyYourOldExportHere!A1408),"")</f>
        <v/>
      </c>
      <c r="C1408" s="3" t="str">
        <f>IF(copyYourOldExportHere!I1408="x",IF(copyYourOldExportHere!C1408="","",copyYourOldExportHere!C1408),"")</f>
        <v/>
      </c>
      <c r="D1408" s="3" t="str">
        <f>IF(copyYourOldExportHere!I1408="x",IF(copyYourOldExportHere!D1408="","",copyYourOldExportHere!D1408),"")</f>
        <v/>
      </c>
      <c r="E1408" s="3" t="str">
        <f>IF(copyYourOldExportHere!I1408="x",IF(copyYourOldExportHere!E1408="","",copyYourOldExportHere!E1408),"")</f>
        <v/>
      </c>
      <c r="F1408" s="3" t="str">
        <f>IF(copyYourOldExportHere!I1408="x",IF(copyYourOldExportHere!F1408="","",copyYourOldExportHere!F1408),"")</f>
        <v/>
      </c>
      <c r="G1408" s="3" t="str">
        <f>IF(copyYourOldExportHere!I1408="x",IF(copyYourOldExportHere!G1408="","",copyYourOldExportHere!G1408),"")</f>
        <v/>
      </c>
      <c r="H1408" s="3" t="str">
        <f>IF(copyYourOldExportHere!I1408="x",IF(copyYourOldExportHere!H1408="","",copyYourOldExportHere!H1408),"")</f>
        <v/>
      </c>
      <c r="I1408" s="3" t="str">
        <f>IF(copyYourOldExportHere!I1408="x",IF(copyYourOldExportHere!I1408="","",copyYourOldExportHere!I1408),"")</f>
        <v/>
      </c>
      <c r="J1408" s="3" t="str">
        <f>IF(copyYourOldExportHere!I1408="x",IF(copyYourOldExportHere!J1408="","",copyYourOldExportHere!J1408),"")</f>
        <v/>
      </c>
      <c r="K1408" s="3" t="str">
        <f>IF(copyYourOldExportHere!I1408="x",IF(copyYourOldExportHere!K1408="","",copyYourOldExportHere!K1408),"")</f>
        <v/>
      </c>
      <c r="L1408" s="3" t="str">
        <f>IF(copyYourOldExportHere!I1408="x",IF(copyYourOldExportHere!L1408="","",copyYourOldExportHere!L1408),"")</f>
        <v/>
      </c>
      <c r="M1408" s="3" t="str">
        <f>IF(copyYourOldExportHere!I1408="x",IF(copyYourOldExportHere!M1408="","",copyYourOldExportHere!M1408),"")</f>
        <v/>
      </c>
      <c r="N1408" s="3" t="str">
        <f>IF(copyYourOldExportHere!I1408="x",IF(copyYourOldExportHere!N1408="","",copyYourOldExportHere!N1408),"")</f>
        <v/>
      </c>
      <c r="O1408" s="3" t="str">
        <f>IF(copyYourOldExportHere!I1408="x",IF(copyYourOldExportHere!O1408="","",copyYourOldExportHere!O1408),"")</f>
        <v/>
      </c>
      <c r="P1408" s="3" t="str">
        <f>IF(copyYourOldExportHere!I1408="x",IF(copyYourOldExportHere!P1408="","",copyYourOldExportHere!P1408),"")</f>
        <v/>
      </c>
      <c r="R1408" s="4">
        <v>1407</v>
      </c>
      <c r="S1408" s="4"/>
      <c r="T1408" s="4" t="s">
        <v>37</v>
      </c>
      <c r="U1408" s="4"/>
      <c r="V1408" s="4" t="s">
        <v>476</v>
      </c>
      <c r="W1408" s="4" t="s">
        <v>26</v>
      </c>
      <c r="X1408" s="4">
        <v>164</v>
      </c>
      <c r="Y1408" s="4" t="s">
        <v>2230</v>
      </c>
      <c r="Z1408" s="4" t="str">
        <f t="shared" si="234"/>
        <v/>
      </c>
      <c r="AA1408" s="4" t="str">
        <f t="shared" si="235"/>
        <v/>
      </c>
      <c r="AB1408" s="4" t="str">
        <f t="shared" si="236"/>
        <v/>
      </c>
      <c r="AC1408" s="4" t="str">
        <f t="shared" si="237"/>
        <v/>
      </c>
      <c r="AD1408" s="4" t="str">
        <f t="shared" si="238"/>
        <v/>
      </c>
      <c r="AE1408" s="4" t="str">
        <f t="shared" si="239"/>
        <v/>
      </c>
      <c r="AF1408" s="4" t="str">
        <f t="shared" si="240"/>
        <v/>
      </c>
      <c r="AG1408" s="4" t="str">
        <f t="shared" si="241"/>
        <v/>
      </c>
      <c r="AN1408" t="str">
        <f t="shared" si="242"/>
        <v>Stubbs,Garrett*hPHN</v>
      </c>
      <c r="AO1408" t="str">
        <f>IF(ISERROR(VLOOKUP(SUBSTITUTE(SUBSTITUTE(AN1408,"*","~*"),"+","~+"),playerChgs!G$2:H$400,2,FALSE)),"",VLOOKUP(SUBSTITUTE(SUBSTITUTE(AN1408,"*","~*"),"+","~+"),playerChgs!G$2:H$400,2,FALSE))</f>
        <v/>
      </c>
      <c r="AP1408" t="str">
        <f t="shared" si="243"/>
        <v>Stubbs,Garrett*hPHN</v>
      </c>
    </row>
    <row r="1409" spans="1:42" x14ac:dyDescent="0.4">
      <c r="A1409" t="str">
        <f t="shared" si="233"/>
        <v/>
      </c>
      <c r="B1409" s="3" t="str">
        <f>IF(copyYourOldExportHere!I1409="x",IF(copyYourOldExportHere!A1409="","",copyYourOldExportHere!A1409),"")</f>
        <v/>
      </c>
      <c r="C1409" s="3" t="str">
        <f>IF(copyYourOldExportHere!I1409="x",IF(copyYourOldExportHere!C1409="","",copyYourOldExportHere!C1409),"")</f>
        <v/>
      </c>
      <c r="D1409" s="3" t="str">
        <f>IF(copyYourOldExportHere!I1409="x",IF(copyYourOldExportHere!D1409="","",copyYourOldExportHere!D1409),"")</f>
        <v/>
      </c>
      <c r="E1409" s="3" t="str">
        <f>IF(copyYourOldExportHere!I1409="x",IF(copyYourOldExportHere!E1409="","",copyYourOldExportHere!E1409),"")</f>
        <v/>
      </c>
      <c r="F1409" s="3" t="str">
        <f>IF(copyYourOldExportHere!I1409="x",IF(copyYourOldExportHere!F1409="","",copyYourOldExportHere!F1409),"")</f>
        <v/>
      </c>
      <c r="G1409" s="3" t="str">
        <f>IF(copyYourOldExportHere!I1409="x",IF(copyYourOldExportHere!G1409="","",copyYourOldExportHere!G1409),"")</f>
        <v/>
      </c>
      <c r="H1409" s="3" t="str">
        <f>IF(copyYourOldExportHere!I1409="x",IF(copyYourOldExportHere!H1409="","",copyYourOldExportHere!H1409),"")</f>
        <v/>
      </c>
      <c r="I1409" s="3" t="str">
        <f>IF(copyYourOldExportHere!I1409="x",IF(copyYourOldExportHere!I1409="","",copyYourOldExportHere!I1409),"")</f>
        <v/>
      </c>
      <c r="J1409" s="3" t="str">
        <f>IF(copyYourOldExportHere!I1409="x",IF(copyYourOldExportHere!J1409="","",copyYourOldExportHere!J1409),"")</f>
        <v/>
      </c>
      <c r="K1409" s="3" t="str">
        <f>IF(copyYourOldExportHere!I1409="x",IF(copyYourOldExportHere!K1409="","",copyYourOldExportHere!K1409),"")</f>
        <v/>
      </c>
      <c r="L1409" s="3" t="str">
        <f>IF(copyYourOldExportHere!I1409="x",IF(copyYourOldExportHere!L1409="","",copyYourOldExportHere!L1409),"")</f>
        <v/>
      </c>
      <c r="M1409" s="3" t="str">
        <f>IF(copyYourOldExportHere!I1409="x",IF(copyYourOldExportHere!M1409="","",copyYourOldExportHere!M1409),"")</f>
        <v/>
      </c>
      <c r="N1409" s="3" t="str">
        <f>IF(copyYourOldExportHere!I1409="x",IF(copyYourOldExportHere!N1409="","",copyYourOldExportHere!N1409),"")</f>
        <v/>
      </c>
      <c r="O1409" s="3" t="str">
        <f>IF(copyYourOldExportHere!I1409="x",IF(copyYourOldExportHere!O1409="","",copyYourOldExportHere!O1409),"")</f>
        <v/>
      </c>
      <c r="P1409" s="3" t="str">
        <f>IF(copyYourOldExportHere!I1409="x",IF(copyYourOldExportHere!P1409="","",copyYourOldExportHere!P1409),"")</f>
        <v/>
      </c>
      <c r="R1409" s="4">
        <v>1408</v>
      </c>
      <c r="S1409" s="4"/>
      <c r="T1409" s="4" t="s">
        <v>34</v>
      </c>
      <c r="U1409" s="4"/>
      <c r="V1409" s="4" t="s">
        <v>2231</v>
      </c>
      <c r="W1409" s="4" t="s">
        <v>21</v>
      </c>
      <c r="X1409" s="4">
        <v>134</v>
      </c>
      <c r="Y1409" s="4" t="s">
        <v>62</v>
      </c>
      <c r="Z1409" s="4" t="str">
        <f t="shared" si="234"/>
        <v/>
      </c>
      <c r="AA1409" s="4" t="str">
        <f t="shared" si="235"/>
        <v/>
      </c>
      <c r="AB1409" s="4" t="str">
        <f t="shared" si="236"/>
        <v/>
      </c>
      <c r="AC1409" s="4" t="str">
        <f t="shared" si="237"/>
        <v/>
      </c>
      <c r="AD1409" s="4" t="str">
        <f t="shared" si="238"/>
        <v/>
      </c>
      <c r="AE1409" s="4" t="str">
        <f t="shared" si="239"/>
        <v/>
      </c>
      <c r="AF1409" s="4" t="str">
        <f t="shared" si="240"/>
        <v/>
      </c>
      <c r="AG1409" s="4" t="str">
        <f t="shared" si="241"/>
        <v/>
      </c>
      <c r="AN1409" t="str">
        <f t="shared" si="242"/>
        <v>Suarez,AlbertpBAA</v>
      </c>
      <c r="AO1409" t="str">
        <f>IF(ISERROR(VLOOKUP(SUBSTITUTE(SUBSTITUTE(AN1409,"*","~*"),"+","~+"),playerChgs!G$2:H$400,2,FALSE)),"",VLOOKUP(SUBSTITUTE(SUBSTITUTE(AN1409,"*","~*"),"+","~+"),playerChgs!G$2:H$400,2,FALSE))</f>
        <v/>
      </c>
      <c r="AP1409" t="str">
        <f t="shared" si="243"/>
        <v>Suarez,AlbertpBAA</v>
      </c>
    </row>
    <row r="1410" spans="1:42" x14ac:dyDescent="0.4">
      <c r="A1410" t="str">
        <f t="shared" si="233"/>
        <v/>
      </c>
      <c r="B1410" s="3" t="str">
        <f>IF(copyYourOldExportHere!I1410="x",IF(copyYourOldExportHere!A1410="","",copyYourOldExportHere!A1410),"")</f>
        <v/>
      </c>
      <c r="C1410" s="3" t="str">
        <f>IF(copyYourOldExportHere!I1410="x",IF(copyYourOldExportHere!C1410="","",copyYourOldExportHere!C1410),"")</f>
        <v/>
      </c>
      <c r="D1410" s="3" t="str">
        <f>IF(copyYourOldExportHere!I1410="x",IF(copyYourOldExportHere!D1410="","",copyYourOldExportHere!D1410),"")</f>
        <v/>
      </c>
      <c r="E1410" s="3" t="str">
        <f>IF(copyYourOldExportHere!I1410="x",IF(copyYourOldExportHere!E1410="","",copyYourOldExportHere!E1410),"")</f>
        <v/>
      </c>
      <c r="F1410" s="3" t="str">
        <f>IF(copyYourOldExportHere!I1410="x",IF(copyYourOldExportHere!F1410="","",copyYourOldExportHere!F1410),"")</f>
        <v/>
      </c>
      <c r="G1410" s="3" t="str">
        <f>IF(copyYourOldExportHere!I1410="x",IF(copyYourOldExportHere!G1410="","",copyYourOldExportHere!G1410),"")</f>
        <v/>
      </c>
      <c r="H1410" s="3" t="str">
        <f>IF(copyYourOldExportHere!I1410="x",IF(copyYourOldExportHere!H1410="","",copyYourOldExportHere!H1410),"")</f>
        <v/>
      </c>
      <c r="I1410" s="3" t="str">
        <f>IF(copyYourOldExportHere!I1410="x",IF(copyYourOldExportHere!I1410="","",copyYourOldExportHere!I1410),"")</f>
        <v/>
      </c>
      <c r="J1410" s="3" t="str">
        <f>IF(copyYourOldExportHere!I1410="x",IF(copyYourOldExportHere!J1410="","",copyYourOldExportHere!J1410),"")</f>
        <v/>
      </c>
      <c r="K1410" s="3" t="str">
        <f>IF(copyYourOldExportHere!I1410="x",IF(copyYourOldExportHere!K1410="","",copyYourOldExportHere!K1410),"")</f>
        <v/>
      </c>
      <c r="L1410" s="3" t="str">
        <f>IF(copyYourOldExportHere!I1410="x",IF(copyYourOldExportHere!L1410="","",copyYourOldExportHere!L1410),"")</f>
        <v/>
      </c>
      <c r="M1410" s="3" t="str">
        <f>IF(copyYourOldExportHere!I1410="x",IF(copyYourOldExportHere!M1410="","",copyYourOldExportHere!M1410),"")</f>
        <v/>
      </c>
      <c r="N1410" s="3" t="str">
        <f>IF(copyYourOldExportHere!I1410="x",IF(copyYourOldExportHere!N1410="","",copyYourOldExportHere!N1410),"")</f>
        <v/>
      </c>
      <c r="O1410" s="3" t="str">
        <f>IF(copyYourOldExportHere!I1410="x",IF(copyYourOldExportHere!O1410="","",copyYourOldExportHere!O1410),"")</f>
        <v/>
      </c>
      <c r="P1410" s="3" t="str">
        <f>IF(copyYourOldExportHere!I1410="x",IF(copyYourOldExportHere!P1410="","",copyYourOldExportHere!P1410),"")</f>
        <v/>
      </c>
      <c r="R1410" s="4">
        <v>1409</v>
      </c>
      <c r="S1410" s="4"/>
      <c r="T1410" s="4" t="s">
        <v>30</v>
      </c>
      <c r="U1410" s="4"/>
      <c r="V1410" s="4" t="s">
        <v>193</v>
      </c>
      <c r="W1410" s="4" t="s">
        <v>26</v>
      </c>
      <c r="X1410" s="4">
        <v>571</v>
      </c>
      <c r="Y1410" s="4" t="s">
        <v>1070</v>
      </c>
      <c r="Z1410" s="4" t="str">
        <f t="shared" si="234"/>
        <v/>
      </c>
      <c r="AA1410" s="4" t="str">
        <f t="shared" si="235"/>
        <v/>
      </c>
      <c r="AB1410" s="4" t="str">
        <f t="shared" si="236"/>
        <v/>
      </c>
      <c r="AC1410" s="4" t="str">
        <f t="shared" si="237"/>
        <v/>
      </c>
      <c r="AD1410" s="4" t="str">
        <f t="shared" si="238"/>
        <v/>
      </c>
      <c r="AE1410" s="4" t="str">
        <f t="shared" si="239"/>
        <v/>
      </c>
      <c r="AF1410" s="4" t="str">
        <f t="shared" si="240"/>
        <v/>
      </c>
      <c r="AG1410" s="4" t="str">
        <f t="shared" si="241"/>
        <v/>
      </c>
      <c r="AN1410" t="str">
        <f t="shared" si="242"/>
        <v>Suarez,EugeniohARN</v>
      </c>
      <c r="AO1410" t="str">
        <f>IF(ISERROR(VLOOKUP(SUBSTITUTE(SUBSTITUTE(AN1410,"*","~*"),"+","~+"),playerChgs!G$2:H$400,2,FALSE)),"",VLOOKUP(SUBSTITUTE(SUBSTITUTE(AN1410,"*","~*"),"+","~+"),playerChgs!G$2:H$400,2,FALSE))</f>
        <v>Suarez,EugeniohSEA</v>
      </c>
      <c r="AP1410" t="str">
        <f t="shared" si="243"/>
        <v>Suarez,EugeniohSEA</v>
      </c>
    </row>
    <row r="1411" spans="1:42" x14ac:dyDescent="0.4">
      <c r="A1411" t="str">
        <f t="shared" ref="A1411:A1474" si="244">E1411&amp;F1411&amp;C1411</f>
        <v/>
      </c>
      <c r="B1411" s="3" t="str">
        <f>IF(copyYourOldExportHere!I1411="x",IF(copyYourOldExportHere!A1411="","",copyYourOldExportHere!A1411),"")</f>
        <v/>
      </c>
      <c r="C1411" s="3" t="str">
        <f>IF(copyYourOldExportHere!I1411="x",IF(copyYourOldExportHere!C1411="","",copyYourOldExportHere!C1411),"")</f>
        <v/>
      </c>
      <c r="D1411" s="3" t="str">
        <f>IF(copyYourOldExportHere!I1411="x",IF(copyYourOldExportHere!D1411="","",copyYourOldExportHere!D1411),"")</f>
        <v/>
      </c>
      <c r="E1411" s="3" t="str">
        <f>IF(copyYourOldExportHere!I1411="x",IF(copyYourOldExportHere!E1411="","",copyYourOldExportHere!E1411),"")</f>
        <v/>
      </c>
      <c r="F1411" s="3" t="str">
        <f>IF(copyYourOldExportHere!I1411="x",IF(copyYourOldExportHere!F1411="","",copyYourOldExportHere!F1411),"")</f>
        <v/>
      </c>
      <c r="G1411" s="3" t="str">
        <f>IF(copyYourOldExportHere!I1411="x",IF(copyYourOldExportHere!G1411="","",copyYourOldExportHere!G1411),"")</f>
        <v/>
      </c>
      <c r="H1411" s="3" t="str">
        <f>IF(copyYourOldExportHere!I1411="x",IF(copyYourOldExportHere!H1411="","",copyYourOldExportHere!H1411),"")</f>
        <v/>
      </c>
      <c r="I1411" s="3" t="str">
        <f>IF(copyYourOldExportHere!I1411="x",IF(copyYourOldExportHere!I1411="","",copyYourOldExportHere!I1411),"")</f>
        <v/>
      </c>
      <c r="J1411" s="3" t="str">
        <f>IF(copyYourOldExportHere!I1411="x",IF(copyYourOldExportHere!J1411="","",copyYourOldExportHere!J1411),"")</f>
        <v/>
      </c>
      <c r="K1411" s="3" t="str">
        <f>IF(copyYourOldExportHere!I1411="x",IF(copyYourOldExportHere!K1411="","",copyYourOldExportHere!K1411),"")</f>
        <v/>
      </c>
      <c r="L1411" s="3" t="str">
        <f>IF(copyYourOldExportHere!I1411="x",IF(copyYourOldExportHere!L1411="","",copyYourOldExportHere!L1411),"")</f>
        <v/>
      </c>
      <c r="M1411" s="3" t="str">
        <f>IF(copyYourOldExportHere!I1411="x",IF(copyYourOldExportHere!M1411="","",copyYourOldExportHere!M1411),"")</f>
        <v/>
      </c>
      <c r="N1411" s="3" t="str">
        <f>IF(copyYourOldExportHere!I1411="x",IF(copyYourOldExportHere!N1411="","",copyYourOldExportHere!N1411),"")</f>
        <v/>
      </c>
      <c r="O1411" s="3" t="str">
        <f>IF(copyYourOldExportHere!I1411="x",IF(copyYourOldExportHere!O1411="","",copyYourOldExportHere!O1411),"")</f>
        <v/>
      </c>
      <c r="P1411" s="3" t="str">
        <f>IF(copyYourOldExportHere!I1411="x",IF(copyYourOldExportHere!P1411="","",copyYourOldExportHere!P1411),"")</f>
        <v/>
      </c>
      <c r="R1411" s="4">
        <v>1410</v>
      </c>
      <c r="S1411" s="4"/>
      <c r="T1411" s="4" t="s">
        <v>50</v>
      </c>
      <c r="U1411" s="4"/>
      <c r="V1411" s="4" t="s">
        <v>477</v>
      </c>
      <c r="W1411" s="4" t="s">
        <v>21</v>
      </c>
      <c r="X1411" s="4">
        <v>52</v>
      </c>
      <c r="Y1411" s="4" t="s">
        <v>336</v>
      </c>
      <c r="Z1411" s="4" t="str">
        <f t="shared" ref="Z1411:Z1474" si="245">IF(S1411&lt;&gt;"multiple",IF(ISERROR(VLOOKUP(SUBSTITUTE(SUBSTITUTE($AP1411,"*","~*"),"+","~+"),$A$2:$P$1689,9,FALSE)),"",VLOOKUP(SUBSTITUTE(SUBSTITUTE($AP1411,"*","~*"),"+","~+"),$A$2:$P$1689,9,FALSE)),"")</f>
        <v/>
      </c>
      <c r="AA1411" s="4" t="str">
        <f t="shared" ref="AA1411:AA1474" si="246">IF(S1411&lt;&gt;"multiple",IF($Z1411="x",IF(ISERROR(VLOOKUP(SUBSTITUTE(SUBSTITUTE($AP1411,"*","~*"),"+","~+"),$A$2:$P$1689,10,FALSE)),"",IF(VLOOKUP(SUBSTITUTE(SUBSTITUTE($AP1411,"*","~*"),"+","~+"),$A$2:$P$1689,10,FALSE)="","x-fa",VLOOKUP(SUBSTITUTE(SUBSTITUTE($AP1411,"*","~*"),"+","~+"),$A$2:$P$1689,10,FALSE))),""),"")</f>
        <v/>
      </c>
      <c r="AB1411" s="4" t="str">
        <f t="shared" ref="AB1411:AB1474" si="247">IF(ISERROR(VLOOKUP(SUBSTITUTE(SUBSTITUTE($AP1411,"*","~*"),"+","~+"),$A$2:$P$1689,11,FALSE)),"",VLOOKUP(SUBSTITUTE(SUBSTITUTE($AP1411,"*","~*"),"+","~+"),$A$2:$P$1689,11,FALSE))</f>
        <v/>
      </c>
      <c r="AC1411" s="4" t="str">
        <f t="shared" ref="AC1411:AC1474" si="248">IF(ISERROR(VLOOKUP(SUBSTITUTE(SUBSTITUTE($AP1411,"*","~*"),"+","~+"),$A$2:$P$1689,12,FALSE)),"",VLOOKUP(SUBSTITUTE(SUBSTITUTE($AP1411,"*","~*"),"+","~+"),$A$2:$P$1689,12,FALSE))</f>
        <v/>
      </c>
      <c r="AD1411" s="4" t="str">
        <f t="shared" ref="AD1411:AD1474" si="249">IF(ISERROR(VLOOKUP(SUBSTITUTE(SUBSTITUTE($AP1411,"*","~*"),"+","~+"),$A$2:$P$1689,13,FALSE)),"",VLOOKUP(SUBSTITUTE(SUBSTITUTE($AP1411,"*","~*"),"+","~+"),$A$2:$P$1689,13,FALSE))</f>
        <v/>
      </c>
      <c r="AE1411" s="4" t="str">
        <f t="shared" ref="AE1411:AE1474" si="250">IF(ISERROR(VLOOKUP(SUBSTITUTE(SUBSTITUTE($AP1411,"*","~*"),"+","~+"),$A$2:$P$1689,14,FALSE)),"",VLOOKUP(SUBSTITUTE(SUBSTITUTE($AP1411,"*","~*"),"+","~+"),$A$2:$P$1689,14,FALSE))</f>
        <v/>
      </c>
      <c r="AF1411" s="4" t="str">
        <f t="shared" ref="AF1411:AF1474" si="251">IF(ISERROR(VLOOKUP(SUBSTITUTE(SUBSTITUTE($AP1411,"*","~*"),"+","~+"),$A$2:$P$1689,15,FALSE)),"",VLOOKUP(SUBSTITUTE(SUBSTITUTE($AP1411,"*","~*"),"+","~+"),$A$2:$P$1689,15,FALSE))</f>
        <v/>
      </c>
      <c r="AG1411" s="4" t="str">
        <f t="shared" ref="AG1411:AG1474" si="252">IF(ISERROR(VLOOKUP(SUBSTITUTE(SUBSTITUTE($AP1411,"*","~*"),"+","~+"),$A$2:$P$1689,16,FALSE)),"",VLOOKUP(SUBSTITUTE(SUBSTITUTE($AP1411,"*","~*"),"+","~+"),$A$2:$P$1689,16,FALSE))</f>
        <v/>
      </c>
      <c r="AN1411" t="str">
        <f t="shared" si="242"/>
        <v>Suarez,Jose*pLAA</v>
      </c>
      <c r="AO1411" t="str">
        <f>IF(ISERROR(VLOOKUP(SUBSTITUTE(SUBSTITUTE(AN1411,"*","~*"),"+","~+"),playerChgs!G$2:H$400,2,FALSE)),"",VLOOKUP(SUBSTITUTE(SUBSTITUTE(AN1411,"*","~*"),"+","~+"),playerChgs!G$2:H$400,2,FALSE))</f>
        <v/>
      </c>
      <c r="AP1411" t="str">
        <f t="shared" si="243"/>
        <v>Suarez,Jose*pLAA</v>
      </c>
    </row>
    <row r="1412" spans="1:42" x14ac:dyDescent="0.4">
      <c r="A1412" t="str">
        <f t="shared" si="244"/>
        <v/>
      </c>
      <c r="B1412" s="3" t="str">
        <f>IF(copyYourOldExportHere!I1412="x",IF(copyYourOldExportHere!A1412="","",copyYourOldExportHere!A1412),"")</f>
        <v/>
      </c>
      <c r="C1412" s="3" t="str">
        <f>IF(copyYourOldExportHere!I1412="x",IF(copyYourOldExportHere!C1412="","",copyYourOldExportHere!C1412),"")</f>
        <v/>
      </c>
      <c r="D1412" s="3" t="str">
        <f>IF(copyYourOldExportHere!I1412="x",IF(copyYourOldExportHere!D1412="","",copyYourOldExportHere!D1412),"")</f>
        <v/>
      </c>
      <c r="E1412" s="3" t="str">
        <f>IF(copyYourOldExportHere!I1412="x",IF(copyYourOldExportHere!E1412="","",copyYourOldExportHere!E1412),"")</f>
        <v/>
      </c>
      <c r="F1412" s="3" t="str">
        <f>IF(copyYourOldExportHere!I1412="x",IF(copyYourOldExportHere!F1412="","",copyYourOldExportHere!F1412),"")</f>
        <v/>
      </c>
      <c r="G1412" s="3" t="str">
        <f>IF(copyYourOldExportHere!I1412="x",IF(copyYourOldExportHere!G1412="","",copyYourOldExportHere!G1412),"")</f>
        <v/>
      </c>
      <c r="H1412" s="3" t="str">
        <f>IF(copyYourOldExportHere!I1412="x",IF(copyYourOldExportHere!H1412="","",copyYourOldExportHere!H1412),"")</f>
        <v/>
      </c>
      <c r="I1412" s="3" t="str">
        <f>IF(copyYourOldExportHere!I1412="x",IF(copyYourOldExportHere!I1412="","",copyYourOldExportHere!I1412),"")</f>
        <v/>
      </c>
      <c r="J1412" s="3" t="str">
        <f>IF(copyYourOldExportHere!I1412="x",IF(copyYourOldExportHere!J1412="","",copyYourOldExportHere!J1412),"")</f>
        <v/>
      </c>
      <c r="K1412" s="3" t="str">
        <f>IF(copyYourOldExportHere!I1412="x",IF(copyYourOldExportHere!K1412="","",copyYourOldExportHere!K1412),"")</f>
        <v/>
      </c>
      <c r="L1412" s="3" t="str">
        <f>IF(copyYourOldExportHere!I1412="x",IF(copyYourOldExportHere!L1412="","",copyYourOldExportHere!L1412),"")</f>
        <v/>
      </c>
      <c r="M1412" s="3" t="str">
        <f>IF(copyYourOldExportHere!I1412="x",IF(copyYourOldExportHere!M1412="","",copyYourOldExportHere!M1412),"")</f>
        <v/>
      </c>
      <c r="N1412" s="3" t="str">
        <f>IF(copyYourOldExportHere!I1412="x",IF(copyYourOldExportHere!N1412="","",copyYourOldExportHere!N1412),"")</f>
        <v/>
      </c>
      <c r="O1412" s="3" t="str">
        <f>IF(copyYourOldExportHere!I1412="x",IF(copyYourOldExportHere!O1412="","",copyYourOldExportHere!O1412),"")</f>
        <v/>
      </c>
      <c r="P1412" s="3" t="str">
        <f>IF(copyYourOldExportHere!I1412="x",IF(copyYourOldExportHere!P1412="","",copyYourOldExportHere!P1412),"")</f>
        <v/>
      </c>
      <c r="R1412" s="4">
        <v>1411</v>
      </c>
      <c r="S1412" s="4"/>
      <c r="T1412" s="4" t="s">
        <v>25</v>
      </c>
      <c r="U1412" s="4"/>
      <c r="V1412" s="4" t="s">
        <v>915</v>
      </c>
      <c r="W1412" s="4" t="s">
        <v>21</v>
      </c>
      <c r="X1412" s="4">
        <v>65</v>
      </c>
      <c r="Y1412" s="4" t="s">
        <v>70</v>
      </c>
      <c r="Z1412" s="4" t="str">
        <f t="shared" si="245"/>
        <v/>
      </c>
      <c r="AA1412" s="4" t="str">
        <f t="shared" si="246"/>
        <v/>
      </c>
      <c r="AB1412" s="4" t="str">
        <f t="shared" si="247"/>
        <v/>
      </c>
      <c r="AC1412" s="4" t="str">
        <f t="shared" si="248"/>
        <v/>
      </c>
      <c r="AD1412" s="4" t="str">
        <f t="shared" si="249"/>
        <v/>
      </c>
      <c r="AE1412" s="4" t="str">
        <f t="shared" si="250"/>
        <v/>
      </c>
      <c r="AF1412" s="4" t="str">
        <f t="shared" si="251"/>
        <v/>
      </c>
      <c r="AG1412" s="4" t="str">
        <f t="shared" si="252"/>
        <v/>
      </c>
      <c r="AN1412" t="str">
        <f t="shared" si="242"/>
        <v>Suarez,RobertpSDN</v>
      </c>
      <c r="AO1412" t="str">
        <f>IF(ISERROR(VLOOKUP(SUBSTITUTE(SUBSTITUTE(AN1412,"*","~*"),"+","~+"),playerChgs!G$2:H$400,2,FALSE)),"",VLOOKUP(SUBSTITUTE(SUBSTITUTE(AN1412,"*","~*"),"+","~+"),playerChgs!G$2:H$400,2,FALSE))</f>
        <v/>
      </c>
      <c r="AP1412" t="str">
        <f t="shared" si="243"/>
        <v>Suarez,RobertpSDN</v>
      </c>
    </row>
    <row r="1413" spans="1:42" x14ac:dyDescent="0.4">
      <c r="A1413" t="str">
        <f t="shared" si="244"/>
        <v/>
      </c>
      <c r="B1413" s="3" t="str">
        <f>IF(copyYourOldExportHere!I1413="x",IF(copyYourOldExportHere!A1413="","",copyYourOldExportHere!A1413),"")</f>
        <v/>
      </c>
      <c r="C1413" s="3" t="str">
        <f>IF(copyYourOldExportHere!I1413="x",IF(copyYourOldExportHere!C1413="","",copyYourOldExportHere!C1413),"")</f>
        <v/>
      </c>
      <c r="D1413" s="3" t="str">
        <f>IF(copyYourOldExportHere!I1413="x",IF(copyYourOldExportHere!D1413="","",copyYourOldExportHere!D1413),"")</f>
        <v/>
      </c>
      <c r="E1413" s="3" t="str">
        <f>IF(copyYourOldExportHere!I1413="x",IF(copyYourOldExportHere!E1413="","",copyYourOldExportHere!E1413),"")</f>
        <v/>
      </c>
      <c r="F1413" s="3" t="str">
        <f>IF(copyYourOldExportHere!I1413="x",IF(copyYourOldExportHere!F1413="","",copyYourOldExportHere!F1413),"")</f>
        <v/>
      </c>
      <c r="G1413" s="3" t="str">
        <f>IF(copyYourOldExportHere!I1413="x",IF(copyYourOldExportHere!G1413="","",copyYourOldExportHere!G1413),"")</f>
        <v/>
      </c>
      <c r="H1413" s="3" t="str">
        <f>IF(copyYourOldExportHere!I1413="x",IF(copyYourOldExportHere!H1413="","",copyYourOldExportHere!H1413),"")</f>
        <v/>
      </c>
      <c r="I1413" s="3" t="str">
        <f>IF(copyYourOldExportHere!I1413="x",IF(copyYourOldExportHere!I1413="","",copyYourOldExportHere!I1413),"")</f>
        <v/>
      </c>
      <c r="J1413" s="3" t="str">
        <f>IF(copyYourOldExportHere!I1413="x",IF(copyYourOldExportHere!J1413="","",copyYourOldExportHere!J1413),"")</f>
        <v/>
      </c>
      <c r="K1413" s="3" t="str">
        <f>IF(copyYourOldExportHere!I1413="x",IF(copyYourOldExportHere!K1413="","",copyYourOldExportHere!K1413),"")</f>
        <v/>
      </c>
      <c r="L1413" s="3" t="str">
        <f>IF(copyYourOldExportHere!I1413="x",IF(copyYourOldExportHere!L1413="","",copyYourOldExportHere!L1413),"")</f>
        <v/>
      </c>
      <c r="M1413" s="3" t="str">
        <f>IF(copyYourOldExportHere!I1413="x",IF(copyYourOldExportHere!M1413="","",copyYourOldExportHere!M1413),"")</f>
        <v/>
      </c>
      <c r="N1413" s="3" t="str">
        <f>IF(copyYourOldExportHere!I1413="x",IF(copyYourOldExportHere!N1413="","",copyYourOldExportHere!N1413),"")</f>
        <v/>
      </c>
      <c r="O1413" s="3" t="str">
        <f>IF(copyYourOldExportHere!I1413="x",IF(copyYourOldExportHere!O1413="","",copyYourOldExportHere!O1413),"")</f>
        <v/>
      </c>
      <c r="P1413" s="3" t="str">
        <f>IF(copyYourOldExportHere!I1413="x",IF(copyYourOldExportHere!P1413="","",copyYourOldExportHere!P1413),"")</f>
        <v/>
      </c>
      <c r="R1413" s="4">
        <v>1412</v>
      </c>
      <c r="S1413" s="4"/>
      <c r="T1413" s="4" t="s">
        <v>37</v>
      </c>
      <c r="U1413" s="4"/>
      <c r="V1413" s="4" t="s">
        <v>380</v>
      </c>
      <c r="W1413" s="4" t="s">
        <v>21</v>
      </c>
      <c r="X1413" s="4">
        <v>151</v>
      </c>
      <c r="Y1413" s="4" t="s">
        <v>66</v>
      </c>
      <c r="Z1413" s="4" t="str">
        <f t="shared" si="245"/>
        <v/>
      </c>
      <c r="AA1413" s="4" t="str">
        <f t="shared" si="246"/>
        <v/>
      </c>
      <c r="AB1413" s="4" t="str">
        <f t="shared" si="247"/>
        <v/>
      </c>
      <c r="AC1413" s="4" t="str">
        <f t="shared" si="248"/>
        <v/>
      </c>
      <c r="AD1413" s="4" t="str">
        <f t="shared" si="249"/>
        <v/>
      </c>
      <c r="AE1413" s="4" t="str">
        <f t="shared" si="250"/>
        <v/>
      </c>
      <c r="AF1413" s="4" t="str">
        <f t="shared" si="251"/>
        <v/>
      </c>
      <c r="AG1413" s="4" t="str">
        <f t="shared" si="252"/>
        <v/>
      </c>
      <c r="AN1413" t="str">
        <f t="shared" si="242"/>
        <v>Suarez,Ranger*pPHN</v>
      </c>
      <c r="AO1413" t="str">
        <f>IF(ISERROR(VLOOKUP(SUBSTITUTE(SUBSTITUTE(AN1413,"*","~*"),"+","~+"),playerChgs!G$2:H$400,2,FALSE)),"",VLOOKUP(SUBSTITUTE(SUBSTITUTE(AN1413,"*","~*"),"+","~+"),playerChgs!G$2:H$400,2,FALSE))</f>
        <v/>
      </c>
      <c r="AP1413" t="str">
        <f t="shared" si="243"/>
        <v>Suarez,Ranger*pPHN</v>
      </c>
    </row>
    <row r="1414" spans="1:42" x14ac:dyDescent="0.4">
      <c r="A1414" t="str">
        <f t="shared" si="244"/>
        <v/>
      </c>
      <c r="B1414" s="3" t="str">
        <f>IF(copyYourOldExportHere!I1414="x",IF(copyYourOldExportHere!A1414="","",copyYourOldExportHere!A1414),"")</f>
        <v/>
      </c>
      <c r="C1414" s="3" t="str">
        <f>IF(copyYourOldExportHere!I1414="x",IF(copyYourOldExportHere!C1414="","",copyYourOldExportHere!C1414),"")</f>
        <v/>
      </c>
      <c r="D1414" s="3" t="str">
        <f>IF(copyYourOldExportHere!I1414="x",IF(copyYourOldExportHere!D1414="","",copyYourOldExportHere!D1414),"")</f>
        <v/>
      </c>
      <c r="E1414" s="3" t="str">
        <f>IF(copyYourOldExportHere!I1414="x",IF(copyYourOldExportHere!E1414="","",copyYourOldExportHere!E1414),"")</f>
        <v/>
      </c>
      <c r="F1414" s="3" t="str">
        <f>IF(copyYourOldExportHere!I1414="x",IF(copyYourOldExportHere!F1414="","",copyYourOldExportHere!F1414),"")</f>
        <v/>
      </c>
      <c r="G1414" s="3" t="str">
        <f>IF(copyYourOldExportHere!I1414="x",IF(copyYourOldExportHere!G1414="","",copyYourOldExportHere!G1414),"")</f>
        <v/>
      </c>
      <c r="H1414" s="3" t="str">
        <f>IF(copyYourOldExportHere!I1414="x",IF(copyYourOldExportHere!H1414="","",copyYourOldExportHere!H1414),"")</f>
        <v/>
      </c>
      <c r="I1414" s="3" t="str">
        <f>IF(copyYourOldExportHere!I1414="x",IF(copyYourOldExportHere!I1414="","",copyYourOldExportHere!I1414),"")</f>
        <v/>
      </c>
      <c r="J1414" s="3" t="str">
        <f>IF(copyYourOldExportHere!I1414="x",IF(copyYourOldExportHere!J1414="","",copyYourOldExportHere!J1414),"")</f>
        <v/>
      </c>
      <c r="K1414" s="3" t="str">
        <f>IF(copyYourOldExportHere!I1414="x",IF(copyYourOldExportHere!K1414="","",copyYourOldExportHere!K1414),"")</f>
        <v/>
      </c>
      <c r="L1414" s="3" t="str">
        <f>IF(copyYourOldExportHere!I1414="x",IF(copyYourOldExportHere!L1414="","",copyYourOldExportHere!L1414),"")</f>
        <v/>
      </c>
      <c r="M1414" s="3" t="str">
        <f>IF(copyYourOldExportHere!I1414="x",IF(copyYourOldExportHere!M1414="","",copyYourOldExportHere!M1414),"")</f>
        <v/>
      </c>
      <c r="N1414" s="3" t="str">
        <f>IF(copyYourOldExportHere!I1414="x",IF(copyYourOldExportHere!N1414="","",copyYourOldExportHere!N1414),"")</f>
        <v/>
      </c>
      <c r="O1414" s="3" t="str">
        <f>IF(copyYourOldExportHere!I1414="x",IF(copyYourOldExportHere!O1414="","",copyYourOldExportHere!O1414),"")</f>
        <v/>
      </c>
      <c r="P1414" s="3" t="str">
        <f>IF(copyYourOldExportHere!I1414="x",IF(copyYourOldExportHere!P1414="","",copyYourOldExportHere!P1414),"")</f>
        <v/>
      </c>
      <c r="R1414" s="4">
        <v>1413</v>
      </c>
      <c r="S1414" s="4" t="s">
        <v>12</v>
      </c>
      <c r="T1414" s="4" t="s">
        <v>72</v>
      </c>
      <c r="U1414" s="4"/>
      <c r="V1414" s="4" t="s">
        <v>1239</v>
      </c>
      <c r="W1414" s="4" t="s">
        <v>21</v>
      </c>
      <c r="X1414" s="4">
        <v>0</v>
      </c>
      <c r="Y1414" s="4" t="s">
        <v>59</v>
      </c>
      <c r="Z1414" s="4" t="str">
        <f t="shared" si="245"/>
        <v/>
      </c>
      <c r="AA1414" s="4" t="str">
        <f t="shared" si="246"/>
        <v/>
      </c>
      <c r="AB1414" s="4" t="str">
        <f t="shared" si="247"/>
        <v/>
      </c>
      <c r="AC1414" s="4" t="str">
        <f t="shared" si="248"/>
        <v/>
      </c>
      <c r="AD1414" s="4" t="str">
        <f t="shared" si="249"/>
        <v/>
      </c>
      <c r="AE1414" s="4" t="str">
        <f t="shared" si="250"/>
        <v/>
      </c>
      <c r="AF1414" s="4" t="str">
        <f t="shared" si="251"/>
        <v/>
      </c>
      <c r="AG1414" s="4" t="str">
        <f t="shared" si="252"/>
        <v/>
      </c>
      <c r="AN1414" t="str">
        <f t="shared" si="242"/>
        <v>Suero,WanderpHOA</v>
      </c>
      <c r="AO1414" t="str">
        <f>IF(ISERROR(VLOOKUP(SUBSTITUTE(SUBSTITUTE(AN1414,"*","~*"),"+","~+"),playerChgs!G$2:H$400,2,FALSE)),"",VLOOKUP(SUBSTITUTE(SUBSTITUTE(AN1414,"*","~*"),"+","~+"),playerChgs!G$2:H$400,2,FALSE))</f>
        <v>Suero,WanderpLAN</v>
      </c>
      <c r="AP1414" t="str">
        <f t="shared" si="243"/>
        <v>Suero,WanderpLAN</v>
      </c>
    </row>
    <row r="1415" spans="1:42" x14ac:dyDescent="0.4">
      <c r="A1415" t="str">
        <f t="shared" si="244"/>
        <v/>
      </c>
      <c r="B1415" s="3" t="str">
        <f>IF(copyYourOldExportHere!I1415="x",IF(copyYourOldExportHere!A1415="","",copyYourOldExportHere!A1415),"")</f>
        <v/>
      </c>
      <c r="C1415" s="3" t="str">
        <f>IF(copyYourOldExportHere!I1415="x",IF(copyYourOldExportHere!C1415="","",copyYourOldExportHere!C1415),"")</f>
        <v/>
      </c>
      <c r="D1415" s="3" t="str">
        <f>IF(copyYourOldExportHere!I1415="x",IF(copyYourOldExportHere!D1415="","",copyYourOldExportHere!D1415),"")</f>
        <v/>
      </c>
      <c r="E1415" s="3" t="str">
        <f>IF(copyYourOldExportHere!I1415="x",IF(copyYourOldExportHere!E1415="","",copyYourOldExportHere!E1415),"")</f>
        <v/>
      </c>
      <c r="F1415" s="3" t="str">
        <f>IF(copyYourOldExportHere!I1415="x",IF(copyYourOldExportHere!F1415="","",copyYourOldExportHere!F1415),"")</f>
        <v/>
      </c>
      <c r="G1415" s="3" t="str">
        <f>IF(copyYourOldExportHere!I1415="x",IF(copyYourOldExportHere!G1415="","",copyYourOldExportHere!G1415),"")</f>
        <v/>
      </c>
      <c r="H1415" s="3" t="str">
        <f>IF(copyYourOldExportHere!I1415="x",IF(copyYourOldExportHere!H1415="","",copyYourOldExportHere!H1415),"")</f>
        <v/>
      </c>
      <c r="I1415" s="3" t="str">
        <f>IF(copyYourOldExportHere!I1415="x",IF(copyYourOldExportHere!I1415="","",copyYourOldExportHere!I1415),"")</f>
        <v/>
      </c>
      <c r="J1415" s="3" t="str">
        <f>IF(copyYourOldExportHere!I1415="x",IF(copyYourOldExportHere!J1415="","",copyYourOldExportHere!J1415),"")</f>
        <v/>
      </c>
      <c r="K1415" s="3" t="str">
        <f>IF(copyYourOldExportHere!I1415="x",IF(copyYourOldExportHere!K1415="","",copyYourOldExportHere!K1415),"")</f>
        <v/>
      </c>
      <c r="L1415" s="3" t="str">
        <f>IF(copyYourOldExportHere!I1415="x",IF(copyYourOldExportHere!L1415="","",copyYourOldExportHere!L1415),"")</f>
        <v/>
      </c>
      <c r="M1415" s="3" t="str">
        <f>IF(copyYourOldExportHere!I1415="x",IF(copyYourOldExportHere!M1415="","",copyYourOldExportHere!M1415),"")</f>
        <v/>
      </c>
      <c r="N1415" s="3" t="str">
        <f>IF(copyYourOldExportHere!I1415="x",IF(copyYourOldExportHere!N1415="","",copyYourOldExportHere!N1415),"")</f>
        <v/>
      </c>
      <c r="O1415" s="3" t="str">
        <f>IF(copyYourOldExportHere!I1415="x",IF(copyYourOldExportHere!O1415="","",copyYourOldExportHere!O1415),"")</f>
        <v/>
      </c>
      <c r="P1415" s="3" t="str">
        <f>IF(copyYourOldExportHere!I1415="x",IF(copyYourOldExportHere!P1415="","",copyYourOldExportHere!P1415),"")</f>
        <v/>
      </c>
      <c r="R1415" s="4">
        <v>1414</v>
      </c>
      <c r="S1415" s="4" t="s">
        <v>12</v>
      </c>
      <c r="T1415" s="4" t="s">
        <v>25</v>
      </c>
      <c r="U1415" s="4"/>
      <c r="V1415" s="4" t="s">
        <v>1240</v>
      </c>
      <c r="W1415" s="4" t="s">
        <v>26</v>
      </c>
      <c r="X1415" s="4">
        <v>16</v>
      </c>
      <c r="Y1415" s="4" t="s">
        <v>2232</v>
      </c>
      <c r="Z1415" s="4" t="str">
        <f t="shared" si="245"/>
        <v/>
      </c>
      <c r="AA1415" s="4" t="str">
        <f t="shared" si="246"/>
        <v/>
      </c>
      <c r="AB1415" s="4" t="str">
        <f t="shared" si="247"/>
        <v/>
      </c>
      <c r="AC1415" s="4" t="str">
        <f t="shared" si="248"/>
        <v/>
      </c>
      <c r="AD1415" s="4" t="str">
        <f t="shared" si="249"/>
        <v/>
      </c>
      <c r="AE1415" s="4" t="str">
        <f t="shared" si="250"/>
        <v/>
      </c>
      <c r="AF1415" s="4" t="str">
        <f t="shared" si="251"/>
        <v/>
      </c>
      <c r="AG1415" s="4" t="str">
        <f t="shared" si="252"/>
        <v/>
      </c>
      <c r="AN1415" t="str">
        <f t="shared" si="242"/>
        <v>Sullivan,Brett*hSDN</v>
      </c>
      <c r="AO1415" t="str">
        <f>IF(ISERROR(VLOOKUP(SUBSTITUTE(SUBSTITUTE(AN1415,"*","~*"),"+","~+"),playerChgs!G$2:H$400,2,FALSE)),"",VLOOKUP(SUBSTITUTE(SUBSTITUTE(AN1415,"*","~*"),"+","~+"),playerChgs!G$2:H$400,2,FALSE))</f>
        <v/>
      </c>
      <c r="AP1415" t="str">
        <f t="shared" si="243"/>
        <v>Sullivan,Brett*hSDN</v>
      </c>
    </row>
    <row r="1416" spans="1:42" x14ac:dyDescent="0.4">
      <c r="A1416" t="str">
        <f t="shared" si="244"/>
        <v/>
      </c>
      <c r="B1416" s="3" t="str">
        <f>IF(copyYourOldExportHere!I1416="x",IF(copyYourOldExportHere!A1416="","",copyYourOldExportHere!A1416),"")</f>
        <v/>
      </c>
      <c r="C1416" s="3" t="str">
        <f>IF(copyYourOldExportHere!I1416="x",IF(copyYourOldExportHere!C1416="","",copyYourOldExportHere!C1416),"")</f>
        <v/>
      </c>
      <c r="D1416" s="3" t="str">
        <f>IF(copyYourOldExportHere!I1416="x",IF(copyYourOldExportHere!D1416="","",copyYourOldExportHere!D1416),"")</f>
        <v/>
      </c>
      <c r="E1416" s="3" t="str">
        <f>IF(copyYourOldExportHere!I1416="x",IF(copyYourOldExportHere!E1416="","",copyYourOldExportHere!E1416),"")</f>
        <v/>
      </c>
      <c r="F1416" s="3" t="str">
        <f>IF(copyYourOldExportHere!I1416="x",IF(copyYourOldExportHere!F1416="","",copyYourOldExportHere!F1416),"")</f>
        <v/>
      </c>
      <c r="G1416" s="3" t="str">
        <f>IF(copyYourOldExportHere!I1416="x",IF(copyYourOldExportHere!G1416="","",copyYourOldExportHere!G1416),"")</f>
        <v/>
      </c>
      <c r="H1416" s="3" t="str">
        <f>IF(copyYourOldExportHere!I1416="x",IF(copyYourOldExportHere!H1416="","",copyYourOldExportHere!H1416),"")</f>
        <v/>
      </c>
      <c r="I1416" s="3" t="str">
        <f>IF(copyYourOldExportHere!I1416="x",IF(copyYourOldExportHere!I1416="","",copyYourOldExportHere!I1416),"")</f>
        <v/>
      </c>
      <c r="J1416" s="3" t="str">
        <f>IF(copyYourOldExportHere!I1416="x",IF(copyYourOldExportHere!J1416="","",copyYourOldExportHere!J1416),"")</f>
        <v/>
      </c>
      <c r="K1416" s="3" t="str">
        <f>IF(copyYourOldExportHere!I1416="x",IF(copyYourOldExportHere!K1416="","",copyYourOldExportHere!K1416),"")</f>
        <v/>
      </c>
      <c r="L1416" s="3" t="str">
        <f>IF(copyYourOldExportHere!I1416="x",IF(copyYourOldExportHere!L1416="","",copyYourOldExportHere!L1416),"")</f>
        <v/>
      </c>
      <c r="M1416" s="3" t="str">
        <f>IF(copyYourOldExportHere!I1416="x",IF(copyYourOldExportHere!M1416="","",copyYourOldExportHere!M1416),"")</f>
        <v/>
      </c>
      <c r="N1416" s="3" t="str">
        <f>IF(copyYourOldExportHere!I1416="x",IF(copyYourOldExportHere!N1416="","",copyYourOldExportHere!N1416),"")</f>
        <v/>
      </c>
      <c r="O1416" s="3" t="str">
        <f>IF(copyYourOldExportHere!I1416="x",IF(copyYourOldExportHere!O1416="","",copyYourOldExportHere!O1416),"")</f>
        <v/>
      </c>
      <c r="P1416" s="3" t="str">
        <f>IF(copyYourOldExportHere!I1416="x",IF(copyYourOldExportHere!P1416="","",copyYourOldExportHere!P1416),"")</f>
        <v/>
      </c>
      <c r="R1416" s="4">
        <v>1415</v>
      </c>
      <c r="S1416" s="4" t="s">
        <v>12</v>
      </c>
      <c r="T1416" s="4" t="s">
        <v>46</v>
      </c>
      <c r="U1416" s="4"/>
      <c r="V1416" s="4" t="s">
        <v>478</v>
      </c>
      <c r="W1416" s="4" t="s">
        <v>21</v>
      </c>
      <c r="X1416" s="4">
        <v>16</v>
      </c>
      <c r="Y1416" s="4" t="s">
        <v>314</v>
      </c>
      <c r="Z1416" s="4" t="str">
        <f t="shared" si="245"/>
        <v/>
      </c>
      <c r="AA1416" s="4" t="str">
        <f t="shared" si="246"/>
        <v/>
      </c>
      <c r="AB1416" s="4" t="str">
        <f t="shared" si="247"/>
        <v/>
      </c>
      <c r="AC1416" s="4" t="str">
        <f t="shared" si="248"/>
        <v/>
      </c>
      <c r="AD1416" s="4" t="str">
        <f t="shared" si="249"/>
        <v/>
      </c>
      <c r="AE1416" s="4" t="str">
        <f t="shared" si="250"/>
        <v/>
      </c>
      <c r="AF1416" s="4" t="str">
        <f t="shared" si="251"/>
        <v/>
      </c>
      <c r="AG1416" s="4" t="str">
        <f t="shared" si="252"/>
        <v/>
      </c>
      <c r="AN1416" t="str">
        <f t="shared" si="242"/>
        <v>Sulser,ColepTBA</v>
      </c>
      <c r="AO1416" t="str">
        <f>IF(ISERROR(VLOOKUP(SUBSTITUTE(SUBSTITUTE(AN1416,"*","~*"),"+","~+"),playerChgs!G$2:H$400,2,FALSE)),"",VLOOKUP(SUBSTITUTE(SUBSTITUTE(AN1416,"*","~*"),"+","~+"),playerChgs!G$2:H$400,2,FALSE))</f>
        <v>Sulser,ColepARN</v>
      </c>
      <c r="AP1416" t="str">
        <f t="shared" si="243"/>
        <v>Sulser,ColepARN</v>
      </c>
    </row>
    <row r="1417" spans="1:42" x14ac:dyDescent="0.4">
      <c r="A1417" t="str">
        <f t="shared" si="244"/>
        <v/>
      </c>
      <c r="B1417" s="3" t="str">
        <f>IF(copyYourOldExportHere!I1417="x",IF(copyYourOldExportHere!A1417="","",copyYourOldExportHere!A1417),"")</f>
        <v/>
      </c>
      <c r="C1417" s="3" t="str">
        <f>IF(copyYourOldExportHere!I1417="x",IF(copyYourOldExportHere!C1417="","",copyYourOldExportHere!C1417),"")</f>
        <v/>
      </c>
      <c r="D1417" s="3" t="str">
        <f>IF(copyYourOldExportHere!I1417="x",IF(copyYourOldExportHere!D1417="","",copyYourOldExportHere!D1417),"")</f>
        <v/>
      </c>
      <c r="E1417" s="3" t="str">
        <f>IF(copyYourOldExportHere!I1417="x",IF(copyYourOldExportHere!E1417="","",copyYourOldExportHere!E1417),"")</f>
        <v/>
      </c>
      <c r="F1417" s="3" t="str">
        <f>IF(copyYourOldExportHere!I1417="x",IF(copyYourOldExportHere!F1417="","",copyYourOldExportHere!F1417),"")</f>
        <v/>
      </c>
      <c r="G1417" s="3" t="str">
        <f>IF(copyYourOldExportHere!I1417="x",IF(copyYourOldExportHere!G1417="","",copyYourOldExportHere!G1417),"")</f>
        <v/>
      </c>
      <c r="H1417" s="3" t="str">
        <f>IF(copyYourOldExportHere!I1417="x",IF(copyYourOldExportHere!H1417="","",copyYourOldExportHere!H1417),"")</f>
        <v/>
      </c>
      <c r="I1417" s="3" t="str">
        <f>IF(copyYourOldExportHere!I1417="x",IF(copyYourOldExportHere!I1417="","",copyYourOldExportHere!I1417),"")</f>
        <v/>
      </c>
      <c r="J1417" s="3" t="str">
        <f>IF(copyYourOldExportHere!I1417="x",IF(copyYourOldExportHere!J1417="","",copyYourOldExportHere!J1417),"")</f>
        <v/>
      </c>
      <c r="K1417" s="3" t="str">
        <f>IF(copyYourOldExportHere!I1417="x",IF(copyYourOldExportHere!K1417="","",copyYourOldExportHere!K1417),"")</f>
        <v/>
      </c>
      <c r="L1417" s="3" t="str">
        <f>IF(copyYourOldExportHere!I1417="x",IF(copyYourOldExportHere!L1417="","",copyYourOldExportHere!L1417),"")</f>
        <v/>
      </c>
      <c r="M1417" s="3" t="str">
        <f>IF(copyYourOldExportHere!I1417="x",IF(copyYourOldExportHere!M1417="","",copyYourOldExportHere!M1417),"")</f>
        <v/>
      </c>
      <c r="N1417" s="3" t="str">
        <f>IF(copyYourOldExportHere!I1417="x",IF(copyYourOldExportHere!N1417="","",copyYourOldExportHere!N1417),"")</f>
        <v/>
      </c>
      <c r="O1417" s="3" t="str">
        <f>IF(copyYourOldExportHere!I1417="x",IF(copyYourOldExportHere!O1417="","",copyYourOldExportHere!O1417),"")</f>
        <v/>
      </c>
      <c r="P1417" s="3" t="str">
        <f>IF(copyYourOldExportHere!I1417="x",IF(copyYourOldExportHere!P1417="","",copyYourOldExportHere!P1417),"")</f>
        <v/>
      </c>
      <c r="R1417" s="4">
        <v>1416</v>
      </c>
      <c r="S1417" s="4" t="s">
        <v>13</v>
      </c>
      <c r="T1417" s="4" t="s">
        <v>46</v>
      </c>
      <c r="U1417" s="4"/>
      <c r="V1417" s="4" t="s">
        <v>478</v>
      </c>
      <c r="W1417" s="4" t="s">
        <v>21</v>
      </c>
      <c r="X1417" s="4">
        <v>12</v>
      </c>
      <c r="Y1417" s="4" t="s">
        <v>314</v>
      </c>
      <c r="Z1417" s="4" t="str">
        <f t="shared" si="245"/>
        <v/>
      </c>
      <c r="AA1417" s="4" t="str">
        <f t="shared" si="246"/>
        <v/>
      </c>
      <c r="AB1417" s="4" t="str">
        <f t="shared" si="247"/>
        <v/>
      </c>
      <c r="AC1417" s="4" t="str">
        <f t="shared" si="248"/>
        <v/>
      </c>
      <c r="AD1417" s="4" t="str">
        <f t="shared" si="249"/>
        <v/>
      </c>
      <c r="AE1417" s="4" t="str">
        <f t="shared" si="250"/>
        <v/>
      </c>
      <c r="AF1417" s="4" t="str">
        <f t="shared" si="251"/>
        <v/>
      </c>
      <c r="AG1417" s="4" t="str">
        <f t="shared" si="252"/>
        <v/>
      </c>
      <c r="AN1417" t="str">
        <f t="shared" si="242"/>
        <v>Sulser,ColepTBA</v>
      </c>
      <c r="AO1417" t="str">
        <f>IF(ISERROR(VLOOKUP(SUBSTITUTE(SUBSTITUTE(AN1417,"*","~*"),"+","~+"),playerChgs!G$2:H$400,2,FALSE)),"",VLOOKUP(SUBSTITUTE(SUBSTITUTE(AN1417,"*","~*"),"+","~+"),playerChgs!G$2:H$400,2,FALSE))</f>
        <v>Sulser,ColepARN</v>
      </c>
      <c r="AP1417" t="str">
        <f t="shared" si="243"/>
        <v>Sulser,ColepARN</v>
      </c>
    </row>
    <row r="1418" spans="1:42" x14ac:dyDescent="0.4">
      <c r="A1418" t="str">
        <f t="shared" si="244"/>
        <v/>
      </c>
      <c r="B1418" s="3" t="str">
        <f>IF(copyYourOldExportHere!I1418="x",IF(copyYourOldExportHere!A1418="","",copyYourOldExportHere!A1418),"")</f>
        <v/>
      </c>
      <c r="C1418" s="3" t="str">
        <f>IF(copyYourOldExportHere!I1418="x",IF(copyYourOldExportHere!C1418="","",copyYourOldExportHere!C1418),"")</f>
        <v/>
      </c>
      <c r="D1418" s="3" t="str">
        <f>IF(copyYourOldExportHere!I1418="x",IF(copyYourOldExportHere!D1418="","",copyYourOldExportHere!D1418),"")</f>
        <v/>
      </c>
      <c r="E1418" s="3" t="str">
        <f>IF(copyYourOldExportHere!I1418="x",IF(copyYourOldExportHere!E1418="","",copyYourOldExportHere!E1418),"")</f>
        <v/>
      </c>
      <c r="F1418" s="3" t="str">
        <f>IF(copyYourOldExportHere!I1418="x",IF(copyYourOldExportHere!F1418="","",copyYourOldExportHere!F1418),"")</f>
        <v/>
      </c>
      <c r="G1418" s="3" t="str">
        <f>IF(copyYourOldExportHere!I1418="x",IF(copyYourOldExportHere!G1418="","",copyYourOldExportHere!G1418),"")</f>
        <v/>
      </c>
      <c r="H1418" s="3" t="str">
        <f>IF(copyYourOldExportHere!I1418="x",IF(copyYourOldExportHere!H1418="","",copyYourOldExportHere!H1418),"")</f>
        <v/>
      </c>
      <c r="I1418" s="3" t="str">
        <f>IF(copyYourOldExportHere!I1418="x",IF(copyYourOldExportHere!I1418="","",copyYourOldExportHere!I1418),"")</f>
        <v/>
      </c>
      <c r="J1418" s="3" t="str">
        <f>IF(copyYourOldExportHere!I1418="x",IF(copyYourOldExportHere!J1418="","",copyYourOldExportHere!J1418),"")</f>
        <v/>
      </c>
      <c r="K1418" s="3" t="str">
        <f>IF(copyYourOldExportHere!I1418="x",IF(copyYourOldExportHere!K1418="","",copyYourOldExportHere!K1418),"")</f>
        <v/>
      </c>
      <c r="L1418" s="3" t="str">
        <f>IF(copyYourOldExportHere!I1418="x",IF(copyYourOldExportHere!L1418="","",copyYourOldExportHere!L1418),"")</f>
        <v/>
      </c>
      <c r="M1418" s="3" t="str">
        <f>IF(copyYourOldExportHere!I1418="x",IF(copyYourOldExportHere!M1418="","",copyYourOldExportHere!M1418),"")</f>
        <v/>
      </c>
      <c r="N1418" s="3" t="str">
        <f>IF(copyYourOldExportHere!I1418="x",IF(copyYourOldExportHere!N1418="","",copyYourOldExportHere!N1418),"")</f>
        <v/>
      </c>
      <c r="O1418" s="3" t="str">
        <f>IF(copyYourOldExportHere!I1418="x",IF(copyYourOldExportHere!O1418="","",copyYourOldExportHere!O1418),"")</f>
        <v/>
      </c>
      <c r="P1418" s="3" t="str">
        <f>IF(copyYourOldExportHere!I1418="x",IF(copyYourOldExportHere!P1418="","",copyYourOldExportHere!P1418),"")</f>
        <v/>
      </c>
      <c r="R1418" s="4">
        <v>1417</v>
      </c>
      <c r="S1418" s="4" t="s">
        <v>13</v>
      </c>
      <c r="T1418" s="4" t="s">
        <v>24</v>
      </c>
      <c r="U1418" s="4"/>
      <c r="V1418" s="4" t="s">
        <v>478</v>
      </c>
      <c r="W1418" s="4" t="s">
        <v>21</v>
      </c>
      <c r="X1418" s="4">
        <v>5</v>
      </c>
      <c r="Y1418" s="4" t="s">
        <v>59</v>
      </c>
      <c r="Z1418" s="4" t="str">
        <f t="shared" si="245"/>
        <v/>
      </c>
      <c r="AA1418" s="4" t="str">
        <f t="shared" si="246"/>
        <v/>
      </c>
      <c r="AB1418" s="4" t="str">
        <f t="shared" si="247"/>
        <v/>
      </c>
      <c r="AC1418" s="4" t="str">
        <f t="shared" si="248"/>
        <v/>
      </c>
      <c r="AD1418" s="4" t="str">
        <f t="shared" si="249"/>
        <v/>
      </c>
      <c r="AE1418" s="4" t="str">
        <f t="shared" si="250"/>
        <v/>
      </c>
      <c r="AF1418" s="4" t="str">
        <f t="shared" si="251"/>
        <v/>
      </c>
      <c r="AG1418" s="4" t="str">
        <f t="shared" si="252"/>
        <v/>
      </c>
      <c r="AN1418" t="str">
        <f t="shared" si="242"/>
        <v>Sulser,ColepNYN</v>
      </c>
      <c r="AO1418" t="str">
        <f>IF(ISERROR(VLOOKUP(SUBSTITUTE(SUBSTITUTE(AN1418,"*","~*"),"+","~+"),playerChgs!G$2:H$400,2,FALSE)),"",VLOOKUP(SUBSTITUTE(SUBSTITUTE(AN1418,"*","~*"),"+","~+"),playerChgs!G$2:H$400,2,FALSE))</f>
        <v/>
      </c>
      <c r="AP1418" t="str">
        <f t="shared" si="243"/>
        <v>Sulser,ColepNYN</v>
      </c>
    </row>
    <row r="1419" spans="1:42" x14ac:dyDescent="0.4">
      <c r="A1419" t="str">
        <f t="shared" si="244"/>
        <v/>
      </c>
      <c r="B1419" s="3" t="str">
        <f>IF(copyYourOldExportHere!I1419="x",IF(copyYourOldExportHere!A1419="","",copyYourOldExportHere!A1419),"")</f>
        <v/>
      </c>
      <c r="C1419" s="3" t="str">
        <f>IF(copyYourOldExportHere!I1419="x",IF(copyYourOldExportHere!C1419="","",copyYourOldExportHere!C1419),"")</f>
        <v/>
      </c>
      <c r="D1419" s="3" t="str">
        <f>IF(copyYourOldExportHere!I1419="x",IF(copyYourOldExportHere!D1419="","",copyYourOldExportHere!D1419),"")</f>
        <v/>
      </c>
      <c r="E1419" s="3" t="str">
        <f>IF(copyYourOldExportHere!I1419="x",IF(copyYourOldExportHere!E1419="","",copyYourOldExportHere!E1419),"")</f>
        <v/>
      </c>
      <c r="F1419" s="3" t="str">
        <f>IF(copyYourOldExportHere!I1419="x",IF(copyYourOldExportHere!F1419="","",copyYourOldExportHere!F1419),"")</f>
        <v/>
      </c>
      <c r="G1419" s="3" t="str">
        <f>IF(copyYourOldExportHere!I1419="x",IF(copyYourOldExportHere!G1419="","",copyYourOldExportHere!G1419),"")</f>
        <v/>
      </c>
      <c r="H1419" s="3" t="str">
        <f>IF(copyYourOldExportHere!I1419="x",IF(copyYourOldExportHere!H1419="","",copyYourOldExportHere!H1419),"")</f>
        <v/>
      </c>
      <c r="I1419" s="3" t="str">
        <f>IF(copyYourOldExportHere!I1419="x",IF(copyYourOldExportHere!I1419="","",copyYourOldExportHere!I1419),"")</f>
        <v/>
      </c>
      <c r="J1419" s="3" t="str">
        <f>IF(copyYourOldExportHere!I1419="x",IF(copyYourOldExportHere!J1419="","",copyYourOldExportHere!J1419),"")</f>
        <v/>
      </c>
      <c r="K1419" s="3" t="str">
        <f>IF(copyYourOldExportHere!I1419="x",IF(copyYourOldExportHere!K1419="","",copyYourOldExportHere!K1419),"")</f>
        <v/>
      </c>
      <c r="L1419" s="3" t="str">
        <f>IF(copyYourOldExportHere!I1419="x",IF(copyYourOldExportHere!L1419="","",copyYourOldExportHere!L1419),"")</f>
        <v/>
      </c>
      <c r="M1419" s="3" t="str">
        <f>IF(copyYourOldExportHere!I1419="x",IF(copyYourOldExportHere!M1419="","",copyYourOldExportHere!M1419),"")</f>
        <v/>
      </c>
      <c r="N1419" s="3" t="str">
        <f>IF(copyYourOldExportHere!I1419="x",IF(copyYourOldExportHere!N1419="","",copyYourOldExportHere!N1419),"")</f>
        <v/>
      </c>
      <c r="O1419" s="3" t="str">
        <f>IF(copyYourOldExportHere!I1419="x",IF(copyYourOldExportHere!O1419="","",copyYourOldExportHere!O1419),"")</f>
        <v/>
      </c>
      <c r="P1419" s="3" t="str">
        <f>IF(copyYourOldExportHere!I1419="x",IF(copyYourOldExportHere!P1419="","",copyYourOldExportHere!P1419),"")</f>
        <v/>
      </c>
      <c r="R1419" s="4">
        <v>1418</v>
      </c>
      <c r="S1419" s="4"/>
      <c r="T1419" s="4" t="s">
        <v>33</v>
      </c>
      <c r="U1419" s="4"/>
      <c r="V1419" s="4" t="s">
        <v>299</v>
      </c>
      <c r="W1419" s="4" t="s">
        <v>21</v>
      </c>
      <c r="X1419" s="4">
        <v>66</v>
      </c>
      <c r="Y1419" s="4" t="s">
        <v>427</v>
      </c>
      <c r="Z1419" s="4" t="str">
        <f t="shared" si="245"/>
        <v/>
      </c>
      <c r="AA1419" s="4" t="str">
        <f t="shared" si="246"/>
        <v/>
      </c>
      <c r="AB1419" s="4" t="str">
        <f t="shared" si="247"/>
        <v/>
      </c>
      <c r="AC1419" s="4" t="str">
        <f t="shared" si="248"/>
        <v/>
      </c>
      <c r="AD1419" s="4" t="str">
        <f t="shared" si="249"/>
        <v/>
      </c>
      <c r="AE1419" s="4" t="str">
        <f t="shared" si="250"/>
        <v/>
      </c>
      <c r="AF1419" s="4" t="str">
        <f t="shared" si="251"/>
        <v/>
      </c>
      <c r="AG1419" s="4" t="str">
        <f t="shared" si="252"/>
        <v/>
      </c>
      <c r="AN1419" t="str">
        <f t="shared" si="242"/>
        <v>Suter,Brent*pCIN</v>
      </c>
      <c r="AO1419" t="str">
        <f>IF(ISERROR(VLOOKUP(SUBSTITUTE(SUBSTITUTE(AN1419,"*","~*"),"+","~+"),playerChgs!G$2:H$400,2,FALSE)),"",VLOOKUP(SUBSTITUTE(SUBSTITUTE(AN1419,"*","~*"),"+","~+"),playerChgs!G$2:H$400,2,FALSE))</f>
        <v/>
      </c>
      <c r="AP1419" t="str">
        <f t="shared" si="243"/>
        <v>Suter,Brent*pCIN</v>
      </c>
    </row>
    <row r="1420" spans="1:42" x14ac:dyDescent="0.4">
      <c r="A1420" t="str">
        <f t="shared" si="244"/>
        <v/>
      </c>
      <c r="B1420" s="3" t="str">
        <f>IF(copyYourOldExportHere!I1420="x",IF(copyYourOldExportHere!A1420="","",copyYourOldExportHere!A1420),"")</f>
        <v/>
      </c>
      <c r="C1420" s="3" t="str">
        <f>IF(copyYourOldExportHere!I1420="x",IF(copyYourOldExportHere!C1420="","",copyYourOldExportHere!C1420),"")</f>
        <v/>
      </c>
      <c r="D1420" s="3" t="str">
        <f>IF(copyYourOldExportHere!I1420="x",IF(copyYourOldExportHere!D1420="","",copyYourOldExportHere!D1420),"")</f>
        <v/>
      </c>
      <c r="E1420" s="3" t="str">
        <f>IF(copyYourOldExportHere!I1420="x",IF(copyYourOldExportHere!E1420="","",copyYourOldExportHere!E1420),"")</f>
        <v/>
      </c>
      <c r="F1420" s="3" t="str">
        <f>IF(copyYourOldExportHere!I1420="x",IF(copyYourOldExportHere!F1420="","",copyYourOldExportHere!F1420),"")</f>
        <v/>
      </c>
      <c r="G1420" s="3" t="str">
        <f>IF(copyYourOldExportHere!I1420="x",IF(copyYourOldExportHere!G1420="","",copyYourOldExportHere!G1420),"")</f>
        <v/>
      </c>
      <c r="H1420" s="3" t="str">
        <f>IF(copyYourOldExportHere!I1420="x",IF(copyYourOldExportHere!H1420="","",copyYourOldExportHere!H1420),"")</f>
        <v/>
      </c>
      <c r="I1420" s="3" t="str">
        <f>IF(copyYourOldExportHere!I1420="x",IF(copyYourOldExportHere!I1420="","",copyYourOldExportHere!I1420),"")</f>
        <v/>
      </c>
      <c r="J1420" s="3" t="str">
        <f>IF(copyYourOldExportHere!I1420="x",IF(copyYourOldExportHere!J1420="","",copyYourOldExportHere!J1420),"")</f>
        <v/>
      </c>
      <c r="K1420" s="3" t="str">
        <f>IF(copyYourOldExportHere!I1420="x",IF(copyYourOldExportHere!K1420="","",copyYourOldExportHere!K1420),"")</f>
        <v/>
      </c>
      <c r="L1420" s="3" t="str">
        <f>IF(copyYourOldExportHere!I1420="x",IF(copyYourOldExportHere!L1420="","",copyYourOldExportHere!L1420),"")</f>
        <v/>
      </c>
      <c r="M1420" s="3" t="str">
        <f>IF(copyYourOldExportHere!I1420="x",IF(copyYourOldExportHere!M1420="","",copyYourOldExportHere!M1420),"")</f>
        <v/>
      </c>
      <c r="N1420" s="3" t="str">
        <f>IF(copyYourOldExportHere!I1420="x",IF(copyYourOldExportHere!N1420="","",copyYourOldExportHere!N1420),"")</f>
        <v/>
      </c>
      <c r="O1420" s="3" t="str">
        <f>IF(copyYourOldExportHere!I1420="x",IF(copyYourOldExportHere!O1420="","",copyYourOldExportHere!O1420),"")</f>
        <v/>
      </c>
      <c r="P1420" s="3" t="str">
        <f>IF(copyYourOldExportHere!I1420="x",IF(copyYourOldExportHere!P1420="","",copyYourOldExportHere!P1420),"")</f>
        <v/>
      </c>
      <c r="R1420" s="4">
        <v>1419</v>
      </c>
      <c r="S1420" s="4"/>
      <c r="T1420" s="4" t="s">
        <v>31</v>
      </c>
      <c r="U1420" s="4"/>
      <c r="V1420" s="4" t="s">
        <v>916</v>
      </c>
      <c r="W1420" s="4" t="s">
        <v>26</v>
      </c>
      <c r="X1420" s="4">
        <v>247</v>
      </c>
      <c r="Y1420" s="4" t="s">
        <v>2233</v>
      </c>
      <c r="Z1420" s="4" t="str">
        <f t="shared" si="245"/>
        <v/>
      </c>
      <c r="AA1420" s="4" t="str">
        <f t="shared" si="246"/>
        <v/>
      </c>
      <c r="AB1420" s="4" t="str">
        <f t="shared" si="247"/>
        <v/>
      </c>
      <c r="AC1420" s="4" t="str">
        <f t="shared" si="248"/>
        <v/>
      </c>
      <c r="AD1420" s="4" t="str">
        <f t="shared" si="249"/>
        <v/>
      </c>
      <c r="AE1420" s="4" t="str">
        <f t="shared" si="250"/>
        <v/>
      </c>
      <c r="AF1420" s="4" t="str">
        <f t="shared" si="251"/>
        <v/>
      </c>
      <c r="AG1420" s="4" t="str">
        <f t="shared" si="252"/>
        <v/>
      </c>
      <c r="AN1420" t="str">
        <f t="shared" si="242"/>
        <v>Suwinski,Jack*hPIN</v>
      </c>
      <c r="AO1420" t="str">
        <f>IF(ISERROR(VLOOKUP(SUBSTITUTE(SUBSTITUTE(AN1420,"*","~*"),"+","~+"),playerChgs!G$2:H$400,2,FALSE)),"",VLOOKUP(SUBSTITUTE(SUBSTITUTE(AN1420,"*","~*"),"+","~+"),playerChgs!G$2:H$400,2,FALSE))</f>
        <v/>
      </c>
      <c r="AP1420" t="str">
        <f t="shared" si="243"/>
        <v>Suwinski,Jack*hPIN</v>
      </c>
    </row>
    <row r="1421" spans="1:42" x14ac:dyDescent="0.4">
      <c r="A1421" t="str">
        <f t="shared" si="244"/>
        <v/>
      </c>
      <c r="B1421" s="3" t="str">
        <f>IF(copyYourOldExportHere!I1421="x",IF(copyYourOldExportHere!A1421="","",copyYourOldExportHere!A1421),"")</f>
        <v/>
      </c>
      <c r="C1421" s="3" t="str">
        <f>IF(copyYourOldExportHere!I1421="x",IF(copyYourOldExportHere!C1421="","",copyYourOldExportHere!C1421),"")</f>
        <v/>
      </c>
      <c r="D1421" s="3" t="str">
        <f>IF(copyYourOldExportHere!I1421="x",IF(copyYourOldExportHere!D1421="","",copyYourOldExportHere!D1421),"")</f>
        <v/>
      </c>
      <c r="E1421" s="3" t="str">
        <f>IF(copyYourOldExportHere!I1421="x",IF(copyYourOldExportHere!E1421="","",copyYourOldExportHere!E1421),"")</f>
        <v/>
      </c>
      <c r="F1421" s="3" t="str">
        <f>IF(copyYourOldExportHere!I1421="x",IF(copyYourOldExportHere!F1421="","",copyYourOldExportHere!F1421),"")</f>
        <v/>
      </c>
      <c r="G1421" s="3" t="str">
        <f>IF(copyYourOldExportHere!I1421="x",IF(copyYourOldExportHere!G1421="","",copyYourOldExportHere!G1421),"")</f>
        <v/>
      </c>
      <c r="H1421" s="3" t="str">
        <f>IF(copyYourOldExportHere!I1421="x",IF(copyYourOldExportHere!H1421="","",copyYourOldExportHere!H1421),"")</f>
        <v/>
      </c>
      <c r="I1421" s="3" t="str">
        <f>IF(copyYourOldExportHere!I1421="x",IF(copyYourOldExportHere!I1421="","",copyYourOldExportHere!I1421),"")</f>
        <v/>
      </c>
      <c r="J1421" s="3" t="str">
        <f>IF(copyYourOldExportHere!I1421="x",IF(copyYourOldExportHere!J1421="","",copyYourOldExportHere!J1421),"")</f>
        <v/>
      </c>
      <c r="K1421" s="3" t="str">
        <f>IF(copyYourOldExportHere!I1421="x",IF(copyYourOldExportHere!K1421="","",copyYourOldExportHere!K1421),"")</f>
        <v/>
      </c>
      <c r="L1421" s="3" t="str">
        <f>IF(copyYourOldExportHere!I1421="x",IF(copyYourOldExportHere!L1421="","",copyYourOldExportHere!L1421),"")</f>
        <v/>
      </c>
      <c r="M1421" s="3" t="str">
        <f>IF(copyYourOldExportHere!I1421="x",IF(copyYourOldExportHere!M1421="","",copyYourOldExportHere!M1421),"")</f>
        <v/>
      </c>
      <c r="N1421" s="3" t="str">
        <f>IF(copyYourOldExportHere!I1421="x",IF(copyYourOldExportHere!N1421="","",copyYourOldExportHere!N1421),"")</f>
        <v/>
      </c>
      <c r="O1421" s="3" t="str">
        <f>IF(copyYourOldExportHere!I1421="x",IF(copyYourOldExportHere!O1421="","",copyYourOldExportHere!O1421),"")</f>
        <v/>
      </c>
      <c r="P1421" s="3" t="str">
        <f>IF(copyYourOldExportHere!I1421="x",IF(copyYourOldExportHere!P1421="","",copyYourOldExportHere!P1421),"")</f>
        <v/>
      </c>
      <c r="R1421" s="4">
        <v>1420</v>
      </c>
      <c r="S1421" s="4"/>
      <c r="T1421" s="4" t="s">
        <v>23</v>
      </c>
      <c r="U1421" s="4"/>
      <c r="V1421" s="4" t="s">
        <v>917</v>
      </c>
      <c r="W1421" s="4" t="s">
        <v>26</v>
      </c>
      <c r="X1421" s="4">
        <v>512</v>
      </c>
      <c r="Y1421" s="4" t="s">
        <v>2234</v>
      </c>
      <c r="Z1421" s="4" t="str">
        <f t="shared" si="245"/>
        <v/>
      </c>
      <c r="AA1421" s="4" t="str">
        <f t="shared" si="246"/>
        <v/>
      </c>
      <c r="AB1421" s="4" t="str">
        <f t="shared" si="247"/>
        <v/>
      </c>
      <c r="AC1421" s="4" t="str">
        <f t="shared" si="248"/>
        <v/>
      </c>
      <c r="AD1421" s="4" t="str">
        <f t="shared" si="249"/>
        <v/>
      </c>
      <c r="AE1421" s="4" t="str">
        <f t="shared" si="250"/>
        <v/>
      </c>
      <c r="AF1421" s="4" t="str">
        <f t="shared" si="251"/>
        <v/>
      </c>
      <c r="AG1421" s="4" t="str">
        <f t="shared" si="252"/>
        <v/>
      </c>
      <c r="AN1421" t="str">
        <f t="shared" si="242"/>
        <v>Suzuki,SeiyahCHN</v>
      </c>
      <c r="AO1421" t="str">
        <f>IF(ISERROR(VLOOKUP(SUBSTITUTE(SUBSTITUTE(AN1421,"*","~*"),"+","~+"),playerChgs!G$2:H$400,2,FALSE)),"",VLOOKUP(SUBSTITUTE(SUBSTITUTE(AN1421,"*","~*"),"+","~+"),playerChgs!G$2:H$400,2,FALSE))</f>
        <v/>
      </c>
      <c r="AP1421" t="str">
        <f t="shared" si="243"/>
        <v>Suzuki,SeiyahCHN</v>
      </c>
    </row>
    <row r="1422" spans="1:42" x14ac:dyDescent="0.4">
      <c r="A1422" t="str">
        <f t="shared" si="244"/>
        <v/>
      </c>
      <c r="B1422" s="3" t="str">
        <f>IF(copyYourOldExportHere!I1422="x",IF(copyYourOldExportHere!A1422="","",copyYourOldExportHere!A1422),"")</f>
        <v/>
      </c>
      <c r="C1422" s="3" t="str">
        <f>IF(copyYourOldExportHere!I1422="x",IF(copyYourOldExportHere!C1422="","",copyYourOldExportHere!C1422),"")</f>
        <v/>
      </c>
      <c r="D1422" s="3" t="str">
        <f>IF(copyYourOldExportHere!I1422="x",IF(copyYourOldExportHere!D1422="","",copyYourOldExportHere!D1422),"")</f>
        <v/>
      </c>
      <c r="E1422" s="3" t="str">
        <f>IF(copyYourOldExportHere!I1422="x",IF(copyYourOldExportHere!E1422="","",copyYourOldExportHere!E1422),"")</f>
        <v/>
      </c>
      <c r="F1422" s="3" t="str">
        <f>IF(copyYourOldExportHere!I1422="x",IF(copyYourOldExportHere!F1422="","",copyYourOldExportHere!F1422),"")</f>
        <v/>
      </c>
      <c r="G1422" s="3" t="str">
        <f>IF(copyYourOldExportHere!I1422="x",IF(copyYourOldExportHere!G1422="","",copyYourOldExportHere!G1422),"")</f>
        <v/>
      </c>
      <c r="H1422" s="3" t="str">
        <f>IF(copyYourOldExportHere!I1422="x",IF(copyYourOldExportHere!H1422="","",copyYourOldExportHere!H1422),"")</f>
        <v/>
      </c>
      <c r="I1422" s="3" t="str">
        <f>IF(copyYourOldExportHere!I1422="x",IF(copyYourOldExportHere!I1422="","",copyYourOldExportHere!I1422),"")</f>
        <v/>
      </c>
      <c r="J1422" s="3" t="str">
        <f>IF(copyYourOldExportHere!I1422="x",IF(copyYourOldExportHere!J1422="","",copyYourOldExportHere!J1422),"")</f>
        <v/>
      </c>
      <c r="K1422" s="3" t="str">
        <f>IF(copyYourOldExportHere!I1422="x",IF(copyYourOldExportHere!K1422="","",copyYourOldExportHere!K1422),"")</f>
        <v/>
      </c>
      <c r="L1422" s="3" t="str">
        <f>IF(copyYourOldExportHere!I1422="x",IF(copyYourOldExportHere!L1422="","",copyYourOldExportHere!L1422),"")</f>
        <v/>
      </c>
      <c r="M1422" s="3" t="str">
        <f>IF(copyYourOldExportHere!I1422="x",IF(copyYourOldExportHere!M1422="","",copyYourOldExportHere!M1422),"")</f>
        <v/>
      </c>
      <c r="N1422" s="3" t="str">
        <f>IF(copyYourOldExportHere!I1422="x",IF(copyYourOldExportHere!N1422="","",copyYourOldExportHere!N1422),"")</f>
        <v/>
      </c>
      <c r="O1422" s="3" t="str">
        <f>IF(copyYourOldExportHere!I1422="x",IF(copyYourOldExportHere!O1422="","",copyYourOldExportHere!O1422),"")</f>
        <v/>
      </c>
      <c r="P1422" s="3" t="str">
        <f>IF(copyYourOldExportHere!I1422="x",IF(copyYourOldExportHere!P1422="","",copyYourOldExportHere!P1422),"")</f>
        <v/>
      </c>
      <c r="R1422" s="4">
        <v>1421</v>
      </c>
      <c r="S1422" s="4"/>
      <c r="T1422" s="4" t="s">
        <v>23</v>
      </c>
      <c r="U1422" s="4"/>
      <c r="V1422" s="4" t="s">
        <v>300</v>
      </c>
      <c r="W1422" s="4" t="s">
        <v>26</v>
      </c>
      <c r="X1422" s="4">
        <v>534</v>
      </c>
      <c r="Y1422" s="4" t="s">
        <v>2235</v>
      </c>
      <c r="Z1422" s="4" t="str">
        <f t="shared" si="245"/>
        <v/>
      </c>
      <c r="AA1422" s="4" t="str">
        <f t="shared" si="246"/>
        <v/>
      </c>
      <c r="AB1422" s="4" t="str">
        <f t="shared" si="247"/>
        <v/>
      </c>
      <c r="AC1422" s="4" t="str">
        <f t="shared" si="248"/>
        <v/>
      </c>
      <c r="AD1422" s="4" t="str">
        <f t="shared" si="249"/>
        <v/>
      </c>
      <c r="AE1422" s="4" t="str">
        <f t="shared" si="250"/>
        <v/>
      </c>
      <c r="AF1422" s="4" t="str">
        <f t="shared" si="251"/>
        <v/>
      </c>
      <c r="AG1422" s="4" t="str">
        <f t="shared" si="252"/>
        <v/>
      </c>
      <c r="AN1422" t="str">
        <f t="shared" si="242"/>
        <v>Swanson,DansbyhCHN</v>
      </c>
      <c r="AO1422" t="str">
        <f>IF(ISERROR(VLOOKUP(SUBSTITUTE(SUBSTITUTE(AN1422,"*","~*"),"+","~+"),playerChgs!G$2:H$400,2,FALSE)),"",VLOOKUP(SUBSTITUTE(SUBSTITUTE(AN1422,"*","~*"),"+","~+"),playerChgs!G$2:H$400,2,FALSE))</f>
        <v/>
      </c>
      <c r="AP1422" t="str">
        <f t="shared" si="243"/>
        <v>Swanson,DansbyhCHN</v>
      </c>
    </row>
    <row r="1423" spans="1:42" x14ac:dyDescent="0.4">
      <c r="A1423" t="str">
        <f t="shared" si="244"/>
        <v/>
      </c>
      <c r="B1423" s="3" t="str">
        <f>IF(copyYourOldExportHere!I1423="x",IF(copyYourOldExportHere!A1423="","",copyYourOldExportHere!A1423),"")</f>
        <v/>
      </c>
      <c r="C1423" s="3" t="str">
        <f>IF(copyYourOldExportHere!I1423="x",IF(copyYourOldExportHere!C1423="","",copyYourOldExportHere!C1423),"")</f>
        <v/>
      </c>
      <c r="D1423" s="3" t="str">
        <f>IF(copyYourOldExportHere!I1423="x",IF(copyYourOldExportHere!D1423="","",copyYourOldExportHere!D1423),"")</f>
        <v/>
      </c>
      <c r="E1423" s="3" t="str">
        <f>IF(copyYourOldExportHere!I1423="x",IF(copyYourOldExportHere!E1423="","",copyYourOldExportHere!E1423),"")</f>
        <v/>
      </c>
      <c r="F1423" s="3" t="str">
        <f>IF(copyYourOldExportHere!I1423="x",IF(copyYourOldExportHere!F1423="","",copyYourOldExportHere!F1423),"")</f>
        <v/>
      </c>
      <c r="G1423" s="3" t="str">
        <f>IF(copyYourOldExportHere!I1423="x",IF(copyYourOldExportHere!G1423="","",copyYourOldExportHere!G1423),"")</f>
        <v/>
      </c>
      <c r="H1423" s="3" t="str">
        <f>IF(copyYourOldExportHere!I1423="x",IF(copyYourOldExportHere!H1423="","",copyYourOldExportHere!H1423),"")</f>
        <v/>
      </c>
      <c r="I1423" s="3" t="str">
        <f>IF(copyYourOldExportHere!I1423="x",IF(copyYourOldExportHere!I1423="","",copyYourOldExportHere!I1423),"")</f>
        <v/>
      </c>
      <c r="J1423" s="3" t="str">
        <f>IF(copyYourOldExportHere!I1423="x",IF(copyYourOldExportHere!J1423="","",copyYourOldExportHere!J1423),"")</f>
        <v/>
      </c>
      <c r="K1423" s="3" t="str">
        <f>IF(copyYourOldExportHere!I1423="x",IF(copyYourOldExportHere!K1423="","",copyYourOldExportHere!K1423),"")</f>
        <v/>
      </c>
      <c r="L1423" s="3" t="str">
        <f>IF(copyYourOldExportHere!I1423="x",IF(copyYourOldExportHere!L1423="","",copyYourOldExportHere!L1423),"")</f>
        <v/>
      </c>
      <c r="M1423" s="3" t="str">
        <f>IF(copyYourOldExportHere!I1423="x",IF(copyYourOldExportHere!M1423="","",copyYourOldExportHere!M1423),"")</f>
        <v/>
      </c>
      <c r="N1423" s="3" t="str">
        <f>IF(copyYourOldExportHere!I1423="x",IF(copyYourOldExportHere!N1423="","",copyYourOldExportHere!N1423),"")</f>
        <v/>
      </c>
      <c r="O1423" s="3" t="str">
        <f>IF(copyYourOldExportHere!I1423="x",IF(copyYourOldExportHere!O1423="","",copyYourOldExportHere!O1423),"")</f>
        <v/>
      </c>
      <c r="P1423" s="3" t="str">
        <f>IF(copyYourOldExportHere!I1423="x",IF(copyYourOldExportHere!P1423="","",copyYourOldExportHere!P1423),"")</f>
        <v/>
      </c>
      <c r="R1423" s="4">
        <v>1422</v>
      </c>
      <c r="S1423" s="4"/>
      <c r="T1423" s="4" t="s">
        <v>48</v>
      </c>
      <c r="U1423" s="4"/>
      <c r="V1423" s="4" t="s">
        <v>479</v>
      </c>
      <c r="W1423" s="4" t="s">
        <v>21</v>
      </c>
      <c r="X1423" s="4">
        <v>39</v>
      </c>
      <c r="Y1423" s="4" t="s">
        <v>59</v>
      </c>
      <c r="Z1423" s="4" t="str">
        <f t="shared" si="245"/>
        <v/>
      </c>
      <c r="AA1423" s="4" t="str">
        <f t="shared" si="246"/>
        <v/>
      </c>
      <c r="AB1423" s="4" t="str">
        <f t="shared" si="247"/>
        <v/>
      </c>
      <c r="AC1423" s="4" t="str">
        <f t="shared" si="248"/>
        <v/>
      </c>
      <c r="AD1423" s="4" t="str">
        <f t="shared" si="249"/>
        <v/>
      </c>
      <c r="AE1423" s="4" t="str">
        <f t="shared" si="250"/>
        <v/>
      </c>
      <c r="AF1423" s="4" t="str">
        <f t="shared" si="251"/>
        <v/>
      </c>
      <c r="AG1423" s="4" t="str">
        <f t="shared" si="252"/>
        <v/>
      </c>
      <c r="AN1423" t="str">
        <f t="shared" si="242"/>
        <v>Swanson,ErikpTOA</v>
      </c>
      <c r="AO1423" t="str">
        <f>IF(ISERROR(VLOOKUP(SUBSTITUTE(SUBSTITUTE(AN1423,"*","~*"),"+","~+"),playerChgs!G$2:H$400,2,FALSE)),"",VLOOKUP(SUBSTITUTE(SUBSTITUTE(AN1423,"*","~*"),"+","~+"),playerChgs!G$2:H$400,2,FALSE))</f>
        <v/>
      </c>
      <c r="AP1423" t="str">
        <f t="shared" si="243"/>
        <v>Swanson,ErikpTOA</v>
      </c>
    </row>
    <row r="1424" spans="1:42" x14ac:dyDescent="0.4">
      <c r="A1424" t="str">
        <f t="shared" si="244"/>
        <v/>
      </c>
      <c r="B1424" s="3" t="str">
        <f>IF(copyYourOldExportHere!I1424="x",IF(copyYourOldExportHere!A1424="","",copyYourOldExportHere!A1424),"")</f>
        <v/>
      </c>
      <c r="C1424" s="3" t="str">
        <f>IF(copyYourOldExportHere!I1424="x",IF(copyYourOldExportHere!C1424="","",copyYourOldExportHere!C1424),"")</f>
        <v/>
      </c>
      <c r="D1424" s="3" t="str">
        <f>IF(copyYourOldExportHere!I1424="x",IF(copyYourOldExportHere!D1424="","",copyYourOldExportHere!D1424),"")</f>
        <v/>
      </c>
      <c r="E1424" s="3" t="str">
        <f>IF(copyYourOldExportHere!I1424="x",IF(copyYourOldExportHere!E1424="","",copyYourOldExportHere!E1424),"")</f>
        <v/>
      </c>
      <c r="F1424" s="3" t="str">
        <f>IF(copyYourOldExportHere!I1424="x",IF(copyYourOldExportHere!F1424="","",copyYourOldExportHere!F1424),"")</f>
        <v/>
      </c>
      <c r="G1424" s="3" t="str">
        <f>IF(copyYourOldExportHere!I1424="x",IF(copyYourOldExportHere!G1424="","",copyYourOldExportHere!G1424),"")</f>
        <v/>
      </c>
      <c r="H1424" s="3" t="str">
        <f>IF(copyYourOldExportHere!I1424="x",IF(copyYourOldExportHere!H1424="","",copyYourOldExportHere!H1424),"")</f>
        <v/>
      </c>
      <c r="I1424" s="3" t="str">
        <f>IF(copyYourOldExportHere!I1424="x",IF(copyYourOldExportHere!I1424="","",copyYourOldExportHere!I1424),"")</f>
        <v/>
      </c>
      <c r="J1424" s="3" t="str">
        <f>IF(copyYourOldExportHere!I1424="x",IF(copyYourOldExportHere!J1424="","",copyYourOldExportHere!J1424),"")</f>
        <v/>
      </c>
      <c r="K1424" s="3" t="str">
        <f>IF(copyYourOldExportHere!I1424="x",IF(copyYourOldExportHere!K1424="","",copyYourOldExportHere!K1424),"")</f>
        <v/>
      </c>
      <c r="L1424" s="3" t="str">
        <f>IF(copyYourOldExportHere!I1424="x",IF(copyYourOldExportHere!L1424="","",copyYourOldExportHere!L1424),"")</f>
        <v/>
      </c>
      <c r="M1424" s="3" t="str">
        <f>IF(copyYourOldExportHere!I1424="x",IF(copyYourOldExportHere!M1424="","",copyYourOldExportHere!M1424),"")</f>
        <v/>
      </c>
      <c r="N1424" s="3" t="str">
        <f>IF(copyYourOldExportHere!I1424="x",IF(copyYourOldExportHere!N1424="","",copyYourOldExportHere!N1424),"")</f>
        <v/>
      </c>
      <c r="O1424" s="3" t="str">
        <f>IF(copyYourOldExportHere!I1424="x",IF(copyYourOldExportHere!O1424="","",copyYourOldExportHere!O1424),"")</f>
        <v/>
      </c>
      <c r="P1424" s="3" t="str">
        <f>IF(copyYourOldExportHere!I1424="x",IF(copyYourOldExportHere!P1424="","",copyYourOldExportHere!P1424),"")</f>
        <v/>
      </c>
      <c r="R1424" s="4">
        <v>1423</v>
      </c>
      <c r="S1424" s="4"/>
      <c r="T1424" s="4" t="s">
        <v>47</v>
      </c>
      <c r="U1424" s="4"/>
      <c r="V1424" s="4" t="s">
        <v>2236</v>
      </c>
      <c r="W1424" s="4" t="s">
        <v>26</v>
      </c>
      <c r="X1424" s="4">
        <v>110</v>
      </c>
      <c r="Y1424" s="4" t="s">
        <v>2237</v>
      </c>
      <c r="Z1424" s="4" t="str">
        <f t="shared" si="245"/>
        <v/>
      </c>
      <c r="AA1424" s="4" t="str">
        <f t="shared" si="246"/>
        <v/>
      </c>
      <c r="AB1424" s="4" t="str">
        <f t="shared" si="247"/>
        <v/>
      </c>
      <c r="AC1424" s="4" t="str">
        <f t="shared" si="248"/>
        <v/>
      </c>
      <c r="AD1424" s="4" t="str">
        <f t="shared" si="249"/>
        <v/>
      </c>
      <c r="AE1424" s="4" t="str">
        <f t="shared" si="250"/>
        <v/>
      </c>
      <c r="AF1424" s="4" t="str">
        <f t="shared" si="251"/>
        <v/>
      </c>
      <c r="AG1424" s="4" t="str">
        <f t="shared" si="252"/>
        <v/>
      </c>
      <c r="AN1424" t="str">
        <f t="shared" si="242"/>
        <v>Sweeney,Trey*hDEA</v>
      </c>
      <c r="AO1424" t="str">
        <f>IF(ISERROR(VLOOKUP(SUBSTITUTE(SUBSTITUTE(AN1424,"*","~*"),"+","~+"),playerChgs!G$2:H$400,2,FALSE)),"",VLOOKUP(SUBSTITUTE(SUBSTITUTE(AN1424,"*","~*"),"+","~+"),playerChgs!G$2:H$400,2,FALSE))</f>
        <v/>
      </c>
      <c r="AP1424" t="str">
        <f t="shared" si="243"/>
        <v>Sweeney,Trey*hDEA</v>
      </c>
    </row>
    <row r="1425" spans="1:42" x14ac:dyDescent="0.4">
      <c r="A1425" t="str">
        <f t="shared" si="244"/>
        <v/>
      </c>
      <c r="B1425" s="3" t="str">
        <f>IF(copyYourOldExportHere!I1425="x",IF(copyYourOldExportHere!A1425="","",copyYourOldExportHere!A1425),"")</f>
        <v/>
      </c>
      <c r="C1425" s="3" t="str">
        <f>IF(copyYourOldExportHere!I1425="x",IF(copyYourOldExportHere!C1425="","",copyYourOldExportHere!C1425),"")</f>
        <v/>
      </c>
      <c r="D1425" s="3" t="str">
        <f>IF(copyYourOldExportHere!I1425="x",IF(copyYourOldExportHere!D1425="","",copyYourOldExportHere!D1425),"")</f>
        <v/>
      </c>
      <c r="E1425" s="3" t="str">
        <f>IF(copyYourOldExportHere!I1425="x",IF(copyYourOldExportHere!E1425="","",copyYourOldExportHere!E1425),"")</f>
        <v/>
      </c>
      <c r="F1425" s="3" t="str">
        <f>IF(copyYourOldExportHere!I1425="x",IF(copyYourOldExportHere!F1425="","",copyYourOldExportHere!F1425),"")</f>
        <v/>
      </c>
      <c r="G1425" s="3" t="str">
        <f>IF(copyYourOldExportHere!I1425="x",IF(copyYourOldExportHere!G1425="","",copyYourOldExportHere!G1425),"")</f>
        <v/>
      </c>
      <c r="H1425" s="3" t="str">
        <f>IF(copyYourOldExportHere!I1425="x",IF(copyYourOldExportHere!H1425="","",copyYourOldExportHere!H1425),"")</f>
        <v/>
      </c>
      <c r="I1425" s="3" t="str">
        <f>IF(copyYourOldExportHere!I1425="x",IF(copyYourOldExportHere!I1425="","",copyYourOldExportHere!I1425),"")</f>
        <v/>
      </c>
      <c r="J1425" s="3" t="str">
        <f>IF(copyYourOldExportHere!I1425="x",IF(copyYourOldExportHere!J1425="","",copyYourOldExportHere!J1425),"")</f>
        <v/>
      </c>
      <c r="K1425" s="3" t="str">
        <f>IF(copyYourOldExportHere!I1425="x",IF(copyYourOldExportHere!K1425="","",copyYourOldExportHere!K1425),"")</f>
        <v/>
      </c>
      <c r="L1425" s="3" t="str">
        <f>IF(copyYourOldExportHere!I1425="x",IF(copyYourOldExportHere!L1425="","",copyYourOldExportHere!L1425),"")</f>
        <v/>
      </c>
      <c r="M1425" s="3" t="str">
        <f>IF(copyYourOldExportHere!I1425="x",IF(copyYourOldExportHere!M1425="","",copyYourOldExportHere!M1425),"")</f>
        <v/>
      </c>
      <c r="N1425" s="3" t="str">
        <f>IF(copyYourOldExportHere!I1425="x",IF(copyYourOldExportHere!N1425="","",copyYourOldExportHere!N1425),"")</f>
        <v/>
      </c>
      <c r="O1425" s="3" t="str">
        <f>IF(copyYourOldExportHere!I1425="x",IF(copyYourOldExportHere!O1425="","",copyYourOldExportHere!O1425),"")</f>
        <v/>
      </c>
      <c r="P1425" s="3" t="str">
        <f>IF(copyYourOldExportHere!I1425="x",IF(copyYourOldExportHere!P1425="","",copyYourOldExportHere!P1425),"")</f>
        <v/>
      </c>
      <c r="R1425" s="4">
        <v>1424</v>
      </c>
      <c r="S1425" s="4"/>
      <c r="T1425" s="4" t="s">
        <v>23</v>
      </c>
      <c r="U1425" s="4"/>
      <c r="V1425" s="4" t="s">
        <v>716</v>
      </c>
      <c r="W1425" s="4" t="s">
        <v>21</v>
      </c>
      <c r="X1425" s="4">
        <v>165</v>
      </c>
      <c r="Y1425" s="4" t="s">
        <v>64</v>
      </c>
      <c r="Z1425" s="4" t="str">
        <f t="shared" si="245"/>
        <v/>
      </c>
      <c r="AA1425" s="4" t="str">
        <f t="shared" si="246"/>
        <v/>
      </c>
      <c r="AB1425" s="4" t="str">
        <f t="shared" si="247"/>
        <v/>
      </c>
      <c r="AC1425" s="4" t="str">
        <f t="shared" si="248"/>
        <v/>
      </c>
      <c r="AD1425" s="4" t="str">
        <f t="shared" si="249"/>
        <v/>
      </c>
      <c r="AE1425" s="4" t="str">
        <f t="shared" si="250"/>
        <v/>
      </c>
      <c r="AF1425" s="4" t="str">
        <f t="shared" si="251"/>
        <v/>
      </c>
      <c r="AG1425" s="4" t="str">
        <f t="shared" si="252"/>
        <v/>
      </c>
      <c r="AN1425" t="str">
        <f t="shared" si="242"/>
        <v>Taillon,JamesonpCHN</v>
      </c>
      <c r="AO1425" t="str">
        <f>IF(ISERROR(VLOOKUP(SUBSTITUTE(SUBSTITUTE(AN1425,"*","~*"),"+","~+"),playerChgs!G$2:H$400,2,FALSE)),"",VLOOKUP(SUBSTITUTE(SUBSTITUTE(AN1425,"*","~*"),"+","~+"),playerChgs!G$2:H$400,2,FALSE))</f>
        <v/>
      </c>
      <c r="AP1425" t="str">
        <f t="shared" si="243"/>
        <v>Taillon,JamesonpCHN</v>
      </c>
    </row>
    <row r="1426" spans="1:42" x14ac:dyDescent="0.4">
      <c r="A1426" t="str">
        <f t="shared" si="244"/>
        <v/>
      </c>
      <c r="B1426" s="3" t="str">
        <f>IF(copyYourOldExportHere!I1426="x",IF(copyYourOldExportHere!A1426="","",copyYourOldExportHere!A1426),"")</f>
        <v/>
      </c>
      <c r="C1426" s="3" t="str">
        <f>IF(copyYourOldExportHere!I1426="x",IF(copyYourOldExportHere!C1426="","",copyYourOldExportHere!C1426),"")</f>
        <v/>
      </c>
      <c r="D1426" s="3" t="str">
        <f>IF(copyYourOldExportHere!I1426="x",IF(copyYourOldExportHere!D1426="","",copyYourOldExportHere!D1426),"")</f>
        <v/>
      </c>
      <c r="E1426" s="3" t="str">
        <f>IF(copyYourOldExportHere!I1426="x",IF(copyYourOldExportHere!E1426="","",copyYourOldExportHere!E1426),"")</f>
        <v/>
      </c>
      <c r="F1426" s="3" t="str">
        <f>IF(copyYourOldExportHere!I1426="x",IF(copyYourOldExportHere!F1426="","",copyYourOldExportHere!F1426),"")</f>
        <v/>
      </c>
      <c r="G1426" s="3" t="str">
        <f>IF(copyYourOldExportHere!I1426="x",IF(copyYourOldExportHere!G1426="","",copyYourOldExportHere!G1426),"")</f>
        <v/>
      </c>
      <c r="H1426" s="3" t="str">
        <f>IF(copyYourOldExportHere!I1426="x",IF(copyYourOldExportHere!H1426="","",copyYourOldExportHere!H1426),"")</f>
        <v/>
      </c>
      <c r="I1426" s="3" t="str">
        <f>IF(copyYourOldExportHere!I1426="x",IF(copyYourOldExportHere!I1426="","",copyYourOldExportHere!I1426),"")</f>
        <v/>
      </c>
      <c r="J1426" s="3" t="str">
        <f>IF(copyYourOldExportHere!I1426="x",IF(copyYourOldExportHere!J1426="","",copyYourOldExportHere!J1426),"")</f>
        <v/>
      </c>
      <c r="K1426" s="3" t="str">
        <f>IF(copyYourOldExportHere!I1426="x",IF(copyYourOldExportHere!K1426="","",copyYourOldExportHere!K1426),"")</f>
        <v/>
      </c>
      <c r="L1426" s="3" t="str">
        <f>IF(copyYourOldExportHere!I1426="x",IF(copyYourOldExportHere!L1426="","",copyYourOldExportHere!L1426),"")</f>
        <v/>
      </c>
      <c r="M1426" s="3" t="str">
        <f>IF(copyYourOldExportHere!I1426="x",IF(copyYourOldExportHere!M1426="","",copyYourOldExportHere!M1426),"")</f>
        <v/>
      </c>
      <c r="N1426" s="3" t="str">
        <f>IF(copyYourOldExportHere!I1426="x",IF(copyYourOldExportHere!N1426="","",copyYourOldExportHere!N1426),"")</f>
        <v/>
      </c>
      <c r="O1426" s="3" t="str">
        <f>IF(copyYourOldExportHere!I1426="x",IF(copyYourOldExportHere!O1426="","",copyYourOldExportHere!O1426),"")</f>
        <v/>
      </c>
      <c r="P1426" s="3" t="str">
        <f>IF(copyYourOldExportHere!I1426="x",IF(copyYourOldExportHere!P1426="","",copyYourOldExportHere!P1426),"")</f>
        <v/>
      </c>
      <c r="R1426" s="4">
        <v>1425</v>
      </c>
      <c r="S1426" s="4"/>
      <c r="T1426" s="4" t="s">
        <v>48</v>
      </c>
      <c r="U1426" s="4"/>
      <c r="V1426" s="4" t="s">
        <v>2238</v>
      </c>
      <c r="W1426" s="4" t="s">
        <v>21</v>
      </c>
      <c r="X1426" s="4">
        <v>37</v>
      </c>
      <c r="Y1426" s="4" t="s">
        <v>63</v>
      </c>
      <c r="Z1426" s="4" t="str">
        <f t="shared" si="245"/>
        <v/>
      </c>
      <c r="AA1426" s="4" t="str">
        <f t="shared" si="246"/>
        <v/>
      </c>
      <c r="AB1426" s="4" t="str">
        <f t="shared" si="247"/>
        <v/>
      </c>
      <c r="AC1426" s="4" t="str">
        <f t="shared" si="248"/>
        <v/>
      </c>
      <c r="AD1426" s="4" t="str">
        <f t="shared" si="249"/>
        <v/>
      </c>
      <c r="AE1426" s="4" t="str">
        <f t="shared" si="250"/>
        <v/>
      </c>
      <c r="AF1426" s="4" t="str">
        <f t="shared" si="251"/>
        <v/>
      </c>
      <c r="AG1426" s="4" t="str">
        <f t="shared" si="252"/>
        <v/>
      </c>
      <c r="AN1426" t="str">
        <f t="shared" si="242"/>
        <v>Tate,DillonpTOA</v>
      </c>
      <c r="AO1426" t="str">
        <f>IF(ISERROR(VLOOKUP(SUBSTITUTE(SUBSTITUTE(AN1426,"*","~*"),"+","~+"),playerChgs!G$2:H$400,2,FALSE)),"",VLOOKUP(SUBSTITUTE(SUBSTITUTE(AN1426,"*","~*"),"+","~+"),playerChgs!G$2:H$400,2,FALSE))</f>
        <v/>
      </c>
      <c r="AP1426" t="str">
        <f t="shared" si="243"/>
        <v>Tate,DillonpTOA</v>
      </c>
    </row>
    <row r="1427" spans="1:42" x14ac:dyDescent="0.4">
      <c r="A1427" t="str">
        <f t="shared" si="244"/>
        <v/>
      </c>
      <c r="B1427" s="3" t="str">
        <f>IF(copyYourOldExportHere!I1427="x",IF(copyYourOldExportHere!A1427="","",copyYourOldExportHere!A1427),"")</f>
        <v/>
      </c>
      <c r="C1427" s="3" t="str">
        <f>IF(copyYourOldExportHere!I1427="x",IF(copyYourOldExportHere!C1427="","",copyYourOldExportHere!C1427),"")</f>
        <v/>
      </c>
      <c r="D1427" s="3" t="str">
        <f>IF(copyYourOldExportHere!I1427="x",IF(copyYourOldExportHere!D1427="","",copyYourOldExportHere!D1427),"")</f>
        <v/>
      </c>
      <c r="E1427" s="3" t="str">
        <f>IF(copyYourOldExportHere!I1427="x",IF(copyYourOldExportHere!E1427="","",copyYourOldExportHere!E1427),"")</f>
        <v/>
      </c>
      <c r="F1427" s="3" t="str">
        <f>IF(copyYourOldExportHere!I1427="x",IF(copyYourOldExportHere!F1427="","",copyYourOldExportHere!F1427),"")</f>
        <v/>
      </c>
      <c r="G1427" s="3" t="str">
        <f>IF(copyYourOldExportHere!I1427="x",IF(copyYourOldExportHere!G1427="","",copyYourOldExportHere!G1427),"")</f>
        <v/>
      </c>
      <c r="H1427" s="3" t="str">
        <f>IF(copyYourOldExportHere!I1427="x",IF(copyYourOldExportHere!H1427="","",copyYourOldExportHere!H1427),"")</f>
        <v/>
      </c>
      <c r="I1427" s="3" t="str">
        <f>IF(copyYourOldExportHere!I1427="x",IF(copyYourOldExportHere!I1427="","",copyYourOldExportHere!I1427),"")</f>
        <v/>
      </c>
      <c r="J1427" s="3" t="str">
        <f>IF(copyYourOldExportHere!I1427="x",IF(copyYourOldExportHere!J1427="","",copyYourOldExportHere!J1427),"")</f>
        <v/>
      </c>
      <c r="K1427" s="3" t="str">
        <f>IF(copyYourOldExportHere!I1427="x",IF(copyYourOldExportHere!K1427="","",copyYourOldExportHere!K1427),"")</f>
        <v/>
      </c>
      <c r="L1427" s="3" t="str">
        <f>IF(copyYourOldExportHere!I1427="x",IF(copyYourOldExportHere!L1427="","",copyYourOldExportHere!L1427),"")</f>
        <v/>
      </c>
      <c r="M1427" s="3" t="str">
        <f>IF(copyYourOldExportHere!I1427="x",IF(copyYourOldExportHere!M1427="","",copyYourOldExportHere!M1427),"")</f>
        <v/>
      </c>
      <c r="N1427" s="3" t="str">
        <f>IF(copyYourOldExportHere!I1427="x",IF(copyYourOldExportHere!N1427="","",copyYourOldExportHere!N1427),"")</f>
        <v/>
      </c>
      <c r="O1427" s="3" t="str">
        <f>IF(copyYourOldExportHere!I1427="x",IF(copyYourOldExportHere!O1427="","",copyYourOldExportHere!O1427),"")</f>
        <v/>
      </c>
      <c r="P1427" s="3" t="str">
        <f>IF(copyYourOldExportHere!I1427="x",IF(copyYourOldExportHere!P1427="","",copyYourOldExportHere!P1427),"")</f>
        <v/>
      </c>
      <c r="R1427" s="4">
        <v>1426</v>
      </c>
      <c r="S1427" s="4"/>
      <c r="T1427" s="4" t="s">
        <v>25</v>
      </c>
      <c r="U1427" s="4"/>
      <c r="V1427" s="4" t="s">
        <v>1242</v>
      </c>
      <c r="W1427" s="4" t="s">
        <v>26</v>
      </c>
      <c r="X1427" s="4">
        <v>398</v>
      </c>
      <c r="Y1427" s="4" t="s">
        <v>2239</v>
      </c>
      <c r="Z1427" s="4" t="str">
        <f t="shared" si="245"/>
        <v/>
      </c>
      <c r="AA1427" s="4" t="str">
        <f t="shared" si="246"/>
        <v/>
      </c>
      <c r="AB1427" s="4" t="str">
        <f t="shared" si="247"/>
        <v/>
      </c>
      <c r="AC1427" s="4" t="str">
        <f t="shared" si="248"/>
        <v/>
      </c>
      <c r="AD1427" s="4" t="str">
        <f t="shared" si="249"/>
        <v/>
      </c>
      <c r="AE1427" s="4" t="str">
        <f t="shared" si="250"/>
        <v/>
      </c>
      <c r="AF1427" s="4" t="str">
        <f t="shared" si="251"/>
        <v/>
      </c>
      <c r="AG1427" s="4" t="str">
        <f t="shared" si="252"/>
        <v/>
      </c>
      <c r="AN1427" t="str">
        <f t="shared" si="242"/>
        <v>Tatis Jr,FernandohSDN</v>
      </c>
      <c r="AO1427" t="str">
        <f>IF(ISERROR(VLOOKUP(SUBSTITUTE(SUBSTITUTE(AN1427,"*","~*"),"+","~+"),playerChgs!G$2:H$400,2,FALSE)),"",VLOOKUP(SUBSTITUTE(SUBSTITUTE(AN1427,"*","~*"),"+","~+"),playerChgs!G$2:H$400,2,FALSE))</f>
        <v/>
      </c>
      <c r="AP1427" t="str">
        <f t="shared" si="243"/>
        <v>Tatis Jr,FernandohSDN</v>
      </c>
    </row>
    <row r="1428" spans="1:42" x14ac:dyDescent="0.4">
      <c r="A1428" t="str">
        <f t="shared" si="244"/>
        <v/>
      </c>
      <c r="B1428" s="3" t="str">
        <f>IF(copyYourOldExportHere!I1428="x",IF(copyYourOldExportHere!A1428="","",copyYourOldExportHere!A1428),"")</f>
        <v/>
      </c>
      <c r="C1428" s="3" t="str">
        <f>IF(copyYourOldExportHere!I1428="x",IF(copyYourOldExportHere!C1428="","",copyYourOldExportHere!C1428),"")</f>
        <v/>
      </c>
      <c r="D1428" s="3" t="str">
        <f>IF(copyYourOldExportHere!I1428="x",IF(copyYourOldExportHere!D1428="","",copyYourOldExportHere!D1428),"")</f>
        <v/>
      </c>
      <c r="E1428" s="3" t="str">
        <f>IF(copyYourOldExportHere!I1428="x",IF(copyYourOldExportHere!E1428="","",copyYourOldExportHere!E1428),"")</f>
        <v/>
      </c>
      <c r="F1428" s="3" t="str">
        <f>IF(copyYourOldExportHere!I1428="x",IF(copyYourOldExportHere!F1428="","",copyYourOldExportHere!F1428),"")</f>
        <v/>
      </c>
      <c r="G1428" s="3" t="str">
        <f>IF(copyYourOldExportHere!I1428="x",IF(copyYourOldExportHere!G1428="","",copyYourOldExportHere!G1428),"")</f>
        <v/>
      </c>
      <c r="H1428" s="3" t="str">
        <f>IF(copyYourOldExportHere!I1428="x",IF(copyYourOldExportHere!H1428="","",copyYourOldExportHere!H1428),"")</f>
        <v/>
      </c>
      <c r="I1428" s="3" t="str">
        <f>IF(copyYourOldExportHere!I1428="x",IF(copyYourOldExportHere!I1428="","",copyYourOldExportHere!I1428),"")</f>
        <v/>
      </c>
      <c r="J1428" s="3" t="str">
        <f>IF(copyYourOldExportHere!I1428="x",IF(copyYourOldExportHere!J1428="","",copyYourOldExportHere!J1428),"")</f>
        <v/>
      </c>
      <c r="K1428" s="3" t="str">
        <f>IF(copyYourOldExportHere!I1428="x",IF(copyYourOldExportHere!K1428="","",copyYourOldExportHere!K1428),"")</f>
        <v/>
      </c>
      <c r="L1428" s="3" t="str">
        <f>IF(copyYourOldExportHere!I1428="x",IF(copyYourOldExportHere!L1428="","",copyYourOldExportHere!L1428),"")</f>
        <v/>
      </c>
      <c r="M1428" s="3" t="str">
        <f>IF(copyYourOldExportHere!I1428="x",IF(copyYourOldExportHere!M1428="","",copyYourOldExportHere!M1428),"")</f>
        <v/>
      </c>
      <c r="N1428" s="3" t="str">
        <f>IF(copyYourOldExportHere!I1428="x",IF(copyYourOldExportHere!N1428="","",copyYourOldExportHere!N1428),"")</f>
        <v/>
      </c>
      <c r="O1428" s="3" t="str">
        <f>IF(copyYourOldExportHere!I1428="x",IF(copyYourOldExportHere!O1428="","",copyYourOldExportHere!O1428),"")</f>
        <v/>
      </c>
      <c r="P1428" s="3" t="str">
        <f>IF(copyYourOldExportHere!I1428="x",IF(copyYourOldExportHere!P1428="","",copyYourOldExportHere!P1428),"")</f>
        <v/>
      </c>
      <c r="R1428" s="4">
        <v>1427</v>
      </c>
      <c r="S1428" s="4"/>
      <c r="T1428" s="4" t="s">
        <v>23</v>
      </c>
      <c r="U1428" s="4"/>
      <c r="V1428" s="4" t="s">
        <v>1243</v>
      </c>
      <c r="W1428" s="4" t="s">
        <v>26</v>
      </c>
      <c r="X1428" s="4">
        <v>298</v>
      </c>
      <c r="Y1428" s="4" t="s">
        <v>2240</v>
      </c>
      <c r="Z1428" s="4" t="str">
        <f t="shared" si="245"/>
        <v/>
      </c>
      <c r="AA1428" s="4" t="str">
        <f t="shared" si="246"/>
        <v/>
      </c>
      <c r="AB1428" s="4" t="str">
        <f t="shared" si="247"/>
        <v/>
      </c>
      <c r="AC1428" s="4" t="str">
        <f t="shared" si="248"/>
        <v/>
      </c>
      <c r="AD1428" s="4" t="str">
        <f t="shared" si="249"/>
        <v/>
      </c>
      <c r="AE1428" s="4" t="str">
        <f t="shared" si="250"/>
        <v/>
      </c>
      <c r="AF1428" s="4" t="str">
        <f t="shared" si="251"/>
        <v/>
      </c>
      <c r="AG1428" s="4" t="str">
        <f t="shared" si="252"/>
        <v/>
      </c>
      <c r="AN1428" t="str">
        <f t="shared" si="242"/>
        <v>Tauchman,Mike*hCHN</v>
      </c>
      <c r="AO1428" t="str">
        <f>IF(ISERROR(VLOOKUP(SUBSTITUTE(SUBSTITUTE(AN1428,"*","~*"),"+","~+"),playerChgs!G$2:H$400,2,FALSE)),"",VLOOKUP(SUBSTITUTE(SUBSTITUTE(AN1428,"*","~*"),"+","~+"),playerChgs!G$2:H$400,2,FALSE))</f>
        <v/>
      </c>
      <c r="AP1428" t="str">
        <f t="shared" si="243"/>
        <v>Tauchman,Mike*hCHN</v>
      </c>
    </row>
    <row r="1429" spans="1:42" x14ac:dyDescent="0.4">
      <c r="A1429" t="str">
        <f t="shared" si="244"/>
        <v/>
      </c>
      <c r="B1429" s="3" t="str">
        <f>IF(copyYourOldExportHere!I1429="x",IF(copyYourOldExportHere!A1429="","",copyYourOldExportHere!A1429),"")</f>
        <v/>
      </c>
      <c r="C1429" s="3" t="str">
        <f>IF(copyYourOldExportHere!I1429="x",IF(copyYourOldExportHere!C1429="","",copyYourOldExportHere!C1429),"")</f>
        <v/>
      </c>
      <c r="D1429" s="3" t="str">
        <f>IF(copyYourOldExportHere!I1429="x",IF(copyYourOldExportHere!D1429="","",copyYourOldExportHere!D1429),"")</f>
        <v/>
      </c>
      <c r="E1429" s="3" t="str">
        <f>IF(copyYourOldExportHere!I1429="x",IF(copyYourOldExportHere!E1429="","",copyYourOldExportHere!E1429),"")</f>
        <v/>
      </c>
      <c r="F1429" s="3" t="str">
        <f>IF(copyYourOldExportHere!I1429="x",IF(copyYourOldExportHere!F1429="","",copyYourOldExportHere!F1429),"")</f>
        <v/>
      </c>
      <c r="G1429" s="3" t="str">
        <f>IF(copyYourOldExportHere!I1429="x",IF(copyYourOldExportHere!G1429="","",copyYourOldExportHere!G1429),"")</f>
        <v/>
      </c>
      <c r="H1429" s="3" t="str">
        <f>IF(copyYourOldExportHere!I1429="x",IF(copyYourOldExportHere!H1429="","",copyYourOldExportHere!H1429),"")</f>
        <v/>
      </c>
      <c r="I1429" s="3" t="str">
        <f>IF(copyYourOldExportHere!I1429="x",IF(copyYourOldExportHere!I1429="","",copyYourOldExportHere!I1429),"")</f>
        <v/>
      </c>
      <c r="J1429" s="3" t="str">
        <f>IF(copyYourOldExportHere!I1429="x",IF(copyYourOldExportHere!J1429="","",copyYourOldExportHere!J1429),"")</f>
        <v/>
      </c>
      <c r="K1429" s="3" t="str">
        <f>IF(copyYourOldExportHere!I1429="x",IF(copyYourOldExportHere!K1429="","",copyYourOldExportHere!K1429),"")</f>
        <v/>
      </c>
      <c r="L1429" s="3" t="str">
        <f>IF(copyYourOldExportHere!I1429="x",IF(copyYourOldExportHere!L1429="","",copyYourOldExportHere!L1429),"")</f>
        <v/>
      </c>
      <c r="M1429" s="3" t="str">
        <f>IF(copyYourOldExportHere!I1429="x",IF(copyYourOldExportHere!M1429="","",copyYourOldExportHere!M1429),"")</f>
        <v/>
      </c>
      <c r="N1429" s="3" t="str">
        <f>IF(copyYourOldExportHere!I1429="x",IF(copyYourOldExportHere!N1429="","",copyYourOldExportHere!N1429),"")</f>
        <v/>
      </c>
      <c r="O1429" s="3" t="str">
        <f>IF(copyYourOldExportHere!I1429="x",IF(copyYourOldExportHere!O1429="","",copyYourOldExportHere!O1429),"")</f>
        <v/>
      </c>
      <c r="P1429" s="3" t="str">
        <f>IF(copyYourOldExportHere!I1429="x",IF(copyYourOldExportHere!P1429="","",copyYourOldExportHere!P1429),"")</f>
        <v/>
      </c>
      <c r="R1429" s="4">
        <v>1428</v>
      </c>
      <c r="S1429" s="4"/>
      <c r="T1429" s="4" t="s">
        <v>38</v>
      </c>
      <c r="U1429" s="4"/>
      <c r="V1429" s="4" t="s">
        <v>573</v>
      </c>
      <c r="W1429" s="4" t="s">
        <v>26</v>
      </c>
      <c r="X1429" s="4">
        <v>480</v>
      </c>
      <c r="Y1429" s="4" t="s">
        <v>603</v>
      </c>
      <c r="Z1429" s="4" t="str">
        <f t="shared" si="245"/>
        <v/>
      </c>
      <c r="AA1429" s="4" t="str">
        <f t="shared" si="246"/>
        <v/>
      </c>
      <c r="AB1429" s="4" t="str">
        <f t="shared" si="247"/>
        <v/>
      </c>
      <c r="AC1429" s="4" t="str">
        <f t="shared" si="248"/>
        <v/>
      </c>
      <c r="AD1429" s="4" t="str">
        <f t="shared" si="249"/>
        <v/>
      </c>
      <c r="AE1429" s="4" t="str">
        <f t="shared" si="250"/>
        <v/>
      </c>
      <c r="AF1429" s="4" t="str">
        <f t="shared" si="251"/>
        <v/>
      </c>
      <c r="AG1429" s="4" t="str">
        <f t="shared" si="252"/>
        <v/>
      </c>
      <c r="AN1429" t="str">
        <f t="shared" si="242"/>
        <v>Taveras,Leody+hTEA</v>
      </c>
      <c r="AO1429" t="str">
        <f>IF(ISERROR(VLOOKUP(SUBSTITUTE(SUBSTITUTE(AN1429,"*","~*"),"+","~+"),playerChgs!G$2:H$400,2,FALSE)),"",VLOOKUP(SUBSTITUTE(SUBSTITUTE(AN1429,"*","~*"),"+","~+"),playerChgs!G$2:H$400,2,FALSE))</f>
        <v/>
      </c>
      <c r="AP1429" t="str">
        <f t="shared" si="243"/>
        <v>Taveras,Leody+hTEA</v>
      </c>
    </row>
    <row r="1430" spans="1:42" x14ac:dyDescent="0.4">
      <c r="A1430" t="str">
        <f t="shared" si="244"/>
        <v/>
      </c>
      <c r="B1430" s="3" t="str">
        <f>IF(copyYourOldExportHere!I1430="x",IF(copyYourOldExportHere!A1430="","",copyYourOldExportHere!A1430),"")</f>
        <v/>
      </c>
      <c r="C1430" s="3" t="str">
        <f>IF(copyYourOldExportHere!I1430="x",IF(copyYourOldExportHere!C1430="","",copyYourOldExportHere!C1430),"")</f>
        <v/>
      </c>
      <c r="D1430" s="3" t="str">
        <f>IF(copyYourOldExportHere!I1430="x",IF(copyYourOldExportHere!D1430="","",copyYourOldExportHere!D1430),"")</f>
        <v/>
      </c>
      <c r="E1430" s="3" t="str">
        <f>IF(copyYourOldExportHere!I1430="x",IF(copyYourOldExportHere!E1430="","",copyYourOldExportHere!E1430),"")</f>
        <v/>
      </c>
      <c r="F1430" s="3" t="str">
        <f>IF(copyYourOldExportHere!I1430="x",IF(copyYourOldExportHere!F1430="","",copyYourOldExportHere!F1430),"")</f>
        <v/>
      </c>
      <c r="G1430" s="3" t="str">
        <f>IF(copyYourOldExportHere!I1430="x",IF(copyYourOldExportHere!G1430="","",copyYourOldExportHere!G1430),"")</f>
        <v/>
      </c>
      <c r="H1430" s="3" t="str">
        <f>IF(copyYourOldExportHere!I1430="x",IF(copyYourOldExportHere!H1430="","",copyYourOldExportHere!H1430),"")</f>
        <v/>
      </c>
      <c r="I1430" s="3" t="str">
        <f>IF(copyYourOldExportHere!I1430="x",IF(copyYourOldExportHere!I1430="","",copyYourOldExportHere!I1430),"")</f>
        <v/>
      </c>
      <c r="J1430" s="3" t="str">
        <f>IF(copyYourOldExportHere!I1430="x",IF(copyYourOldExportHere!J1430="","",copyYourOldExportHere!J1430),"")</f>
        <v/>
      </c>
      <c r="K1430" s="3" t="str">
        <f>IF(copyYourOldExportHere!I1430="x",IF(copyYourOldExportHere!K1430="","",copyYourOldExportHere!K1430),"")</f>
        <v/>
      </c>
      <c r="L1430" s="3" t="str">
        <f>IF(copyYourOldExportHere!I1430="x",IF(copyYourOldExportHere!L1430="","",copyYourOldExportHere!L1430),"")</f>
        <v/>
      </c>
      <c r="M1430" s="3" t="str">
        <f>IF(copyYourOldExportHere!I1430="x",IF(copyYourOldExportHere!M1430="","",copyYourOldExportHere!M1430),"")</f>
        <v/>
      </c>
      <c r="N1430" s="3" t="str">
        <f>IF(copyYourOldExportHere!I1430="x",IF(copyYourOldExportHere!N1430="","",copyYourOldExportHere!N1430),"")</f>
        <v/>
      </c>
      <c r="O1430" s="3" t="str">
        <f>IF(copyYourOldExportHere!I1430="x",IF(copyYourOldExportHere!O1430="","",copyYourOldExportHere!O1430),"")</f>
        <v/>
      </c>
      <c r="P1430" s="3" t="str">
        <f>IF(copyYourOldExportHere!I1430="x",IF(copyYourOldExportHere!P1430="","",copyYourOldExportHere!P1430),"")</f>
        <v/>
      </c>
      <c r="R1430" s="4">
        <v>1429</v>
      </c>
      <c r="S1430" s="4"/>
      <c r="T1430" s="4" t="s">
        <v>28</v>
      </c>
      <c r="U1430" s="4"/>
      <c r="V1430" s="4" t="s">
        <v>194</v>
      </c>
      <c r="W1430" s="4" t="s">
        <v>26</v>
      </c>
      <c r="X1430" s="4">
        <v>213</v>
      </c>
      <c r="Y1430" s="4" t="s">
        <v>2241</v>
      </c>
      <c r="Z1430" s="4" t="str">
        <f t="shared" si="245"/>
        <v/>
      </c>
      <c r="AA1430" s="4" t="str">
        <f t="shared" si="246"/>
        <v/>
      </c>
      <c r="AB1430" s="4" t="str">
        <f t="shared" si="247"/>
        <v/>
      </c>
      <c r="AC1430" s="4" t="str">
        <f t="shared" si="248"/>
        <v/>
      </c>
      <c r="AD1430" s="4" t="str">
        <f t="shared" si="249"/>
        <v/>
      </c>
      <c r="AE1430" s="4" t="str">
        <f t="shared" si="250"/>
        <v/>
      </c>
      <c r="AF1430" s="4" t="str">
        <f t="shared" si="251"/>
        <v/>
      </c>
      <c r="AG1430" s="4" t="str">
        <f t="shared" si="252"/>
        <v/>
      </c>
      <c r="AN1430" t="str">
        <f t="shared" si="242"/>
        <v>Taylor,ChrishLAN</v>
      </c>
      <c r="AO1430" t="str">
        <f>IF(ISERROR(VLOOKUP(SUBSTITUTE(SUBSTITUTE(AN1430,"*","~*"),"+","~+"),playerChgs!G$2:H$400,2,FALSE)),"",VLOOKUP(SUBSTITUTE(SUBSTITUTE(AN1430,"*","~*"),"+","~+"),playerChgs!G$2:H$400,2,FALSE))</f>
        <v/>
      </c>
      <c r="AP1430" t="str">
        <f t="shared" si="243"/>
        <v>Taylor,ChrishLAN</v>
      </c>
    </row>
    <row r="1431" spans="1:42" x14ac:dyDescent="0.4">
      <c r="A1431" t="str">
        <f t="shared" si="244"/>
        <v/>
      </c>
      <c r="B1431" s="3" t="str">
        <f>IF(copyYourOldExportHere!I1431="x",IF(copyYourOldExportHere!A1431="","",copyYourOldExportHere!A1431),"")</f>
        <v/>
      </c>
      <c r="C1431" s="3" t="str">
        <f>IF(copyYourOldExportHere!I1431="x",IF(copyYourOldExportHere!C1431="","",copyYourOldExportHere!C1431),"")</f>
        <v/>
      </c>
      <c r="D1431" s="3" t="str">
        <f>IF(copyYourOldExportHere!I1431="x",IF(copyYourOldExportHere!D1431="","",copyYourOldExportHere!D1431),"")</f>
        <v/>
      </c>
      <c r="E1431" s="3" t="str">
        <f>IF(copyYourOldExportHere!I1431="x",IF(copyYourOldExportHere!E1431="","",copyYourOldExportHere!E1431),"")</f>
        <v/>
      </c>
      <c r="F1431" s="3" t="str">
        <f>IF(copyYourOldExportHere!I1431="x",IF(copyYourOldExportHere!F1431="","",copyYourOldExportHere!F1431),"")</f>
        <v/>
      </c>
      <c r="G1431" s="3" t="str">
        <f>IF(copyYourOldExportHere!I1431="x",IF(copyYourOldExportHere!G1431="","",copyYourOldExportHere!G1431),"")</f>
        <v/>
      </c>
      <c r="H1431" s="3" t="str">
        <f>IF(copyYourOldExportHere!I1431="x",IF(copyYourOldExportHere!H1431="","",copyYourOldExportHere!H1431),"")</f>
        <v/>
      </c>
      <c r="I1431" s="3" t="str">
        <f>IF(copyYourOldExportHere!I1431="x",IF(copyYourOldExportHere!I1431="","",copyYourOldExportHere!I1431),"")</f>
        <v/>
      </c>
      <c r="J1431" s="3" t="str">
        <f>IF(copyYourOldExportHere!I1431="x",IF(copyYourOldExportHere!J1431="","",copyYourOldExportHere!J1431),"")</f>
        <v/>
      </c>
      <c r="K1431" s="3" t="str">
        <f>IF(copyYourOldExportHere!I1431="x",IF(copyYourOldExportHere!K1431="","",copyYourOldExportHere!K1431),"")</f>
        <v/>
      </c>
      <c r="L1431" s="3" t="str">
        <f>IF(copyYourOldExportHere!I1431="x",IF(copyYourOldExportHere!L1431="","",copyYourOldExportHere!L1431),"")</f>
        <v/>
      </c>
      <c r="M1431" s="3" t="str">
        <f>IF(copyYourOldExportHere!I1431="x",IF(copyYourOldExportHere!M1431="","",copyYourOldExportHere!M1431),"")</f>
        <v/>
      </c>
      <c r="N1431" s="3" t="str">
        <f>IF(copyYourOldExportHere!I1431="x",IF(copyYourOldExportHere!N1431="","",copyYourOldExportHere!N1431),"")</f>
        <v/>
      </c>
      <c r="O1431" s="3" t="str">
        <f>IF(copyYourOldExportHere!I1431="x",IF(copyYourOldExportHere!O1431="","",copyYourOldExportHere!O1431),"")</f>
        <v/>
      </c>
      <c r="P1431" s="3" t="str">
        <f>IF(copyYourOldExportHere!I1431="x",IF(copyYourOldExportHere!P1431="","",copyYourOldExportHere!P1431),"")</f>
        <v/>
      </c>
      <c r="R1431" s="4">
        <v>1430</v>
      </c>
      <c r="S1431" s="4"/>
      <c r="T1431" s="4" t="s">
        <v>31</v>
      </c>
      <c r="U1431" s="4"/>
      <c r="V1431" s="4" t="s">
        <v>1302</v>
      </c>
      <c r="W1431" s="4" t="s">
        <v>26</v>
      </c>
      <c r="X1431" s="4">
        <v>269</v>
      </c>
      <c r="Y1431" s="4" t="s">
        <v>2242</v>
      </c>
      <c r="Z1431" s="4" t="str">
        <f t="shared" si="245"/>
        <v/>
      </c>
      <c r="AA1431" s="4" t="str">
        <f t="shared" si="246"/>
        <v/>
      </c>
      <c r="AB1431" s="4" t="str">
        <f t="shared" si="247"/>
        <v/>
      </c>
      <c r="AC1431" s="4" t="str">
        <f t="shared" si="248"/>
        <v/>
      </c>
      <c r="AD1431" s="4" t="str">
        <f t="shared" si="249"/>
        <v/>
      </c>
      <c r="AE1431" s="4" t="str">
        <f t="shared" si="250"/>
        <v/>
      </c>
      <c r="AF1431" s="4" t="str">
        <f t="shared" si="251"/>
        <v/>
      </c>
      <c r="AG1431" s="4" t="str">
        <f t="shared" si="252"/>
        <v/>
      </c>
      <c r="AN1431" t="str">
        <f t="shared" si="242"/>
        <v>Taylor,MichaelhPIN</v>
      </c>
      <c r="AO1431" t="str">
        <f>IF(ISERROR(VLOOKUP(SUBSTITUTE(SUBSTITUTE(AN1431,"*","~*"),"+","~+"),playerChgs!G$2:H$400,2,FALSE)),"",VLOOKUP(SUBSTITUTE(SUBSTITUTE(AN1431,"*","~*"),"+","~+"),playerChgs!G$2:H$400,2,FALSE))</f>
        <v/>
      </c>
      <c r="AP1431" t="str">
        <f t="shared" si="243"/>
        <v>Taylor,MichaelhPIN</v>
      </c>
    </row>
    <row r="1432" spans="1:42" x14ac:dyDescent="0.4">
      <c r="A1432" t="str">
        <f t="shared" si="244"/>
        <v/>
      </c>
      <c r="B1432" s="3" t="str">
        <f>IF(copyYourOldExportHere!I1432="x",IF(copyYourOldExportHere!A1432="","",copyYourOldExportHere!A1432),"")</f>
        <v/>
      </c>
      <c r="C1432" s="3" t="str">
        <f>IF(copyYourOldExportHere!I1432="x",IF(copyYourOldExportHere!C1432="","",copyYourOldExportHere!C1432),"")</f>
        <v/>
      </c>
      <c r="D1432" s="3" t="str">
        <f>IF(copyYourOldExportHere!I1432="x",IF(copyYourOldExportHere!D1432="","",copyYourOldExportHere!D1432),"")</f>
        <v/>
      </c>
      <c r="E1432" s="3" t="str">
        <f>IF(copyYourOldExportHere!I1432="x",IF(copyYourOldExportHere!E1432="","",copyYourOldExportHere!E1432),"")</f>
        <v/>
      </c>
      <c r="F1432" s="3" t="str">
        <f>IF(copyYourOldExportHere!I1432="x",IF(copyYourOldExportHere!F1432="","",copyYourOldExportHere!F1432),"")</f>
        <v/>
      </c>
      <c r="G1432" s="3" t="str">
        <f>IF(copyYourOldExportHere!I1432="x",IF(copyYourOldExportHere!G1432="","",copyYourOldExportHere!G1432),"")</f>
        <v/>
      </c>
      <c r="H1432" s="3" t="str">
        <f>IF(copyYourOldExportHere!I1432="x",IF(copyYourOldExportHere!H1432="","",copyYourOldExportHere!H1432),"")</f>
        <v/>
      </c>
      <c r="I1432" s="3" t="str">
        <f>IF(copyYourOldExportHere!I1432="x",IF(copyYourOldExportHere!I1432="","",copyYourOldExportHere!I1432),"")</f>
        <v/>
      </c>
      <c r="J1432" s="3" t="str">
        <f>IF(copyYourOldExportHere!I1432="x",IF(copyYourOldExportHere!J1432="","",copyYourOldExportHere!J1432),"")</f>
        <v/>
      </c>
      <c r="K1432" s="3" t="str">
        <f>IF(copyYourOldExportHere!I1432="x",IF(copyYourOldExportHere!K1432="","",copyYourOldExportHere!K1432),"")</f>
        <v/>
      </c>
      <c r="L1432" s="3" t="str">
        <f>IF(copyYourOldExportHere!I1432="x",IF(copyYourOldExportHere!L1432="","",copyYourOldExportHere!L1432),"")</f>
        <v/>
      </c>
      <c r="M1432" s="3" t="str">
        <f>IF(copyYourOldExportHere!I1432="x",IF(copyYourOldExportHere!M1432="","",copyYourOldExportHere!M1432),"")</f>
        <v/>
      </c>
      <c r="N1432" s="3" t="str">
        <f>IF(copyYourOldExportHere!I1432="x",IF(copyYourOldExportHere!N1432="","",copyYourOldExportHere!N1432),"")</f>
        <v/>
      </c>
      <c r="O1432" s="3" t="str">
        <f>IF(copyYourOldExportHere!I1432="x",IF(copyYourOldExportHere!O1432="","",copyYourOldExportHere!O1432),"")</f>
        <v/>
      </c>
      <c r="P1432" s="3" t="str">
        <f>IF(copyYourOldExportHere!I1432="x",IF(copyYourOldExportHere!P1432="","",copyYourOldExportHere!P1432),"")</f>
        <v/>
      </c>
      <c r="R1432" s="4">
        <v>1431</v>
      </c>
      <c r="S1432" s="4" t="s">
        <v>12</v>
      </c>
      <c r="T1432" s="4" t="s">
        <v>40</v>
      </c>
      <c r="U1432" s="4"/>
      <c r="V1432" s="4" t="s">
        <v>1245</v>
      </c>
      <c r="W1432" s="4" t="s">
        <v>26</v>
      </c>
      <c r="X1432" s="4">
        <v>5</v>
      </c>
      <c r="Y1432" s="4" t="s">
        <v>2243</v>
      </c>
      <c r="Z1432" s="4" t="str">
        <f t="shared" si="245"/>
        <v/>
      </c>
      <c r="AA1432" s="4" t="str">
        <f t="shared" si="246"/>
        <v/>
      </c>
      <c r="AB1432" s="4" t="str">
        <f t="shared" si="247"/>
        <v/>
      </c>
      <c r="AC1432" s="4" t="str">
        <f t="shared" si="248"/>
        <v/>
      </c>
      <c r="AD1432" s="4" t="str">
        <f t="shared" si="249"/>
        <v/>
      </c>
      <c r="AE1432" s="4" t="str">
        <f t="shared" si="250"/>
        <v/>
      </c>
      <c r="AF1432" s="4" t="str">
        <f t="shared" si="251"/>
        <v/>
      </c>
      <c r="AG1432" s="4" t="str">
        <f t="shared" si="252"/>
        <v/>
      </c>
      <c r="AN1432" t="str">
        <f t="shared" si="242"/>
        <v>Taylor,SamadhSEA</v>
      </c>
      <c r="AO1432" t="str">
        <f>IF(ISERROR(VLOOKUP(SUBSTITUTE(SUBSTITUTE(AN1432,"*","~*"),"+","~+"),playerChgs!G$2:H$400,2,FALSE)),"",VLOOKUP(SUBSTITUTE(SUBSTITUTE(AN1432,"*","~*"),"+","~+"),playerChgs!G$2:H$400,2,FALSE))</f>
        <v>Taylor,SamadhKCA</v>
      </c>
      <c r="AP1432" t="str">
        <f t="shared" si="243"/>
        <v>Taylor,SamadhKCA</v>
      </c>
    </row>
    <row r="1433" spans="1:42" x14ac:dyDescent="0.4">
      <c r="A1433" t="str">
        <f t="shared" si="244"/>
        <v/>
      </c>
      <c r="B1433" s="3" t="str">
        <f>IF(copyYourOldExportHere!I1433="x",IF(copyYourOldExportHere!A1433="","",copyYourOldExportHere!A1433),"")</f>
        <v/>
      </c>
      <c r="C1433" s="3" t="str">
        <f>IF(copyYourOldExportHere!I1433="x",IF(copyYourOldExportHere!C1433="","",copyYourOldExportHere!C1433),"")</f>
        <v/>
      </c>
      <c r="D1433" s="3" t="str">
        <f>IF(copyYourOldExportHere!I1433="x",IF(copyYourOldExportHere!D1433="","",copyYourOldExportHere!D1433),"")</f>
        <v/>
      </c>
      <c r="E1433" s="3" t="str">
        <f>IF(copyYourOldExportHere!I1433="x",IF(copyYourOldExportHere!E1433="","",copyYourOldExportHere!E1433),"")</f>
        <v/>
      </c>
      <c r="F1433" s="3" t="str">
        <f>IF(copyYourOldExportHere!I1433="x",IF(copyYourOldExportHere!F1433="","",copyYourOldExportHere!F1433),"")</f>
        <v/>
      </c>
      <c r="G1433" s="3" t="str">
        <f>IF(copyYourOldExportHere!I1433="x",IF(copyYourOldExportHere!G1433="","",copyYourOldExportHere!G1433),"")</f>
        <v/>
      </c>
      <c r="H1433" s="3" t="str">
        <f>IF(copyYourOldExportHere!I1433="x",IF(copyYourOldExportHere!H1433="","",copyYourOldExportHere!H1433),"")</f>
        <v/>
      </c>
      <c r="I1433" s="3" t="str">
        <f>IF(copyYourOldExportHere!I1433="x",IF(copyYourOldExportHere!I1433="","",copyYourOldExportHere!I1433),"")</f>
        <v/>
      </c>
      <c r="J1433" s="3" t="str">
        <f>IF(copyYourOldExportHere!I1433="x",IF(copyYourOldExportHere!J1433="","",copyYourOldExportHere!J1433),"")</f>
        <v/>
      </c>
      <c r="K1433" s="3" t="str">
        <f>IF(copyYourOldExportHere!I1433="x",IF(copyYourOldExportHere!K1433="","",copyYourOldExportHere!K1433),"")</f>
        <v/>
      </c>
      <c r="L1433" s="3" t="str">
        <f>IF(copyYourOldExportHere!I1433="x",IF(copyYourOldExportHere!L1433="","",copyYourOldExportHere!L1433),"")</f>
        <v/>
      </c>
      <c r="M1433" s="3" t="str">
        <f>IF(copyYourOldExportHere!I1433="x",IF(copyYourOldExportHere!M1433="","",copyYourOldExportHere!M1433),"")</f>
        <v/>
      </c>
      <c r="N1433" s="3" t="str">
        <f>IF(copyYourOldExportHere!I1433="x",IF(copyYourOldExportHere!N1433="","",copyYourOldExportHere!N1433),"")</f>
        <v/>
      </c>
      <c r="O1433" s="3" t="str">
        <f>IF(copyYourOldExportHere!I1433="x",IF(copyYourOldExportHere!O1433="","",copyYourOldExportHere!O1433),"")</f>
        <v/>
      </c>
      <c r="P1433" s="3" t="str">
        <f>IF(copyYourOldExportHere!I1433="x",IF(copyYourOldExportHere!P1433="","",copyYourOldExportHere!P1433),"")</f>
        <v/>
      </c>
      <c r="R1433" s="4">
        <v>1432</v>
      </c>
      <c r="S1433" s="4"/>
      <c r="T1433" s="4" t="s">
        <v>24</v>
      </c>
      <c r="U1433" s="4"/>
      <c r="V1433" s="4" t="s">
        <v>480</v>
      </c>
      <c r="W1433" s="4" t="s">
        <v>26</v>
      </c>
      <c r="X1433" s="4">
        <v>319</v>
      </c>
      <c r="Y1433" s="4" t="s">
        <v>2244</v>
      </c>
      <c r="Z1433" s="4" t="str">
        <f t="shared" si="245"/>
        <v/>
      </c>
      <c r="AA1433" s="4" t="str">
        <f t="shared" si="246"/>
        <v/>
      </c>
      <c r="AB1433" s="4" t="str">
        <f t="shared" si="247"/>
        <v/>
      </c>
      <c r="AC1433" s="4" t="str">
        <f t="shared" si="248"/>
        <v/>
      </c>
      <c r="AD1433" s="4" t="str">
        <f t="shared" si="249"/>
        <v/>
      </c>
      <c r="AE1433" s="4" t="str">
        <f t="shared" si="250"/>
        <v/>
      </c>
      <c r="AF1433" s="4" t="str">
        <f t="shared" si="251"/>
        <v/>
      </c>
      <c r="AG1433" s="4" t="str">
        <f t="shared" si="252"/>
        <v/>
      </c>
      <c r="AN1433" t="str">
        <f t="shared" si="242"/>
        <v>Taylor,TyronehNYN</v>
      </c>
      <c r="AO1433" t="str">
        <f>IF(ISERROR(VLOOKUP(SUBSTITUTE(SUBSTITUTE(AN1433,"*","~*"),"+","~+"),playerChgs!G$2:H$400,2,FALSE)),"",VLOOKUP(SUBSTITUTE(SUBSTITUTE(AN1433,"*","~*"),"+","~+"),playerChgs!G$2:H$400,2,FALSE))</f>
        <v>Taylor,TyronehMLN</v>
      </c>
      <c r="AP1433" t="str">
        <f t="shared" si="243"/>
        <v>Taylor,TyronehMLN</v>
      </c>
    </row>
    <row r="1434" spans="1:42" x14ac:dyDescent="0.4">
      <c r="A1434" t="str">
        <f t="shared" si="244"/>
        <v/>
      </c>
      <c r="B1434" s="3" t="str">
        <f>IF(copyYourOldExportHere!I1434="x",IF(copyYourOldExportHere!A1434="","",copyYourOldExportHere!A1434),"")</f>
        <v/>
      </c>
      <c r="C1434" s="3" t="str">
        <f>IF(copyYourOldExportHere!I1434="x",IF(copyYourOldExportHere!C1434="","",copyYourOldExportHere!C1434),"")</f>
        <v/>
      </c>
      <c r="D1434" s="3" t="str">
        <f>IF(copyYourOldExportHere!I1434="x",IF(copyYourOldExportHere!D1434="","",copyYourOldExportHere!D1434),"")</f>
        <v/>
      </c>
      <c r="E1434" s="3" t="str">
        <f>IF(copyYourOldExportHere!I1434="x",IF(copyYourOldExportHere!E1434="","",copyYourOldExportHere!E1434),"")</f>
        <v/>
      </c>
      <c r="F1434" s="3" t="str">
        <f>IF(copyYourOldExportHere!I1434="x",IF(copyYourOldExportHere!F1434="","",copyYourOldExportHere!F1434),"")</f>
        <v/>
      </c>
      <c r="G1434" s="3" t="str">
        <f>IF(copyYourOldExportHere!I1434="x",IF(copyYourOldExportHere!G1434="","",copyYourOldExportHere!G1434),"")</f>
        <v/>
      </c>
      <c r="H1434" s="3" t="str">
        <f>IF(copyYourOldExportHere!I1434="x",IF(copyYourOldExportHere!H1434="","",copyYourOldExportHere!H1434),"")</f>
        <v/>
      </c>
      <c r="I1434" s="3" t="str">
        <f>IF(copyYourOldExportHere!I1434="x",IF(copyYourOldExportHere!I1434="","",copyYourOldExportHere!I1434),"")</f>
        <v/>
      </c>
      <c r="J1434" s="3" t="str">
        <f>IF(copyYourOldExportHere!I1434="x",IF(copyYourOldExportHere!J1434="","",copyYourOldExportHere!J1434),"")</f>
        <v/>
      </c>
      <c r="K1434" s="3" t="str">
        <f>IF(copyYourOldExportHere!I1434="x",IF(copyYourOldExportHere!K1434="","",copyYourOldExportHere!K1434),"")</f>
        <v/>
      </c>
      <c r="L1434" s="3" t="str">
        <f>IF(copyYourOldExportHere!I1434="x",IF(copyYourOldExportHere!L1434="","",copyYourOldExportHere!L1434),"")</f>
        <v/>
      </c>
      <c r="M1434" s="3" t="str">
        <f>IF(copyYourOldExportHere!I1434="x",IF(copyYourOldExportHere!M1434="","",copyYourOldExportHere!M1434),"")</f>
        <v/>
      </c>
      <c r="N1434" s="3" t="str">
        <f>IF(copyYourOldExportHere!I1434="x",IF(copyYourOldExportHere!N1434="","",copyYourOldExportHere!N1434),"")</f>
        <v/>
      </c>
      <c r="O1434" s="3" t="str">
        <f>IF(copyYourOldExportHere!I1434="x",IF(copyYourOldExportHere!O1434="","",copyYourOldExportHere!O1434),"")</f>
        <v/>
      </c>
      <c r="P1434" s="3" t="str">
        <f>IF(copyYourOldExportHere!I1434="x",IF(copyYourOldExportHere!P1434="","",copyYourOldExportHere!P1434),"")</f>
        <v/>
      </c>
      <c r="R1434" s="4">
        <v>1433</v>
      </c>
      <c r="S1434" s="4"/>
      <c r="T1434" s="4" t="s">
        <v>40</v>
      </c>
      <c r="U1434" s="4"/>
      <c r="V1434" s="4" t="s">
        <v>2245</v>
      </c>
      <c r="W1434" s="4" t="s">
        <v>21</v>
      </c>
      <c r="X1434" s="4">
        <v>19</v>
      </c>
      <c r="Y1434" s="4" t="s">
        <v>63</v>
      </c>
      <c r="Z1434" s="4" t="str">
        <f t="shared" si="245"/>
        <v/>
      </c>
      <c r="AA1434" s="4" t="str">
        <f t="shared" si="246"/>
        <v/>
      </c>
      <c r="AB1434" s="4" t="str">
        <f t="shared" si="247"/>
        <v/>
      </c>
      <c r="AC1434" s="4" t="str">
        <f t="shared" si="248"/>
        <v/>
      </c>
      <c r="AD1434" s="4" t="str">
        <f t="shared" si="249"/>
        <v/>
      </c>
      <c r="AE1434" s="4" t="str">
        <f t="shared" si="250"/>
        <v/>
      </c>
      <c r="AF1434" s="4" t="str">
        <f t="shared" si="251"/>
        <v/>
      </c>
      <c r="AG1434" s="4" t="str">
        <f t="shared" si="252"/>
        <v/>
      </c>
      <c r="AN1434" t="str">
        <f t="shared" si="242"/>
        <v>Taylor,TroypSEA</v>
      </c>
      <c r="AO1434" t="str">
        <f>IF(ISERROR(VLOOKUP(SUBSTITUTE(SUBSTITUTE(AN1434,"*","~*"),"+","~+"),playerChgs!G$2:H$400,2,FALSE)),"",VLOOKUP(SUBSTITUTE(SUBSTITUTE(AN1434,"*","~*"),"+","~+"),playerChgs!G$2:H$400,2,FALSE))</f>
        <v/>
      </c>
      <c r="AP1434" t="str">
        <f t="shared" si="243"/>
        <v>Taylor,TroypSEA</v>
      </c>
    </row>
    <row r="1435" spans="1:42" x14ac:dyDescent="0.4">
      <c r="A1435" t="str">
        <f t="shared" si="244"/>
        <v/>
      </c>
      <c r="B1435" s="3" t="str">
        <f>IF(copyYourOldExportHere!I1435="x",IF(copyYourOldExportHere!A1435="","",copyYourOldExportHere!A1435),"")</f>
        <v/>
      </c>
      <c r="C1435" s="3" t="str">
        <f>IF(copyYourOldExportHere!I1435="x",IF(copyYourOldExportHere!C1435="","",copyYourOldExportHere!C1435),"")</f>
        <v/>
      </c>
      <c r="D1435" s="3" t="str">
        <f>IF(copyYourOldExportHere!I1435="x",IF(copyYourOldExportHere!D1435="","",copyYourOldExportHere!D1435),"")</f>
        <v/>
      </c>
      <c r="E1435" s="3" t="str">
        <f>IF(copyYourOldExportHere!I1435="x",IF(copyYourOldExportHere!E1435="","",copyYourOldExportHere!E1435),"")</f>
        <v/>
      </c>
      <c r="F1435" s="3" t="str">
        <f>IF(copyYourOldExportHere!I1435="x",IF(copyYourOldExportHere!F1435="","",copyYourOldExportHere!F1435),"")</f>
        <v/>
      </c>
      <c r="G1435" s="3" t="str">
        <f>IF(copyYourOldExportHere!I1435="x",IF(copyYourOldExportHere!G1435="","",copyYourOldExportHere!G1435),"")</f>
        <v/>
      </c>
      <c r="H1435" s="3" t="str">
        <f>IF(copyYourOldExportHere!I1435="x",IF(copyYourOldExportHere!H1435="","",copyYourOldExportHere!H1435),"")</f>
        <v/>
      </c>
      <c r="I1435" s="3" t="str">
        <f>IF(copyYourOldExportHere!I1435="x",IF(copyYourOldExportHere!I1435="","",copyYourOldExportHere!I1435),"")</f>
        <v/>
      </c>
      <c r="J1435" s="3" t="str">
        <f>IF(copyYourOldExportHere!I1435="x",IF(copyYourOldExportHere!J1435="","",copyYourOldExportHere!J1435),"")</f>
        <v/>
      </c>
      <c r="K1435" s="3" t="str">
        <f>IF(copyYourOldExportHere!I1435="x",IF(copyYourOldExportHere!K1435="","",copyYourOldExportHere!K1435),"")</f>
        <v/>
      </c>
      <c r="L1435" s="3" t="str">
        <f>IF(copyYourOldExportHere!I1435="x",IF(copyYourOldExportHere!L1435="","",copyYourOldExportHere!L1435),"")</f>
        <v/>
      </c>
      <c r="M1435" s="3" t="str">
        <f>IF(copyYourOldExportHere!I1435="x",IF(copyYourOldExportHere!M1435="","",copyYourOldExportHere!M1435),"")</f>
        <v/>
      </c>
      <c r="N1435" s="3" t="str">
        <f>IF(copyYourOldExportHere!I1435="x",IF(copyYourOldExportHere!N1435="","",copyYourOldExportHere!N1435),"")</f>
        <v/>
      </c>
      <c r="O1435" s="3" t="str">
        <f>IF(copyYourOldExportHere!I1435="x",IF(copyYourOldExportHere!O1435="","",copyYourOldExportHere!O1435),"")</f>
        <v/>
      </c>
      <c r="P1435" s="3" t="str">
        <f>IF(copyYourOldExportHere!I1435="x",IF(copyYourOldExportHere!P1435="","",copyYourOldExportHere!P1435),"")</f>
        <v/>
      </c>
      <c r="R1435" s="4">
        <v>1434</v>
      </c>
      <c r="S1435" s="4" t="s">
        <v>12</v>
      </c>
      <c r="T1435" s="4" t="s">
        <v>24</v>
      </c>
      <c r="U1435" s="4"/>
      <c r="V1435" s="4" t="s">
        <v>1246</v>
      </c>
      <c r="W1435" s="4" t="s">
        <v>21</v>
      </c>
      <c r="X1435" s="4">
        <v>3</v>
      </c>
      <c r="Y1435" s="4" t="s">
        <v>320</v>
      </c>
      <c r="Z1435" s="4" t="str">
        <f t="shared" si="245"/>
        <v/>
      </c>
      <c r="AA1435" s="4" t="str">
        <f t="shared" si="246"/>
        <v/>
      </c>
      <c r="AB1435" s="4" t="str">
        <f t="shared" si="247"/>
        <v/>
      </c>
      <c r="AC1435" s="4" t="str">
        <f t="shared" si="248"/>
        <v/>
      </c>
      <c r="AD1435" s="4" t="str">
        <f t="shared" si="249"/>
        <v/>
      </c>
      <c r="AE1435" s="4" t="str">
        <f t="shared" si="250"/>
        <v/>
      </c>
      <c r="AF1435" s="4" t="str">
        <f t="shared" si="251"/>
        <v/>
      </c>
      <c r="AG1435" s="4" t="str">
        <f t="shared" si="252"/>
        <v/>
      </c>
      <c r="AN1435" t="str">
        <f t="shared" si="242"/>
        <v>Teheran,JuliopNYN</v>
      </c>
      <c r="AO1435" t="str">
        <f>IF(ISERROR(VLOOKUP(SUBSTITUTE(SUBSTITUTE(AN1435,"*","~*"),"+","~+"),playerChgs!G$2:H$400,2,FALSE)),"",VLOOKUP(SUBSTITUTE(SUBSTITUTE(AN1435,"*","~*"),"+","~+"),playerChgs!G$2:H$400,2,FALSE))</f>
        <v>Teheran,JuliopMLN</v>
      </c>
      <c r="AP1435" t="str">
        <f t="shared" si="243"/>
        <v>Teheran,JuliopMLN</v>
      </c>
    </row>
    <row r="1436" spans="1:42" x14ac:dyDescent="0.4">
      <c r="A1436" t="str">
        <f t="shared" si="244"/>
        <v/>
      </c>
      <c r="B1436" s="3" t="str">
        <f>IF(copyYourOldExportHere!I1436="x",IF(copyYourOldExportHere!A1436="","",copyYourOldExportHere!A1436),"")</f>
        <v/>
      </c>
      <c r="C1436" s="3" t="str">
        <f>IF(copyYourOldExportHere!I1436="x",IF(copyYourOldExportHere!C1436="","",copyYourOldExportHere!C1436),"")</f>
        <v/>
      </c>
      <c r="D1436" s="3" t="str">
        <f>IF(copyYourOldExportHere!I1436="x",IF(copyYourOldExportHere!D1436="","",copyYourOldExportHere!D1436),"")</f>
        <v/>
      </c>
      <c r="E1436" s="3" t="str">
        <f>IF(copyYourOldExportHere!I1436="x",IF(copyYourOldExportHere!E1436="","",copyYourOldExportHere!E1436),"")</f>
        <v/>
      </c>
      <c r="F1436" s="3" t="str">
        <f>IF(copyYourOldExportHere!I1436="x",IF(copyYourOldExportHere!F1436="","",copyYourOldExportHere!F1436),"")</f>
        <v/>
      </c>
      <c r="G1436" s="3" t="str">
        <f>IF(copyYourOldExportHere!I1436="x",IF(copyYourOldExportHere!G1436="","",copyYourOldExportHere!G1436),"")</f>
        <v/>
      </c>
      <c r="H1436" s="3" t="str">
        <f>IF(copyYourOldExportHere!I1436="x",IF(copyYourOldExportHere!H1436="","",copyYourOldExportHere!H1436),"")</f>
        <v/>
      </c>
      <c r="I1436" s="3" t="str">
        <f>IF(copyYourOldExportHere!I1436="x",IF(copyYourOldExportHere!I1436="","",copyYourOldExportHere!I1436),"")</f>
        <v/>
      </c>
      <c r="J1436" s="3" t="str">
        <f>IF(copyYourOldExportHere!I1436="x",IF(copyYourOldExportHere!J1436="","",copyYourOldExportHere!J1436),"")</f>
        <v/>
      </c>
      <c r="K1436" s="3" t="str">
        <f>IF(copyYourOldExportHere!I1436="x",IF(copyYourOldExportHere!K1436="","",copyYourOldExportHere!K1436),"")</f>
        <v/>
      </c>
      <c r="L1436" s="3" t="str">
        <f>IF(copyYourOldExportHere!I1436="x",IF(copyYourOldExportHere!L1436="","",copyYourOldExportHere!L1436),"")</f>
        <v/>
      </c>
      <c r="M1436" s="3" t="str">
        <f>IF(copyYourOldExportHere!I1436="x",IF(copyYourOldExportHere!M1436="","",copyYourOldExportHere!M1436),"")</f>
        <v/>
      </c>
      <c r="N1436" s="3" t="str">
        <f>IF(copyYourOldExportHere!I1436="x",IF(copyYourOldExportHere!N1436="","",copyYourOldExportHere!N1436),"")</f>
        <v/>
      </c>
      <c r="O1436" s="3" t="str">
        <f>IF(copyYourOldExportHere!I1436="x",IF(copyYourOldExportHere!O1436="","",copyYourOldExportHere!O1436),"")</f>
        <v/>
      </c>
      <c r="P1436" s="3" t="str">
        <f>IF(copyYourOldExportHere!I1436="x",IF(copyYourOldExportHere!P1436="","",copyYourOldExportHere!P1436),"")</f>
        <v/>
      </c>
      <c r="R1436" s="4">
        <v>1435</v>
      </c>
      <c r="S1436" s="4"/>
      <c r="T1436" s="4" t="s">
        <v>31</v>
      </c>
      <c r="U1436" s="4"/>
      <c r="V1436" s="4" t="s">
        <v>381</v>
      </c>
      <c r="W1436" s="4" t="s">
        <v>26</v>
      </c>
      <c r="X1436" s="4">
        <v>383</v>
      </c>
      <c r="Y1436" s="4" t="s">
        <v>1927</v>
      </c>
      <c r="Z1436" s="4" t="str">
        <f t="shared" si="245"/>
        <v/>
      </c>
      <c r="AA1436" s="4" t="str">
        <f t="shared" si="246"/>
        <v/>
      </c>
      <c r="AB1436" s="4" t="str">
        <f t="shared" si="247"/>
        <v/>
      </c>
      <c r="AC1436" s="4" t="str">
        <f t="shared" si="248"/>
        <v/>
      </c>
      <c r="AD1436" s="4" t="str">
        <f t="shared" si="249"/>
        <v/>
      </c>
      <c r="AE1436" s="4" t="str">
        <f t="shared" si="250"/>
        <v/>
      </c>
      <c r="AF1436" s="4" t="str">
        <f t="shared" si="251"/>
        <v/>
      </c>
      <c r="AG1436" s="4" t="str">
        <f t="shared" si="252"/>
        <v/>
      </c>
      <c r="AN1436" t="str">
        <f t="shared" si="242"/>
        <v>Tellez,Rowdy*hPIN</v>
      </c>
      <c r="AO1436" t="str">
        <f>IF(ISERROR(VLOOKUP(SUBSTITUTE(SUBSTITUTE(AN1436,"*","~*"),"+","~+"),playerChgs!G$2:H$400,2,FALSE)),"",VLOOKUP(SUBSTITUTE(SUBSTITUTE(AN1436,"*","~*"),"+","~+"),playerChgs!G$2:H$400,2,FALSE))</f>
        <v/>
      </c>
      <c r="AP1436" t="str">
        <f t="shared" si="243"/>
        <v>Tellez,Rowdy*hPIN</v>
      </c>
    </row>
    <row r="1437" spans="1:42" x14ac:dyDescent="0.4">
      <c r="A1437" t="str">
        <f t="shared" si="244"/>
        <v/>
      </c>
      <c r="B1437" s="3" t="str">
        <f>IF(copyYourOldExportHere!I1437="x",IF(copyYourOldExportHere!A1437="","",copyYourOldExportHere!A1437),"")</f>
        <v/>
      </c>
      <c r="C1437" s="3" t="str">
        <f>IF(copyYourOldExportHere!I1437="x",IF(copyYourOldExportHere!C1437="","",copyYourOldExportHere!C1437),"")</f>
        <v/>
      </c>
      <c r="D1437" s="3" t="str">
        <f>IF(copyYourOldExportHere!I1437="x",IF(copyYourOldExportHere!D1437="","",copyYourOldExportHere!D1437),"")</f>
        <v/>
      </c>
      <c r="E1437" s="3" t="str">
        <f>IF(copyYourOldExportHere!I1437="x",IF(copyYourOldExportHere!E1437="","",copyYourOldExportHere!E1437),"")</f>
        <v/>
      </c>
      <c r="F1437" s="3" t="str">
        <f>IF(copyYourOldExportHere!I1437="x",IF(copyYourOldExportHere!F1437="","",copyYourOldExportHere!F1437),"")</f>
        <v/>
      </c>
      <c r="G1437" s="3" t="str">
        <f>IF(copyYourOldExportHere!I1437="x",IF(copyYourOldExportHere!G1437="","",copyYourOldExportHere!G1437),"")</f>
        <v/>
      </c>
      <c r="H1437" s="3" t="str">
        <f>IF(copyYourOldExportHere!I1437="x",IF(copyYourOldExportHere!H1437="","",copyYourOldExportHere!H1437),"")</f>
        <v/>
      </c>
      <c r="I1437" s="3" t="str">
        <f>IF(copyYourOldExportHere!I1437="x",IF(copyYourOldExportHere!I1437="","",copyYourOldExportHere!I1437),"")</f>
        <v/>
      </c>
      <c r="J1437" s="3" t="str">
        <f>IF(copyYourOldExportHere!I1437="x",IF(copyYourOldExportHere!J1437="","",copyYourOldExportHere!J1437),"")</f>
        <v/>
      </c>
      <c r="K1437" s="3" t="str">
        <f>IF(copyYourOldExportHere!I1437="x",IF(copyYourOldExportHere!K1437="","",copyYourOldExportHere!K1437),"")</f>
        <v/>
      </c>
      <c r="L1437" s="3" t="str">
        <f>IF(copyYourOldExportHere!I1437="x",IF(copyYourOldExportHere!L1437="","",copyYourOldExportHere!L1437),"")</f>
        <v/>
      </c>
      <c r="M1437" s="3" t="str">
        <f>IF(copyYourOldExportHere!I1437="x",IF(copyYourOldExportHere!M1437="","",copyYourOldExportHere!M1437),"")</f>
        <v/>
      </c>
      <c r="N1437" s="3" t="str">
        <f>IF(copyYourOldExportHere!I1437="x",IF(copyYourOldExportHere!N1437="","",copyYourOldExportHere!N1437),"")</f>
        <v/>
      </c>
      <c r="O1437" s="3" t="str">
        <f>IF(copyYourOldExportHere!I1437="x",IF(copyYourOldExportHere!O1437="","",copyYourOldExportHere!O1437),"")</f>
        <v/>
      </c>
      <c r="P1437" s="3" t="str">
        <f>IF(copyYourOldExportHere!I1437="x",IF(copyYourOldExportHere!P1437="","",copyYourOldExportHere!P1437),"")</f>
        <v/>
      </c>
      <c r="R1437" s="4">
        <v>1436</v>
      </c>
      <c r="S1437" s="4"/>
      <c r="T1437" s="4" t="s">
        <v>32</v>
      </c>
      <c r="U1437" s="4"/>
      <c r="V1437" s="4" t="s">
        <v>1247</v>
      </c>
      <c r="W1437" s="4" t="s">
        <v>26</v>
      </c>
      <c r="X1437" s="4">
        <v>161</v>
      </c>
      <c r="Y1437" s="4" t="s">
        <v>2246</v>
      </c>
      <c r="Z1437" s="4" t="str">
        <f t="shared" si="245"/>
        <v/>
      </c>
      <c r="AA1437" s="4" t="str">
        <f t="shared" si="246"/>
        <v/>
      </c>
      <c r="AB1437" s="4" t="str">
        <f t="shared" si="247"/>
        <v/>
      </c>
      <c r="AC1437" s="4" t="str">
        <f t="shared" si="248"/>
        <v/>
      </c>
      <c r="AD1437" s="4" t="str">
        <f t="shared" si="249"/>
        <v/>
      </c>
      <c r="AE1437" s="4" t="str">
        <f t="shared" si="250"/>
        <v/>
      </c>
      <c r="AF1437" s="4" t="str">
        <f t="shared" si="251"/>
        <v/>
      </c>
      <c r="AG1437" s="4" t="str">
        <f t="shared" si="252"/>
        <v/>
      </c>
      <c r="AN1437" t="str">
        <f t="shared" si="242"/>
        <v>Tena,Jose*hWAN</v>
      </c>
      <c r="AO1437" t="str">
        <f>IF(ISERROR(VLOOKUP(SUBSTITUTE(SUBSTITUTE(AN1437,"*","~*"),"+","~+"),playerChgs!G$2:H$400,2,FALSE)),"",VLOOKUP(SUBSTITUTE(SUBSTITUTE(AN1437,"*","~*"),"+","~+"),playerChgs!G$2:H$400,2,FALSE))</f>
        <v/>
      </c>
      <c r="AP1437" t="str">
        <f t="shared" si="243"/>
        <v>Tena,Jose*hWAN</v>
      </c>
    </row>
    <row r="1438" spans="1:42" x14ac:dyDescent="0.4">
      <c r="A1438" t="str">
        <f t="shared" si="244"/>
        <v/>
      </c>
      <c r="B1438" s="3" t="str">
        <f>IF(copyYourOldExportHere!I1438="x",IF(copyYourOldExportHere!A1438="","",copyYourOldExportHere!A1438),"")</f>
        <v/>
      </c>
      <c r="C1438" s="3" t="str">
        <f>IF(copyYourOldExportHere!I1438="x",IF(copyYourOldExportHere!C1438="","",copyYourOldExportHere!C1438),"")</f>
        <v/>
      </c>
      <c r="D1438" s="3" t="str">
        <f>IF(copyYourOldExportHere!I1438="x",IF(copyYourOldExportHere!D1438="","",copyYourOldExportHere!D1438),"")</f>
        <v/>
      </c>
      <c r="E1438" s="3" t="str">
        <f>IF(copyYourOldExportHere!I1438="x",IF(copyYourOldExportHere!E1438="","",copyYourOldExportHere!E1438),"")</f>
        <v/>
      </c>
      <c r="F1438" s="3" t="str">
        <f>IF(copyYourOldExportHere!I1438="x",IF(copyYourOldExportHere!F1438="","",copyYourOldExportHere!F1438),"")</f>
        <v/>
      </c>
      <c r="G1438" s="3" t="str">
        <f>IF(copyYourOldExportHere!I1438="x",IF(copyYourOldExportHere!G1438="","",copyYourOldExportHere!G1438),"")</f>
        <v/>
      </c>
      <c r="H1438" s="3" t="str">
        <f>IF(copyYourOldExportHere!I1438="x",IF(copyYourOldExportHere!H1438="","",copyYourOldExportHere!H1438),"")</f>
        <v/>
      </c>
      <c r="I1438" s="3" t="str">
        <f>IF(copyYourOldExportHere!I1438="x",IF(copyYourOldExportHere!I1438="","",copyYourOldExportHere!I1438),"")</f>
        <v/>
      </c>
      <c r="J1438" s="3" t="str">
        <f>IF(copyYourOldExportHere!I1438="x",IF(copyYourOldExportHere!J1438="","",copyYourOldExportHere!J1438),"")</f>
        <v/>
      </c>
      <c r="K1438" s="3" t="str">
        <f>IF(copyYourOldExportHere!I1438="x",IF(copyYourOldExportHere!K1438="","",copyYourOldExportHere!K1438),"")</f>
        <v/>
      </c>
      <c r="L1438" s="3" t="str">
        <f>IF(copyYourOldExportHere!I1438="x",IF(copyYourOldExportHere!L1438="","",copyYourOldExportHere!L1438),"")</f>
        <v/>
      </c>
      <c r="M1438" s="3" t="str">
        <f>IF(copyYourOldExportHere!I1438="x",IF(copyYourOldExportHere!M1438="","",copyYourOldExportHere!M1438),"")</f>
        <v/>
      </c>
      <c r="N1438" s="3" t="str">
        <f>IF(copyYourOldExportHere!I1438="x",IF(copyYourOldExportHere!N1438="","",copyYourOldExportHere!N1438),"")</f>
        <v/>
      </c>
      <c r="O1438" s="3" t="str">
        <f>IF(copyYourOldExportHere!I1438="x",IF(copyYourOldExportHere!O1438="","",copyYourOldExportHere!O1438),"")</f>
        <v/>
      </c>
      <c r="P1438" s="3" t="str">
        <f>IF(copyYourOldExportHere!I1438="x",IF(copyYourOldExportHere!P1438="","",copyYourOldExportHere!P1438),"")</f>
        <v/>
      </c>
      <c r="R1438" s="4">
        <v>1437</v>
      </c>
      <c r="S1438" s="4" t="s">
        <v>13</v>
      </c>
      <c r="T1438" s="4" t="s">
        <v>32</v>
      </c>
      <c r="U1438" s="4"/>
      <c r="V1438" s="4" t="s">
        <v>1247</v>
      </c>
      <c r="W1438" s="4" t="s">
        <v>26</v>
      </c>
      <c r="X1438" s="4">
        <v>157</v>
      </c>
      <c r="Y1438" s="4" t="s">
        <v>2247</v>
      </c>
      <c r="Z1438" s="4" t="str">
        <f t="shared" si="245"/>
        <v/>
      </c>
      <c r="AA1438" s="4" t="str">
        <f t="shared" si="246"/>
        <v/>
      </c>
      <c r="AB1438" s="4" t="str">
        <f t="shared" si="247"/>
        <v/>
      </c>
      <c r="AC1438" s="4" t="str">
        <f t="shared" si="248"/>
        <v/>
      </c>
      <c r="AD1438" s="4" t="str">
        <f t="shared" si="249"/>
        <v/>
      </c>
      <c r="AE1438" s="4" t="str">
        <f t="shared" si="250"/>
        <v/>
      </c>
      <c r="AF1438" s="4" t="str">
        <f t="shared" si="251"/>
        <v/>
      </c>
      <c r="AG1438" s="4" t="str">
        <f t="shared" si="252"/>
        <v/>
      </c>
      <c r="AN1438" t="str">
        <f t="shared" si="242"/>
        <v>Tena,Jose*hWAN</v>
      </c>
      <c r="AO1438" t="str">
        <f>IF(ISERROR(VLOOKUP(SUBSTITUTE(SUBSTITUTE(AN1438,"*","~*"),"+","~+"),playerChgs!G$2:H$400,2,FALSE)),"",VLOOKUP(SUBSTITUTE(SUBSTITUTE(AN1438,"*","~*"),"+","~+"),playerChgs!G$2:H$400,2,FALSE))</f>
        <v/>
      </c>
      <c r="AP1438" t="str">
        <f t="shared" si="243"/>
        <v>Tena,Jose*hWAN</v>
      </c>
    </row>
    <row r="1439" spans="1:42" x14ac:dyDescent="0.4">
      <c r="A1439" t="str">
        <f t="shared" si="244"/>
        <v/>
      </c>
      <c r="B1439" s="3" t="str">
        <f>IF(copyYourOldExportHere!I1439="x",IF(copyYourOldExportHere!A1439="","",copyYourOldExportHere!A1439),"")</f>
        <v/>
      </c>
      <c r="C1439" s="3" t="str">
        <f>IF(copyYourOldExportHere!I1439="x",IF(copyYourOldExportHere!C1439="","",copyYourOldExportHere!C1439),"")</f>
        <v/>
      </c>
      <c r="D1439" s="3" t="str">
        <f>IF(copyYourOldExportHere!I1439="x",IF(copyYourOldExportHere!D1439="","",copyYourOldExportHere!D1439),"")</f>
        <v/>
      </c>
      <c r="E1439" s="3" t="str">
        <f>IF(copyYourOldExportHere!I1439="x",IF(copyYourOldExportHere!E1439="","",copyYourOldExportHere!E1439),"")</f>
        <v/>
      </c>
      <c r="F1439" s="3" t="str">
        <f>IF(copyYourOldExportHere!I1439="x",IF(copyYourOldExportHere!F1439="","",copyYourOldExportHere!F1439),"")</f>
        <v/>
      </c>
      <c r="G1439" s="3" t="str">
        <f>IF(copyYourOldExportHere!I1439="x",IF(copyYourOldExportHere!G1439="","",copyYourOldExportHere!G1439),"")</f>
        <v/>
      </c>
      <c r="H1439" s="3" t="str">
        <f>IF(copyYourOldExportHere!I1439="x",IF(copyYourOldExportHere!H1439="","",copyYourOldExportHere!H1439),"")</f>
        <v/>
      </c>
      <c r="I1439" s="3" t="str">
        <f>IF(copyYourOldExportHere!I1439="x",IF(copyYourOldExportHere!I1439="","",copyYourOldExportHere!I1439),"")</f>
        <v/>
      </c>
      <c r="J1439" s="3" t="str">
        <f>IF(copyYourOldExportHere!I1439="x",IF(copyYourOldExportHere!J1439="","",copyYourOldExportHere!J1439),"")</f>
        <v/>
      </c>
      <c r="K1439" s="3" t="str">
        <f>IF(copyYourOldExportHere!I1439="x",IF(copyYourOldExportHere!K1439="","",copyYourOldExportHere!K1439),"")</f>
        <v/>
      </c>
      <c r="L1439" s="3" t="str">
        <f>IF(copyYourOldExportHere!I1439="x",IF(copyYourOldExportHere!L1439="","",copyYourOldExportHere!L1439),"")</f>
        <v/>
      </c>
      <c r="M1439" s="3" t="str">
        <f>IF(copyYourOldExportHere!I1439="x",IF(copyYourOldExportHere!M1439="","",copyYourOldExportHere!M1439),"")</f>
        <v/>
      </c>
      <c r="N1439" s="3" t="str">
        <f>IF(copyYourOldExportHere!I1439="x",IF(copyYourOldExportHere!N1439="","",copyYourOldExportHere!N1439),"")</f>
        <v/>
      </c>
      <c r="O1439" s="3" t="str">
        <f>IF(copyYourOldExportHere!I1439="x",IF(copyYourOldExportHere!O1439="","",copyYourOldExportHere!O1439),"")</f>
        <v/>
      </c>
      <c r="P1439" s="3" t="str">
        <f>IF(copyYourOldExportHere!I1439="x",IF(copyYourOldExportHere!P1439="","",copyYourOldExportHere!P1439),"")</f>
        <v/>
      </c>
      <c r="R1439" s="4">
        <v>1438</v>
      </c>
      <c r="S1439" s="4" t="s">
        <v>13</v>
      </c>
      <c r="T1439" s="4" t="s">
        <v>39</v>
      </c>
      <c r="U1439" s="4"/>
      <c r="V1439" s="4" t="s">
        <v>1247</v>
      </c>
      <c r="W1439" s="4" t="s">
        <v>26</v>
      </c>
      <c r="X1439" s="4">
        <v>4</v>
      </c>
      <c r="Y1439" s="4" t="s">
        <v>2248</v>
      </c>
      <c r="Z1439" s="4" t="str">
        <f t="shared" si="245"/>
        <v/>
      </c>
      <c r="AA1439" s="4" t="str">
        <f t="shared" si="246"/>
        <v/>
      </c>
      <c r="AB1439" s="4" t="str">
        <f t="shared" si="247"/>
        <v/>
      </c>
      <c r="AC1439" s="4" t="str">
        <f t="shared" si="248"/>
        <v/>
      </c>
      <c r="AD1439" s="4" t="str">
        <f t="shared" si="249"/>
        <v/>
      </c>
      <c r="AE1439" s="4" t="str">
        <f t="shared" si="250"/>
        <v/>
      </c>
      <c r="AF1439" s="4" t="str">
        <f t="shared" si="251"/>
        <v/>
      </c>
      <c r="AG1439" s="4" t="str">
        <f t="shared" si="252"/>
        <v/>
      </c>
      <c r="AN1439" t="str">
        <f t="shared" si="242"/>
        <v>Tena,Jose*hCLA</v>
      </c>
      <c r="AO1439" t="str">
        <f>IF(ISERROR(VLOOKUP(SUBSTITUTE(SUBSTITUTE(AN1439,"*","~*"),"+","~+"),playerChgs!G$2:H$400,2,FALSE)),"",VLOOKUP(SUBSTITUTE(SUBSTITUTE(AN1439,"*","~*"),"+","~+"),playerChgs!G$2:H$400,2,FALSE))</f>
        <v/>
      </c>
      <c r="AP1439" t="str">
        <f t="shared" si="243"/>
        <v>Tena,Jose*hCLA</v>
      </c>
    </row>
    <row r="1440" spans="1:42" x14ac:dyDescent="0.4">
      <c r="A1440" t="str">
        <f t="shared" si="244"/>
        <v/>
      </c>
      <c r="B1440" s="3" t="str">
        <f>IF(copyYourOldExportHere!I1440="x",IF(copyYourOldExportHere!A1440="","",copyYourOldExportHere!A1440),"")</f>
        <v/>
      </c>
      <c r="C1440" s="3" t="str">
        <f>IF(copyYourOldExportHere!I1440="x",IF(copyYourOldExportHere!C1440="","",copyYourOldExportHere!C1440),"")</f>
        <v/>
      </c>
      <c r="D1440" s="3" t="str">
        <f>IF(copyYourOldExportHere!I1440="x",IF(copyYourOldExportHere!D1440="","",copyYourOldExportHere!D1440),"")</f>
        <v/>
      </c>
      <c r="E1440" s="3" t="str">
        <f>IF(copyYourOldExportHere!I1440="x",IF(copyYourOldExportHere!E1440="","",copyYourOldExportHere!E1440),"")</f>
        <v/>
      </c>
      <c r="F1440" s="3" t="str">
        <f>IF(copyYourOldExportHere!I1440="x",IF(copyYourOldExportHere!F1440="","",copyYourOldExportHere!F1440),"")</f>
        <v/>
      </c>
      <c r="G1440" s="3" t="str">
        <f>IF(copyYourOldExportHere!I1440="x",IF(copyYourOldExportHere!G1440="","",copyYourOldExportHere!G1440),"")</f>
        <v/>
      </c>
      <c r="H1440" s="3" t="str">
        <f>IF(copyYourOldExportHere!I1440="x",IF(copyYourOldExportHere!H1440="","",copyYourOldExportHere!H1440),"")</f>
        <v/>
      </c>
      <c r="I1440" s="3" t="str">
        <f>IF(copyYourOldExportHere!I1440="x",IF(copyYourOldExportHere!I1440="","",copyYourOldExportHere!I1440),"")</f>
        <v/>
      </c>
      <c r="J1440" s="3" t="str">
        <f>IF(copyYourOldExportHere!I1440="x",IF(copyYourOldExportHere!J1440="","",copyYourOldExportHere!J1440),"")</f>
        <v/>
      </c>
      <c r="K1440" s="3" t="str">
        <f>IF(copyYourOldExportHere!I1440="x",IF(copyYourOldExportHere!K1440="","",copyYourOldExportHere!K1440),"")</f>
        <v/>
      </c>
      <c r="L1440" s="3" t="str">
        <f>IF(copyYourOldExportHere!I1440="x",IF(copyYourOldExportHere!L1440="","",copyYourOldExportHere!L1440),"")</f>
        <v/>
      </c>
      <c r="M1440" s="3" t="str">
        <f>IF(copyYourOldExportHere!I1440="x",IF(copyYourOldExportHere!M1440="","",copyYourOldExportHere!M1440),"")</f>
        <v/>
      </c>
      <c r="N1440" s="3" t="str">
        <f>IF(copyYourOldExportHere!I1440="x",IF(copyYourOldExportHere!N1440="","",copyYourOldExportHere!N1440),"")</f>
        <v/>
      </c>
      <c r="O1440" s="3" t="str">
        <f>IF(copyYourOldExportHere!I1440="x",IF(copyYourOldExportHere!O1440="","",copyYourOldExportHere!O1440),"")</f>
        <v/>
      </c>
      <c r="P1440" s="3" t="str">
        <f>IF(copyYourOldExportHere!I1440="x",IF(copyYourOldExportHere!P1440="","",copyYourOldExportHere!P1440),"")</f>
        <v/>
      </c>
      <c r="R1440" s="4">
        <v>1439</v>
      </c>
      <c r="S1440" s="4" t="s">
        <v>12</v>
      </c>
      <c r="T1440" s="4" t="s">
        <v>27</v>
      </c>
      <c r="U1440" s="4"/>
      <c r="V1440" s="4" t="s">
        <v>2249</v>
      </c>
      <c r="W1440" s="4" t="s">
        <v>21</v>
      </c>
      <c r="X1440" s="4">
        <v>11</v>
      </c>
      <c r="Y1440" s="4" t="s">
        <v>68</v>
      </c>
      <c r="Z1440" s="4" t="str">
        <f t="shared" si="245"/>
        <v/>
      </c>
      <c r="AA1440" s="4" t="str">
        <f t="shared" si="246"/>
        <v/>
      </c>
      <c r="AB1440" s="4" t="str">
        <f t="shared" si="247"/>
        <v/>
      </c>
      <c r="AC1440" s="4" t="str">
        <f t="shared" si="248"/>
        <v/>
      </c>
      <c r="AD1440" s="4" t="str">
        <f t="shared" si="249"/>
        <v/>
      </c>
      <c r="AE1440" s="4" t="str">
        <f t="shared" si="250"/>
        <v/>
      </c>
      <c r="AF1440" s="4" t="str">
        <f t="shared" si="251"/>
        <v/>
      </c>
      <c r="AG1440" s="4" t="str">
        <f t="shared" si="252"/>
        <v/>
      </c>
      <c r="AN1440" t="str">
        <f t="shared" si="242"/>
        <v>Teng,Kai-WeipSFN</v>
      </c>
      <c r="AO1440" t="str">
        <f>IF(ISERROR(VLOOKUP(SUBSTITUTE(SUBSTITUTE(AN1440,"*","~*"),"+","~+"),playerChgs!G$2:H$400,2,FALSE)),"",VLOOKUP(SUBSTITUTE(SUBSTITUTE(AN1440,"*","~*"),"+","~+"),playerChgs!G$2:H$400,2,FALSE))</f>
        <v/>
      </c>
      <c r="AP1440" t="str">
        <f t="shared" si="243"/>
        <v>Teng,Kai-WeipSFN</v>
      </c>
    </row>
    <row r="1441" spans="1:42" x14ac:dyDescent="0.4">
      <c r="A1441" t="str">
        <f t="shared" si="244"/>
        <v/>
      </c>
      <c r="B1441" s="3" t="str">
        <f>IF(copyYourOldExportHere!I1441="x",IF(copyYourOldExportHere!A1441="","",copyYourOldExportHere!A1441),"")</f>
        <v/>
      </c>
      <c r="C1441" s="3" t="str">
        <f>IF(copyYourOldExportHere!I1441="x",IF(copyYourOldExportHere!C1441="","",copyYourOldExportHere!C1441),"")</f>
        <v/>
      </c>
      <c r="D1441" s="3" t="str">
        <f>IF(copyYourOldExportHere!I1441="x",IF(copyYourOldExportHere!D1441="","",copyYourOldExportHere!D1441),"")</f>
        <v/>
      </c>
      <c r="E1441" s="3" t="str">
        <f>IF(copyYourOldExportHere!I1441="x",IF(copyYourOldExportHere!E1441="","",copyYourOldExportHere!E1441),"")</f>
        <v/>
      </c>
      <c r="F1441" s="3" t="str">
        <f>IF(copyYourOldExportHere!I1441="x",IF(copyYourOldExportHere!F1441="","",copyYourOldExportHere!F1441),"")</f>
        <v/>
      </c>
      <c r="G1441" s="3" t="str">
        <f>IF(copyYourOldExportHere!I1441="x",IF(copyYourOldExportHere!G1441="","",copyYourOldExportHere!G1441),"")</f>
        <v/>
      </c>
      <c r="H1441" s="3" t="str">
        <f>IF(copyYourOldExportHere!I1441="x",IF(copyYourOldExportHere!H1441="","",copyYourOldExportHere!H1441),"")</f>
        <v/>
      </c>
      <c r="I1441" s="3" t="str">
        <f>IF(copyYourOldExportHere!I1441="x",IF(copyYourOldExportHere!I1441="","",copyYourOldExportHere!I1441),"")</f>
        <v/>
      </c>
      <c r="J1441" s="3" t="str">
        <f>IF(copyYourOldExportHere!I1441="x",IF(copyYourOldExportHere!J1441="","",copyYourOldExportHere!J1441),"")</f>
        <v/>
      </c>
      <c r="K1441" s="3" t="str">
        <f>IF(copyYourOldExportHere!I1441="x",IF(copyYourOldExportHere!K1441="","",copyYourOldExportHere!K1441),"")</f>
        <v/>
      </c>
      <c r="L1441" s="3" t="str">
        <f>IF(copyYourOldExportHere!I1441="x",IF(copyYourOldExportHere!L1441="","",copyYourOldExportHere!L1441),"")</f>
        <v/>
      </c>
      <c r="M1441" s="3" t="str">
        <f>IF(copyYourOldExportHere!I1441="x",IF(copyYourOldExportHere!M1441="","",copyYourOldExportHere!M1441),"")</f>
        <v/>
      </c>
      <c r="N1441" s="3" t="str">
        <f>IF(copyYourOldExportHere!I1441="x",IF(copyYourOldExportHere!N1441="","",copyYourOldExportHere!N1441),"")</f>
        <v/>
      </c>
      <c r="O1441" s="3" t="str">
        <f>IF(copyYourOldExportHere!I1441="x",IF(copyYourOldExportHere!O1441="","",copyYourOldExportHere!O1441),"")</f>
        <v/>
      </c>
      <c r="P1441" s="3" t="str">
        <f>IF(copyYourOldExportHere!I1441="x",IF(copyYourOldExportHere!P1441="","",copyYourOldExportHere!P1441),"")</f>
        <v/>
      </c>
      <c r="R1441" s="4">
        <v>1440</v>
      </c>
      <c r="S1441" s="4" t="s">
        <v>12</v>
      </c>
      <c r="T1441" s="4" t="s">
        <v>50</v>
      </c>
      <c r="U1441" s="4"/>
      <c r="V1441" s="4" t="s">
        <v>2250</v>
      </c>
      <c r="W1441" s="4" t="s">
        <v>26</v>
      </c>
      <c r="X1441" s="4">
        <v>12</v>
      </c>
      <c r="Y1441" s="4" t="s">
        <v>2251</v>
      </c>
      <c r="Z1441" s="4" t="str">
        <f t="shared" si="245"/>
        <v/>
      </c>
      <c r="AA1441" s="4" t="str">
        <f t="shared" si="246"/>
        <v/>
      </c>
      <c r="AB1441" s="4" t="str">
        <f t="shared" si="247"/>
        <v/>
      </c>
      <c r="AC1441" s="4" t="str">
        <f t="shared" si="248"/>
        <v/>
      </c>
      <c r="AD1441" s="4" t="str">
        <f t="shared" si="249"/>
        <v/>
      </c>
      <c r="AE1441" s="4" t="str">
        <f t="shared" si="250"/>
        <v/>
      </c>
      <c r="AF1441" s="4" t="str">
        <f t="shared" si="251"/>
        <v/>
      </c>
      <c r="AG1441" s="4" t="str">
        <f t="shared" si="252"/>
        <v/>
      </c>
      <c r="AN1441" t="str">
        <f t="shared" si="242"/>
        <v>Teodosio,BrycehLAA</v>
      </c>
      <c r="AO1441" t="str">
        <f>IF(ISERROR(VLOOKUP(SUBSTITUTE(SUBSTITUTE(AN1441,"*","~*"),"+","~+"),playerChgs!G$2:H$400,2,FALSE)),"",VLOOKUP(SUBSTITUTE(SUBSTITUTE(AN1441,"*","~*"),"+","~+"),playerChgs!G$2:H$400,2,FALSE))</f>
        <v/>
      </c>
      <c r="AP1441" t="str">
        <f t="shared" si="243"/>
        <v>Teodosio,BrycehLAA</v>
      </c>
    </row>
    <row r="1442" spans="1:42" x14ac:dyDescent="0.4">
      <c r="A1442" t="str">
        <f t="shared" si="244"/>
        <v/>
      </c>
      <c r="B1442" s="3" t="str">
        <f>IF(copyYourOldExportHere!I1442="x",IF(copyYourOldExportHere!A1442="","",copyYourOldExportHere!A1442),"")</f>
        <v/>
      </c>
      <c r="C1442" s="3" t="str">
        <f>IF(copyYourOldExportHere!I1442="x",IF(copyYourOldExportHere!C1442="","",copyYourOldExportHere!C1442),"")</f>
        <v/>
      </c>
      <c r="D1442" s="3" t="str">
        <f>IF(copyYourOldExportHere!I1442="x",IF(copyYourOldExportHere!D1442="","",copyYourOldExportHere!D1442),"")</f>
        <v/>
      </c>
      <c r="E1442" s="3" t="str">
        <f>IF(copyYourOldExportHere!I1442="x",IF(copyYourOldExportHere!E1442="","",copyYourOldExportHere!E1442),"")</f>
        <v/>
      </c>
      <c r="F1442" s="3" t="str">
        <f>IF(copyYourOldExportHere!I1442="x",IF(copyYourOldExportHere!F1442="","",copyYourOldExportHere!F1442),"")</f>
        <v/>
      </c>
      <c r="G1442" s="3" t="str">
        <f>IF(copyYourOldExportHere!I1442="x",IF(copyYourOldExportHere!G1442="","",copyYourOldExportHere!G1442),"")</f>
        <v/>
      </c>
      <c r="H1442" s="3" t="str">
        <f>IF(copyYourOldExportHere!I1442="x",IF(copyYourOldExportHere!H1442="","",copyYourOldExportHere!H1442),"")</f>
        <v/>
      </c>
      <c r="I1442" s="3" t="str">
        <f>IF(copyYourOldExportHere!I1442="x",IF(copyYourOldExportHere!I1442="","",copyYourOldExportHere!I1442),"")</f>
        <v/>
      </c>
      <c r="J1442" s="3" t="str">
        <f>IF(copyYourOldExportHere!I1442="x",IF(copyYourOldExportHere!J1442="","",copyYourOldExportHere!J1442),"")</f>
        <v/>
      </c>
      <c r="K1442" s="3" t="str">
        <f>IF(copyYourOldExportHere!I1442="x",IF(copyYourOldExportHere!K1442="","",copyYourOldExportHere!K1442),"")</f>
        <v/>
      </c>
      <c r="L1442" s="3" t="str">
        <f>IF(copyYourOldExportHere!I1442="x",IF(copyYourOldExportHere!L1442="","",copyYourOldExportHere!L1442),"")</f>
        <v/>
      </c>
      <c r="M1442" s="3" t="str">
        <f>IF(copyYourOldExportHere!I1442="x",IF(copyYourOldExportHere!M1442="","",copyYourOldExportHere!M1442),"")</f>
        <v/>
      </c>
      <c r="N1442" s="3" t="str">
        <f>IF(copyYourOldExportHere!I1442="x",IF(copyYourOldExportHere!N1442="","",copyYourOldExportHere!N1442),"")</f>
        <v/>
      </c>
      <c r="O1442" s="3" t="str">
        <f>IF(copyYourOldExportHere!I1442="x",IF(copyYourOldExportHere!O1442="","",copyYourOldExportHere!O1442),"")</f>
        <v/>
      </c>
      <c r="P1442" s="3" t="str">
        <f>IF(copyYourOldExportHere!I1442="x",IF(copyYourOldExportHere!P1442="","",copyYourOldExportHere!P1442),"")</f>
        <v/>
      </c>
      <c r="R1442" s="4">
        <v>1441</v>
      </c>
      <c r="S1442" s="4"/>
      <c r="T1442" s="4" t="s">
        <v>50</v>
      </c>
      <c r="U1442" s="4"/>
      <c r="V1442" s="4" t="s">
        <v>481</v>
      </c>
      <c r="W1442" s="4" t="s">
        <v>26</v>
      </c>
      <c r="X1442" s="4">
        <v>157</v>
      </c>
      <c r="Y1442" s="4" t="s">
        <v>2252</v>
      </c>
      <c r="Z1442" s="4" t="str">
        <f t="shared" si="245"/>
        <v/>
      </c>
      <c r="AA1442" s="4" t="str">
        <f t="shared" si="246"/>
        <v/>
      </c>
      <c r="AB1442" s="4" t="str">
        <f t="shared" si="247"/>
        <v/>
      </c>
      <c r="AC1442" s="4" t="str">
        <f t="shared" si="248"/>
        <v/>
      </c>
      <c r="AD1442" s="4" t="str">
        <f t="shared" si="249"/>
        <v/>
      </c>
      <c r="AE1442" s="4" t="str">
        <f t="shared" si="250"/>
        <v/>
      </c>
      <c r="AF1442" s="4" t="str">
        <f t="shared" si="251"/>
        <v/>
      </c>
      <c r="AG1442" s="4" t="str">
        <f t="shared" si="252"/>
        <v/>
      </c>
      <c r="AN1442" t="str">
        <f t="shared" si="242"/>
        <v>Thaiss,Matt*hLAA</v>
      </c>
      <c r="AO1442" t="str">
        <f>IF(ISERROR(VLOOKUP(SUBSTITUTE(SUBSTITUTE(AN1442,"*","~*"),"+","~+"),playerChgs!G$2:H$400,2,FALSE)),"",VLOOKUP(SUBSTITUTE(SUBSTITUTE(AN1442,"*","~*"),"+","~+"),playerChgs!G$2:H$400,2,FALSE))</f>
        <v/>
      </c>
      <c r="AP1442" t="str">
        <f t="shared" si="243"/>
        <v>Thaiss,Matt*hLAA</v>
      </c>
    </row>
    <row r="1443" spans="1:42" x14ac:dyDescent="0.4">
      <c r="A1443" t="str">
        <f t="shared" si="244"/>
        <v/>
      </c>
      <c r="B1443" s="3" t="str">
        <f>IF(copyYourOldExportHere!I1443="x",IF(copyYourOldExportHere!A1443="","",copyYourOldExportHere!A1443),"")</f>
        <v/>
      </c>
      <c r="C1443" s="3" t="str">
        <f>IF(copyYourOldExportHere!I1443="x",IF(copyYourOldExportHere!C1443="","",copyYourOldExportHere!C1443),"")</f>
        <v/>
      </c>
      <c r="D1443" s="3" t="str">
        <f>IF(copyYourOldExportHere!I1443="x",IF(copyYourOldExportHere!D1443="","",copyYourOldExportHere!D1443),"")</f>
        <v/>
      </c>
      <c r="E1443" s="3" t="str">
        <f>IF(copyYourOldExportHere!I1443="x",IF(copyYourOldExportHere!E1443="","",copyYourOldExportHere!E1443),"")</f>
        <v/>
      </c>
      <c r="F1443" s="3" t="str">
        <f>IF(copyYourOldExportHere!I1443="x",IF(copyYourOldExportHere!F1443="","",copyYourOldExportHere!F1443),"")</f>
        <v/>
      </c>
      <c r="G1443" s="3" t="str">
        <f>IF(copyYourOldExportHere!I1443="x",IF(copyYourOldExportHere!G1443="","",copyYourOldExportHere!G1443),"")</f>
        <v/>
      </c>
      <c r="H1443" s="3" t="str">
        <f>IF(copyYourOldExportHere!I1443="x",IF(copyYourOldExportHere!H1443="","",copyYourOldExportHere!H1443),"")</f>
        <v/>
      </c>
      <c r="I1443" s="3" t="str">
        <f>IF(copyYourOldExportHere!I1443="x",IF(copyYourOldExportHere!I1443="","",copyYourOldExportHere!I1443),"")</f>
        <v/>
      </c>
      <c r="J1443" s="3" t="str">
        <f>IF(copyYourOldExportHere!I1443="x",IF(copyYourOldExportHere!J1443="","",copyYourOldExportHere!J1443),"")</f>
        <v/>
      </c>
      <c r="K1443" s="3" t="str">
        <f>IF(copyYourOldExportHere!I1443="x",IF(copyYourOldExportHere!K1443="","",copyYourOldExportHere!K1443),"")</f>
        <v/>
      </c>
      <c r="L1443" s="3" t="str">
        <f>IF(copyYourOldExportHere!I1443="x",IF(copyYourOldExportHere!L1443="","",copyYourOldExportHere!L1443),"")</f>
        <v/>
      </c>
      <c r="M1443" s="3" t="str">
        <f>IF(copyYourOldExportHere!I1443="x",IF(copyYourOldExportHere!M1443="","",copyYourOldExportHere!M1443),"")</f>
        <v/>
      </c>
      <c r="N1443" s="3" t="str">
        <f>IF(copyYourOldExportHere!I1443="x",IF(copyYourOldExportHere!N1443="","",copyYourOldExportHere!N1443),"")</f>
        <v/>
      </c>
      <c r="O1443" s="3" t="str">
        <f>IF(copyYourOldExportHere!I1443="x",IF(copyYourOldExportHere!O1443="","",copyYourOldExportHere!O1443),"")</f>
        <v/>
      </c>
      <c r="P1443" s="3" t="str">
        <f>IF(copyYourOldExportHere!I1443="x",IF(copyYourOldExportHere!P1443="","",copyYourOldExportHere!P1443),"")</f>
        <v/>
      </c>
      <c r="R1443" s="4">
        <v>1442</v>
      </c>
      <c r="S1443" s="4"/>
      <c r="T1443" s="4" t="s">
        <v>41</v>
      </c>
      <c r="U1443" s="4"/>
      <c r="V1443" s="4" t="s">
        <v>574</v>
      </c>
      <c r="W1443" s="4" t="s">
        <v>21</v>
      </c>
      <c r="X1443" s="4">
        <v>47</v>
      </c>
      <c r="Y1443" s="4" t="s">
        <v>65</v>
      </c>
      <c r="Z1443" s="4" t="str">
        <f t="shared" si="245"/>
        <v/>
      </c>
      <c r="AA1443" s="4" t="str">
        <f t="shared" si="246"/>
        <v/>
      </c>
      <c r="AB1443" s="4" t="str">
        <f t="shared" si="247"/>
        <v/>
      </c>
      <c r="AC1443" s="4" t="str">
        <f t="shared" si="248"/>
        <v/>
      </c>
      <c r="AD1443" s="4" t="str">
        <f t="shared" si="249"/>
        <v/>
      </c>
      <c r="AE1443" s="4" t="str">
        <f t="shared" si="250"/>
        <v/>
      </c>
      <c r="AF1443" s="4" t="str">
        <f t="shared" si="251"/>
        <v/>
      </c>
      <c r="AG1443" s="4" t="str">
        <f t="shared" si="252"/>
        <v/>
      </c>
      <c r="AN1443" t="str">
        <f t="shared" si="242"/>
        <v>Thielbar,Caleb*pMNA</v>
      </c>
      <c r="AO1443" t="str">
        <f>IF(ISERROR(VLOOKUP(SUBSTITUTE(SUBSTITUTE(AN1443,"*","~*"),"+","~+"),playerChgs!G$2:H$400,2,FALSE)),"",VLOOKUP(SUBSTITUTE(SUBSTITUTE(AN1443,"*","~*"),"+","~+"),playerChgs!G$2:H$400,2,FALSE))</f>
        <v/>
      </c>
      <c r="AP1443" t="str">
        <f t="shared" si="243"/>
        <v>Thielbar,Caleb*pMNA</v>
      </c>
    </row>
    <row r="1444" spans="1:42" x14ac:dyDescent="0.4">
      <c r="A1444" t="str">
        <f t="shared" si="244"/>
        <v/>
      </c>
      <c r="B1444" s="3" t="str">
        <f>IF(copyYourOldExportHere!I1444="x",IF(copyYourOldExportHere!A1444="","",copyYourOldExportHere!A1444),"")</f>
        <v/>
      </c>
      <c r="C1444" s="3" t="str">
        <f>IF(copyYourOldExportHere!I1444="x",IF(copyYourOldExportHere!C1444="","",copyYourOldExportHere!C1444),"")</f>
        <v/>
      </c>
      <c r="D1444" s="3" t="str">
        <f>IF(copyYourOldExportHere!I1444="x",IF(copyYourOldExportHere!D1444="","",copyYourOldExportHere!D1444),"")</f>
        <v/>
      </c>
      <c r="E1444" s="3" t="str">
        <f>IF(copyYourOldExportHere!I1444="x",IF(copyYourOldExportHere!E1444="","",copyYourOldExportHere!E1444),"")</f>
        <v/>
      </c>
      <c r="F1444" s="3" t="str">
        <f>IF(copyYourOldExportHere!I1444="x",IF(copyYourOldExportHere!F1444="","",copyYourOldExportHere!F1444),"")</f>
        <v/>
      </c>
      <c r="G1444" s="3" t="str">
        <f>IF(copyYourOldExportHere!I1444="x",IF(copyYourOldExportHere!G1444="","",copyYourOldExportHere!G1444),"")</f>
        <v/>
      </c>
      <c r="H1444" s="3" t="str">
        <f>IF(copyYourOldExportHere!I1444="x",IF(copyYourOldExportHere!H1444="","",copyYourOldExportHere!H1444),"")</f>
        <v/>
      </c>
      <c r="I1444" s="3" t="str">
        <f>IF(copyYourOldExportHere!I1444="x",IF(copyYourOldExportHere!I1444="","",copyYourOldExportHere!I1444),"")</f>
        <v/>
      </c>
      <c r="J1444" s="3" t="str">
        <f>IF(copyYourOldExportHere!I1444="x",IF(copyYourOldExportHere!J1444="","",copyYourOldExportHere!J1444),"")</f>
        <v/>
      </c>
      <c r="K1444" s="3" t="str">
        <f>IF(copyYourOldExportHere!I1444="x",IF(copyYourOldExportHere!K1444="","",copyYourOldExportHere!K1444),"")</f>
        <v/>
      </c>
      <c r="L1444" s="3" t="str">
        <f>IF(copyYourOldExportHere!I1444="x",IF(copyYourOldExportHere!L1444="","",copyYourOldExportHere!L1444),"")</f>
        <v/>
      </c>
      <c r="M1444" s="3" t="str">
        <f>IF(copyYourOldExportHere!I1444="x",IF(copyYourOldExportHere!M1444="","",copyYourOldExportHere!M1444),"")</f>
        <v/>
      </c>
      <c r="N1444" s="3" t="str">
        <f>IF(copyYourOldExportHere!I1444="x",IF(copyYourOldExportHere!N1444="","",copyYourOldExportHere!N1444),"")</f>
        <v/>
      </c>
      <c r="O1444" s="3" t="str">
        <f>IF(copyYourOldExportHere!I1444="x",IF(copyYourOldExportHere!O1444="","",copyYourOldExportHere!O1444),"")</f>
        <v/>
      </c>
      <c r="P1444" s="3" t="str">
        <f>IF(copyYourOldExportHere!I1444="x",IF(copyYourOldExportHere!P1444="","",copyYourOldExportHere!P1444),"")</f>
        <v/>
      </c>
      <c r="R1444" s="4">
        <v>1443</v>
      </c>
      <c r="S1444" s="4"/>
      <c r="T1444" s="4" t="s">
        <v>30</v>
      </c>
      <c r="U1444" s="4"/>
      <c r="V1444" s="4" t="s">
        <v>918</v>
      </c>
      <c r="W1444" s="4" t="s">
        <v>26</v>
      </c>
      <c r="X1444" s="4">
        <v>95</v>
      </c>
      <c r="Y1444" s="4" t="s">
        <v>2253</v>
      </c>
      <c r="Z1444" s="4" t="str">
        <f t="shared" si="245"/>
        <v/>
      </c>
      <c r="AA1444" s="4" t="str">
        <f t="shared" si="246"/>
        <v/>
      </c>
      <c r="AB1444" s="4" t="str">
        <f t="shared" si="247"/>
        <v/>
      </c>
      <c r="AC1444" s="4" t="str">
        <f t="shared" si="248"/>
        <v/>
      </c>
      <c r="AD1444" s="4" t="str">
        <f t="shared" si="249"/>
        <v/>
      </c>
      <c r="AE1444" s="4" t="str">
        <f t="shared" si="250"/>
        <v/>
      </c>
      <c r="AF1444" s="4" t="str">
        <f t="shared" si="251"/>
        <v/>
      </c>
      <c r="AG1444" s="4" t="str">
        <f t="shared" si="252"/>
        <v/>
      </c>
      <c r="AN1444" t="str">
        <f t="shared" si="242"/>
        <v>Thomas,Alek*hARN</v>
      </c>
      <c r="AO1444" t="str">
        <f>IF(ISERROR(VLOOKUP(SUBSTITUTE(SUBSTITUTE(AN1444,"*","~*"),"+","~+"),playerChgs!G$2:H$400,2,FALSE)),"",VLOOKUP(SUBSTITUTE(SUBSTITUTE(AN1444,"*","~*"),"+","~+"),playerChgs!G$2:H$400,2,FALSE))</f>
        <v/>
      </c>
      <c r="AP1444" t="str">
        <f t="shared" si="243"/>
        <v>Thomas,Alek*hARN</v>
      </c>
    </row>
    <row r="1445" spans="1:42" x14ac:dyDescent="0.4">
      <c r="A1445" t="str">
        <f t="shared" si="244"/>
        <v/>
      </c>
      <c r="B1445" s="3" t="str">
        <f>IF(copyYourOldExportHere!I1445="x",IF(copyYourOldExportHere!A1445="","",copyYourOldExportHere!A1445),"")</f>
        <v/>
      </c>
      <c r="C1445" s="3" t="str">
        <f>IF(copyYourOldExportHere!I1445="x",IF(copyYourOldExportHere!C1445="","",copyYourOldExportHere!C1445),"")</f>
        <v/>
      </c>
      <c r="D1445" s="3" t="str">
        <f>IF(copyYourOldExportHere!I1445="x",IF(copyYourOldExportHere!D1445="","",copyYourOldExportHere!D1445),"")</f>
        <v/>
      </c>
      <c r="E1445" s="3" t="str">
        <f>IF(copyYourOldExportHere!I1445="x",IF(copyYourOldExportHere!E1445="","",copyYourOldExportHere!E1445),"")</f>
        <v/>
      </c>
      <c r="F1445" s="3" t="str">
        <f>IF(copyYourOldExportHere!I1445="x",IF(copyYourOldExportHere!F1445="","",copyYourOldExportHere!F1445),"")</f>
        <v/>
      </c>
      <c r="G1445" s="3" t="str">
        <f>IF(copyYourOldExportHere!I1445="x",IF(copyYourOldExportHere!G1445="","",copyYourOldExportHere!G1445),"")</f>
        <v/>
      </c>
      <c r="H1445" s="3" t="str">
        <f>IF(copyYourOldExportHere!I1445="x",IF(copyYourOldExportHere!H1445="","",copyYourOldExportHere!H1445),"")</f>
        <v/>
      </c>
      <c r="I1445" s="3" t="str">
        <f>IF(copyYourOldExportHere!I1445="x",IF(copyYourOldExportHere!I1445="","",copyYourOldExportHere!I1445),"")</f>
        <v/>
      </c>
      <c r="J1445" s="3" t="str">
        <f>IF(copyYourOldExportHere!I1445="x",IF(copyYourOldExportHere!J1445="","",copyYourOldExportHere!J1445),"")</f>
        <v/>
      </c>
      <c r="K1445" s="3" t="str">
        <f>IF(copyYourOldExportHere!I1445="x",IF(copyYourOldExportHere!K1445="","",copyYourOldExportHere!K1445),"")</f>
        <v/>
      </c>
      <c r="L1445" s="3" t="str">
        <f>IF(copyYourOldExportHere!I1445="x",IF(copyYourOldExportHere!L1445="","",copyYourOldExportHere!L1445),"")</f>
        <v/>
      </c>
      <c r="M1445" s="3" t="str">
        <f>IF(copyYourOldExportHere!I1445="x",IF(copyYourOldExportHere!M1445="","",copyYourOldExportHere!M1445),"")</f>
        <v/>
      </c>
      <c r="N1445" s="3" t="str">
        <f>IF(copyYourOldExportHere!I1445="x",IF(copyYourOldExportHere!N1445="","",copyYourOldExportHere!N1445),"")</f>
        <v/>
      </c>
      <c r="O1445" s="3" t="str">
        <f>IF(copyYourOldExportHere!I1445="x",IF(copyYourOldExportHere!O1445="","",copyYourOldExportHere!O1445),"")</f>
        <v/>
      </c>
      <c r="P1445" s="3" t="str">
        <f>IF(copyYourOldExportHere!I1445="x",IF(copyYourOldExportHere!P1445="","",copyYourOldExportHere!P1445),"")</f>
        <v/>
      </c>
      <c r="R1445" s="4">
        <v>1444</v>
      </c>
      <c r="S1445" s="4"/>
      <c r="T1445" s="4" t="s">
        <v>39</v>
      </c>
      <c r="U1445" s="4"/>
      <c r="V1445" s="4" t="s">
        <v>482</v>
      </c>
      <c r="W1445" s="4" t="s">
        <v>26</v>
      </c>
      <c r="X1445" s="4">
        <v>472</v>
      </c>
      <c r="Y1445" s="4" t="s">
        <v>2254</v>
      </c>
      <c r="Z1445" s="4" t="str">
        <f t="shared" si="245"/>
        <v/>
      </c>
      <c r="AA1445" s="4" t="str">
        <f t="shared" si="246"/>
        <v/>
      </c>
      <c r="AB1445" s="4" t="str">
        <f t="shared" si="247"/>
        <v/>
      </c>
      <c r="AC1445" s="4" t="str">
        <f t="shared" si="248"/>
        <v/>
      </c>
      <c r="AD1445" s="4" t="str">
        <f t="shared" si="249"/>
        <v/>
      </c>
      <c r="AE1445" s="4" t="str">
        <f t="shared" si="250"/>
        <v/>
      </c>
      <c r="AF1445" s="4" t="str">
        <f t="shared" si="251"/>
        <v/>
      </c>
      <c r="AG1445" s="4" t="str">
        <f t="shared" si="252"/>
        <v/>
      </c>
      <c r="AN1445" t="str">
        <f t="shared" si="242"/>
        <v>Thomas,LanehCLA</v>
      </c>
      <c r="AO1445" t="str">
        <f>IF(ISERROR(VLOOKUP(SUBSTITUTE(SUBSTITUTE(AN1445,"*","~*"),"+","~+"),playerChgs!G$2:H$400,2,FALSE)),"",VLOOKUP(SUBSTITUTE(SUBSTITUTE(AN1445,"*","~*"),"+","~+"),playerChgs!G$2:H$400,2,FALSE))</f>
        <v>Thomas,LanehWAN</v>
      </c>
      <c r="AP1445" t="str">
        <f t="shared" si="243"/>
        <v>Thomas,LanehWAN</v>
      </c>
    </row>
    <row r="1446" spans="1:42" x14ac:dyDescent="0.4">
      <c r="A1446" t="str">
        <f t="shared" si="244"/>
        <v/>
      </c>
      <c r="B1446" s="3" t="str">
        <f>IF(copyYourOldExportHere!I1446="x",IF(copyYourOldExportHere!A1446="","",copyYourOldExportHere!A1446),"")</f>
        <v/>
      </c>
      <c r="C1446" s="3" t="str">
        <f>IF(copyYourOldExportHere!I1446="x",IF(copyYourOldExportHere!C1446="","",copyYourOldExportHere!C1446),"")</f>
        <v/>
      </c>
      <c r="D1446" s="3" t="str">
        <f>IF(copyYourOldExportHere!I1446="x",IF(copyYourOldExportHere!D1446="","",copyYourOldExportHere!D1446),"")</f>
        <v/>
      </c>
      <c r="E1446" s="3" t="str">
        <f>IF(copyYourOldExportHere!I1446="x",IF(copyYourOldExportHere!E1446="","",copyYourOldExportHere!E1446),"")</f>
        <v/>
      </c>
      <c r="F1446" s="3" t="str">
        <f>IF(copyYourOldExportHere!I1446="x",IF(copyYourOldExportHere!F1446="","",copyYourOldExportHere!F1446),"")</f>
        <v/>
      </c>
      <c r="G1446" s="3" t="str">
        <f>IF(copyYourOldExportHere!I1446="x",IF(copyYourOldExportHere!G1446="","",copyYourOldExportHere!G1446),"")</f>
        <v/>
      </c>
      <c r="H1446" s="3" t="str">
        <f>IF(copyYourOldExportHere!I1446="x",IF(copyYourOldExportHere!H1446="","",copyYourOldExportHere!H1446),"")</f>
        <v/>
      </c>
      <c r="I1446" s="3" t="str">
        <f>IF(copyYourOldExportHere!I1446="x",IF(copyYourOldExportHere!I1446="","",copyYourOldExportHere!I1446),"")</f>
        <v/>
      </c>
      <c r="J1446" s="3" t="str">
        <f>IF(copyYourOldExportHere!I1446="x",IF(copyYourOldExportHere!J1446="","",copyYourOldExportHere!J1446),"")</f>
        <v/>
      </c>
      <c r="K1446" s="3" t="str">
        <f>IF(copyYourOldExportHere!I1446="x",IF(copyYourOldExportHere!K1446="","",copyYourOldExportHere!K1446),"")</f>
        <v/>
      </c>
      <c r="L1446" s="3" t="str">
        <f>IF(copyYourOldExportHere!I1446="x",IF(copyYourOldExportHere!L1446="","",copyYourOldExportHere!L1446),"")</f>
        <v/>
      </c>
      <c r="M1446" s="3" t="str">
        <f>IF(copyYourOldExportHere!I1446="x",IF(copyYourOldExportHere!M1446="","",copyYourOldExportHere!M1446),"")</f>
        <v/>
      </c>
      <c r="N1446" s="3" t="str">
        <f>IF(copyYourOldExportHere!I1446="x",IF(copyYourOldExportHere!N1446="","",copyYourOldExportHere!N1446),"")</f>
        <v/>
      </c>
      <c r="O1446" s="3" t="str">
        <f>IF(copyYourOldExportHere!I1446="x",IF(copyYourOldExportHere!O1446="","",copyYourOldExportHere!O1446),"")</f>
        <v/>
      </c>
      <c r="P1446" s="3" t="str">
        <f>IF(copyYourOldExportHere!I1446="x",IF(copyYourOldExportHere!P1446="","",copyYourOldExportHere!P1446),"")</f>
        <v/>
      </c>
      <c r="R1446" s="4">
        <v>1445</v>
      </c>
      <c r="S1446" s="4" t="s">
        <v>13</v>
      </c>
      <c r="T1446" s="4" t="s">
        <v>32</v>
      </c>
      <c r="U1446" s="4"/>
      <c r="V1446" s="4" t="s">
        <v>482</v>
      </c>
      <c r="W1446" s="4" t="s">
        <v>26</v>
      </c>
      <c r="X1446" s="4">
        <v>300</v>
      </c>
      <c r="Y1446" s="4" t="s">
        <v>2254</v>
      </c>
      <c r="Z1446" s="4" t="str">
        <f t="shared" si="245"/>
        <v/>
      </c>
      <c r="AA1446" s="4" t="str">
        <f t="shared" si="246"/>
        <v/>
      </c>
      <c r="AB1446" s="4" t="str">
        <f t="shared" si="247"/>
        <v/>
      </c>
      <c r="AC1446" s="4" t="str">
        <f t="shared" si="248"/>
        <v/>
      </c>
      <c r="AD1446" s="4" t="str">
        <f t="shared" si="249"/>
        <v/>
      </c>
      <c r="AE1446" s="4" t="str">
        <f t="shared" si="250"/>
        <v/>
      </c>
      <c r="AF1446" s="4" t="str">
        <f t="shared" si="251"/>
        <v/>
      </c>
      <c r="AG1446" s="4" t="str">
        <f t="shared" si="252"/>
        <v/>
      </c>
      <c r="AN1446" t="str">
        <f t="shared" si="242"/>
        <v>Thomas,LanehWAN</v>
      </c>
      <c r="AO1446" t="str">
        <f>IF(ISERROR(VLOOKUP(SUBSTITUTE(SUBSTITUTE(AN1446,"*","~*"),"+","~+"),playerChgs!G$2:H$400,2,FALSE)),"",VLOOKUP(SUBSTITUTE(SUBSTITUTE(AN1446,"*","~*"),"+","~+"),playerChgs!G$2:H$400,2,FALSE))</f>
        <v/>
      </c>
      <c r="AP1446" t="str">
        <f t="shared" si="243"/>
        <v>Thomas,LanehWAN</v>
      </c>
    </row>
    <row r="1447" spans="1:42" x14ac:dyDescent="0.4">
      <c r="A1447" t="str">
        <f t="shared" si="244"/>
        <v/>
      </c>
      <c r="B1447" s="3" t="str">
        <f>IF(copyYourOldExportHere!I1447="x",IF(copyYourOldExportHere!A1447="","",copyYourOldExportHere!A1447),"")</f>
        <v/>
      </c>
      <c r="C1447" s="3" t="str">
        <f>IF(copyYourOldExportHere!I1447="x",IF(copyYourOldExportHere!C1447="","",copyYourOldExportHere!C1447),"")</f>
        <v/>
      </c>
      <c r="D1447" s="3" t="str">
        <f>IF(copyYourOldExportHere!I1447="x",IF(copyYourOldExportHere!D1447="","",copyYourOldExportHere!D1447),"")</f>
        <v/>
      </c>
      <c r="E1447" s="3" t="str">
        <f>IF(copyYourOldExportHere!I1447="x",IF(copyYourOldExportHere!E1447="","",copyYourOldExportHere!E1447),"")</f>
        <v/>
      </c>
      <c r="F1447" s="3" t="str">
        <f>IF(copyYourOldExportHere!I1447="x",IF(copyYourOldExportHere!F1447="","",copyYourOldExportHere!F1447),"")</f>
        <v/>
      </c>
      <c r="G1447" s="3" t="str">
        <f>IF(copyYourOldExportHere!I1447="x",IF(copyYourOldExportHere!G1447="","",copyYourOldExportHere!G1447),"")</f>
        <v/>
      </c>
      <c r="H1447" s="3" t="str">
        <f>IF(copyYourOldExportHere!I1447="x",IF(copyYourOldExportHere!H1447="","",copyYourOldExportHere!H1447),"")</f>
        <v/>
      </c>
      <c r="I1447" s="3" t="str">
        <f>IF(copyYourOldExportHere!I1447="x",IF(copyYourOldExportHere!I1447="","",copyYourOldExportHere!I1447),"")</f>
        <v/>
      </c>
      <c r="J1447" s="3" t="str">
        <f>IF(copyYourOldExportHere!I1447="x",IF(copyYourOldExportHere!J1447="","",copyYourOldExportHere!J1447),"")</f>
        <v/>
      </c>
      <c r="K1447" s="3" t="str">
        <f>IF(copyYourOldExportHere!I1447="x",IF(copyYourOldExportHere!K1447="","",copyYourOldExportHere!K1447),"")</f>
        <v/>
      </c>
      <c r="L1447" s="3" t="str">
        <f>IF(copyYourOldExportHere!I1447="x",IF(copyYourOldExportHere!L1447="","",copyYourOldExportHere!L1447),"")</f>
        <v/>
      </c>
      <c r="M1447" s="3" t="str">
        <f>IF(copyYourOldExportHere!I1447="x",IF(copyYourOldExportHere!M1447="","",copyYourOldExportHere!M1447),"")</f>
        <v/>
      </c>
      <c r="N1447" s="3" t="str">
        <f>IF(copyYourOldExportHere!I1447="x",IF(copyYourOldExportHere!N1447="","",copyYourOldExportHere!N1447),"")</f>
        <v/>
      </c>
      <c r="O1447" s="3" t="str">
        <f>IF(copyYourOldExportHere!I1447="x",IF(copyYourOldExportHere!O1447="","",copyYourOldExportHere!O1447),"")</f>
        <v/>
      </c>
      <c r="P1447" s="3" t="str">
        <f>IF(copyYourOldExportHere!I1447="x",IF(copyYourOldExportHere!P1447="","",copyYourOldExportHere!P1447),"")</f>
        <v/>
      </c>
      <c r="R1447" s="4">
        <v>1446</v>
      </c>
      <c r="S1447" s="4" t="s">
        <v>13</v>
      </c>
      <c r="T1447" s="4" t="s">
        <v>39</v>
      </c>
      <c r="U1447" s="4"/>
      <c r="V1447" s="4" t="s">
        <v>482</v>
      </c>
      <c r="W1447" s="4" t="s">
        <v>26</v>
      </c>
      <c r="X1447" s="4">
        <v>172</v>
      </c>
      <c r="Y1447" s="4" t="s">
        <v>2255</v>
      </c>
      <c r="Z1447" s="4" t="str">
        <f t="shared" si="245"/>
        <v/>
      </c>
      <c r="AA1447" s="4" t="str">
        <f t="shared" si="246"/>
        <v/>
      </c>
      <c r="AB1447" s="4" t="str">
        <f t="shared" si="247"/>
        <v/>
      </c>
      <c r="AC1447" s="4" t="str">
        <f t="shared" si="248"/>
        <v/>
      </c>
      <c r="AD1447" s="4" t="str">
        <f t="shared" si="249"/>
        <v/>
      </c>
      <c r="AE1447" s="4" t="str">
        <f t="shared" si="250"/>
        <v/>
      </c>
      <c r="AF1447" s="4" t="str">
        <f t="shared" si="251"/>
        <v/>
      </c>
      <c r="AG1447" s="4" t="str">
        <f t="shared" si="252"/>
        <v/>
      </c>
      <c r="AN1447" t="str">
        <f t="shared" si="242"/>
        <v>Thomas,LanehCLA</v>
      </c>
      <c r="AO1447" t="str">
        <f>IF(ISERROR(VLOOKUP(SUBSTITUTE(SUBSTITUTE(AN1447,"*","~*"),"+","~+"),playerChgs!G$2:H$400,2,FALSE)),"",VLOOKUP(SUBSTITUTE(SUBSTITUTE(AN1447,"*","~*"),"+","~+"),playerChgs!G$2:H$400,2,FALSE))</f>
        <v>Thomas,LanehWAN</v>
      </c>
      <c r="AP1447" t="str">
        <f t="shared" si="243"/>
        <v>Thomas,LanehWAN</v>
      </c>
    </row>
    <row r="1448" spans="1:42" x14ac:dyDescent="0.4">
      <c r="A1448" t="str">
        <f t="shared" si="244"/>
        <v/>
      </c>
      <c r="B1448" s="3" t="str">
        <f>IF(copyYourOldExportHere!I1448="x",IF(copyYourOldExportHere!A1448="","",copyYourOldExportHere!A1448),"")</f>
        <v/>
      </c>
      <c r="C1448" s="3" t="str">
        <f>IF(copyYourOldExportHere!I1448="x",IF(copyYourOldExportHere!C1448="","",copyYourOldExportHere!C1448),"")</f>
        <v/>
      </c>
      <c r="D1448" s="3" t="str">
        <f>IF(copyYourOldExportHere!I1448="x",IF(copyYourOldExportHere!D1448="","",copyYourOldExportHere!D1448),"")</f>
        <v/>
      </c>
      <c r="E1448" s="3" t="str">
        <f>IF(copyYourOldExportHere!I1448="x",IF(copyYourOldExportHere!E1448="","",copyYourOldExportHere!E1448),"")</f>
        <v/>
      </c>
      <c r="F1448" s="3" t="str">
        <f>IF(copyYourOldExportHere!I1448="x",IF(copyYourOldExportHere!F1448="","",copyYourOldExportHere!F1448),"")</f>
        <v/>
      </c>
      <c r="G1448" s="3" t="str">
        <f>IF(copyYourOldExportHere!I1448="x",IF(copyYourOldExportHere!G1448="","",copyYourOldExportHere!G1448),"")</f>
        <v/>
      </c>
      <c r="H1448" s="3" t="str">
        <f>IF(copyYourOldExportHere!I1448="x",IF(copyYourOldExportHere!H1448="","",copyYourOldExportHere!H1448),"")</f>
        <v/>
      </c>
      <c r="I1448" s="3" t="str">
        <f>IF(copyYourOldExportHere!I1448="x",IF(copyYourOldExportHere!I1448="","",copyYourOldExportHere!I1448),"")</f>
        <v/>
      </c>
      <c r="J1448" s="3" t="str">
        <f>IF(copyYourOldExportHere!I1448="x",IF(copyYourOldExportHere!J1448="","",copyYourOldExportHere!J1448),"")</f>
        <v/>
      </c>
      <c r="K1448" s="3" t="str">
        <f>IF(copyYourOldExportHere!I1448="x",IF(copyYourOldExportHere!K1448="","",copyYourOldExportHere!K1448),"")</f>
        <v/>
      </c>
      <c r="L1448" s="3" t="str">
        <f>IF(copyYourOldExportHere!I1448="x",IF(copyYourOldExportHere!L1448="","",copyYourOldExportHere!L1448),"")</f>
        <v/>
      </c>
      <c r="M1448" s="3" t="str">
        <f>IF(copyYourOldExportHere!I1448="x",IF(copyYourOldExportHere!M1448="","",copyYourOldExportHere!M1448),"")</f>
        <v/>
      </c>
      <c r="N1448" s="3" t="str">
        <f>IF(copyYourOldExportHere!I1448="x",IF(copyYourOldExportHere!N1448="","",copyYourOldExportHere!N1448),"")</f>
        <v/>
      </c>
      <c r="O1448" s="3" t="str">
        <f>IF(copyYourOldExportHere!I1448="x",IF(copyYourOldExportHere!O1448="","",copyYourOldExportHere!O1448),"")</f>
        <v/>
      </c>
      <c r="P1448" s="3" t="str">
        <f>IF(copyYourOldExportHere!I1448="x",IF(copyYourOldExportHere!P1448="","",copyYourOldExportHere!P1448),"")</f>
        <v/>
      </c>
      <c r="R1448" s="4">
        <v>1447</v>
      </c>
      <c r="S1448" s="4" t="s">
        <v>12</v>
      </c>
      <c r="T1448" s="4" t="s">
        <v>33</v>
      </c>
      <c r="U1448" s="4"/>
      <c r="V1448" s="4" t="s">
        <v>919</v>
      </c>
      <c r="W1448" s="4" t="s">
        <v>26</v>
      </c>
      <c r="X1448" s="4">
        <v>18</v>
      </c>
      <c r="Y1448" s="4" t="s">
        <v>1235</v>
      </c>
      <c r="Z1448" s="4" t="str">
        <f t="shared" si="245"/>
        <v/>
      </c>
      <c r="AA1448" s="4" t="str">
        <f t="shared" si="246"/>
        <v/>
      </c>
      <c r="AB1448" s="4" t="str">
        <f t="shared" si="247"/>
        <v/>
      </c>
      <c r="AC1448" s="4" t="str">
        <f t="shared" si="248"/>
        <v/>
      </c>
      <c r="AD1448" s="4" t="str">
        <f t="shared" si="249"/>
        <v/>
      </c>
      <c r="AE1448" s="4" t="str">
        <f t="shared" si="250"/>
        <v/>
      </c>
      <c r="AF1448" s="4" t="str">
        <f t="shared" si="251"/>
        <v/>
      </c>
      <c r="AG1448" s="4" t="str">
        <f t="shared" si="252"/>
        <v/>
      </c>
      <c r="AN1448" t="str">
        <f t="shared" si="242"/>
        <v>Thompson,BubbahCIN</v>
      </c>
      <c r="AO1448" t="str">
        <f>IF(ISERROR(VLOOKUP(SUBSTITUTE(SUBSTITUTE(AN1448,"*","~*"),"+","~+"),playerChgs!G$2:H$400,2,FALSE)),"",VLOOKUP(SUBSTITUTE(SUBSTITUTE(AN1448,"*","~*"),"+","~+"),playerChgs!G$2:H$400,2,FALSE))</f>
        <v>Thompson,BubbahTEA</v>
      </c>
      <c r="AP1448" t="str">
        <f t="shared" si="243"/>
        <v>Thompson,BubbahTEA</v>
      </c>
    </row>
    <row r="1449" spans="1:42" x14ac:dyDescent="0.4">
      <c r="A1449" t="str">
        <f t="shared" si="244"/>
        <v/>
      </c>
      <c r="B1449" s="3" t="str">
        <f>IF(copyYourOldExportHere!I1449="x",IF(copyYourOldExportHere!A1449="","",copyYourOldExportHere!A1449),"")</f>
        <v/>
      </c>
      <c r="C1449" s="3" t="str">
        <f>IF(copyYourOldExportHere!I1449="x",IF(copyYourOldExportHere!C1449="","",copyYourOldExportHere!C1449),"")</f>
        <v/>
      </c>
      <c r="D1449" s="3" t="str">
        <f>IF(copyYourOldExportHere!I1449="x",IF(copyYourOldExportHere!D1449="","",copyYourOldExportHere!D1449),"")</f>
        <v/>
      </c>
      <c r="E1449" s="3" t="str">
        <f>IF(copyYourOldExportHere!I1449="x",IF(copyYourOldExportHere!E1449="","",copyYourOldExportHere!E1449),"")</f>
        <v/>
      </c>
      <c r="F1449" s="3" t="str">
        <f>IF(copyYourOldExportHere!I1449="x",IF(copyYourOldExportHere!F1449="","",copyYourOldExportHere!F1449),"")</f>
        <v/>
      </c>
      <c r="G1449" s="3" t="str">
        <f>IF(copyYourOldExportHere!I1449="x",IF(copyYourOldExportHere!G1449="","",copyYourOldExportHere!G1449),"")</f>
        <v/>
      </c>
      <c r="H1449" s="3" t="str">
        <f>IF(copyYourOldExportHere!I1449="x",IF(copyYourOldExportHere!H1449="","",copyYourOldExportHere!H1449),"")</f>
        <v/>
      </c>
      <c r="I1449" s="3" t="str">
        <f>IF(copyYourOldExportHere!I1449="x",IF(copyYourOldExportHere!I1449="","",copyYourOldExportHere!I1449),"")</f>
        <v/>
      </c>
      <c r="J1449" s="3" t="str">
        <f>IF(copyYourOldExportHere!I1449="x",IF(copyYourOldExportHere!J1449="","",copyYourOldExportHere!J1449),"")</f>
        <v/>
      </c>
      <c r="K1449" s="3" t="str">
        <f>IF(copyYourOldExportHere!I1449="x",IF(copyYourOldExportHere!K1449="","",copyYourOldExportHere!K1449),"")</f>
        <v/>
      </c>
      <c r="L1449" s="3" t="str">
        <f>IF(copyYourOldExportHere!I1449="x",IF(copyYourOldExportHere!L1449="","",copyYourOldExportHere!L1449),"")</f>
        <v/>
      </c>
      <c r="M1449" s="3" t="str">
        <f>IF(copyYourOldExportHere!I1449="x",IF(copyYourOldExportHere!M1449="","",copyYourOldExportHere!M1449),"")</f>
        <v/>
      </c>
      <c r="N1449" s="3" t="str">
        <f>IF(copyYourOldExportHere!I1449="x",IF(copyYourOldExportHere!N1449="","",copyYourOldExportHere!N1449),"")</f>
        <v/>
      </c>
      <c r="O1449" s="3" t="str">
        <f>IF(copyYourOldExportHere!I1449="x",IF(copyYourOldExportHere!O1449="","",copyYourOldExportHere!O1449),"")</f>
        <v/>
      </c>
      <c r="P1449" s="3" t="str">
        <f>IF(copyYourOldExportHere!I1449="x",IF(copyYourOldExportHere!P1449="","",copyYourOldExportHere!P1449),"")</f>
        <v/>
      </c>
      <c r="R1449" s="4">
        <v>1448</v>
      </c>
      <c r="S1449" s="4"/>
      <c r="T1449" s="4" t="s">
        <v>23</v>
      </c>
      <c r="U1449" s="4"/>
      <c r="V1449" s="4" t="s">
        <v>717</v>
      </c>
      <c r="W1449" s="4" t="s">
        <v>21</v>
      </c>
      <c r="X1449" s="4">
        <v>30</v>
      </c>
      <c r="Y1449" s="4" t="s">
        <v>67</v>
      </c>
      <c r="Z1449" s="4" t="str">
        <f t="shared" si="245"/>
        <v/>
      </c>
      <c r="AA1449" s="4" t="str">
        <f t="shared" si="246"/>
        <v/>
      </c>
      <c r="AB1449" s="4" t="str">
        <f t="shared" si="247"/>
        <v/>
      </c>
      <c r="AC1449" s="4" t="str">
        <f t="shared" si="248"/>
        <v/>
      </c>
      <c r="AD1449" s="4" t="str">
        <f t="shared" si="249"/>
        <v/>
      </c>
      <c r="AE1449" s="4" t="str">
        <f t="shared" si="250"/>
        <v/>
      </c>
      <c r="AF1449" s="4" t="str">
        <f t="shared" si="251"/>
        <v/>
      </c>
      <c r="AG1449" s="4" t="str">
        <f t="shared" si="252"/>
        <v/>
      </c>
      <c r="AN1449" t="str">
        <f t="shared" si="242"/>
        <v>Thompson,KeeganpCHN</v>
      </c>
      <c r="AO1449" t="str">
        <f>IF(ISERROR(VLOOKUP(SUBSTITUTE(SUBSTITUTE(AN1449,"*","~*"),"+","~+"),playerChgs!G$2:H$400,2,FALSE)),"",VLOOKUP(SUBSTITUTE(SUBSTITUTE(AN1449,"*","~*"),"+","~+"),playerChgs!G$2:H$400,2,FALSE))</f>
        <v/>
      </c>
      <c r="AP1449" t="str">
        <f t="shared" si="243"/>
        <v>Thompson,KeeganpCHN</v>
      </c>
    </row>
    <row r="1450" spans="1:42" x14ac:dyDescent="0.4">
      <c r="A1450" t="str">
        <f t="shared" si="244"/>
        <v/>
      </c>
      <c r="B1450" s="3" t="str">
        <f>IF(copyYourOldExportHere!I1450="x",IF(copyYourOldExportHere!A1450="","",copyYourOldExportHere!A1450),"")</f>
        <v/>
      </c>
      <c r="C1450" s="3" t="str">
        <f>IF(copyYourOldExportHere!I1450="x",IF(copyYourOldExportHere!C1450="","",copyYourOldExportHere!C1450),"")</f>
        <v/>
      </c>
      <c r="D1450" s="3" t="str">
        <f>IF(copyYourOldExportHere!I1450="x",IF(copyYourOldExportHere!D1450="","",copyYourOldExportHere!D1450),"")</f>
        <v/>
      </c>
      <c r="E1450" s="3" t="str">
        <f>IF(copyYourOldExportHere!I1450="x",IF(copyYourOldExportHere!E1450="","",copyYourOldExportHere!E1450),"")</f>
        <v/>
      </c>
      <c r="F1450" s="3" t="str">
        <f>IF(copyYourOldExportHere!I1450="x",IF(copyYourOldExportHere!F1450="","",copyYourOldExportHere!F1450),"")</f>
        <v/>
      </c>
      <c r="G1450" s="3" t="str">
        <f>IF(copyYourOldExportHere!I1450="x",IF(copyYourOldExportHere!G1450="","",copyYourOldExportHere!G1450),"")</f>
        <v/>
      </c>
      <c r="H1450" s="3" t="str">
        <f>IF(copyYourOldExportHere!I1450="x",IF(copyYourOldExportHere!H1450="","",copyYourOldExportHere!H1450),"")</f>
        <v/>
      </c>
      <c r="I1450" s="3" t="str">
        <f>IF(copyYourOldExportHere!I1450="x",IF(copyYourOldExportHere!I1450="","",copyYourOldExportHere!I1450),"")</f>
        <v/>
      </c>
      <c r="J1450" s="3" t="str">
        <f>IF(copyYourOldExportHere!I1450="x",IF(copyYourOldExportHere!J1450="","",copyYourOldExportHere!J1450),"")</f>
        <v/>
      </c>
      <c r="K1450" s="3" t="str">
        <f>IF(copyYourOldExportHere!I1450="x",IF(copyYourOldExportHere!K1450="","",copyYourOldExportHere!K1450),"")</f>
        <v/>
      </c>
      <c r="L1450" s="3" t="str">
        <f>IF(copyYourOldExportHere!I1450="x",IF(copyYourOldExportHere!L1450="","",copyYourOldExportHere!L1450),"")</f>
        <v/>
      </c>
      <c r="M1450" s="3" t="str">
        <f>IF(copyYourOldExportHere!I1450="x",IF(copyYourOldExportHere!M1450="","",copyYourOldExportHere!M1450),"")</f>
        <v/>
      </c>
      <c r="N1450" s="3" t="str">
        <f>IF(copyYourOldExportHere!I1450="x",IF(copyYourOldExportHere!N1450="","",copyYourOldExportHere!N1450),"")</f>
        <v/>
      </c>
      <c r="O1450" s="3" t="str">
        <f>IF(copyYourOldExportHere!I1450="x",IF(copyYourOldExportHere!O1450="","",copyYourOldExportHere!O1450),"")</f>
        <v/>
      </c>
      <c r="P1450" s="3" t="str">
        <f>IF(copyYourOldExportHere!I1450="x",IF(copyYourOldExportHere!P1450="","",copyYourOldExportHere!P1450),"")</f>
        <v/>
      </c>
      <c r="R1450" s="4">
        <v>1449</v>
      </c>
      <c r="S1450" s="4"/>
      <c r="T1450" s="4" t="s">
        <v>30</v>
      </c>
      <c r="U1450" s="4"/>
      <c r="V1450" s="4" t="s">
        <v>575</v>
      </c>
      <c r="W1450" s="4" t="s">
        <v>21</v>
      </c>
      <c r="X1450" s="4">
        <v>66</v>
      </c>
      <c r="Y1450" s="4" t="s">
        <v>0</v>
      </c>
      <c r="Z1450" s="4" t="str">
        <f t="shared" si="245"/>
        <v/>
      </c>
      <c r="AA1450" s="4" t="str">
        <f t="shared" si="246"/>
        <v/>
      </c>
      <c r="AB1450" s="4" t="str">
        <f t="shared" si="247"/>
        <v/>
      </c>
      <c r="AC1450" s="4" t="str">
        <f t="shared" si="248"/>
        <v/>
      </c>
      <c r="AD1450" s="4" t="str">
        <f t="shared" si="249"/>
        <v/>
      </c>
      <c r="AE1450" s="4" t="str">
        <f t="shared" si="250"/>
        <v/>
      </c>
      <c r="AF1450" s="4" t="str">
        <f t="shared" si="251"/>
        <v/>
      </c>
      <c r="AG1450" s="4" t="str">
        <f t="shared" si="252"/>
        <v/>
      </c>
      <c r="AN1450" t="str">
        <f t="shared" si="242"/>
        <v>Thompson,RyanpARN</v>
      </c>
      <c r="AO1450" t="str">
        <f>IF(ISERROR(VLOOKUP(SUBSTITUTE(SUBSTITUTE(AN1450,"*","~*"),"+","~+"),playerChgs!G$2:H$400,2,FALSE)),"",VLOOKUP(SUBSTITUTE(SUBSTITUTE(AN1450,"*","~*"),"+","~+"),playerChgs!G$2:H$400,2,FALSE))</f>
        <v/>
      </c>
      <c r="AP1450" t="str">
        <f t="shared" si="243"/>
        <v>Thompson,RyanpARN</v>
      </c>
    </row>
    <row r="1451" spans="1:42" x14ac:dyDescent="0.4">
      <c r="A1451" t="str">
        <f t="shared" si="244"/>
        <v/>
      </c>
      <c r="B1451" s="3" t="str">
        <f>IF(copyYourOldExportHere!I1451="x",IF(copyYourOldExportHere!A1451="","",copyYourOldExportHere!A1451),"")</f>
        <v/>
      </c>
      <c r="C1451" s="3" t="str">
        <f>IF(copyYourOldExportHere!I1451="x",IF(copyYourOldExportHere!C1451="","",copyYourOldExportHere!C1451),"")</f>
        <v/>
      </c>
      <c r="D1451" s="3" t="str">
        <f>IF(copyYourOldExportHere!I1451="x",IF(copyYourOldExportHere!D1451="","",copyYourOldExportHere!D1451),"")</f>
        <v/>
      </c>
      <c r="E1451" s="3" t="str">
        <f>IF(copyYourOldExportHere!I1451="x",IF(copyYourOldExportHere!E1451="","",copyYourOldExportHere!E1451),"")</f>
        <v/>
      </c>
      <c r="F1451" s="3" t="str">
        <f>IF(copyYourOldExportHere!I1451="x",IF(copyYourOldExportHere!F1451="","",copyYourOldExportHere!F1451),"")</f>
        <v/>
      </c>
      <c r="G1451" s="3" t="str">
        <f>IF(copyYourOldExportHere!I1451="x",IF(copyYourOldExportHere!G1451="","",copyYourOldExportHere!G1451),"")</f>
        <v/>
      </c>
      <c r="H1451" s="3" t="str">
        <f>IF(copyYourOldExportHere!I1451="x",IF(copyYourOldExportHere!H1451="","",copyYourOldExportHere!H1451),"")</f>
        <v/>
      </c>
      <c r="I1451" s="3" t="str">
        <f>IF(copyYourOldExportHere!I1451="x",IF(copyYourOldExportHere!I1451="","",copyYourOldExportHere!I1451),"")</f>
        <v/>
      </c>
      <c r="J1451" s="3" t="str">
        <f>IF(copyYourOldExportHere!I1451="x",IF(copyYourOldExportHere!J1451="","",copyYourOldExportHere!J1451),"")</f>
        <v/>
      </c>
      <c r="K1451" s="3" t="str">
        <f>IF(copyYourOldExportHere!I1451="x",IF(copyYourOldExportHere!K1451="","",copyYourOldExportHere!K1451),"")</f>
        <v/>
      </c>
      <c r="L1451" s="3" t="str">
        <f>IF(copyYourOldExportHere!I1451="x",IF(copyYourOldExportHere!L1451="","",copyYourOldExportHere!L1451),"")</f>
        <v/>
      </c>
      <c r="M1451" s="3" t="str">
        <f>IF(copyYourOldExportHere!I1451="x",IF(copyYourOldExportHere!M1451="","",copyYourOldExportHere!M1451),"")</f>
        <v/>
      </c>
      <c r="N1451" s="3" t="str">
        <f>IF(copyYourOldExportHere!I1451="x",IF(copyYourOldExportHere!N1451="","",copyYourOldExportHere!N1451),"")</f>
        <v/>
      </c>
      <c r="O1451" s="3" t="str">
        <f>IF(copyYourOldExportHere!I1451="x",IF(copyYourOldExportHere!O1451="","",copyYourOldExportHere!O1451),"")</f>
        <v/>
      </c>
      <c r="P1451" s="3" t="str">
        <f>IF(copyYourOldExportHere!I1451="x",IF(copyYourOldExportHere!P1451="","",copyYourOldExportHere!P1451),"")</f>
        <v/>
      </c>
      <c r="R1451" s="4">
        <v>1450</v>
      </c>
      <c r="S1451" s="4" t="s">
        <v>12</v>
      </c>
      <c r="T1451" s="4" t="s">
        <v>42</v>
      </c>
      <c r="U1451" s="4"/>
      <c r="V1451" s="4" t="s">
        <v>743</v>
      </c>
      <c r="W1451" s="4" t="s">
        <v>21</v>
      </c>
      <c r="X1451" s="4">
        <v>17</v>
      </c>
      <c r="Y1451" s="4" t="s">
        <v>314</v>
      </c>
      <c r="Z1451" s="4" t="str">
        <f t="shared" si="245"/>
        <v/>
      </c>
      <c r="AA1451" s="4" t="str">
        <f t="shared" si="246"/>
        <v/>
      </c>
      <c r="AB1451" s="4" t="str">
        <f t="shared" si="247"/>
        <v/>
      </c>
      <c r="AC1451" s="4" t="str">
        <f t="shared" si="248"/>
        <v/>
      </c>
      <c r="AD1451" s="4" t="str">
        <f t="shared" si="249"/>
        <v/>
      </c>
      <c r="AE1451" s="4" t="str">
        <f t="shared" si="250"/>
        <v/>
      </c>
      <c r="AF1451" s="4" t="str">
        <f t="shared" si="251"/>
        <v/>
      </c>
      <c r="AG1451" s="4" t="str">
        <f t="shared" si="252"/>
        <v/>
      </c>
      <c r="AN1451" t="str">
        <f t="shared" si="242"/>
        <v>Thompson,Zack*pSLN</v>
      </c>
      <c r="AO1451" t="str">
        <f>IF(ISERROR(VLOOKUP(SUBSTITUTE(SUBSTITUTE(AN1451,"*","~*"),"+","~+"),playerChgs!G$2:H$400,2,FALSE)),"",VLOOKUP(SUBSTITUTE(SUBSTITUTE(AN1451,"*","~*"),"+","~+"),playerChgs!G$2:H$400,2,FALSE))</f>
        <v/>
      </c>
      <c r="AP1451" t="str">
        <f t="shared" si="243"/>
        <v>Thompson,Zack*pSLN</v>
      </c>
    </row>
    <row r="1452" spans="1:42" x14ac:dyDescent="0.4">
      <c r="A1452" t="str">
        <f t="shared" si="244"/>
        <v/>
      </c>
      <c r="B1452" s="3" t="str">
        <f>IF(copyYourOldExportHere!I1452="x",IF(copyYourOldExportHere!A1452="","",copyYourOldExportHere!A1452),"")</f>
        <v/>
      </c>
      <c r="C1452" s="3" t="str">
        <f>IF(copyYourOldExportHere!I1452="x",IF(copyYourOldExportHere!C1452="","",copyYourOldExportHere!C1452),"")</f>
        <v/>
      </c>
      <c r="D1452" s="3" t="str">
        <f>IF(copyYourOldExportHere!I1452="x",IF(copyYourOldExportHere!D1452="","",copyYourOldExportHere!D1452),"")</f>
        <v/>
      </c>
      <c r="E1452" s="3" t="str">
        <f>IF(copyYourOldExportHere!I1452="x",IF(copyYourOldExportHere!E1452="","",copyYourOldExportHere!E1452),"")</f>
        <v/>
      </c>
      <c r="F1452" s="3" t="str">
        <f>IF(copyYourOldExportHere!I1452="x",IF(copyYourOldExportHere!F1452="","",copyYourOldExportHere!F1452),"")</f>
        <v/>
      </c>
      <c r="G1452" s="3" t="str">
        <f>IF(copyYourOldExportHere!I1452="x",IF(copyYourOldExportHere!G1452="","",copyYourOldExportHere!G1452),"")</f>
        <v/>
      </c>
      <c r="H1452" s="3" t="str">
        <f>IF(copyYourOldExportHere!I1452="x",IF(copyYourOldExportHere!H1452="","",copyYourOldExportHere!H1452),"")</f>
        <v/>
      </c>
      <c r="I1452" s="3" t="str">
        <f>IF(copyYourOldExportHere!I1452="x",IF(copyYourOldExportHere!I1452="","",copyYourOldExportHere!I1452),"")</f>
        <v/>
      </c>
      <c r="J1452" s="3" t="str">
        <f>IF(copyYourOldExportHere!I1452="x",IF(copyYourOldExportHere!J1452="","",copyYourOldExportHere!J1452),"")</f>
        <v/>
      </c>
      <c r="K1452" s="3" t="str">
        <f>IF(copyYourOldExportHere!I1452="x",IF(copyYourOldExportHere!K1452="","",copyYourOldExportHere!K1452),"")</f>
        <v/>
      </c>
      <c r="L1452" s="3" t="str">
        <f>IF(copyYourOldExportHere!I1452="x",IF(copyYourOldExportHere!L1452="","",copyYourOldExportHere!L1452),"")</f>
        <v/>
      </c>
      <c r="M1452" s="3" t="str">
        <f>IF(copyYourOldExportHere!I1452="x",IF(copyYourOldExportHere!M1452="","",copyYourOldExportHere!M1452),"")</f>
        <v/>
      </c>
      <c r="N1452" s="3" t="str">
        <f>IF(copyYourOldExportHere!I1452="x",IF(copyYourOldExportHere!N1452="","",copyYourOldExportHere!N1452),"")</f>
        <v/>
      </c>
      <c r="O1452" s="3" t="str">
        <f>IF(copyYourOldExportHere!I1452="x",IF(copyYourOldExportHere!O1452="","",copyYourOldExportHere!O1452),"")</f>
        <v/>
      </c>
      <c r="P1452" s="3" t="str">
        <f>IF(copyYourOldExportHere!I1452="x",IF(copyYourOldExportHere!P1452="","",copyYourOldExportHere!P1452),"")</f>
        <v/>
      </c>
      <c r="R1452" s="4">
        <v>1451</v>
      </c>
      <c r="S1452" s="4"/>
      <c r="T1452" s="4" t="s">
        <v>40</v>
      </c>
      <c r="U1452" s="4"/>
      <c r="V1452" s="4" t="s">
        <v>483</v>
      </c>
      <c r="W1452" s="4" t="s">
        <v>21</v>
      </c>
      <c r="X1452" s="4">
        <v>72</v>
      </c>
      <c r="Y1452" s="4" t="s">
        <v>63</v>
      </c>
      <c r="Z1452" s="4" t="str">
        <f t="shared" si="245"/>
        <v/>
      </c>
      <c r="AA1452" s="4" t="str">
        <f t="shared" si="246"/>
        <v/>
      </c>
      <c r="AB1452" s="4" t="str">
        <f t="shared" si="247"/>
        <v/>
      </c>
      <c r="AC1452" s="4" t="str">
        <f t="shared" si="248"/>
        <v/>
      </c>
      <c r="AD1452" s="4" t="str">
        <f t="shared" si="249"/>
        <v/>
      </c>
      <c r="AE1452" s="4" t="str">
        <f t="shared" si="250"/>
        <v/>
      </c>
      <c r="AF1452" s="4" t="str">
        <f t="shared" si="251"/>
        <v/>
      </c>
      <c r="AG1452" s="4" t="str">
        <f t="shared" si="252"/>
        <v/>
      </c>
      <c r="AN1452" t="str">
        <f t="shared" si="242"/>
        <v>Thornton,TrentpSEA</v>
      </c>
      <c r="AO1452" t="str">
        <f>IF(ISERROR(VLOOKUP(SUBSTITUTE(SUBSTITUTE(AN1452,"*","~*"),"+","~+"),playerChgs!G$2:H$400,2,FALSE)),"",VLOOKUP(SUBSTITUTE(SUBSTITUTE(AN1452,"*","~*"),"+","~+"),playerChgs!G$2:H$400,2,FALSE))</f>
        <v/>
      </c>
      <c r="AP1452" t="str">
        <f t="shared" si="243"/>
        <v>Thornton,TrentpSEA</v>
      </c>
    </row>
    <row r="1453" spans="1:42" x14ac:dyDescent="0.4">
      <c r="A1453" t="str">
        <f t="shared" si="244"/>
        <v/>
      </c>
      <c r="B1453" s="3" t="str">
        <f>IF(copyYourOldExportHere!I1453="x",IF(copyYourOldExportHere!A1453="","",copyYourOldExportHere!A1453),"")</f>
        <v/>
      </c>
      <c r="C1453" s="3" t="str">
        <f>IF(copyYourOldExportHere!I1453="x",IF(copyYourOldExportHere!C1453="","",copyYourOldExportHere!C1453),"")</f>
        <v/>
      </c>
      <c r="D1453" s="3" t="str">
        <f>IF(copyYourOldExportHere!I1453="x",IF(copyYourOldExportHere!D1453="","",copyYourOldExportHere!D1453),"")</f>
        <v/>
      </c>
      <c r="E1453" s="3" t="str">
        <f>IF(copyYourOldExportHere!I1453="x",IF(copyYourOldExportHere!E1453="","",copyYourOldExportHere!E1453),"")</f>
        <v/>
      </c>
      <c r="F1453" s="3" t="str">
        <f>IF(copyYourOldExportHere!I1453="x",IF(copyYourOldExportHere!F1453="","",copyYourOldExportHere!F1453),"")</f>
        <v/>
      </c>
      <c r="G1453" s="3" t="str">
        <f>IF(copyYourOldExportHere!I1453="x",IF(copyYourOldExportHere!G1453="","",copyYourOldExportHere!G1453),"")</f>
        <v/>
      </c>
      <c r="H1453" s="3" t="str">
        <f>IF(copyYourOldExportHere!I1453="x",IF(copyYourOldExportHere!H1453="","",copyYourOldExportHere!H1453),"")</f>
        <v/>
      </c>
      <c r="I1453" s="3" t="str">
        <f>IF(copyYourOldExportHere!I1453="x",IF(copyYourOldExportHere!I1453="","",copyYourOldExportHere!I1453),"")</f>
        <v/>
      </c>
      <c r="J1453" s="3" t="str">
        <f>IF(copyYourOldExportHere!I1453="x",IF(copyYourOldExportHere!J1453="","",copyYourOldExportHere!J1453),"")</f>
        <v/>
      </c>
      <c r="K1453" s="3" t="str">
        <f>IF(copyYourOldExportHere!I1453="x",IF(copyYourOldExportHere!K1453="","",copyYourOldExportHere!K1453),"")</f>
        <v/>
      </c>
      <c r="L1453" s="3" t="str">
        <f>IF(copyYourOldExportHere!I1453="x",IF(copyYourOldExportHere!L1453="","",copyYourOldExportHere!L1453),"")</f>
        <v/>
      </c>
      <c r="M1453" s="3" t="str">
        <f>IF(copyYourOldExportHere!I1453="x",IF(copyYourOldExportHere!M1453="","",copyYourOldExportHere!M1453),"")</f>
        <v/>
      </c>
      <c r="N1453" s="3" t="str">
        <f>IF(copyYourOldExportHere!I1453="x",IF(copyYourOldExportHere!N1453="","",copyYourOldExportHere!N1453),"")</f>
        <v/>
      </c>
      <c r="O1453" s="3" t="str">
        <f>IF(copyYourOldExportHere!I1453="x",IF(copyYourOldExportHere!O1453="","",copyYourOldExportHere!O1453),"")</f>
        <v/>
      </c>
      <c r="P1453" s="3" t="str">
        <f>IF(copyYourOldExportHere!I1453="x",IF(copyYourOldExportHere!P1453="","",copyYourOldExportHere!P1453),"")</f>
        <v/>
      </c>
      <c r="R1453" s="4">
        <v>1452</v>
      </c>
      <c r="S1453" s="4"/>
      <c r="T1453" s="4" t="s">
        <v>22</v>
      </c>
      <c r="U1453" s="4"/>
      <c r="V1453" s="4" t="s">
        <v>2256</v>
      </c>
      <c r="W1453" s="4" t="s">
        <v>21</v>
      </c>
      <c r="X1453" s="4">
        <v>44</v>
      </c>
      <c r="Y1453" s="4" t="s">
        <v>66</v>
      </c>
      <c r="Z1453" s="4" t="str">
        <f t="shared" si="245"/>
        <v/>
      </c>
      <c r="AA1453" s="4" t="str">
        <f t="shared" si="246"/>
        <v/>
      </c>
      <c r="AB1453" s="4" t="str">
        <f t="shared" si="247"/>
        <v/>
      </c>
      <c r="AC1453" s="4" t="str">
        <f t="shared" si="248"/>
        <v/>
      </c>
      <c r="AD1453" s="4" t="str">
        <f t="shared" si="249"/>
        <v/>
      </c>
      <c r="AE1453" s="4" t="str">
        <f t="shared" si="250"/>
        <v/>
      </c>
      <c r="AF1453" s="4" t="str">
        <f t="shared" si="251"/>
        <v/>
      </c>
      <c r="AG1453" s="4" t="str">
        <f t="shared" si="252"/>
        <v/>
      </c>
      <c r="AN1453" t="str">
        <f t="shared" si="242"/>
        <v>Thorpe,DrewpCHA</v>
      </c>
      <c r="AO1453" t="str">
        <f>IF(ISERROR(VLOOKUP(SUBSTITUTE(SUBSTITUTE(AN1453,"*","~*"),"+","~+"),playerChgs!G$2:H$400,2,FALSE)),"",VLOOKUP(SUBSTITUTE(SUBSTITUTE(AN1453,"*","~*"),"+","~+"),playerChgs!G$2:H$400,2,FALSE))</f>
        <v/>
      </c>
      <c r="AP1453" t="str">
        <f t="shared" si="243"/>
        <v>Thorpe,DrewpCHA</v>
      </c>
    </row>
    <row r="1454" spans="1:42" x14ac:dyDescent="0.4">
      <c r="A1454" t="str">
        <f t="shared" si="244"/>
        <v/>
      </c>
      <c r="B1454" s="3" t="str">
        <f>IF(copyYourOldExportHere!I1454="x",IF(copyYourOldExportHere!A1454="","",copyYourOldExportHere!A1454),"")</f>
        <v/>
      </c>
      <c r="C1454" s="3" t="str">
        <f>IF(copyYourOldExportHere!I1454="x",IF(copyYourOldExportHere!C1454="","",copyYourOldExportHere!C1454),"")</f>
        <v/>
      </c>
      <c r="D1454" s="3" t="str">
        <f>IF(copyYourOldExportHere!I1454="x",IF(copyYourOldExportHere!D1454="","",copyYourOldExportHere!D1454),"")</f>
        <v/>
      </c>
      <c r="E1454" s="3" t="str">
        <f>IF(copyYourOldExportHere!I1454="x",IF(copyYourOldExportHere!E1454="","",copyYourOldExportHere!E1454),"")</f>
        <v/>
      </c>
      <c r="F1454" s="3" t="str">
        <f>IF(copyYourOldExportHere!I1454="x",IF(copyYourOldExportHere!F1454="","",copyYourOldExportHere!F1454),"")</f>
        <v/>
      </c>
      <c r="G1454" s="3" t="str">
        <f>IF(copyYourOldExportHere!I1454="x",IF(copyYourOldExportHere!G1454="","",copyYourOldExportHere!G1454),"")</f>
        <v/>
      </c>
      <c r="H1454" s="3" t="str">
        <f>IF(copyYourOldExportHere!I1454="x",IF(copyYourOldExportHere!H1454="","",copyYourOldExportHere!H1454),"")</f>
        <v/>
      </c>
      <c r="I1454" s="3" t="str">
        <f>IF(copyYourOldExportHere!I1454="x",IF(copyYourOldExportHere!I1454="","",copyYourOldExportHere!I1454),"")</f>
        <v/>
      </c>
      <c r="J1454" s="3" t="str">
        <f>IF(copyYourOldExportHere!I1454="x",IF(copyYourOldExportHere!J1454="","",copyYourOldExportHere!J1454),"")</f>
        <v/>
      </c>
      <c r="K1454" s="3" t="str">
        <f>IF(copyYourOldExportHere!I1454="x",IF(copyYourOldExportHere!K1454="","",copyYourOldExportHere!K1454),"")</f>
        <v/>
      </c>
      <c r="L1454" s="3" t="str">
        <f>IF(copyYourOldExportHere!I1454="x",IF(copyYourOldExportHere!L1454="","",copyYourOldExportHere!L1454),"")</f>
        <v/>
      </c>
      <c r="M1454" s="3" t="str">
        <f>IF(copyYourOldExportHere!I1454="x",IF(copyYourOldExportHere!M1454="","",copyYourOldExportHere!M1454),"")</f>
        <v/>
      </c>
      <c r="N1454" s="3" t="str">
        <f>IF(copyYourOldExportHere!I1454="x",IF(copyYourOldExportHere!N1454="","",copyYourOldExportHere!N1454),"")</f>
        <v/>
      </c>
      <c r="O1454" s="3" t="str">
        <f>IF(copyYourOldExportHere!I1454="x",IF(copyYourOldExportHere!O1454="","",copyYourOldExportHere!O1454),"")</f>
        <v/>
      </c>
      <c r="P1454" s="3" t="str">
        <f>IF(copyYourOldExportHere!I1454="x",IF(copyYourOldExportHere!P1454="","",copyYourOldExportHere!P1454),"")</f>
        <v/>
      </c>
      <c r="R1454" s="4">
        <v>1453</v>
      </c>
      <c r="S1454" s="4"/>
      <c r="T1454" s="4" t="s">
        <v>71</v>
      </c>
      <c r="U1454" s="4"/>
      <c r="V1454" s="4" t="s">
        <v>2257</v>
      </c>
      <c r="W1454" s="4" t="s">
        <v>21</v>
      </c>
      <c r="X1454" s="4">
        <v>41</v>
      </c>
      <c r="Y1454" s="4" t="s">
        <v>593</v>
      </c>
      <c r="Z1454" s="4" t="str">
        <f t="shared" si="245"/>
        <v/>
      </c>
      <c r="AA1454" s="4" t="str">
        <f t="shared" si="246"/>
        <v/>
      </c>
      <c r="AB1454" s="4" t="str">
        <f t="shared" si="247"/>
        <v/>
      </c>
      <c r="AC1454" s="4" t="str">
        <f t="shared" si="248"/>
        <v/>
      </c>
      <c r="AD1454" s="4" t="str">
        <f t="shared" si="249"/>
        <v/>
      </c>
      <c r="AE1454" s="4" t="str">
        <f t="shared" si="250"/>
        <v/>
      </c>
      <c r="AF1454" s="4" t="str">
        <f t="shared" si="251"/>
        <v/>
      </c>
      <c r="AG1454" s="4" t="str">
        <f t="shared" si="252"/>
        <v/>
      </c>
      <c r="AN1454" t="str">
        <f t="shared" si="242"/>
        <v>Tinoco,JesuspMMN</v>
      </c>
      <c r="AO1454" t="str">
        <f>IF(ISERROR(VLOOKUP(SUBSTITUTE(SUBSTITUTE(AN1454,"*","~*"),"+","~+"),playerChgs!G$2:H$400,2,FALSE)),"",VLOOKUP(SUBSTITUTE(SUBSTITUTE(AN1454,"*","~*"),"+","~+"),playerChgs!G$2:H$400,2,FALSE))</f>
        <v/>
      </c>
      <c r="AP1454" t="str">
        <f t="shared" si="243"/>
        <v>Tinoco,JesuspMMN</v>
      </c>
    </row>
    <row r="1455" spans="1:42" x14ac:dyDescent="0.4">
      <c r="A1455" t="str">
        <f t="shared" si="244"/>
        <v/>
      </c>
      <c r="B1455" s="3" t="str">
        <f>IF(copyYourOldExportHere!I1455="x",IF(copyYourOldExportHere!A1455="","",copyYourOldExportHere!A1455),"")</f>
        <v/>
      </c>
      <c r="C1455" s="3" t="str">
        <f>IF(copyYourOldExportHere!I1455="x",IF(copyYourOldExportHere!C1455="","",copyYourOldExportHere!C1455),"")</f>
        <v/>
      </c>
      <c r="D1455" s="3" t="str">
        <f>IF(copyYourOldExportHere!I1455="x",IF(copyYourOldExportHere!D1455="","",copyYourOldExportHere!D1455),"")</f>
        <v/>
      </c>
      <c r="E1455" s="3" t="str">
        <f>IF(copyYourOldExportHere!I1455="x",IF(copyYourOldExportHere!E1455="","",copyYourOldExportHere!E1455),"")</f>
        <v/>
      </c>
      <c r="F1455" s="3" t="str">
        <f>IF(copyYourOldExportHere!I1455="x",IF(copyYourOldExportHere!F1455="","",copyYourOldExportHere!F1455),"")</f>
        <v/>
      </c>
      <c r="G1455" s="3" t="str">
        <f>IF(copyYourOldExportHere!I1455="x",IF(copyYourOldExportHere!G1455="","",copyYourOldExportHere!G1455),"")</f>
        <v/>
      </c>
      <c r="H1455" s="3" t="str">
        <f>IF(copyYourOldExportHere!I1455="x",IF(copyYourOldExportHere!H1455="","",copyYourOldExportHere!H1455),"")</f>
        <v/>
      </c>
      <c r="I1455" s="3" t="str">
        <f>IF(copyYourOldExportHere!I1455="x",IF(copyYourOldExportHere!I1455="","",copyYourOldExportHere!I1455),"")</f>
        <v/>
      </c>
      <c r="J1455" s="3" t="str">
        <f>IF(copyYourOldExportHere!I1455="x",IF(copyYourOldExportHere!J1455="","",copyYourOldExportHere!J1455),"")</f>
        <v/>
      </c>
      <c r="K1455" s="3" t="str">
        <f>IF(copyYourOldExportHere!I1455="x",IF(copyYourOldExportHere!K1455="","",copyYourOldExportHere!K1455),"")</f>
        <v/>
      </c>
      <c r="L1455" s="3" t="str">
        <f>IF(copyYourOldExportHere!I1455="x",IF(copyYourOldExportHere!L1455="","",copyYourOldExportHere!L1455),"")</f>
        <v/>
      </c>
      <c r="M1455" s="3" t="str">
        <f>IF(copyYourOldExportHere!I1455="x",IF(copyYourOldExportHere!M1455="","",copyYourOldExportHere!M1455),"")</f>
        <v/>
      </c>
      <c r="N1455" s="3" t="str">
        <f>IF(copyYourOldExportHere!I1455="x",IF(copyYourOldExportHere!N1455="","",copyYourOldExportHere!N1455),"")</f>
        <v/>
      </c>
      <c r="O1455" s="3" t="str">
        <f>IF(copyYourOldExportHere!I1455="x",IF(copyYourOldExportHere!O1455="","",copyYourOldExportHere!O1455),"")</f>
        <v/>
      </c>
      <c r="P1455" s="3" t="str">
        <f>IF(copyYourOldExportHere!I1455="x",IF(copyYourOldExportHere!P1455="","",copyYourOldExportHere!P1455),"")</f>
        <v/>
      </c>
      <c r="R1455" s="4">
        <v>1454</v>
      </c>
      <c r="S1455" s="4" t="s">
        <v>13</v>
      </c>
      <c r="T1455" s="4" t="s">
        <v>71</v>
      </c>
      <c r="U1455" s="4"/>
      <c r="V1455" s="4" t="s">
        <v>2257</v>
      </c>
      <c r="W1455" s="4" t="s">
        <v>21</v>
      </c>
      <c r="X1455" s="4">
        <v>31</v>
      </c>
      <c r="Y1455" s="4" t="s">
        <v>593</v>
      </c>
      <c r="Z1455" s="4" t="str">
        <f t="shared" si="245"/>
        <v/>
      </c>
      <c r="AA1455" s="4" t="str">
        <f t="shared" si="246"/>
        <v/>
      </c>
      <c r="AB1455" s="4" t="str">
        <f t="shared" si="247"/>
        <v/>
      </c>
      <c r="AC1455" s="4" t="str">
        <f t="shared" si="248"/>
        <v/>
      </c>
      <c r="AD1455" s="4" t="str">
        <f t="shared" si="249"/>
        <v/>
      </c>
      <c r="AE1455" s="4" t="str">
        <f t="shared" si="250"/>
        <v/>
      </c>
      <c r="AF1455" s="4" t="str">
        <f t="shared" si="251"/>
        <v/>
      </c>
      <c r="AG1455" s="4" t="str">
        <f t="shared" si="252"/>
        <v/>
      </c>
      <c r="AN1455" t="str">
        <f t="shared" si="242"/>
        <v>Tinoco,JesuspMMN</v>
      </c>
      <c r="AO1455" t="str">
        <f>IF(ISERROR(VLOOKUP(SUBSTITUTE(SUBSTITUTE(AN1455,"*","~*"),"+","~+"),playerChgs!G$2:H$400,2,FALSE)),"",VLOOKUP(SUBSTITUTE(SUBSTITUTE(AN1455,"*","~*"),"+","~+"),playerChgs!G$2:H$400,2,FALSE))</f>
        <v/>
      </c>
      <c r="AP1455" t="str">
        <f t="shared" si="243"/>
        <v>Tinoco,JesuspMMN</v>
      </c>
    </row>
    <row r="1456" spans="1:42" x14ac:dyDescent="0.4">
      <c r="A1456" t="str">
        <f t="shared" si="244"/>
        <v/>
      </c>
      <c r="B1456" s="3" t="str">
        <f>IF(copyYourOldExportHere!I1456="x",IF(copyYourOldExportHere!A1456="","",copyYourOldExportHere!A1456),"")</f>
        <v/>
      </c>
      <c r="C1456" s="3" t="str">
        <f>IF(copyYourOldExportHere!I1456="x",IF(copyYourOldExportHere!C1456="","",copyYourOldExportHere!C1456),"")</f>
        <v/>
      </c>
      <c r="D1456" s="3" t="str">
        <f>IF(copyYourOldExportHere!I1456="x",IF(copyYourOldExportHere!D1456="","",copyYourOldExportHere!D1456),"")</f>
        <v/>
      </c>
      <c r="E1456" s="3" t="str">
        <f>IF(copyYourOldExportHere!I1456="x",IF(copyYourOldExportHere!E1456="","",copyYourOldExportHere!E1456),"")</f>
        <v/>
      </c>
      <c r="F1456" s="3" t="str">
        <f>IF(copyYourOldExportHere!I1456="x",IF(copyYourOldExportHere!F1456="","",copyYourOldExportHere!F1456),"")</f>
        <v/>
      </c>
      <c r="G1456" s="3" t="str">
        <f>IF(copyYourOldExportHere!I1456="x",IF(copyYourOldExportHere!G1456="","",copyYourOldExportHere!G1456),"")</f>
        <v/>
      </c>
      <c r="H1456" s="3" t="str">
        <f>IF(copyYourOldExportHere!I1456="x",IF(copyYourOldExportHere!H1456="","",copyYourOldExportHere!H1456),"")</f>
        <v/>
      </c>
      <c r="I1456" s="3" t="str">
        <f>IF(copyYourOldExportHere!I1456="x",IF(copyYourOldExportHere!I1456="","",copyYourOldExportHere!I1456),"")</f>
        <v/>
      </c>
      <c r="J1456" s="3" t="str">
        <f>IF(copyYourOldExportHere!I1456="x",IF(copyYourOldExportHere!J1456="","",copyYourOldExportHere!J1456),"")</f>
        <v/>
      </c>
      <c r="K1456" s="3" t="str">
        <f>IF(copyYourOldExportHere!I1456="x",IF(copyYourOldExportHere!K1456="","",copyYourOldExportHere!K1456),"")</f>
        <v/>
      </c>
      <c r="L1456" s="3" t="str">
        <f>IF(copyYourOldExportHere!I1456="x",IF(copyYourOldExportHere!L1456="","",copyYourOldExportHere!L1456),"")</f>
        <v/>
      </c>
      <c r="M1456" s="3" t="str">
        <f>IF(copyYourOldExportHere!I1456="x",IF(copyYourOldExportHere!M1456="","",copyYourOldExportHere!M1456),"")</f>
        <v/>
      </c>
      <c r="N1456" s="3" t="str">
        <f>IF(copyYourOldExportHere!I1456="x",IF(copyYourOldExportHere!N1456="","",copyYourOldExportHere!N1456),"")</f>
        <v/>
      </c>
      <c r="O1456" s="3" t="str">
        <f>IF(copyYourOldExportHere!I1456="x",IF(copyYourOldExportHere!O1456="","",copyYourOldExportHere!O1456),"")</f>
        <v/>
      </c>
      <c r="P1456" s="3" t="str">
        <f>IF(copyYourOldExportHere!I1456="x",IF(copyYourOldExportHere!P1456="","",copyYourOldExportHere!P1456),"")</f>
        <v/>
      </c>
      <c r="R1456" s="4">
        <v>1455</v>
      </c>
      <c r="S1456" s="4" t="s">
        <v>13</v>
      </c>
      <c r="T1456" s="4" t="s">
        <v>38</v>
      </c>
      <c r="U1456" s="4"/>
      <c r="V1456" s="4" t="s">
        <v>2257</v>
      </c>
      <c r="W1456" s="4" t="s">
        <v>21</v>
      </c>
      <c r="X1456" s="4">
        <v>10</v>
      </c>
      <c r="Y1456" s="4" t="s">
        <v>57</v>
      </c>
      <c r="Z1456" s="4" t="str">
        <f t="shared" si="245"/>
        <v/>
      </c>
      <c r="AA1456" s="4" t="str">
        <f t="shared" si="246"/>
        <v/>
      </c>
      <c r="AB1456" s="4" t="str">
        <f t="shared" si="247"/>
        <v/>
      </c>
      <c r="AC1456" s="4" t="str">
        <f t="shared" si="248"/>
        <v/>
      </c>
      <c r="AD1456" s="4" t="str">
        <f t="shared" si="249"/>
        <v/>
      </c>
      <c r="AE1456" s="4" t="str">
        <f t="shared" si="250"/>
        <v/>
      </c>
      <c r="AF1456" s="4" t="str">
        <f t="shared" si="251"/>
        <v/>
      </c>
      <c r="AG1456" s="4" t="str">
        <f t="shared" si="252"/>
        <v/>
      </c>
      <c r="AN1456" t="str">
        <f t="shared" si="242"/>
        <v>Tinoco,JesuspTEA</v>
      </c>
      <c r="AO1456" t="str">
        <f>IF(ISERROR(VLOOKUP(SUBSTITUTE(SUBSTITUTE(AN1456,"*","~*"),"+","~+"),playerChgs!G$2:H$400,2,FALSE)),"",VLOOKUP(SUBSTITUTE(SUBSTITUTE(AN1456,"*","~*"),"+","~+"),playerChgs!G$2:H$400,2,FALSE))</f>
        <v/>
      </c>
      <c r="AP1456" t="str">
        <f t="shared" si="243"/>
        <v>Tinoco,JesuspTEA</v>
      </c>
    </row>
    <row r="1457" spans="1:42" x14ac:dyDescent="0.4">
      <c r="A1457" t="str">
        <f t="shared" si="244"/>
        <v/>
      </c>
      <c r="B1457" s="3" t="str">
        <f>IF(copyYourOldExportHere!I1457="x",IF(copyYourOldExportHere!A1457="","",copyYourOldExportHere!A1457),"")</f>
        <v/>
      </c>
      <c r="C1457" s="3" t="str">
        <f>IF(copyYourOldExportHere!I1457="x",IF(copyYourOldExportHere!C1457="","",copyYourOldExportHere!C1457),"")</f>
        <v/>
      </c>
      <c r="D1457" s="3" t="str">
        <f>IF(copyYourOldExportHere!I1457="x",IF(copyYourOldExportHere!D1457="","",copyYourOldExportHere!D1457),"")</f>
        <v/>
      </c>
      <c r="E1457" s="3" t="str">
        <f>IF(copyYourOldExportHere!I1457="x",IF(copyYourOldExportHere!E1457="","",copyYourOldExportHere!E1457),"")</f>
        <v/>
      </c>
      <c r="F1457" s="3" t="str">
        <f>IF(copyYourOldExportHere!I1457="x",IF(copyYourOldExportHere!F1457="","",copyYourOldExportHere!F1457),"")</f>
        <v/>
      </c>
      <c r="G1457" s="3" t="str">
        <f>IF(copyYourOldExportHere!I1457="x",IF(copyYourOldExportHere!G1457="","",copyYourOldExportHere!G1457),"")</f>
        <v/>
      </c>
      <c r="H1457" s="3" t="str">
        <f>IF(copyYourOldExportHere!I1457="x",IF(copyYourOldExportHere!H1457="","",copyYourOldExportHere!H1457),"")</f>
        <v/>
      </c>
      <c r="I1457" s="3" t="str">
        <f>IF(copyYourOldExportHere!I1457="x",IF(copyYourOldExportHere!I1457="","",copyYourOldExportHere!I1457),"")</f>
        <v/>
      </c>
      <c r="J1457" s="3" t="str">
        <f>IF(copyYourOldExportHere!I1457="x",IF(copyYourOldExportHere!J1457="","",copyYourOldExportHere!J1457),"")</f>
        <v/>
      </c>
      <c r="K1457" s="3" t="str">
        <f>IF(copyYourOldExportHere!I1457="x",IF(copyYourOldExportHere!K1457="","",copyYourOldExportHere!K1457),"")</f>
        <v/>
      </c>
      <c r="L1457" s="3" t="str">
        <f>IF(copyYourOldExportHere!I1457="x",IF(copyYourOldExportHere!L1457="","",copyYourOldExportHere!L1457),"")</f>
        <v/>
      </c>
      <c r="M1457" s="3" t="str">
        <f>IF(copyYourOldExportHere!I1457="x",IF(copyYourOldExportHere!M1457="","",copyYourOldExportHere!M1457),"")</f>
        <v/>
      </c>
      <c r="N1457" s="3" t="str">
        <f>IF(copyYourOldExportHere!I1457="x",IF(copyYourOldExportHere!N1457="","",copyYourOldExportHere!N1457),"")</f>
        <v/>
      </c>
      <c r="O1457" s="3" t="str">
        <f>IF(copyYourOldExportHere!I1457="x",IF(copyYourOldExportHere!O1457="","",copyYourOldExportHere!O1457),"")</f>
        <v/>
      </c>
      <c r="P1457" s="3" t="str">
        <f>IF(copyYourOldExportHere!I1457="x",IF(copyYourOldExportHere!P1457="","",copyYourOldExportHere!P1457),"")</f>
        <v/>
      </c>
      <c r="R1457" s="4">
        <v>1456</v>
      </c>
      <c r="S1457" s="4"/>
      <c r="T1457" s="4" t="s">
        <v>45</v>
      </c>
      <c r="U1457" s="4"/>
      <c r="V1457" s="4" t="s">
        <v>920</v>
      </c>
      <c r="W1457" s="4" t="s">
        <v>26</v>
      </c>
      <c r="X1457" s="4">
        <v>399</v>
      </c>
      <c r="Y1457" s="4" t="s">
        <v>2258</v>
      </c>
      <c r="Z1457" s="4" t="str">
        <f t="shared" si="245"/>
        <v/>
      </c>
      <c r="AA1457" s="4" t="str">
        <f t="shared" si="246"/>
        <v/>
      </c>
      <c r="AB1457" s="4" t="str">
        <f t="shared" si="247"/>
        <v/>
      </c>
      <c r="AC1457" s="4" t="str">
        <f t="shared" si="248"/>
        <v/>
      </c>
      <c r="AD1457" s="4" t="str">
        <f t="shared" si="249"/>
        <v/>
      </c>
      <c r="AE1457" s="4" t="str">
        <f t="shared" si="250"/>
        <v/>
      </c>
      <c r="AF1457" s="4" t="str">
        <f t="shared" si="251"/>
        <v/>
      </c>
      <c r="AG1457" s="4" t="str">
        <f t="shared" si="252"/>
        <v/>
      </c>
      <c r="AN1457" t="str">
        <f t="shared" si="242"/>
        <v>Toglia,Michael+hCON</v>
      </c>
      <c r="AO1457" t="str">
        <f>IF(ISERROR(VLOOKUP(SUBSTITUTE(SUBSTITUTE(AN1457,"*","~*"),"+","~+"),playerChgs!G$2:H$400,2,FALSE)),"",VLOOKUP(SUBSTITUTE(SUBSTITUTE(AN1457,"*","~*"),"+","~+"),playerChgs!G$2:H$400,2,FALSE))</f>
        <v/>
      </c>
      <c r="AP1457" t="str">
        <f t="shared" si="243"/>
        <v>Toglia,Michael+hCON</v>
      </c>
    </row>
    <row r="1458" spans="1:42" x14ac:dyDescent="0.4">
      <c r="A1458" t="str">
        <f t="shared" si="244"/>
        <v/>
      </c>
      <c r="B1458" s="3" t="str">
        <f>IF(copyYourOldExportHere!I1458="x",IF(copyYourOldExportHere!A1458="","",copyYourOldExportHere!A1458),"")</f>
        <v/>
      </c>
      <c r="C1458" s="3" t="str">
        <f>IF(copyYourOldExportHere!I1458="x",IF(copyYourOldExportHere!C1458="","",copyYourOldExportHere!C1458),"")</f>
        <v/>
      </c>
      <c r="D1458" s="3" t="str">
        <f>IF(copyYourOldExportHere!I1458="x",IF(copyYourOldExportHere!D1458="","",copyYourOldExportHere!D1458),"")</f>
        <v/>
      </c>
      <c r="E1458" s="3" t="str">
        <f>IF(copyYourOldExportHere!I1458="x",IF(copyYourOldExportHere!E1458="","",copyYourOldExportHere!E1458),"")</f>
        <v/>
      </c>
      <c r="F1458" s="3" t="str">
        <f>IF(copyYourOldExportHere!I1458="x",IF(copyYourOldExportHere!F1458="","",copyYourOldExportHere!F1458),"")</f>
        <v/>
      </c>
      <c r="G1458" s="3" t="str">
        <f>IF(copyYourOldExportHere!I1458="x",IF(copyYourOldExportHere!G1458="","",copyYourOldExportHere!G1458),"")</f>
        <v/>
      </c>
      <c r="H1458" s="3" t="str">
        <f>IF(copyYourOldExportHere!I1458="x",IF(copyYourOldExportHere!H1458="","",copyYourOldExportHere!H1458),"")</f>
        <v/>
      </c>
      <c r="I1458" s="3" t="str">
        <f>IF(copyYourOldExportHere!I1458="x",IF(copyYourOldExportHere!I1458="","",copyYourOldExportHere!I1458),"")</f>
        <v/>
      </c>
      <c r="J1458" s="3" t="str">
        <f>IF(copyYourOldExportHere!I1458="x",IF(copyYourOldExportHere!J1458="","",copyYourOldExportHere!J1458),"")</f>
        <v/>
      </c>
      <c r="K1458" s="3" t="str">
        <f>IF(copyYourOldExportHere!I1458="x",IF(copyYourOldExportHere!K1458="","",copyYourOldExportHere!K1458),"")</f>
        <v/>
      </c>
      <c r="L1458" s="3" t="str">
        <f>IF(copyYourOldExportHere!I1458="x",IF(copyYourOldExportHere!L1458="","",copyYourOldExportHere!L1458),"")</f>
        <v/>
      </c>
      <c r="M1458" s="3" t="str">
        <f>IF(copyYourOldExportHere!I1458="x",IF(copyYourOldExportHere!M1458="","",copyYourOldExportHere!M1458),"")</f>
        <v/>
      </c>
      <c r="N1458" s="3" t="str">
        <f>IF(copyYourOldExportHere!I1458="x",IF(copyYourOldExportHere!N1458="","",copyYourOldExportHere!N1458),"")</f>
        <v/>
      </c>
      <c r="O1458" s="3" t="str">
        <f>IF(copyYourOldExportHere!I1458="x",IF(copyYourOldExportHere!O1458="","",copyYourOldExportHere!O1458),"")</f>
        <v/>
      </c>
      <c r="P1458" s="3" t="str">
        <f>IF(copyYourOldExportHere!I1458="x",IF(copyYourOldExportHere!P1458="","",copyYourOldExportHere!P1458),"")</f>
        <v/>
      </c>
      <c r="R1458" s="4">
        <v>1457</v>
      </c>
      <c r="S1458" s="4"/>
      <c r="T1458" s="4" t="s">
        <v>41</v>
      </c>
      <c r="U1458" s="4"/>
      <c r="V1458" s="4" t="s">
        <v>1248</v>
      </c>
      <c r="W1458" s="4" t="s">
        <v>21</v>
      </c>
      <c r="X1458" s="4">
        <v>79</v>
      </c>
      <c r="Y1458" s="4" t="s">
        <v>67</v>
      </c>
      <c r="Z1458" s="4" t="str">
        <f t="shared" si="245"/>
        <v/>
      </c>
      <c r="AA1458" s="4" t="str">
        <f t="shared" si="246"/>
        <v/>
      </c>
      <c r="AB1458" s="4" t="str">
        <f t="shared" si="247"/>
        <v/>
      </c>
      <c r="AC1458" s="4" t="str">
        <f t="shared" si="248"/>
        <v/>
      </c>
      <c r="AD1458" s="4" t="str">
        <f t="shared" si="249"/>
        <v/>
      </c>
      <c r="AE1458" s="4" t="str">
        <f t="shared" si="250"/>
        <v/>
      </c>
      <c r="AF1458" s="4" t="str">
        <f t="shared" si="251"/>
        <v/>
      </c>
      <c r="AG1458" s="4" t="str">
        <f t="shared" si="252"/>
        <v/>
      </c>
      <c r="AN1458" t="str">
        <f t="shared" si="242"/>
        <v>Tonkin,MichaelpMNA</v>
      </c>
      <c r="AO1458" t="str">
        <f>IF(ISERROR(VLOOKUP(SUBSTITUTE(SUBSTITUTE(AN1458,"*","~*"),"+","~+"),playerChgs!G$2:H$400,2,FALSE)),"",VLOOKUP(SUBSTITUTE(SUBSTITUTE(AN1458,"*","~*"),"+","~+"),playerChgs!G$2:H$400,2,FALSE))</f>
        <v>Tonkin,MichaelpATN</v>
      </c>
      <c r="AP1458" t="str">
        <f t="shared" si="243"/>
        <v>Tonkin,MichaelpATN</v>
      </c>
    </row>
    <row r="1459" spans="1:42" x14ac:dyDescent="0.4">
      <c r="A1459" t="str">
        <f t="shared" si="244"/>
        <v/>
      </c>
      <c r="B1459" s="3" t="str">
        <f>IF(copyYourOldExportHere!I1459="x",IF(copyYourOldExportHere!A1459="","",copyYourOldExportHere!A1459),"")</f>
        <v/>
      </c>
      <c r="C1459" s="3" t="str">
        <f>IF(copyYourOldExportHere!I1459="x",IF(copyYourOldExportHere!C1459="","",copyYourOldExportHere!C1459),"")</f>
        <v/>
      </c>
      <c r="D1459" s="3" t="str">
        <f>IF(copyYourOldExportHere!I1459="x",IF(copyYourOldExportHere!D1459="","",copyYourOldExportHere!D1459),"")</f>
        <v/>
      </c>
      <c r="E1459" s="3" t="str">
        <f>IF(copyYourOldExportHere!I1459="x",IF(copyYourOldExportHere!E1459="","",copyYourOldExportHere!E1459),"")</f>
        <v/>
      </c>
      <c r="F1459" s="3" t="str">
        <f>IF(copyYourOldExportHere!I1459="x",IF(copyYourOldExportHere!F1459="","",copyYourOldExportHere!F1459),"")</f>
        <v/>
      </c>
      <c r="G1459" s="3" t="str">
        <f>IF(copyYourOldExportHere!I1459="x",IF(copyYourOldExportHere!G1459="","",copyYourOldExportHere!G1459),"")</f>
        <v/>
      </c>
      <c r="H1459" s="3" t="str">
        <f>IF(copyYourOldExportHere!I1459="x",IF(copyYourOldExportHere!H1459="","",copyYourOldExportHere!H1459),"")</f>
        <v/>
      </c>
      <c r="I1459" s="3" t="str">
        <f>IF(copyYourOldExportHere!I1459="x",IF(copyYourOldExportHere!I1459="","",copyYourOldExportHere!I1459),"")</f>
        <v/>
      </c>
      <c r="J1459" s="3" t="str">
        <f>IF(copyYourOldExportHere!I1459="x",IF(copyYourOldExportHere!J1459="","",copyYourOldExportHere!J1459),"")</f>
        <v/>
      </c>
      <c r="K1459" s="3" t="str">
        <f>IF(copyYourOldExportHere!I1459="x",IF(copyYourOldExportHere!K1459="","",copyYourOldExportHere!K1459),"")</f>
        <v/>
      </c>
      <c r="L1459" s="3" t="str">
        <f>IF(copyYourOldExportHere!I1459="x",IF(copyYourOldExportHere!L1459="","",copyYourOldExportHere!L1459),"")</f>
        <v/>
      </c>
      <c r="M1459" s="3" t="str">
        <f>IF(copyYourOldExportHere!I1459="x",IF(copyYourOldExportHere!M1459="","",copyYourOldExportHere!M1459),"")</f>
        <v/>
      </c>
      <c r="N1459" s="3" t="str">
        <f>IF(copyYourOldExportHere!I1459="x",IF(copyYourOldExportHere!N1459="","",copyYourOldExportHere!N1459),"")</f>
        <v/>
      </c>
      <c r="O1459" s="3" t="str">
        <f>IF(copyYourOldExportHere!I1459="x",IF(copyYourOldExportHere!O1459="","",copyYourOldExportHere!O1459),"")</f>
        <v/>
      </c>
      <c r="P1459" s="3" t="str">
        <f>IF(copyYourOldExportHere!I1459="x",IF(copyYourOldExportHere!P1459="","",copyYourOldExportHere!P1459),"")</f>
        <v/>
      </c>
      <c r="R1459" s="4">
        <v>1458</v>
      </c>
      <c r="S1459" s="4" t="s">
        <v>13</v>
      </c>
      <c r="T1459" s="4" t="s">
        <v>41</v>
      </c>
      <c r="U1459" s="4"/>
      <c r="V1459" s="4" t="s">
        <v>1248</v>
      </c>
      <c r="W1459" s="4" t="s">
        <v>21</v>
      </c>
      <c r="X1459" s="4">
        <v>72</v>
      </c>
      <c r="Y1459" s="4" t="s">
        <v>67</v>
      </c>
      <c r="Z1459" s="4" t="str">
        <f t="shared" si="245"/>
        <v/>
      </c>
      <c r="AA1459" s="4" t="str">
        <f t="shared" si="246"/>
        <v/>
      </c>
      <c r="AB1459" s="4" t="str">
        <f t="shared" si="247"/>
        <v/>
      </c>
      <c r="AC1459" s="4" t="str">
        <f t="shared" si="248"/>
        <v/>
      </c>
      <c r="AD1459" s="4" t="str">
        <f t="shared" si="249"/>
        <v/>
      </c>
      <c r="AE1459" s="4" t="str">
        <f t="shared" si="250"/>
        <v/>
      </c>
      <c r="AF1459" s="4" t="str">
        <f t="shared" si="251"/>
        <v/>
      </c>
      <c r="AG1459" s="4" t="str">
        <f t="shared" si="252"/>
        <v/>
      </c>
      <c r="AN1459" t="str">
        <f t="shared" si="242"/>
        <v>Tonkin,MichaelpMNA</v>
      </c>
      <c r="AO1459" t="str">
        <f>IF(ISERROR(VLOOKUP(SUBSTITUTE(SUBSTITUTE(AN1459,"*","~*"),"+","~+"),playerChgs!G$2:H$400,2,FALSE)),"",VLOOKUP(SUBSTITUTE(SUBSTITUTE(AN1459,"*","~*"),"+","~+"),playerChgs!G$2:H$400,2,FALSE))</f>
        <v>Tonkin,MichaelpATN</v>
      </c>
      <c r="AP1459" t="str">
        <f t="shared" si="243"/>
        <v>Tonkin,MichaelpATN</v>
      </c>
    </row>
    <row r="1460" spans="1:42" x14ac:dyDescent="0.4">
      <c r="A1460" t="str">
        <f t="shared" si="244"/>
        <v/>
      </c>
      <c r="B1460" s="3" t="str">
        <f>IF(copyYourOldExportHere!I1460="x",IF(copyYourOldExportHere!A1460="","",copyYourOldExportHere!A1460),"")</f>
        <v/>
      </c>
      <c r="C1460" s="3" t="str">
        <f>IF(copyYourOldExportHere!I1460="x",IF(copyYourOldExportHere!C1460="","",copyYourOldExportHere!C1460),"")</f>
        <v/>
      </c>
      <c r="D1460" s="3" t="str">
        <f>IF(copyYourOldExportHere!I1460="x",IF(copyYourOldExportHere!D1460="","",copyYourOldExportHere!D1460),"")</f>
        <v/>
      </c>
      <c r="E1460" s="3" t="str">
        <f>IF(copyYourOldExportHere!I1460="x",IF(copyYourOldExportHere!E1460="","",copyYourOldExportHere!E1460),"")</f>
        <v/>
      </c>
      <c r="F1460" s="3" t="str">
        <f>IF(copyYourOldExportHere!I1460="x",IF(copyYourOldExportHere!F1460="","",copyYourOldExportHere!F1460),"")</f>
        <v/>
      </c>
      <c r="G1460" s="3" t="str">
        <f>IF(copyYourOldExportHere!I1460="x",IF(copyYourOldExportHere!G1460="","",copyYourOldExportHere!G1460),"")</f>
        <v/>
      </c>
      <c r="H1460" s="3" t="str">
        <f>IF(copyYourOldExportHere!I1460="x",IF(copyYourOldExportHere!H1460="","",copyYourOldExportHere!H1460),"")</f>
        <v/>
      </c>
      <c r="I1460" s="3" t="str">
        <f>IF(copyYourOldExportHere!I1460="x",IF(copyYourOldExportHere!I1460="","",copyYourOldExportHere!I1460),"")</f>
        <v/>
      </c>
      <c r="J1460" s="3" t="str">
        <f>IF(copyYourOldExportHere!I1460="x",IF(copyYourOldExportHere!J1460="","",copyYourOldExportHere!J1460),"")</f>
        <v/>
      </c>
      <c r="K1460" s="3" t="str">
        <f>IF(copyYourOldExportHere!I1460="x",IF(copyYourOldExportHere!K1460="","",copyYourOldExportHere!K1460),"")</f>
        <v/>
      </c>
      <c r="L1460" s="3" t="str">
        <f>IF(copyYourOldExportHere!I1460="x",IF(copyYourOldExportHere!L1460="","",copyYourOldExportHere!L1460),"")</f>
        <v/>
      </c>
      <c r="M1460" s="3" t="str">
        <f>IF(copyYourOldExportHere!I1460="x",IF(copyYourOldExportHere!M1460="","",copyYourOldExportHere!M1460),"")</f>
        <v/>
      </c>
      <c r="N1460" s="3" t="str">
        <f>IF(copyYourOldExportHere!I1460="x",IF(copyYourOldExportHere!N1460="","",copyYourOldExportHere!N1460),"")</f>
        <v/>
      </c>
      <c r="O1460" s="3" t="str">
        <f>IF(copyYourOldExportHere!I1460="x",IF(copyYourOldExportHere!O1460="","",copyYourOldExportHere!O1460),"")</f>
        <v/>
      </c>
      <c r="P1460" s="3" t="str">
        <f>IF(copyYourOldExportHere!I1460="x",IF(copyYourOldExportHere!P1460="","",copyYourOldExportHere!P1460),"")</f>
        <v/>
      </c>
      <c r="R1460" s="4">
        <v>1459</v>
      </c>
      <c r="S1460" s="4" t="s">
        <v>13</v>
      </c>
      <c r="T1460" s="4" t="s">
        <v>24</v>
      </c>
      <c r="U1460" s="4"/>
      <c r="V1460" s="4" t="s">
        <v>1248</v>
      </c>
      <c r="W1460" s="4" t="s">
        <v>21</v>
      </c>
      <c r="X1460" s="4">
        <v>7</v>
      </c>
      <c r="Y1460" s="4" t="s">
        <v>57</v>
      </c>
      <c r="Z1460" s="4" t="str">
        <f t="shared" si="245"/>
        <v/>
      </c>
      <c r="AA1460" s="4" t="str">
        <f t="shared" si="246"/>
        <v/>
      </c>
      <c r="AB1460" s="4" t="str">
        <f t="shared" si="247"/>
        <v/>
      </c>
      <c r="AC1460" s="4" t="str">
        <f t="shared" si="248"/>
        <v/>
      </c>
      <c r="AD1460" s="4" t="str">
        <f t="shared" si="249"/>
        <v/>
      </c>
      <c r="AE1460" s="4" t="str">
        <f t="shared" si="250"/>
        <v/>
      </c>
      <c r="AF1460" s="4" t="str">
        <f t="shared" si="251"/>
        <v/>
      </c>
      <c r="AG1460" s="4" t="str">
        <f t="shared" si="252"/>
        <v/>
      </c>
      <c r="AN1460" t="str">
        <f t="shared" si="242"/>
        <v>Tonkin,MichaelpNYN</v>
      </c>
      <c r="AO1460" t="str">
        <f>IF(ISERROR(VLOOKUP(SUBSTITUTE(SUBSTITUTE(AN1460,"*","~*"),"+","~+"),playerChgs!G$2:H$400,2,FALSE)),"",VLOOKUP(SUBSTITUTE(SUBSTITUTE(AN1460,"*","~*"),"+","~+"),playerChgs!G$2:H$400,2,FALSE))</f>
        <v/>
      </c>
      <c r="AP1460" t="str">
        <f t="shared" si="243"/>
        <v>Tonkin,MichaelpNYN</v>
      </c>
    </row>
    <row r="1461" spans="1:42" x14ac:dyDescent="0.4">
      <c r="A1461" t="str">
        <f t="shared" si="244"/>
        <v/>
      </c>
      <c r="B1461" s="3" t="str">
        <f>IF(copyYourOldExportHere!I1461="x",IF(copyYourOldExportHere!A1461="","",copyYourOldExportHere!A1461),"")</f>
        <v/>
      </c>
      <c r="C1461" s="3" t="str">
        <f>IF(copyYourOldExportHere!I1461="x",IF(copyYourOldExportHere!C1461="","",copyYourOldExportHere!C1461),"")</f>
        <v/>
      </c>
      <c r="D1461" s="3" t="str">
        <f>IF(copyYourOldExportHere!I1461="x",IF(copyYourOldExportHere!D1461="","",copyYourOldExportHere!D1461),"")</f>
        <v/>
      </c>
      <c r="E1461" s="3" t="str">
        <f>IF(copyYourOldExportHere!I1461="x",IF(copyYourOldExportHere!E1461="","",copyYourOldExportHere!E1461),"")</f>
        <v/>
      </c>
      <c r="F1461" s="3" t="str">
        <f>IF(copyYourOldExportHere!I1461="x",IF(copyYourOldExportHere!F1461="","",copyYourOldExportHere!F1461),"")</f>
        <v/>
      </c>
      <c r="G1461" s="3" t="str">
        <f>IF(copyYourOldExportHere!I1461="x",IF(copyYourOldExportHere!G1461="","",copyYourOldExportHere!G1461),"")</f>
        <v/>
      </c>
      <c r="H1461" s="3" t="str">
        <f>IF(copyYourOldExportHere!I1461="x",IF(copyYourOldExportHere!H1461="","",copyYourOldExportHere!H1461),"")</f>
        <v/>
      </c>
      <c r="I1461" s="3" t="str">
        <f>IF(copyYourOldExportHere!I1461="x",IF(copyYourOldExportHere!I1461="","",copyYourOldExportHere!I1461),"")</f>
        <v/>
      </c>
      <c r="J1461" s="3" t="str">
        <f>IF(copyYourOldExportHere!I1461="x",IF(copyYourOldExportHere!J1461="","",copyYourOldExportHere!J1461),"")</f>
        <v/>
      </c>
      <c r="K1461" s="3" t="str">
        <f>IF(copyYourOldExportHere!I1461="x",IF(copyYourOldExportHere!K1461="","",copyYourOldExportHere!K1461),"")</f>
        <v/>
      </c>
      <c r="L1461" s="3" t="str">
        <f>IF(copyYourOldExportHere!I1461="x",IF(copyYourOldExportHere!L1461="","",copyYourOldExportHere!L1461),"")</f>
        <v/>
      </c>
      <c r="M1461" s="3" t="str">
        <f>IF(copyYourOldExportHere!I1461="x",IF(copyYourOldExportHere!M1461="","",copyYourOldExportHere!M1461),"")</f>
        <v/>
      </c>
      <c r="N1461" s="3" t="str">
        <f>IF(copyYourOldExportHere!I1461="x",IF(copyYourOldExportHere!N1461="","",copyYourOldExportHere!N1461),"")</f>
        <v/>
      </c>
      <c r="O1461" s="3" t="str">
        <f>IF(copyYourOldExportHere!I1461="x",IF(copyYourOldExportHere!O1461="","",copyYourOldExportHere!O1461),"")</f>
        <v/>
      </c>
      <c r="P1461" s="3" t="str">
        <f>IF(copyYourOldExportHere!I1461="x",IF(copyYourOldExportHere!P1461="","",copyYourOldExportHere!P1461),"")</f>
        <v/>
      </c>
      <c r="R1461" s="4">
        <v>1460</v>
      </c>
      <c r="S1461" s="4" t="s">
        <v>12</v>
      </c>
      <c r="T1461" s="4" t="s">
        <v>41</v>
      </c>
      <c r="U1461" s="4"/>
      <c r="V1461" s="4" t="s">
        <v>576</v>
      </c>
      <c r="W1461" s="4" t="s">
        <v>21</v>
      </c>
      <c r="X1461" s="4">
        <v>2</v>
      </c>
      <c r="Y1461" s="4" t="s">
        <v>59</v>
      </c>
      <c r="Z1461" s="4" t="str">
        <f t="shared" si="245"/>
        <v/>
      </c>
      <c r="AA1461" s="4" t="str">
        <f t="shared" si="246"/>
        <v/>
      </c>
      <c r="AB1461" s="4" t="str">
        <f t="shared" si="247"/>
        <v/>
      </c>
      <c r="AC1461" s="4" t="str">
        <f t="shared" si="248"/>
        <v/>
      </c>
      <c r="AD1461" s="4" t="str">
        <f t="shared" si="249"/>
        <v/>
      </c>
      <c r="AE1461" s="4" t="str">
        <f t="shared" si="250"/>
        <v/>
      </c>
      <c r="AF1461" s="4" t="str">
        <f t="shared" si="251"/>
        <v/>
      </c>
      <c r="AG1461" s="4" t="str">
        <f t="shared" si="252"/>
        <v/>
      </c>
      <c r="AN1461" t="str">
        <f t="shared" si="242"/>
        <v>Topa,JustinpMNA</v>
      </c>
      <c r="AO1461" t="str">
        <f>IF(ISERROR(VLOOKUP(SUBSTITUTE(SUBSTITUTE(AN1461,"*","~*"),"+","~+"),playerChgs!G$2:H$400,2,FALSE)),"",VLOOKUP(SUBSTITUTE(SUBSTITUTE(AN1461,"*","~*"),"+","~+"),playerChgs!G$2:H$400,2,FALSE))</f>
        <v>Topa,JustinpSEA</v>
      </c>
      <c r="AP1461" t="str">
        <f t="shared" si="243"/>
        <v>Topa,JustinpSEA</v>
      </c>
    </row>
    <row r="1462" spans="1:42" x14ac:dyDescent="0.4">
      <c r="A1462" t="str">
        <f t="shared" si="244"/>
        <v/>
      </c>
      <c r="B1462" s="3" t="str">
        <f>IF(copyYourOldExportHere!I1462="x",IF(copyYourOldExportHere!A1462="","",copyYourOldExportHere!A1462),"")</f>
        <v/>
      </c>
      <c r="C1462" s="3" t="str">
        <f>IF(copyYourOldExportHere!I1462="x",IF(copyYourOldExportHere!C1462="","",copyYourOldExportHere!C1462),"")</f>
        <v/>
      </c>
      <c r="D1462" s="3" t="str">
        <f>IF(copyYourOldExportHere!I1462="x",IF(copyYourOldExportHere!D1462="","",copyYourOldExportHere!D1462),"")</f>
        <v/>
      </c>
      <c r="E1462" s="3" t="str">
        <f>IF(copyYourOldExportHere!I1462="x",IF(copyYourOldExportHere!E1462="","",copyYourOldExportHere!E1462),"")</f>
        <v/>
      </c>
      <c r="F1462" s="3" t="str">
        <f>IF(copyYourOldExportHere!I1462="x",IF(copyYourOldExportHere!F1462="","",copyYourOldExportHere!F1462),"")</f>
        <v/>
      </c>
      <c r="G1462" s="3" t="str">
        <f>IF(copyYourOldExportHere!I1462="x",IF(copyYourOldExportHere!G1462="","",copyYourOldExportHere!G1462),"")</f>
        <v/>
      </c>
      <c r="H1462" s="3" t="str">
        <f>IF(copyYourOldExportHere!I1462="x",IF(copyYourOldExportHere!H1462="","",copyYourOldExportHere!H1462),"")</f>
        <v/>
      </c>
      <c r="I1462" s="3" t="str">
        <f>IF(copyYourOldExportHere!I1462="x",IF(copyYourOldExportHere!I1462="","",copyYourOldExportHere!I1462),"")</f>
        <v/>
      </c>
      <c r="J1462" s="3" t="str">
        <f>IF(copyYourOldExportHere!I1462="x",IF(copyYourOldExportHere!J1462="","",copyYourOldExportHere!J1462),"")</f>
        <v/>
      </c>
      <c r="K1462" s="3" t="str">
        <f>IF(copyYourOldExportHere!I1462="x",IF(copyYourOldExportHere!K1462="","",copyYourOldExportHere!K1462),"")</f>
        <v/>
      </c>
      <c r="L1462" s="3" t="str">
        <f>IF(copyYourOldExportHere!I1462="x",IF(copyYourOldExportHere!L1462="","",copyYourOldExportHere!L1462),"")</f>
        <v/>
      </c>
      <c r="M1462" s="3" t="str">
        <f>IF(copyYourOldExportHere!I1462="x",IF(copyYourOldExportHere!M1462="","",copyYourOldExportHere!M1462),"")</f>
        <v/>
      </c>
      <c r="N1462" s="3" t="str">
        <f>IF(copyYourOldExportHere!I1462="x",IF(copyYourOldExportHere!N1462="","",copyYourOldExportHere!N1462),"")</f>
        <v/>
      </c>
      <c r="O1462" s="3" t="str">
        <f>IF(copyYourOldExportHere!I1462="x",IF(copyYourOldExportHere!O1462="","",copyYourOldExportHere!O1462),"")</f>
        <v/>
      </c>
      <c r="P1462" s="3" t="str">
        <f>IF(copyYourOldExportHere!I1462="x",IF(copyYourOldExportHere!P1462="","",copyYourOldExportHere!P1462),"")</f>
        <v/>
      </c>
      <c r="R1462" s="4">
        <v>1461</v>
      </c>
      <c r="S1462" s="4"/>
      <c r="T1462" s="4" t="s">
        <v>47</v>
      </c>
      <c r="U1462" s="4"/>
      <c r="V1462" s="4" t="s">
        <v>921</v>
      </c>
      <c r="W1462" s="4" t="s">
        <v>26</v>
      </c>
      <c r="X1462" s="4">
        <v>342</v>
      </c>
      <c r="Y1462" s="4" t="s">
        <v>2259</v>
      </c>
      <c r="Z1462" s="4" t="str">
        <f t="shared" si="245"/>
        <v/>
      </c>
      <c r="AA1462" s="4" t="str">
        <f t="shared" si="246"/>
        <v/>
      </c>
      <c r="AB1462" s="4" t="str">
        <f t="shared" si="247"/>
        <v/>
      </c>
      <c r="AC1462" s="4" t="str">
        <f t="shared" si="248"/>
        <v/>
      </c>
      <c r="AD1462" s="4" t="str">
        <f t="shared" si="249"/>
        <v/>
      </c>
      <c r="AE1462" s="4" t="str">
        <f t="shared" si="250"/>
        <v/>
      </c>
      <c r="AF1462" s="4" t="str">
        <f t="shared" si="251"/>
        <v/>
      </c>
      <c r="AG1462" s="4" t="str">
        <f t="shared" si="252"/>
        <v/>
      </c>
      <c r="AN1462" t="str">
        <f t="shared" si="242"/>
        <v>Torkelson,SpencerhDEA</v>
      </c>
      <c r="AO1462" t="str">
        <f>IF(ISERROR(VLOOKUP(SUBSTITUTE(SUBSTITUTE(AN1462,"*","~*"),"+","~+"),playerChgs!G$2:H$400,2,FALSE)),"",VLOOKUP(SUBSTITUTE(SUBSTITUTE(AN1462,"*","~*"),"+","~+"),playerChgs!G$2:H$400,2,FALSE))</f>
        <v/>
      </c>
      <c r="AP1462" t="str">
        <f t="shared" si="243"/>
        <v>Torkelson,SpencerhDEA</v>
      </c>
    </row>
    <row r="1463" spans="1:42" x14ac:dyDescent="0.4">
      <c r="A1463" t="str">
        <f t="shared" si="244"/>
        <v/>
      </c>
      <c r="B1463" s="3" t="str">
        <f>IF(copyYourOldExportHere!I1463="x",IF(copyYourOldExportHere!A1463="","",copyYourOldExportHere!A1463),"")</f>
        <v/>
      </c>
      <c r="C1463" s="3" t="str">
        <f>IF(copyYourOldExportHere!I1463="x",IF(copyYourOldExportHere!C1463="","",copyYourOldExportHere!C1463),"")</f>
        <v/>
      </c>
      <c r="D1463" s="3" t="str">
        <f>IF(copyYourOldExportHere!I1463="x",IF(copyYourOldExportHere!D1463="","",copyYourOldExportHere!D1463),"")</f>
        <v/>
      </c>
      <c r="E1463" s="3" t="str">
        <f>IF(copyYourOldExportHere!I1463="x",IF(copyYourOldExportHere!E1463="","",copyYourOldExportHere!E1463),"")</f>
        <v/>
      </c>
      <c r="F1463" s="3" t="str">
        <f>IF(copyYourOldExportHere!I1463="x",IF(copyYourOldExportHere!F1463="","",copyYourOldExportHere!F1463),"")</f>
        <v/>
      </c>
      <c r="G1463" s="3" t="str">
        <f>IF(copyYourOldExportHere!I1463="x",IF(copyYourOldExportHere!G1463="","",copyYourOldExportHere!G1463),"")</f>
        <v/>
      </c>
      <c r="H1463" s="3" t="str">
        <f>IF(copyYourOldExportHere!I1463="x",IF(copyYourOldExportHere!H1463="","",copyYourOldExportHere!H1463),"")</f>
        <v/>
      </c>
      <c r="I1463" s="3" t="str">
        <f>IF(copyYourOldExportHere!I1463="x",IF(copyYourOldExportHere!I1463="","",copyYourOldExportHere!I1463),"")</f>
        <v/>
      </c>
      <c r="J1463" s="3" t="str">
        <f>IF(copyYourOldExportHere!I1463="x",IF(copyYourOldExportHere!J1463="","",copyYourOldExportHere!J1463),"")</f>
        <v/>
      </c>
      <c r="K1463" s="3" t="str">
        <f>IF(copyYourOldExportHere!I1463="x",IF(copyYourOldExportHere!K1463="","",copyYourOldExportHere!K1463),"")</f>
        <v/>
      </c>
      <c r="L1463" s="3" t="str">
        <f>IF(copyYourOldExportHere!I1463="x",IF(copyYourOldExportHere!L1463="","",copyYourOldExportHere!L1463),"")</f>
        <v/>
      </c>
      <c r="M1463" s="3" t="str">
        <f>IF(copyYourOldExportHere!I1463="x",IF(copyYourOldExportHere!M1463="","",copyYourOldExportHere!M1463),"")</f>
        <v/>
      </c>
      <c r="N1463" s="3" t="str">
        <f>IF(copyYourOldExportHere!I1463="x",IF(copyYourOldExportHere!N1463="","",copyYourOldExportHere!N1463),"")</f>
        <v/>
      </c>
      <c r="O1463" s="3" t="str">
        <f>IF(copyYourOldExportHere!I1463="x",IF(copyYourOldExportHere!O1463="","",copyYourOldExportHere!O1463),"")</f>
        <v/>
      </c>
      <c r="P1463" s="3" t="str">
        <f>IF(copyYourOldExportHere!I1463="x",IF(copyYourOldExportHere!P1463="","",copyYourOldExportHere!P1463),"")</f>
        <v/>
      </c>
      <c r="R1463" s="4">
        <v>1462</v>
      </c>
      <c r="S1463" s="4"/>
      <c r="T1463" s="4" t="s">
        <v>44</v>
      </c>
      <c r="U1463" s="4"/>
      <c r="V1463" s="4" t="s">
        <v>484</v>
      </c>
      <c r="W1463" s="4" t="s">
        <v>26</v>
      </c>
      <c r="X1463" s="4">
        <v>337</v>
      </c>
      <c r="Y1463" s="4" t="s">
        <v>2260</v>
      </c>
      <c r="Z1463" s="4" t="str">
        <f t="shared" si="245"/>
        <v/>
      </c>
      <c r="AA1463" s="4" t="str">
        <f t="shared" si="246"/>
        <v/>
      </c>
      <c r="AB1463" s="4" t="str">
        <f t="shared" si="247"/>
        <v/>
      </c>
      <c r="AC1463" s="4" t="str">
        <f t="shared" si="248"/>
        <v/>
      </c>
      <c r="AD1463" s="4" t="str">
        <f t="shared" si="249"/>
        <v/>
      </c>
      <c r="AE1463" s="4" t="str">
        <f t="shared" si="250"/>
        <v/>
      </c>
      <c r="AF1463" s="4" t="str">
        <f t="shared" si="251"/>
        <v/>
      </c>
      <c r="AG1463" s="4" t="str">
        <f t="shared" si="252"/>
        <v/>
      </c>
      <c r="AN1463" t="str">
        <f t="shared" si="242"/>
        <v>Toro,Abraham+hOAA</v>
      </c>
      <c r="AO1463" t="str">
        <f>IF(ISERROR(VLOOKUP(SUBSTITUTE(SUBSTITUTE(AN1463,"*","~*"),"+","~+"),playerChgs!G$2:H$400,2,FALSE)),"",VLOOKUP(SUBSTITUTE(SUBSTITUTE(AN1463,"*","~*"),"+","~+"),playerChgs!G$2:H$400,2,FALSE))</f>
        <v/>
      </c>
      <c r="AP1463" t="str">
        <f t="shared" si="243"/>
        <v>Toro,Abraham+hOAA</v>
      </c>
    </row>
    <row r="1464" spans="1:42" x14ac:dyDescent="0.4">
      <c r="A1464" t="str">
        <f t="shared" si="244"/>
        <v/>
      </c>
      <c r="B1464" s="3" t="str">
        <f>IF(copyYourOldExportHere!I1464="x",IF(copyYourOldExportHere!A1464="","",copyYourOldExportHere!A1464),"")</f>
        <v/>
      </c>
      <c r="C1464" s="3" t="str">
        <f>IF(copyYourOldExportHere!I1464="x",IF(copyYourOldExportHere!C1464="","",copyYourOldExportHere!C1464),"")</f>
        <v/>
      </c>
      <c r="D1464" s="3" t="str">
        <f>IF(copyYourOldExportHere!I1464="x",IF(copyYourOldExportHere!D1464="","",copyYourOldExportHere!D1464),"")</f>
        <v/>
      </c>
      <c r="E1464" s="3" t="str">
        <f>IF(copyYourOldExportHere!I1464="x",IF(copyYourOldExportHere!E1464="","",copyYourOldExportHere!E1464),"")</f>
        <v/>
      </c>
      <c r="F1464" s="3" t="str">
        <f>IF(copyYourOldExportHere!I1464="x",IF(copyYourOldExportHere!F1464="","",copyYourOldExportHere!F1464),"")</f>
        <v/>
      </c>
      <c r="G1464" s="3" t="str">
        <f>IF(copyYourOldExportHere!I1464="x",IF(copyYourOldExportHere!G1464="","",copyYourOldExportHere!G1464),"")</f>
        <v/>
      </c>
      <c r="H1464" s="3" t="str">
        <f>IF(copyYourOldExportHere!I1464="x",IF(copyYourOldExportHere!H1464="","",copyYourOldExportHere!H1464),"")</f>
        <v/>
      </c>
      <c r="I1464" s="3" t="str">
        <f>IF(copyYourOldExportHere!I1464="x",IF(copyYourOldExportHere!I1464="","",copyYourOldExportHere!I1464),"")</f>
        <v/>
      </c>
      <c r="J1464" s="3" t="str">
        <f>IF(copyYourOldExportHere!I1464="x",IF(copyYourOldExportHere!J1464="","",copyYourOldExportHere!J1464),"")</f>
        <v/>
      </c>
      <c r="K1464" s="3" t="str">
        <f>IF(copyYourOldExportHere!I1464="x",IF(copyYourOldExportHere!K1464="","",copyYourOldExportHere!K1464),"")</f>
        <v/>
      </c>
      <c r="L1464" s="3" t="str">
        <f>IF(copyYourOldExportHere!I1464="x",IF(copyYourOldExportHere!L1464="","",copyYourOldExportHere!L1464),"")</f>
        <v/>
      </c>
      <c r="M1464" s="3" t="str">
        <f>IF(copyYourOldExportHere!I1464="x",IF(copyYourOldExportHere!M1464="","",copyYourOldExportHere!M1464),"")</f>
        <v/>
      </c>
      <c r="N1464" s="3" t="str">
        <f>IF(copyYourOldExportHere!I1464="x",IF(copyYourOldExportHere!N1464="","",copyYourOldExportHere!N1464),"")</f>
        <v/>
      </c>
      <c r="O1464" s="3" t="str">
        <f>IF(copyYourOldExportHere!I1464="x",IF(copyYourOldExportHere!O1464="","",copyYourOldExportHere!O1464),"")</f>
        <v/>
      </c>
      <c r="P1464" s="3" t="str">
        <f>IF(copyYourOldExportHere!I1464="x",IF(copyYourOldExportHere!P1464="","",copyYourOldExportHere!P1464),"")</f>
        <v/>
      </c>
      <c r="R1464" s="4">
        <v>1463</v>
      </c>
      <c r="S1464" s="4"/>
      <c r="T1464" s="4" t="s">
        <v>24</v>
      </c>
      <c r="U1464" s="4"/>
      <c r="V1464" s="4" t="s">
        <v>485</v>
      </c>
      <c r="W1464" s="4" t="s">
        <v>26</v>
      </c>
      <c r="X1464" s="4">
        <v>118</v>
      </c>
      <c r="Y1464" s="4" t="s">
        <v>2261</v>
      </c>
      <c r="Z1464" s="4" t="str">
        <f t="shared" si="245"/>
        <v/>
      </c>
      <c r="AA1464" s="4" t="str">
        <f t="shared" si="246"/>
        <v/>
      </c>
      <c r="AB1464" s="4" t="str">
        <f t="shared" si="247"/>
        <v/>
      </c>
      <c r="AC1464" s="4" t="str">
        <f t="shared" si="248"/>
        <v/>
      </c>
      <c r="AD1464" s="4" t="str">
        <f t="shared" si="249"/>
        <v/>
      </c>
      <c r="AE1464" s="4" t="str">
        <f t="shared" si="250"/>
        <v/>
      </c>
      <c r="AF1464" s="4" t="str">
        <f t="shared" si="251"/>
        <v/>
      </c>
      <c r="AG1464" s="4" t="str">
        <f t="shared" si="252"/>
        <v/>
      </c>
      <c r="AN1464" t="str">
        <f t="shared" si="242"/>
        <v>Torrens,LuishNYN</v>
      </c>
      <c r="AO1464" t="str">
        <f>IF(ISERROR(VLOOKUP(SUBSTITUTE(SUBSTITUTE(AN1464,"*","~*"),"+","~+"),playerChgs!G$2:H$400,2,FALSE)),"",VLOOKUP(SUBSTITUTE(SUBSTITUTE(AN1464,"*","~*"),"+","~+"),playerChgs!G$2:H$400,2,FALSE))</f>
        <v>Torrens,LuishSEA</v>
      </c>
      <c r="AP1464" t="str">
        <f t="shared" si="243"/>
        <v>Torrens,LuishSEA</v>
      </c>
    </row>
    <row r="1465" spans="1:42" x14ac:dyDescent="0.4">
      <c r="A1465" t="str">
        <f t="shared" si="244"/>
        <v/>
      </c>
      <c r="B1465" s="3" t="str">
        <f>IF(copyYourOldExportHere!I1465="x",IF(copyYourOldExportHere!A1465="","",copyYourOldExportHere!A1465),"")</f>
        <v/>
      </c>
      <c r="C1465" s="3" t="str">
        <f>IF(copyYourOldExportHere!I1465="x",IF(copyYourOldExportHere!C1465="","",copyYourOldExportHere!C1465),"")</f>
        <v/>
      </c>
      <c r="D1465" s="3" t="str">
        <f>IF(copyYourOldExportHere!I1465="x",IF(copyYourOldExportHere!D1465="","",copyYourOldExportHere!D1465),"")</f>
        <v/>
      </c>
      <c r="E1465" s="3" t="str">
        <f>IF(copyYourOldExportHere!I1465="x",IF(copyYourOldExportHere!E1465="","",copyYourOldExportHere!E1465),"")</f>
        <v/>
      </c>
      <c r="F1465" s="3" t="str">
        <f>IF(copyYourOldExportHere!I1465="x",IF(copyYourOldExportHere!F1465="","",copyYourOldExportHere!F1465),"")</f>
        <v/>
      </c>
      <c r="G1465" s="3" t="str">
        <f>IF(copyYourOldExportHere!I1465="x",IF(copyYourOldExportHere!G1465="","",copyYourOldExportHere!G1465),"")</f>
        <v/>
      </c>
      <c r="H1465" s="3" t="str">
        <f>IF(copyYourOldExportHere!I1465="x",IF(copyYourOldExportHere!H1465="","",copyYourOldExportHere!H1465),"")</f>
        <v/>
      </c>
      <c r="I1465" s="3" t="str">
        <f>IF(copyYourOldExportHere!I1465="x",IF(copyYourOldExportHere!I1465="","",copyYourOldExportHere!I1465),"")</f>
        <v/>
      </c>
      <c r="J1465" s="3" t="str">
        <f>IF(copyYourOldExportHere!I1465="x",IF(copyYourOldExportHere!J1465="","",copyYourOldExportHere!J1465),"")</f>
        <v/>
      </c>
      <c r="K1465" s="3" t="str">
        <f>IF(copyYourOldExportHere!I1465="x",IF(copyYourOldExportHere!K1465="","",copyYourOldExportHere!K1465),"")</f>
        <v/>
      </c>
      <c r="L1465" s="3" t="str">
        <f>IF(copyYourOldExportHere!I1465="x",IF(copyYourOldExportHere!L1465="","",copyYourOldExportHere!L1465),"")</f>
        <v/>
      </c>
      <c r="M1465" s="3" t="str">
        <f>IF(copyYourOldExportHere!I1465="x",IF(copyYourOldExportHere!M1465="","",copyYourOldExportHere!M1465),"")</f>
        <v/>
      </c>
      <c r="N1465" s="3" t="str">
        <f>IF(copyYourOldExportHere!I1465="x",IF(copyYourOldExportHere!N1465="","",copyYourOldExportHere!N1465),"")</f>
        <v/>
      </c>
      <c r="O1465" s="3" t="str">
        <f>IF(copyYourOldExportHere!I1465="x",IF(copyYourOldExportHere!O1465="","",copyYourOldExportHere!O1465),"")</f>
        <v/>
      </c>
      <c r="P1465" s="3" t="str">
        <f>IF(copyYourOldExportHere!I1465="x",IF(copyYourOldExportHere!P1465="","",copyYourOldExportHere!P1465),"")</f>
        <v/>
      </c>
      <c r="R1465" s="4">
        <v>1464</v>
      </c>
      <c r="S1465" s="4"/>
      <c r="T1465" s="4" t="s">
        <v>43</v>
      </c>
      <c r="U1465" s="4"/>
      <c r="V1465" s="4" t="s">
        <v>382</v>
      </c>
      <c r="W1465" s="4" t="s">
        <v>26</v>
      </c>
      <c r="X1465" s="4">
        <v>587</v>
      </c>
      <c r="Y1465" s="4" t="s">
        <v>2262</v>
      </c>
      <c r="Z1465" s="4" t="str">
        <f t="shared" si="245"/>
        <v/>
      </c>
      <c r="AA1465" s="4" t="str">
        <f t="shared" si="246"/>
        <v/>
      </c>
      <c r="AB1465" s="4" t="str">
        <f t="shared" si="247"/>
        <v/>
      </c>
      <c r="AC1465" s="4" t="str">
        <f t="shared" si="248"/>
        <v/>
      </c>
      <c r="AD1465" s="4" t="str">
        <f t="shared" si="249"/>
        <v/>
      </c>
      <c r="AE1465" s="4" t="str">
        <f t="shared" si="250"/>
        <v/>
      </c>
      <c r="AF1465" s="4" t="str">
        <f t="shared" si="251"/>
        <v/>
      </c>
      <c r="AG1465" s="4" t="str">
        <f t="shared" si="252"/>
        <v/>
      </c>
      <c r="AN1465" t="str">
        <f t="shared" si="242"/>
        <v>Torres,GleyberhNYA</v>
      </c>
      <c r="AO1465" t="str">
        <f>IF(ISERROR(VLOOKUP(SUBSTITUTE(SUBSTITUTE(AN1465,"*","~*"),"+","~+"),playerChgs!G$2:H$400,2,FALSE)),"",VLOOKUP(SUBSTITUTE(SUBSTITUTE(AN1465,"*","~*"),"+","~+"),playerChgs!G$2:H$400,2,FALSE))</f>
        <v/>
      </c>
      <c r="AP1465" t="str">
        <f t="shared" si="243"/>
        <v>Torres,GleyberhNYA</v>
      </c>
    </row>
    <row r="1466" spans="1:42" x14ac:dyDescent="0.4">
      <c r="A1466" t="str">
        <f t="shared" si="244"/>
        <v/>
      </c>
      <c r="B1466" s="3" t="str">
        <f>IF(copyYourOldExportHere!I1466="x",IF(copyYourOldExportHere!A1466="","",copyYourOldExportHere!A1466),"")</f>
        <v/>
      </c>
      <c r="C1466" s="3" t="str">
        <f>IF(copyYourOldExportHere!I1466="x",IF(copyYourOldExportHere!C1466="","",copyYourOldExportHere!C1466),"")</f>
        <v/>
      </c>
      <c r="D1466" s="3" t="str">
        <f>IF(copyYourOldExportHere!I1466="x",IF(copyYourOldExportHere!D1466="","",copyYourOldExportHere!D1466),"")</f>
        <v/>
      </c>
      <c r="E1466" s="3" t="str">
        <f>IF(copyYourOldExportHere!I1466="x",IF(copyYourOldExportHere!E1466="","",copyYourOldExportHere!E1466),"")</f>
        <v/>
      </c>
      <c r="F1466" s="3" t="str">
        <f>IF(copyYourOldExportHere!I1466="x",IF(copyYourOldExportHere!F1466="","",copyYourOldExportHere!F1466),"")</f>
        <v/>
      </c>
      <c r="G1466" s="3" t="str">
        <f>IF(copyYourOldExportHere!I1466="x",IF(copyYourOldExportHere!G1466="","",copyYourOldExportHere!G1466),"")</f>
        <v/>
      </c>
      <c r="H1466" s="3" t="str">
        <f>IF(copyYourOldExportHere!I1466="x",IF(copyYourOldExportHere!H1466="","",copyYourOldExportHere!H1466),"")</f>
        <v/>
      </c>
      <c r="I1466" s="3" t="str">
        <f>IF(copyYourOldExportHere!I1466="x",IF(copyYourOldExportHere!I1466="","",copyYourOldExportHere!I1466),"")</f>
        <v/>
      </c>
      <c r="J1466" s="3" t="str">
        <f>IF(copyYourOldExportHere!I1466="x",IF(copyYourOldExportHere!J1466="","",copyYourOldExportHere!J1466),"")</f>
        <v/>
      </c>
      <c r="K1466" s="3" t="str">
        <f>IF(copyYourOldExportHere!I1466="x",IF(copyYourOldExportHere!K1466="","",copyYourOldExportHere!K1466),"")</f>
        <v/>
      </c>
      <c r="L1466" s="3" t="str">
        <f>IF(copyYourOldExportHere!I1466="x",IF(copyYourOldExportHere!L1466="","",copyYourOldExportHere!L1466),"")</f>
        <v/>
      </c>
      <c r="M1466" s="3" t="str">
        <f>IF(copyYourOldExportHere!I1466="x",IF(copyYourOldExportHere!M1466="","",copyYourOldExportHere!M1466),"")</f>
        <v/>
      </c>
      <c r="N1466" s="3" t="str">
        <f>IF(copyYourOldExportHere!I1466="x",IF(copyYourOldExportHere!N1466="","",copyYourOldExportHere!N1466),"")</f>
        <v/>
      </c>
      <c r="O1466" s="3" t="str">
        <f>IF(copyYourOldExportHere!I1466="x",IF(copyYourOldExportHere!O1466="","",copyYourOldExportHere!O1466),"")</f>
        <v/>
      </c>
      <c r="P1466" s="3" t="str">
        <f>IF(copyYourOldExportHere!I1466="x",IF(copyYourOldExportHere!P1466="","",copyYourOldExportHere!P1466),"")</f>
        <v/>
      </c>
      <c r="R1466" s="4">
        <v>1465</v>
      </c>
      <c r="S1466" s="4"/>
      <c r="T1466" s="4" t="s">
        <v>22</v>
      </c>
      <c r="U1466" s="4"/>
      <c r="V1466" s="4" t="s">
        <v>383</v>
      </c>
      <c r="W1466" s="4" t="s">
        <v>21</v>
      </c>
      <c r="X1466" s="4">
        <v>23</v>
      </c>
      <c r="Y1466" s="4" t="s">
        <v>68</v>
      </c>
      <c r="Z1466" s="4" t="str">
        <f t="shared" si="245"/>
        <v/>
      </c>
      <c r="AA1466" s="4" t="str">
        <f t="shared" si="246"/>
        <v/>
      </c>
      <c r="AB1466" s="4" t="str">
        <f t="shared" si="247"/>
        <v/>
      </c>
      <c r="AC1466" s="4" t="str">
        <f t="shared" si="248"/>
        <v/>
      </c>
      <c r="AD1466" s="4" t="str">
        <f t="shared" si="249"/>
        <v/>
      </c>
      <c r="AE1466" s="4" t="str">
        <f t="shared" si="250"/>
        <v/>
      </c>
      <c r="AF1466" s="4" t="str">
        <f t="shared" si="251"/>
        <v/>
      </c>
      <c r="AG1466" s="4" t="str">
        <f t="shared" si="252"/>
        <v/>
      </c>
      <c r="AN1466" t="str">
        <f t="shared" ref="AN1466:AN1529" si="253">IF(OR(RIGHT(V1466)="*",RIGHT(V1466)="+"),CONCATENATE(LEFT(V1466,LEN(V1466)),W1466,T1466),CONCATENATE(LEFT(V1466,LEN(V1466)),W1466,T1466))</f>
        <v>Toussaint,ToukipCHA</v>
      </c>
      <c r="AO1466" t="str">
        <f>IF(ISERROR(VLOOKUP(SUBSTITUTE(SUBSTITUTE(AN1466,"*","~*"),"+","~+"),playerChgs!G$2:H$400,2,FALSE)),"",VLOOKUP(SUBSTITUTE(SUBSTITUTE(AN1466,"*","~*"),"+","~+"),playerChgs!G$2:H$400,2,FALSE))</f>
        <v/>
      </c>
      <c r="AP1466" t="str">
        <f t="shared" ref="AP1466:AP1529" si="254">IF(AO1466="",AN1466,AO1466)</f>
        <v>Toussaint,ToukipCHA</v>
      </c>
    </row>
    <row r="1467" spans="1:42" x14ac:dyDescent="0.4">
      <c r="A1467" t="str">
        <f t="shared" si="244"/>
        <v/>
      </c>
      <c r="B1467" s="3" t="str">
        <f>IF(copyYourOldExportHere!I1467="x",IF(copyYourOldExportHere!A1467="","",copyYourOldExportHere!A1467),"")</f>
        <v/>
      </c>
      <c r="C1467" s="3" t="str">
        <f>IF(copyYourOldExportHere!I1467="x",IF(copyYourOldExportHere!C1467="","",copyYourOldExportHere!C1467),"")</f>
        <v/>
      </c>
      <c r="D1467" s="3" t="str">
        <f>IF(copyYourOldExportHere!I1467="x",IF(copyYourOldExportHere!D1467="","",copyYourOldExportHere!D1467),"")</f>
        <v/>
      </c>
      <c r="E1467" s="3" t="str">
        <f>IF(copyYourOldExportHere!I1467="x",IF(copyYourOldExportHere!E1467="","",copyYourOldExportHere!E1467),"")</f>
        <v/>
      </c>
      <c r="F1467" s="3" t="str">
        <f>IF(copyYourOldExportHere!I1467="x",IF(copyYourOldExportHere!F1467="","",copyYourOldExportHere!F1467),"")</f>
        <v/>
      </c>
      <c r="G1467" s="3" t="str">
        <f>IF(copyYourOldExportHere!I1467="x",IF(copyYourOldExportHere!G1467="","",copyYourOldExportHere!G1467),"")</f>
        <v/>
      </c>
      <c r="H1467" s="3" t="str">
        <f>IF(copyYourOldExportHere!I1467="x",IF(copyYourOldExportHere!H1467="","",copyYourOldExportHere!H1467),"")</f>
        <v/>
      </c>
      <c r="I1467" s="3" t="str">
        <f>IF(copyYourOldExportHere!I1467="x",IF(copyYourOldExportHere!I1467="","",copyYourOldExportHere!I1467),"")</f>
        <v/>
      </c>
      <c r="J1467" s="3" t="str">
        <f>IF(copyYourOldExportHere!I1467="x",IF(copyYourOldExportHere!J1467="","",copyYourOldExportHere!J1467),"")</f>
        <v/>
      </c>
      <c r="K1467" s="3" t="str">
        <f>IF(copyYourOldExportHere!I1467="x",IF(copyYourOldExportHere!K1467="","",copyYourOldExportHere!K1467),"")</f>
        <v/>
      </c>
      <c r="L1467" s="3" t="str">
        <f>IF(copyYourOldExportHere!I1467="x",IF(copyYourOldExportHere!L1467="","",copyYourOldExportHere!L1467),"")</f>
        <v/>
      </c>
      <c r="M1467" s="3" t="str">
        <f>IF(copyYourOldExportHere!I1467="x",IF(copyYourOldExportHere!M1467="","",copyYourOldExportHere!M1467),"")</f>
        <v/>
      </c>
      <c r="N1467" s="3" t="str">
        <f>IF(copyYourOldExportHere!I1467="x",IF(copyYourOldExportHere!N1467="","",copyYourOldExportHere!N1467),"")</f>
        <v/>
      </c>
      <c r="O1467" s="3" t="str">
        <f>IF(copyYourOldExportHere!I1467="x",IF(copyYourOldExportHere!O1467="","",copyYourOldExportHere!O1467),"")</f>
        <v/>
      </c>
      <c r="P1467" s="3" t="str">
        <f>IF(copyYourOldExportHere!I1467="x",IF(copyYourOldExportHere!P1467="","",copyYourOldExportHere!P1467),"")</f>
        <v/>
      </c>
      <c r="R1467" s="4">
        <v>1466</v>
      </c>
      <c r="S1467" s="4"/>
      <c r="T1467" s="4" t="s">
        <v>45</v>
      </c>
      <c r="U1467" s="4"/>
      <c r="V1467" s="4" t="s">
        <v>922</v>
      </c>
      <c r="W1467" s="4" t="s">
        <v>26</v>
      </c>
      <c r="X1467" s="4">
        <v>655</v>
      </c>
      <c r="Y1467" s="4" t="s">
        <v>2263</v>
      </c>
      <c r="Z1467" s="4" t="str">
        <f t="shared" si="245"/>
        <v/>
      </c>
      <c r="AA1467" s="4" t="str">
        <f t="shared" si="246"/>
        <v/>
      </c>
      <c r="AB1467" s="4" t="str">
        <f t="shared" si="247"/>
        <v/>
      </c>
      <c r="AC1467" s="4" t="str">
        <f t="shared" si="248"/>
        <v/>
      </c>
      <c r="AD1467" s="4" t="str">
        <f t="shared" si="249"/>
        <v/>
      </c>
      <c r="AE1467" s="4" t="str">
        <f t="shared" si="250"/>
        <v/>
      </c>
      <c r="AF1467" s="4" t="str">
        <f t="shared" si="251"/>
        <v/>
      </c>
      <c r="AG1467" s="4" t="str">
        <f t="shared" si="252"/>
        <v/>
      </c>
      <c r="AN1467" t="str">
        <f t="shared" si="253"/>
        <v>Tovar,EzequielhCON</v>
      </c>
      <c r="AO1467" t="str">
        <f>IF(ISERROR(VLOOKUP(SUBSTITUTE(SUBSTITUTE(AN1467,"*","~*"),"+","~+"),playerChgs!G$2:H$400,2,FALSE)),"",VLOOKUP(SUBSTITUTE(SUBSTITUTE(AN1467,"*","~*"),"+","~+"),playerChgs!G$2:H$400,2,FALSE))</f>
        <v/>
      </c>
      <c r="AP1467" t="str">
        <f t="shared" si="254"/>
        <v>Tovar,EzequielhCON</v>
      </c>
    </row>
    <row r="1468" spans="1:42" x14ac:dyDescent="0.4">
      <c r="A1468" t="str">
        <f t="shared" si="244"/>
        <v/>
      </c>
      <c r="B1468" s="3" t="str">
        <f>IF(copyYourOldExportHere!I1468="x",IF(copyYourOldExportHere!A1468="","",copyYourOldExportHere!A1468),"")</f>
        <v/>
      </c>
      <c r="C1468" s="3" t="str">
        <f>IF(copyYourOldExportHere!I1468="x",IF(copyYourOldExportHere!C1468="","",copyYourOldExportHere!C1468),"")</f>
        <v/>
      </c>
      <c r="D1468" s="3" t="str">
        <f>IF(copyYourOldExportHere!I1468="x",IF(copyYourOldExportHere!D1468="","",copyYourOldExportHere!D1468),"")</f>
        <v/>
      </c>
      <c r="E1468" s="3" t="str">
        <f>IF(copyYourOldExportHere!I1468="x",IF(copyYourOldExportHere!E1468="","",copyYourOldExportHere!E1468),"")</f>
        <v/>
      </c>
      <c r="F1468" s="3" t="str">
        <f>IF(copyYourOldExportHere!I1468="x",IF(copyYourOldExportHere!F1468="","",copyYourOldExportHere!F1468),"")</f>
        <v/>
      </c>
      <c r="G1468" s="3" t="str">
        <f>IF(copyYourOldExportHere!I1468="x",IF(copyYourOldExportHere!G1468="","",copyYourOldExportHere!G1468),"")</f>
        <v/>
      </c>
      <c r="H1468" s="3" t="str">
        <f>IF(copyYourOldExportHere!I1468="x",IF(copyYourOldExportHere!H1468="","",copyYourOldExportHere!H1468),"")</f>
        <v/>
      </c>
      <c r="I1468" s="3" t="str">
        <f>IF(copyYourOldExportHere!I1468="x",IF(copyYourOldExportHere!I1468="","",copyYourOldExportHere!I1468),"")</f>
        <v/>
      </c>
      <c r="J1468" s="3" t="str">
        <f>IF(copyYourOldExportHere!I1468="x",IF(copyYourOldExportHere!J1468="","",copyYourOldExportHere!J1468),"")</f>
        <v/>
      </c>
      <c r="K1468" s="3" t="str">
        <f>IF(copyYourOldExportHere!I1468="x",IF(copyYourOldExportHere!K1468="","",copyYourOldExportHere!K1468),"")</f>
        <v/>
      </c>
      <c r="L1468" s="3" t="str">
        <f>IF(copyYourOldExportHere!I1468="x",IF(copyYourOldExportHere!L1468="","",copyYourOldExportHere!L1468),"")</f>
        <v/>
      </c>
      <c r="M1468" s="3" t="str">
        <f>IF(copyYourOldExportHere!I1468="x",IF(copyYourOldExportHere!M1468="","",copyYourOldExportHere!M1468),"")</f>
        <v/>
      </c>
      <c r="N1468" s="3" t="str">
        <f>IF(copyYourOldExportHere!I1468="x",IF(copyYourOldExportHere!N1468="","",copyYourOldExportHere!N1468),"")</f>
        <v/>
      </c>
      <c r="O1468" s="3" t="str">
        <f>IF(copyYourOldExportHere!I1468="x",IF(copyYourOldExportHere!O1468="","",copyYourOldExportHere!O1468),"")</f>
        <v/>
      </c>
      <c r="P1468" s="3" t="str">
        <f>IF(copyYourOldExportHere!I1468="x",IF(copyYourOldExportHere!P1468="","",copyYourOldExportHere!P1468),"")</f>
        <v/>
      </c>
      <c r="R1468" s="4">
        <v>1467</v>
      </c>
      <c r="S1468" s="4" t="s">
        <v>12</v>
      </c>
      <c r="T1468" s="4" t="s">
        <v>43</v>
      </c>
      <c r="U1468" s="4"/>
      <c r="V1468" s="4" t="s">
        <v>718</v>
      </c>
      <c r="W1468" s="4" t="s">
        <v>26</v>
      </c>
      <c r="X1468" s="4">
        <v>7</v>
      </c>
      <c r="Y1468" s="4" t="s">
        <v>2264</v>
      </c>
      <c r="Z1468" s="4" t="str">
        <f t="shared" si="245"/>
        <v/>
      </c>
      <c r="AA1468" s="4" t="str">
        <f t="shared" si="246"/>
        <v/>
      </c>
      <c r="AB1468" s="4" t="str">
        <f t="shared" si="247"/>
        <v/>
      </c>
      <c r="AC1468" s="4" t="str">
        <f t="shared" si="248"/>
        <v/>
      </c>
      <c r="AD1468" s="4" t="str">
        <f t="shared" si="249"/>
        <v/>
      </c>
      <c r="AE1468" s="4" t="str">
        <f t="shared" si="250"/>
        <v/>
      </c>
      <c r="AF1468" s="4" t="str">
        <f t="shared" si="251"/>
        <v/>
      </c>
      <c r="AG1468" s="4" t="str">
        <f t="shared" si="252"/>
        <v/>
      </c>
      <c r="AN1468" t="str">
        <f t="shared" si="253"/>
        <v>Trammell,Taylor*hNYA</v>
      </c>
      <c r="AO1468" t="str">
        <f>IF(ISERROR(VLOOKUP(SUBSTITUTE(SUBSTITUTE(AN1468,"*","~*"),"+","~+"),playerChgs!G$2:H$400,2,FALSE)),"",VLOOKUP(SUBSTITUTE(SUBSTITUTE(AN1468,"*","~*"),"+","~+"),playerChgs!G$2:H$400,2,FALSE))</f>
        <v/>
      </c>
      <c r="AP1468" t="str">
        <f t="shared" si="254"/>
        <v>Trammell,Taylor*hNYA</v>
      </c>
    </row>
    <row r="1469" spans="1:42" x14ac:dyDescent="0.4">
      <c r="A1469" t="str">
        <f t="shared" si="244"/>
        <v/>
      </c>
      <c r="B1469" s="3" t="str">
        <f>IF(copyYourOldExportHere!I1469="x",IF(copyYourOldExportHere!A1469="","",copyYourOldExportHere!A1469),"")</f>
        <v/>
      </c>
      <c r="C1469" s="3" t="str">
        <f>IF(copyYourOldExportHere!I1469="x",IF(copyYourOldExportHere!C1469="","",copyYourOldExportHere!C1469),"")</f>
        <v/>
      </c>
      <c r="D1469" s="3" t="str">
        <f>IF(copyYourOldExportHere!I1469="x",IF(copyYourOldExportHere!D1469="","",copyYourOldExportHere!D1469),"")</f>
        <v/>
      </c>
      <c r="E1469" s="3" t="str">
        <f>IF(copyYourOldExportHere!I1469="x",IF(copyYourOldExportHere!E1469="","",copyYourOldExportHere!E1469),"")</f>
        <v/>
      </c>
      <c r="F1469" s="3" t="str">
        <f>IF(copyYourOldExportHere!I1469="x",IF(copyYourOldExportHere!F1469="","",copyYourOldExportHere!F1469),"")</f>
        <v/>
      </c>
      <c r="G1469" s="3" t="str">
        <f>IF(copyYourOldExportHere!I1469="x",IF(copyYourOldExportHere!G1469="","",copyYourOldExportHere!G1469),"")</f>
        <v/>
      </c>
      <c r="H1469" s="3" t="str">
        <f>IF(copyYourOldExportHere!I1469="x",IF(copyYourOldExportHere!H1469="","",copyYourOldExportHere!H1469),"")</f>
        <v/>
      </c>
      <c r="I1469" s="3" t="str">
        <f>IF(copyYourOldExportHere!I1469="x",IF(copyYourOldExportHere!I1469="","",copyYourOldExportHere!I1469),"")</f>
        <v/>
      </c>
      <c r="J1469" s="3" t="str">
        <f>IF(copyYourOldExportHere!I1469="x",IF(copyYourOldExportHere!J1469="","",copyYourOldExportHere!J1469),"")</f>
        <v/>
      </c>
      <c r="K1469" s="3" t="str">
        <f>IF(copyYourOldExportHere!I1469="x",IF(copyYourOldExportHere!K1469="","",copyYourOldExportHere!K1469),"")</f>
        <v/>
      </c>
      <c r="L1469" s="3" t="str">
        <f>IF(copyYourOldExportHere!I1469="x",IF(copyYourOldExportHere!L1469="","",copyYourOldExportHere!L1469),"")</f>
        <v/>
      </c>
      <c r="M1469" s="3" t="str">
        <f>IF(copyYourOldExportHere!I1469="x",IF(copyYourOldExportHere!M1469="","",copyYourOldExportHere!M1469),"")</f>
        <v/>
      </c>
      <c r="N1469" s="3" t="str">
        <f>IF(copyYourOldExportHere!I1469="x",IF(copyYourOldExportHere!N1469="","",copyYourOldExportHere!N1469),"")</f>
        <v/>
      </c>
      <c r="O1469" s="3" t="str">
        <f>IF(copyYourOldExportHere!I1469="x",IF(copyYourOldExportHere!O1469="","",copyYourOldExportHere!O1469),"")</f>
        <v/>
      </c>
      <c r="P1469" s="3" t="str">
        <f>IF(copyYourOldExportHere!I1469="x",IF(copyYourOldExportHere!P1469="","",copyYourOldExportHere!P1469),"")</f>
        <v/>
      </c>
      <c r="R1469" s="4">
        <v>1468</v>
      </c>
      <c r="S1469" s="4" t="s">
        <v>13</v>
      </c>
      <c r="T1469" s="4" t="s">
        <v>28</v>
      </c>
      <c r="U1469" s="4"/>
      <c r="V1469" s="4" t="s">
        <v>718</v>
      </c>
      <c r="W1469" s="4" t="s">
        <v>26</v>
      </c>
      <c r="X1469" s="4">
        <v>6</v>
      </c>
      <c r="Y1469" s="4" t="s">
        <v>1288</v>
      </c>
      <c r="Z1469" s="4" t="str">
        <f t="shared" si="245"/>
        <v/>
      </c>
      <c r="AA1469" s="4" t="str">
        <f t="shared" si="246"/>
        <v/>
      </c>
      <c r="AB1469" s="4" t="str">
        <f t="shared" si="247"/>
        <v/>
      </c>
      <c r="AC1469" s="4" t="str">
        <f t="shared" si="248"/>
        <v/>
      </c>
      <c r="AD1469" s="4" t="str">
        <f t="shared" si="249"/>
        <v/>
      </c>
      <c r="AE1469" s="4" t="str">
        <f t="shared" si="250"/>
        <v/>
      </c>
      <c r="AF1469" s="4" t="str">
        <f t="shared" si="251"/>
        <v/>
      </c>
      <c r="AG1469" s="4" t="str">
        <f t="shared" si="252"/>
        <v/>
      </c>
      <c r="AN1469" t="str">
        <f t="shared" si="253"/>
        <v>Trammell,Taylor*hLAN</v>
      </c>
      <c r="AO1469" t="str">
        <f>IF(ISERROR(VLOOKUP(SUBSTITUTE(SUBSTITUTE(AN1469,"*","~*"),"+","~+"),playerChgs!G$2:H$400,2,FALSE)),"",VLOOKUP(SUBSTITUTE(SUBSTITUTE(AN1469,"*","~*"),"+","~+"),playerChgs!G$2:H$400,2,FALSE))</f>
        <v/>
      </c>
      <c r="AP1469" t="str">
        <f t="shared" si="254"/>
        <v>Trammell,Taylor*hLAN</v>
      </c>
    </row>
    <row r="1470" spans="1:42" x14ac:dyDescent="0.4">
      <c r="A1470" t="str">
        <f t="shared" si="244"/>
        <v/>
      </c>
      <c r="B1470" s="3" t="str">
        <f>IF(copyYourOldExportHere!I1470="x",IF(copyYourOldExportHere!A1470="","",copyYourOldExportHere!A1470),"")</f>
        <v/>
      </c>
      <c r="C1470" s="3" t="str">
        <f>IF(copyYourOldExportHere!I1470="x",IF(copyYourOldExportHere!C1470="","",copyYourOldExportHere!C1470),"")</f>
        <v/>
      </c>
      <c r="D1470" s="3" t="str">
        <f>IF(copyYourOldExportHere!I1470="x",IF(copyYourOldExportHere!D1470="","",copyYourOldExportHere!D1470),"")</f>
        <v/>
      </c>
      <c r="E1470" s="3" t="str">
        <f>IF(copyYourOldExportHere!I1470="x",IF(copyYourOldExportHere!E1470="","",copyYourOldExportHere!E1470),"")</f>
        <v/>
      </c>
      <c r="F1470" s="3" t="str">
        <f>IF(copyYourOldExportHere!I1470="x",IF(copyYourOldExportHere!F1470="","",copyYourOldExportHere!F1470),"")</f>
        <v/>
      </c>
      <c r="G1470" s="3" t="str">
        <f>IF(copyYourOldExportHere!I1470="x",IF(copyYourOldExportHere!G1470="","",copyYourOldExportHere!G1470),"")</f>
        <v/>
      </c>
      <c r="H1470" s="3" t="str">
        <f>IF(copyYourOldExportHere!I1470="x",IF(copyYourOldExportHere!H1470="","",copyYourOldExportHere!H1470),"")</f>
        <v/>
      </c>
      <c r="I1470" s="3" t="str">
        <f>IF(copyYourOldExportHere!I1470="x",IF(copyYourOldExportHere!I1470="","",copyYourOldExportHere!I1470),"")</f>
        <v/>
      </c>
      <c r="J1470" s="3" t="str">
        <f>IF(copyYourOldExportHere!I1470="x",IF(copyYourOldExportHere!J1470="","",copyYourOldExportHere!J1470),"")</f>
        <v/>
      </c>
      <c r="K1470" s="3" t="str">
        <f>IF(copyYourOldExportHere!I1470="x",IF(copyYourOldExportHere!K1470="","",copyYourOldExportHere!K1470),"")</f>
        <v/>
      </c>
      <c r="L1470" s="3" t="str">
        <f>IF(copyYourOldExportHere!I1470="x",IF(copyYourOldExportHere!L1470="","",copyYourOldExportHere!L1470),"")</f>
        <v/>
      </c>
      <c r="M1470" s="3" t="str">
        <f>IF(copyYourOldExportHere!I1470="x",IF(copyYourOldExportHere!M1470="","",copyYourOldExportHere!M1470),"")</f>
        <v/>
      </c>
      <c r="N1470" s="3" t="str">
        <f>IF(copyYourOldExportHere!I1470="x",IF(copyYourOldExportHere!N1470="","",copyYourOldExportHere!N1470),"")</f>
        <v/>
      </c>
      <c r="O1470" s="3" t="str">
        <f>IF(copyYourOldExportHere!I1470="x",IF(copyYourOldExportHere!O1470="","",copyYourOldExportHere!O1470),"")</f>
        <v/>
      </c>
      <c r="P1470" s="3" t="str">
        <f>IF(copyYourOldExportHere!I1470="x",IF(copyYourOldExportHere!P1470="","",copyYourOldExportHere!P1470),"")</f>
        <v/>
      </c>
      <c r="R1470" s="4">
        <v>1469</v>
      </c>
      <c r="S1470" s="4" t="s">
        <v>13</v>
      </c>
      <c r="T1470" s="4" t="s">
        <v>43</v>
      </c>
      <c r="U1470" s="4"/>
      <c r="V1470" s="4" t="s">
        <v>718</v>
      </c>
      <c r="W1470" s="4" t="s">
        <v>26</v>
      </c>
      <c r="X1470" s="4">
        <v>1</v>
      </c>
      <c r="Y1470" s="4" t="s">
        <v>2264</v>
      </c>
      <c r="Z1470" s="4" t="str">
        <f t="shared" si="245"/>
        <v/>
      </c>
      <c r="AA1470" s="4" t="str">
        <f t="shared" si="246"/>
        <v/>
      </c>
      <c r="AB1470" s="4" t="str">
        <f t="shared" si="247"/>
        <v/>
      </c>
      <c r="AC1470" s="4" t="str">
        <f t="shared" si="248"/>
        <v/>
      </c>
      <c r="AD1470" s="4" t="str">
        <f t="shared" si="249"/>
        <v/>
      </c>
      <c r="AE1470" s="4" t="str">
        <f t="shared" si="250"/>
        <v/>
      </c>
      <c r="AF1470" s="4" t="str">
        <f t="shared" si="251"/>
        <v/>
      </c>
      <c r="AG1470" s="4" t="str">
        <f t="shared" si="252"/>
        <v/>
      </c>
      <c r="AN1470" t="str">
        <f t="shared" si="253"/>
        <v>Trammell,Taylor*hNYA</v>
      </c>
      <c r="AO1470" t="str">
        <f>IF(ISERROR(VLOOKUP(SUBSTITUTE(SUBSTITUTE(AN1470,"*","~*"),"+","~+"),playerChgs!G$2:H$400,2,FALSE)),"",VLOOKUP(SUBSTITUTE(SUBSTITUTE(AN1470,"*","~*"),"+","~+"),playerChgs!G$2:H$400,2,FALSE))</f>
        <v/>
      </c>
      <c r="AP1470" t="str">
        <f t="shared" si="254"/>
        <v>Trammell,Taylor*hNYA</v>
      </c>
    </row>
    <row r="1471" spans="1:42" x14ac:dyDescent="0.4">
      <c r="A1471" t="str">
        <f t="shared" si="244"/>
        <v/>
      </c>
      <c r="B1471" s="3" t="str">
        <f>IF(copyYourOldExportHere!I1471="x",IF(copyYourOldExportHere!A1471="","",copyYourOldExportHere!A1471),"")</f>
        <v/>
      </c>
      <c r="C1471" s="3" t="str">
        <f>IF(copyYourOldExportHere!I1471="x",IF(copyYourOldExportHere!C1471="","",copyYourOldExportHere!C1471),"")</f>
        <v/>
      </c>
      <c r="D1471" s="3" t="str">
        <f>IF(copyYourOldExportHere!I1471="x",IF(copyYourOldExportHere!D1471="","",copyYourOldExportHere!D1471),"")</f>
        <v/>
      </c>
      <c r="E1471" s="3" t="str">
        <f>IF(copyYourOldExportHere!I1471="x",IF(copyYourOldExportHere!E1471="","",copyYourOldExportHere!E1471),"")</f>
        <v/>
      </c>
      <c r="F1471" s="3" t="str">
        <f>IF(copyYourOldExportHere!I1471="x",IF(copyYourOldExportHere!F1471="","",copyYourOldExportHere!F1471),"")</f>
        <v/>
      </c>
      <c r="G1471" s="3" t="str">
        <f>IF(copyYourOldExportHere!I1471="x",IF(copyYourOldExportHere!G1471="","",copyYourOldExportHere!G1471),"")</f>
        <v/>
      </c>
      <c r="H1471" s="3" t="str">
        <f>IF(copyYourOldExportHere!I1471="x",IF(copyYourOldExportHere!H1471="","",copyYourOldExportHere!H1471),"")</f>
        <v/>
      </c>
      <c r="I1471" s="3" t="str">
        <f>IF(copyYourOldExportHere!I1471="x",IF(copyYourOldExportHere!I1471="","",copyYourOldExportHere!I1471),"")</f>
        <v/>
      </c>
      <c r="J1471" s="3" t="str">
        <f>IF(copyYourOldExportHere!I1471="x",IF(copyYourOldExportHere!J1471="","",copyYourOldExportHere!J1471),"")</f>
        <v/>
      </c>
      <c r="K1471" s="3" t="str">
        <f>IF(copyYourOldExportHere!I1471="x",IF(copyYourOldExportHere!K1471="","",copyYourOldExportHere!K1471),"")</f>
        <v/>
      </c>
      <c r="L1471" s="3" t="str">
        <f>IF(copyYourOldExportHere!I1471="x",IF(copyYourOldExportHere!L1471="","",copyYourOldExportHere!L1471),"")</f>
        <v/>
      </c>
      <c r="M1471" s="3" t="str">
        <f>IF(copyYourOldExportHere!I1471="x",IF(copyYourOldExportHere!M1471="","",copyYourOldExportHere!M1471),"")</f>
        <v/>
      </c>
      <c r="N1471" s="3" t="str">
        <f>IF(copyYourOldExportHere!I1471="x",IF(copyYourOldExportHere!N1471="","",copyYourOldExportHere!N1471),"")</f>
        <v/>
      </c>
      <c r="O1471" s="3" t="str">
        <f>IF(copyYourOldExportHere!I1471="x",IF(copyYourOldExportHere!O1471="","",copyYourOldExportHere!O1471),"")</f>
        <v/>
      </c>
      <c r="P1471" s="3" t="str">
        <f>IF(copyYourOldExportHere!I1471="x",IF(copyYourOldExportHere!P1471="","",copyYourOldExportHere!P1471),"")</f>
        <v/>
      </c>
      <c r="R1471" s="4">
        <v>1470</v>
      </c>
      <c r="S1471" s="4"/>
      <c r="T1471" s="4" t="s">
        <v>28</v>
      </c>
      <c r="U1471" s="4"/>
      <c r="V1471" s="4" t="s">
        <v>2265</v>
      </c>
      <c r="W1471" s="4" t="s">
        <v>21</v>
      </c>
      <c r="X1471" s="4">
        <v>47</v>
      </c>
      <c r="Y1471" s="4" t="s">
        <v>63</v>
      </c>
      <c r="Z1471" s="4" t="str">
        <f t="shared" si="245"/>
        <v/>
      </c>
      <c r="AA1471" s="4" t="str">
        <f t="shared" si="246"/>
        <v/>
      </c>
      <c r="AB1471" s="4" t="str">
        <f t="shared" si="247"/>
        <v/>
      </c>
      <c r="AC1471" s="4" t="str">
        <f t="shared" si="248"/>
        <v/>
      </c>
      <c r="AD1471" s="4" t="str">
        <f t="shared" si="249"/>
        <v/>
      </c>
      <c r="AE1471" s="4" t="str">
        <f t="shared" si="250"/>
        <v/>
      </c>
      <c r="AF1471" s="4" t="str">
        <f t="shared" si="251"/>
        <v/>
      </c>
      <c r="AG1471" s="4" t="str">
        <f t="shared" si="252"/>
        <v/>
      </c>
      <c r="AN1471" t="str">
        <f t="shared" si="253"/>
        <v>Treinen,BlakepLAN</v>
      </c>
      <c r="AO1471" t="str">
        <f>IF(ISERROR(VLOOKUP(SUBSTITUTE(SUBSTITUTE(AN1471,"*","~*"),"+","~+"),playerChgs!G$2:H$400,2,FALSE)),"",VLOOKUP(SUBSTITUTE(SUBSTITUTE(AN1471,"*","~*"),"+","~+"),playerChgs!G$2:H$400,2,FALSE))</f>
        <v/>
      </c>
      <c r="AP1471" t="str">
        <f t="shared" si="254"/>
        <v>Treinen,BlakepLAN</v>
      </c>
    </row>
    <row r="1472" spans="1:42" x14ac:dyDescent="0.4">
      <c r="A1472" t="str">
        <f t="shared" si="244"/>
        <v/>
      </c>
      <c r="B1472" s="3" t="str">
        <f>IF(copyYourOldExportHere!I1472="x",IF(copyYourOldExportHere!A1472="","",copyYourOldExportHere!A1472),"")</f>
        <v/>
      </c>
      <c r="C1472" s="3" t="str">
        <f>IF(copyYourOldExportHere!I1472="x",IF(copyYourOldExportHere!C1472="","",copyYourOldExportHere!C1472),"")</f>
        <v/>
      </c>
      <c r="D1472" s="3" t="str">
        <f>IF(copyYourOldExportHere!I1472="x",IF(copyYourOldExportHere!D1472="","",copyYourOldExportHere!D1472),"")</f>
        <v/>
      </c>
      <c r="E1472" s="3" t="str">
        <f>IF(copyYourOldExportHere!I1472="x",IF(copyYourOldExportHere!E1472="","",copyYourOldExportHere!E1472),"")</f>
        <v/>
      </c>
      <c r="F1472" s="3" t="str">
        <f>IF(copyYourOldExportHere!I1472="x",IF(copyYourOldExportHere!F1472="","",copyYourOldExportHere!F1472),"")</f>
        <v/>
      </c>
      <c r="G1472" s="3" t="str">
        <f>IF(copyYourOldExportHere!I1472="x",IF(copyYourOldExportHere!G1472="","",copyYourOldExportHere!G1472),"")</f>
        <v/>
      </c>
      <c r="H1472" s="3" t="str">
        <f>IF(copyYourOldExportHere!I1472="x",IF(copyYourOldExportHere!H1472="","",copyYourOldExportHere!H1472),"")</f>
        <v/>
      </c>
      <c r="I1472" s="3" t="str">
        <f>IF(copyYourOldExportHere!I1472="x",IF(copyYourOldExportHere!I1472="","",copyYourOldExportHere!I1472),"")</f>
        <v/>
      </c>
      <c r="J1472" s="3" t="str">
        <f>IF(copyYourOldExportHere!I1472="x",IF(copyYourOldExportHere!J1472="","",copyYourOldExportHere!J1472),"")</f>
        <v/>
      </c>
      <c r="K1472" s="3" t="str">
        <f>IF(copyYourOldExportHere!I1472="x",IF(copyYourOldExportHere!K1472="","",copyYourOldExportHere!K1472),"")</f>
        <v/>
      </c>
      <c r="L1472" s="3" t="str">
        <f>IF(copyYourOldExportHere!I1472="x",IF(copyYourOldExportHere!L1472="","",copyYourOldExportHere!L1472),"")</f>
        <v/>
      </c>
      <c r="M1472" s="3" t="str">
        <f>IF(copyYourOldExportHere!I1472="x",IF(copyYourOldExportHere!M1472="","",copyYourOldExportHere!M1472),"")</f>
        <v/>
      </c>
      <c r="N1472" s="3" t="str">
        <f>IF(copyYourOldExportHere!I1472="x",IF(copyYourOldExportHere!N1472="","",copyYourOldExportHere!N1472),"")</f>
        <v/>
      </c>
      <c r="O1472" s="3" t="str">
        <f>IF(copyYourOldExportHere!I1472="x",IF(copyYourOldExportHere!O1472="","",copyYourOldExportHere!O1472),"")</f>
        <v/>
      </c>
      <c r="P1472" s="3" t="str">
        <f>IF(copyYourOldExportHere!I1472="x",IF(copyYourOldExportHere!P1472="","",copyYourOldExportHere!P1472),"")</f>
        <v/>
      </c>
      <c r="R1472" s="4">
        <v>1471</v>
      </c>
      <c r="S1472" s="4"/>
      <c r="T1472" s="4" t="s">
        <v>45</v>
      </c>
      <c r="U1472" s="4"/>
      <c r="V1472" s="4" t="s">
        <v>719</v>
      </c>
      <c r="W1472" s="4" t="s">
        <v>26</v>
      </c>
      <c r="X1472" s="4">
        <v>63</v>
      </c>
      <c r="Y1472" s="4" t="s">
        <v>2266</v>
      </c>
      <c r="Z1472" s="4" t="str">
        <f t="shared" si="245"/>
        <v/>
      </c>
      <c r="AA1472" s="4" t="str">
        <f t="shared" si="246"/>
        <v/>
      </c>
      <c r="AB1472" s="4" t="str">
        <f t="shared" si="247"/>
        <v/>
      </c>
      <c r="AC1472" s="4" t="str">
        <f t="shared" si="248"/>
        <v/>
      </c>
      <c r="AD1472" s="4" t="str">
        <f t="shared" si="249"/>
        <v/>
      </c>
      <c r="AE1472" s="4" t="str">
        <f t="shared" si="250"/>
        <v/>
      </c>
      <c r="AF1472" s="4" t="str">
        <f t="shared" si="251"/>
        <v/>
      </c>
      <c r="AG1472" s="4" t="str">
        <f t="shared" si="252"/>
        <v/>
      </c>
      <c r="AN1472" t="str">
        <f t="shared" si="253"/>
        <v>Trejo,AlanhCON</v>
      </c>
      <c r="AO1472" t="str">
        <f>IF(ISERROR(VLOOKUP(SUBSTITUTE(SUBSTITUTE(AN1472,"*","~*"),"+","~+"),playerChgs!G$2:H$400,2,FALSE)),"",VLOOKUP(SUBSTITUTE(SUBSTITUTE(AN1472,"*","~*"),"+","~+"),playerChgs!G$2:H$400,2,FALSE))</f>
        <v/>
      </c>
      <c r="AP1472" t="str">
        <f t="shared" si="254"/>
        <v>Trejo,AlanhCON</v>
      </c>
    </row>
    <row r="1473" spans="1:42" x14ac:dyDescent="0.4">
      <c r="A1473" t="str">
        <f t="shared" si="244"/>
        <v/>
      </c>
      <c r="B1473" s="3" t="str">
        <f>IF(copyYourOldExportHere!I1473="x",IF(copyYourOldExportHere!A1473="","",copyYourOldExportHere!A1473),"")</f>
        <v/>
      </c>
      <c r="C1473" s="3" t="str">
        <f>IF(copyYourOldExportHere!I1473="x",IF(copyYourOldExportHere!C1473="","",copyYourOldExportHere!C1473),"")</f>
        <v/>
      </c>
      <c r="D1473" s="3" t="str">
        <f>IF(copyYourOldExportHere!I1473="x",IF(copyYourOldExportHere!D1473="","",copyYourOldExportHere!D1473),"")</f>
        <v/>
      </c>
      <c r="E1473" s="3" t="str">
        <f>IF(copyYourOldExportHere!I1473="x",IF(copyYourOldExportHere!E1473="","",copyYourOldExportHere!E1473),"")</f>
        <v/>
      </c>
      <c r="F1473" s="3" t="str">
        <f>IF(copyYourOldExportHere!I1473="x",IF(copyYourOldExportHere!F1473="","",copyYourOldExportHere!F1473),"")</f>
        <v/>
      </c>
      <c r="G1473" s="3" t="str">
        <f>IF(copyYourOldExportHere!I1473="x",IF(copyYourOldExportHere!G1473="","",copyYourOldExportHere!G1473),"")</f>
        <v/>
      </c>
      <c r="H1473" s="3" t="str">
        <f>IF(copyYourOldExportHere!I1473="x",IF(copyYourOldExportHere!H1473="","",copyYourOldExportHere!H1473),"")</f>
        <v/>
      </c>
      <c r="I1473" s="3" t="str">
        <f>IF(copyYourOldExportHere!I1473="x",IF(copyYourOldExportHere!I1473="","",copyYourOldExportHere!I1473),"")</f>
        <v/>
      </c>
      <c r="J1473" s="3" t="str">
        <f>IF(copyYourOldExportHere!I1473="x",IF(copyYourOldExportHere!J1473="","",copyYourOldExportHere!J1473),"")</f>
        <v/>
      </c>
      <c r="K1473" s="3" t="str">
        <f>IF(copyYourOldExportHere!I1473="x",IF(copyYourOldExportHere!K1473="","",copyYourOldExportHere!K1473),"")</f>
        <v/>
      </c>
      <c r="L1473" s="3" t="str">
        <f>IF(copyYourOldExportHere!I1473="x",IF(copyYourOldExportHere!L1473="","",copyYourOldExportHere!L1473),"")</f>
        <v/>
      </c>
      <c r="M1473" s="3" t="str">
        <f>IF(copyYourOldExportHere!I1473="x",IF(copyYourOldExportHere!M1473="","",copyYourOldExportHere!M1473),"")</f>
        <v/>
      </c>
      <c r="N1473" s="3" t="str">
        <f>IF(copyYourOldExportHere!I1473="x",IF(copyYourOldExportHere!N1473="","",copyYourOldExportHere!N1473),"")</f>
        <v/>
      </c>
      <c r="O1473" s="3" t="str">
        <f>IF(copyYourOldExportHere!I1473="x",IF(copyYourOldExportHere!O1473="","",copyYourOldExportHere!O1473),"")</f>
        <v/>
      </c>
      <c r="P1473" s="3" t="str">
        <f>IF(copyYourOldExportHere!I1473="x",IF(copyYourOldExportHere!P1473="","",copyYourOldExportHere!P1473),"")</f>
        <v/>
      </c>
      <c r="R1473" s="4">
        <v>1472</v>
      </c>
      <c r="S1473" s="4"/>
      <c r="T1473" s="4" t="s">
        <v>43</v>
      </c>
      <c r="U1473" s="4"/>
      <c r="V1473" s="4" t="s">
        <v>384</v>
      </c>
      <c r="W1473" s="4" t="s">
        <v>26</v>
      </c>
      <c r="X1473" s="4">
        <v>209</v>
      </c>
      <c r="Y1473" s="4" t="s">
        <v>2267</v>
      </c>
      <c r="Z1473" s="4" t="str">
        <f t="shared" si="245"/>
        <v/>
      </c>
      <c r="AA1473" s="4" t="str">
        <f t="shared" si="246"/>
        <v/>
      </c>
      <c r="AB1473" s="4" t="str">
        <f t="shared" si="247"/>
        <v/>
      </c>
      <c r="AC1473" s="4" t="str">
        <f t="shared" si="248"/>
        <v/>
      </c>
      <c r="AD1473" s="4" t="str">
        <f t="shared" si="249"/>
        <v/>
      </c>
      <c r="AE1473" s="4" t="str">
        <f t="shared" si="250"/>
        <v/>
      </c>
      <c r="AF1473" s="4" t="str">
        <f t="shared" si="251"/>
        <v/>
      </c>
      <c r="AG1473" s="4" t="str">
        <f t="shared" si="252"/>
        <v/>
      </c>
      <c r="AN1473" t="str">
        <f t="shared" si="253"/>
        <v>Trevino,JosehNYA</v>
      </c>
      <c r="AO1473" t="str">
        <f>IF(ISERROR(VLOOKUP(SUBSTITUTE(SUBSTITUTE(AN1473,"*","~*"),"+","~+"),playerChgs!G$2:H$400,2,FALSE)),"",VLOOKUP(SUBSTITUTE(SUBSTITUTE(AN1473,"*","~*"),"+","~+"),playerChgs!G$2:H$400,2,FALSE))</f>
        <v/>
      </c>
      <c r="AP1473" t="str">
        <f t="shared" si="254"/>
        <v>Trevino,JosehNYA</v>
      </c>
    </row>
    <row r="1474" spans="1:42" x14ac:dyDescent="0.4">
      <c r="A1474" t="str">
        <f t="shared" si="244"/>
        <v/>
      </c>
      <c r="B1474" s="3" t="str">
        <f>IF(copyYourOldExportHere!I1474="x",IF(copyYourOldExportHere!A1474="","",copyYourOldExportHere!A1474),"")</f>
        <v/>
      </c>
      <c r="C1474" s="3" t="str">
        <f>IF(copyYourOldExportHere!I1474="x",IF(copyYourOldExportHere!C1474="","",copyYourOldExportHere!C1474),"")</f>
        <v/>
      </c>
      <c r="D1474" s="3" t="str">
        <f>IF(copyYourOldExportHere!I1474="x",IF(copyYourOldExportHere!D1474="","",copyYourOldExportHere!D1474),"")</f>
        <v/>
      </c>
      <c r="E1474" s="3" t="str">
        <f>IF(copyYourOldExportHere!I1474="x",IF(copyYourOldExportHere!E1474="","",copyYourOldExportHere!E1474),"")</f>
        <v/>
      </c>
      <c r="F1474" s="3" t="str">
        <f>IF(copyYourOldExportHere!I1474="x",IF(copyYourOldExportHere!F1474="","",copyYourOldExportHere!F1474),"")</f>
        <v/>
      </c>
      <c r="G1474" s="3" t="str">
        <f>IF(copyYourOldExportHere!I1474="x",IF(copyYourOldExportHere!G1474="","",copyYourOldExportHere!G1474),"")</f>
        <v/>
      </c>
      <c r="H1474" s="3" t="str">
        <f>IF(copyYourOldExportHere!I1474="x",IF(copyYourOldExportHere!H1474="","",copyYourOldExportHere!H1474),"")</f>
        <v/>
      </c>
      <c r="I1474" s="3" t="str">
        <f>IF(copyYourOldExportHere!I1474="x",IF(copyYourOldExportHere!I1474="","",copyYourOldExportHere!I1474),"")</f>
        <v/>
      </c>
      <c r="J1474" s="3" t="str">
        <f>IF(copyYourOldExportHere!I1474="x",IF(copyYourOldExportHere!J1474="","",copyYourOldExportHere!J1474),"")</f>
        <v/>
      </c>
      <c r="K1474" s="3" t="str">
        <f>IF(copyYourOldExportHere!I1474="x",IF(copyYourOldExportHere!K1474="","",copyYourOldExportHere!K1474),"")</f>
        <v/>
      </c>
      <c r="L1474" s="3" t="str">
        <f>IF(copyYourOldExportHere!I1474="x",IF(copyYourOldExportHere!L1474="","",copyYourOldExportHere!L1474),"")</f>
        <v/>
      </c>
      <c r="M1474" s="3" t="str">
        <f>IF(copyYourOldExportHere!I1474="x",IF(copyYourOldExportHere!M1474="","",copyYourOldExportHere!M1474),"")</f>
        <v/>
      </c>
      <c r="N1474" s="3" t="str">
        <f>IF(copyYourOldExportHere!I1474="x",IF(copyYourOldExportHere!N1474="","",copyYourOldExportHere!N1474),"")</f>
        <v/>
      </c>
      <c r="O1474" s="3" t="str">
        <f>IF(copyYourOldExportHere!I1474="x",IF(copyYourOldExportHere!O1474="","",copyYourOldExportHere!O1474),"")</f>
        <v/>
      </c>
      <c r="P1474" s="3" t="str">
        <f>IF(copyYourOldExportHere!I1474="x",IF(copyYourOldExportHere!P1474="","",copyYourOldExportHere!P1474),"")</f>
        <v/>
      </c>
      <c r="R1474" s="4">
        <v>1473</v>
      </c>
      <c r="S1474" s="4"/>
      <c r="T1474" s="4" t="s">
        <v>31</v>
      </c>
      <c r="U1474" s="4"/>
      <c r="V1474" s="4" t="s">
        <v>1250</v>
      </c>
      <c r="W1474" s="4" t="s">
        <v>26</v>
      </c>
      <c r="X1474" s="4">
        <v>394</v>
      </c>
      <c r="Y1474" s="4" t="s">
        <v>2268</v>
      </c>
      <c r="Z1474" s="4" t="str">
        <f t="shared" si="245"/>
        <v/>
      </c>
      <c r="AA1474" s="4" t="str">
        <f t="shared" si="246"/>
        <v/>
      </c>
      <c r="AB1474" s="4" t="str">
        <f t="shared" si="247"/>
        <v/>
      </c>
      <c r="AC1474" s="4" t="str">
        <f t="shared" si="248"/>
        <v/>
      </c>
      <c r="AD1474" s="4" t="str">
        <f t="shared" si="249"/>
        <v/>
      </c>
      <c r="AE1474" s="4" t="str">
        <f t="shared" si="250"/>
        <v/>
      </c>
      <c r="AF1474" s="4" t="str">
        <f t="shared" si="251"/>
        <v/>
      </c>
      <c r="AG1474" s="4" t="str">
        <f t="shared" si="252"/>
        <v/>
      </c>
      <c r="AN1474" t="str">
        <f t="shared" si="253"/>
        <v>Triolo,JaredhPIN</v>
      </c>
      <c r="AO1474" t="str">
        <f>IF(ISERROR(VLOOKUP(SUBSTITUTE(SUBSTITUTE(AN1474,"*","~*"),"+","~+"),playerChgs!G$2:H$400,2,FALSE)),"",VLOOKUP(SUBSTITUTE(SUBSTITUTE(AN1474,"*","~*"),"+","~+"),playerChgs!G$2:H$400,2,FALSE))</f>
        <v/>
      </c>
      <c r="AP1474" t="str">
        <f t="shared" si="254"/>
        <v>Triolo,JaredhPIN</v>
      </c>
    </row>
    <row r="1475" spans="1:42" x14ac:dyDescent="0.4">
      <c r="A1475" t="str">
        <f t="shared" ref="A1475:A1480" si="255">E1475&amp;F1475&amp;C1475</f>
        <v/>
      </c>
      <c r="B1475" s="3" t="str">
        <f>IF(copyYourOldExportHere!I1475="x",IF(copyYourOldExportHere!A1475="","",copyYourOldExportHere!A1475),"")</f>
        <v/>
      </c>
      <c r="C1475" s="3" t="str">
        <f>IF(copyYourOldExportHere!I1475="x",IF(copyYourOldExportHere!C1475="","",copyYourOldExportHere!C1475),"")</f>
        <v/>
      </c>
      <c r="D1475" s="3" t="str">
        <f>IF(copyYourOldExportHere!I1475="x",IF(copyYourOldExportHere!D1475="","",copyYourOldExportHere!D1475),"")</f>
        <v/>
      </c>
      <c r="E1475" s="3" t="str">
        <f>IF(copyYourOldExportHere!I1475="x",IF(copyYourOldExportHere!E1475="","",copyYourOldExportHere!E1475),"")</f>
        <v/>
      </c>
      <c r="F1475" s="3" t="str">
        <f>IF(copyYourOldExportHere!I1475="x",IF(copyYourOldExportHere!F1475="","",copyYourOldExportHere!F1475),"")</f>
        <v/>
      </c>
      <c r="G1475" s="3" t="str">
        <f>IF(copyYourOldExportHere!I1475="x",IF(copyYourOldExportHere!G1475="","",copyYourOldExportHere!G1475),"")</f>
        <v/>
      </c>
      <c r="H1475" s="3" t="str">
        <f>IF(copyYourOldExportHere!I1475="x",IF(copyYourOldExportHere!H1475="","",copyYourOldExportHere!H1475),"")</f>
        <v/>
      </c>
      <c r="I1475" s="3" t="str">
        <f>IF(copyYourOldExportHere!I1475="x",IF(copyYourOldExportHere!I1475="","",copyYourOldExportHere!I1475),"")</f>
        <v/>
      </c>
      <c r="J1475" s="3" t="str">
        <f>IF(copyYourOldExportHere!I1475="x",IF(copyYourOldExportHere!J1475="","",copyYourOldExportHere!J1475),"")</f>
        <v/>
      </c>
      <c r="K1475" s="3" t="str">
        <f>IF(copyYourOldExportHere!I1475="x",IF(copyYourOldExportHere!K1475="","",copyYourOldExportHere!K1475),"")</f>
        <v/>
      </c>
      <c r="L1475" s="3" t="str">
        <f>IF(copyYourOldExportHere!I1475="x",IF(copyYourOldExportHere!L1475="","",copyYourOldExportHere!L1475),"")</f>
        <v/>
      </c>
      <c r="M1475" s="3" t="str">
        <f>IF(copyYourOldExportHere!I1475="x",IF(copyYourOldExportHere!M1475="","",copyYourOldExportHere!M1475),"")</f>
        <v/>
      </c>
      <c r="N1475" s="3" t="str">
        <f>IF(copyYourOldExportHere!I1475="x",IF(copyYourOldExportHere!N1475="","",copyYourOldExportHere!N1475),"")</f>
        <v/>
      </c>
      <c r="O1475" s="3" t="str">
        <f>IF(copyYourOldExportHere!I1475="x",IF(copyYourOldExportHere!O1475="","",copyYourOldExportHere!O1475),"")</f>
        <v/>
      </c>
      <c r="P1475" s="3" t="str">
        <f>IF(copyYourOldExportHere!I1475="x",IF(copyYourOldExportHere!P1475="","",copyYourOldExportHere!P1475),"")</f>
        <v/>
      </c>
      <c r="R1475" s="4">
        <v>1474</v>
      </c>
      <c r="S1475" s="4"/>
      <c r="T1475" s="4" t="s">
        <v>35</v>
      </c>
      <c r="U1475" s="4"/>
      <c r="V1475" s="4" t="s">
        <v>577</v>
      </c>
      <c r="W1475" s="4" t="s">
        <v>26</v>
      </c>
      <c r="X1475" s="4">
        <v>52</v>
      </c>
      <c r="Y1475" s="4" t="s">
        <v>1225</v>
      </c>
      <c r="Z1475" s="4" t="str">
        <f t="shared" ref="Z1475:Z1538" si="256">IF(S1475&lt;&gt;"multiple",IF(ISERROR(VLOOKUP(SUBSTITUTE(SUBSTITUTE($AP1475,"*","~*"),"+","~+"),$A$2:$P$1689,9,FALSE)),"",VLOOKUP(SUBSTITUTE(SUBSTITUTE($AP1475,"*","~*"),"+","~+"),$A$2:$P$1689,9,FALSE)),"")</f>
        <v/>
      </c>
      <c r="AA1475" s="4" t="str">
        <f t="shared" ref="AA1475:AA1538" si="257">IF(S1475&lt;&gt;"multiple",IF($Z1475="x",IF(ISERROR(VLOOKUP(SUBSTITUTE(SUBSTITUTE($AP1475,"*","~*"),"+","~+"),$A$2:$P$1689,10,FALSE)),"",IF(VLOOKUP(SUBSTITUTE(SUBSTITUTE($AP1475,"*","~*"),"+","~+"),$A$2:$P$1689,10,FALSE)="","x-fa",VLOOKUP(SUBSTITUTE(SUBSTITUTE($AP1475,"*","~*"),"+","~+"),$A$2:$P$1689,10,FALSE))),""),"")</f>
        <v/>
      </c>
      <c r="AB1475" s="4" t="str">
        <f t="shared" ref="AB1475:AB1538" si="258">IF(ISERROR(VLOOKUP(SUBSTITUTE(SUBSTITUTE($AP1475,"*","~*"),"+","~+"),$A$2:$P$1689,11,FALSE)),"",VLOOKUP(SUBSTITUTE(SUBSTITUTE($AP1475,"*","~*"),"+","~+"),$A$2:$P$1689,11,FALSE))</f>
        <v/>
      </c>
      <c r="AC1475" s="4" t="str">
        <f t="shared" ref="AC1475:AC1538" si="259">IF(ISERROR(VLOOKUP(SUBSTITUTE(SUBSTITUTE($AP1475,"*","~*"),"+","~+"),$A$2:$P$1689,12,FALSE)),"",VLOOKUP(SUBSTITUTE(SUBSTITUTE($AP1475,"*","~*"),"+","~+"),$A$2:$P$1689,12,FALSE))</f>
        <v/>
      </c>
      <c r="AD1475" s="4" t="str">
        <f t="shared" ref="AD1475:AD1538" si="260">IF(ISERROR(VLOOKUP(SUBSTITUTE(SUBSTITUTE($AP1475,"*","~*"),"+","~+"),$A$2:$P$1689,13,FALSE)),"",VLOOKUP(SUBSTITUTE(SUBSTITUTE($AP1475,"*","~*"),"+","~+"),$A$2:$P$1689,13,FALSE))</f>
        <v/>
      </c>
      <c r="AE1475" s="4" t="str">
        <f t="shared" ref="AE1475:AE1538" si="261">IF(ISERROR(VLOOKUP(SUBSTITUTE(SUBSTITUTE($AP1475,"*","~*"),"+","~+"),$A$2:$P$1689,14,FALSE)),"",VLOOKUP(SUBSTITUTE(SUBSTITUTE($AP1475,"*","~*"),"+","~+"),$A$2:$P$1689,14,FALSE))</f>
        <v/>
      </c>
      <c r="AF1475" s="4" t="str">
        <f t="shared" ref="AF1475:AF1538" si="262">IF(ISERROR(VLOOKUP(SUBSTITUTE(SUBSTITUTE($AP1475,"*","~*"),"+","~+"),$A$2:$P$1689,15,FALSE)),"",VLOOKUP(SUBSTITUTE(SUBSTITUTE($AP1475,"*","~*"),"+","~+"),$A$2:$P$1689,15,FALSE))</f>
        <v/>
      </c>
      <c r="AG1475" s="4" t="str">
        <f t="shared" ref="AG1475:AG1538" si="263">IF(ISERROR(VLOOKUP(SUBSTITUTE(SUBSTITUTE($AP1475,"*","~*"),"+","~+"),$A$2:$P$1689,16,FALSE)),"",VLOOKUP(SUBSTITUTE(SUBSTITUTE($AP1475,"*","~*"),"+","~+"),$A$2:$P$1689,16,FALSE))</f>
        <v/>
      </c>
      <c r="AN1475" t="str">
        <f t="shared" si="253"/>
        <v>Tromp,ChadwickhATN</v>
      </c>
      <c r="AO1475" t="str">
        <f>IF(ISERROR(VLOOKUP(SUBSTITUTE(SUBSTITUTE(AN1475,"*","~*"),"+","~+"),playerChgs!G$2:H$400,2,FALSE)),"",VLOOKUP(SUBSTITUTE(SUBSTITUTE(AN1475,"*","~*"),"+","~+"),playerChgs!G$2:H$400,2,FALSE))</f>
        <v/>
      </c>
      <c r="AP1475" t="str">
        <f t="shared" si="254"/>
        <v>Tromp,ChadwickhATN</v>
      </c>
    </row>
    <row r="1476" spans="1:42" x14ac:dyDescent="0.4">
      <c r="A1476" t="str">
        <f t="shared" si="255"/>
        <v/>
      </c>
      <c r="B1476" s="3" t="str">
        <f>IF(copyYourOldExportHere!I1476="x",IF(copyYourOldExportHere!A1476="","",copyYourOldExportHere!A1476),"")</f>
        <v/>
      </c>
      <c r="C1476" s="3" t="str">
        <f>IF(copyYourOldExportHere!I1476="x",IF(copyYourOldExportHere!C1476="","",copyYourOldExportHere!C1476),"")</f>
        <v/>
      </c>
      <c r="D1476" s="3" t="str">
        <f>IF(copyYourOldExportHere!I1476="x",IF(copyYourOldExportHere!D1476="","",copyYourOldExportHere!D1476),"")</f>
        <v/>
      </c>
      <c r="E1476" s="3" t="str">
        <f>IF(copyYourOldExportHere!I1476="x",IF(copyYourOldExportHere!E1476="","",copyYourOldExportHere!E1476),"")</f>
        <v/>
      </c>
      <c r="F1476" s="3" t="str">
        <f>IF(copyYourOldExportHere!I1476="x",IF(copyYourOldExportHere!F1476="","",copyYourOldExportHere!F1476),"")</f>
        <v/>
      </c>
      <c r="G1476" s="3" t="str">
        <f>IF(copyYourOldExportHere!I1476="x",IF(copyYourOldExportHere!G1476="","",copyYourOldExportHere!G1476),"")</f>
        <v/>
      </c>
      <c r="H1476" s="3" t="str">
        <f>IF(copyYourOldExportHere!I1476="x",IF(copyYourOldExportHere!H1476="","",copyYourOldExportHere!H1476),"")</f>
        <v/>
      </c>
      <c r="I1476" s="3" t="str">
        <f>IF(copyYourOldExportHere!I1476="x",IF(copyYourOldExportHere!I1476="","",copyYourOldExportHere!I1476),"")</f>
        <v/>
      </c>
      <c r="J1476" s="3" t="str">
        <f>IF(copyYourOldExportHere!I1476="x",IF(copyYourOldExportHere!J1476="","",copyYourOldExportHere!J1476),"")</f>
        <v/>
      </c>
      <c r="K1476" s="3" t="str">
        <f>IF(copyYourOldExportHere!I1476="x",IF(copyYourOldExportHere!K1476="","",copyYourOldExportHere!K1476),"")</f>
        <v/>
      </c>
      <c r="L1476" s="3" t="str">
        <f>IF(copyYourOldExportHere!I1476="x",IF(copyYourOldExportHere!L1476="","",copyYourOldExportHere!L1476),"")</f>
        <v/>
      </c>
      <c r="M1476" s="3" t="str">
        <f>IF(copyYourOldExportHere!I1476="x",IF(copyYourOldExportHere!M1476="","",copyYourOldExportHere!M1476),"")</f>
        <v/>
      </c>
      <c r="N1476" s="3" t="str">
        <f>IF(copyYourOldExportHere!I1476="x",IF(copyYourOldExportHere!N1476="","",copyYourOldExportHere!N1476),"")</f>
        <v/>
      </c>
      <c r="O1476" s="3" t="str">
        <f>IF(copyYourOldExportHere!I1476="x",IF(copyYourOldExportHere!O1476="","",copyYourOldExportHere!O1476),"")</f>
        <v/>
      </c>
      <c r="P1476" s="3" t="str">
        <f>IF(copyYourOldExportHere!I1476="x",IF(copyYourOldExportHere!P1476="","",copyYourOldExportHere!P1476),"")</f>
        <v/>
      </c>
      <c r="R1476" s="4">
        <v>1475</v>
      </c>
      <c r="S1476" s="4"/>
      <c r="T1476" s="4" t="s">
        <v>50</v>
      </c>
      <c r="U1476" s="4"/>
      <c r="V1476" s="4" t="s">
        <v>195</v>
      </c>
      <c r="W1476" s="4" t="s">
        <v>26</v>
      </c>
      <c r="X1476" s="4">
        <v>109</v>
      </c>
      <c r="Y1476" s="4" t="s">
        <v>2269</v>
      </c>
      <c r="Z1476" s="4" t="str">
        <f t="shared" si="256"/>
        <v/>
      </c>
      <c r="AA1476" s="4" t="str">
        <f t="shared" si="257"/>
        <v/>
      </c>
      <c r="AB1476" s="4" t="str">
        <f t="shared" si="258"/>
        <v/>
      </c>
      <c r="AC1476" s="4" t="str">
        <f t="shared" si="259"/>
        <v/>
      </c>
      <c r="AD1476" s="4" t="str">
        <f t="shared" si="260"/>
        <v/>
      </c>
      <c r="AE1476" s="4" t="str">
        <f t="shared" si="261"/>
        <v/>
      </c>
      <c r="AF1476" s="4" t="str">
        <f t="shared" si="262"/>
        <v/>
      </c>
      <c r="AG1476" s="4" t="str">
        <f t="shared" si="263"/>
        <v/>
      </c>
      <c r="AN1476" t="str">
        <f t="shared" si="253"/>
        <v>Trout,MikehLAA</v>
      </c>
      <c r="AO1476" t="str">
        <f>IF(ISERROR(VLOOKUP(SUBSTITUTE(SUBSTITUTE(AN1476,"*","~*"),"+","~+"),playerChgs!G$2:H$400,2,FALSE)),"",VLOOKUP(SUBSTITUTE(SUBSTITUTE(AN1476,"*","~*"),"+","~+"),playerChgs!G$2:H$400,2,FALSE))</f>
        <v/>
      </c>
      <c r="AP1476" t="str">
        <f t="shared" si="254"/>
        <v>Trout,MikehLAA</v>
      </c>
    </row>
    <row r="1477" spans="1:42" x14ac:dyDescent="0.4">
      <c r="A1477" t="str">
        <f t="shared" si="255"/>
        <v/>
      </c>
      <c r="B1477" s="3" t="str">
        <f>IF(copyYourOldExportHere!I1477="x",IF(copyYourOldExportHere!A1477="","",copyYourOldExportHere!A1477),"")</f>
        <v/>
      </c>
      <c r="C1477" s="3" t="str">
        <f>IF(copyYourOldExportHere!I1477="x",IF(copyYourOldExportHere!C1477="","",copyYourOldExportHere!C1477),"")</f>
        <v/>
      </c>
      <c r="D1477" s="3" t="str">
        <f>IF(copyYourOldExportHere!I1477="x",IF(copyYourOldExportHere!D1477="","",copyYourOldExportHere!D1477),"")</f>
        <v/>
      </c>
      <c r="E1477" s="3" t="str">
        <f>IF(copyYourOldExportHere!I1477="x",IF(copyYourOldExportHere!E1477="","",copyYourOldExportHere!E1477),"")</f>
        <v/>
      </c>
      <c r="F1477" s="3" t="str">
        <f>IF(copyYourOldExportHere!I1477="x",IF(copyYourOldExportHere!F1477="","",copyYourOldExportHere!F1477),"")</f>
        <v/>
      </c>
      <c r="G1477" s="3" t="str">
        <f>IF(copyYourOldExportHere!I1477="x",IF(copyYourOldExportHere!G1477="","",copyYourOldExportHere!G1477),"")</f>
        <v/>
      </c>
      <c r="H1477" s="3" t="str">
        <f>IF(copyYourOldExportHere!I1477="x",IF(copyYourOldExportHere!H1477="","",copyYourOldExportHere!H1477),"")</f>
        <v/>
      </c>
      <c r="I1477" s="3" t="str">
        <f>IF(copyYourOldExportHere!I1477="x",IF(copyYourOldExportHere!I1477="","",copyYourOldExportHere!I1477),"")</f>
        <v/>
      </c>
      <c r="J1477" s="3" t="str">
        <f>IF(copyYourOldExportHere!I1477="x",IF(copyYourOldExportHere!J1477="","",copyYourOldExportHere!J1477),"")</f>
        <v/>
      </c>
      <c r="K1477" s="3" t="str">
        <f>IF(copyYourOldExportHere!I1477="x",IF(copyYourOldExportHere!K1477="","",copyYourOldExportHere!K1477),"")</f>
        <v/>
      </c>
      <c r="L1477" s="3" t="str">
        <f>IF(copyYourOldExportHere!I1477="x",IF(copyYourOldExportHere!L1477="","",copyYourOldExportHere!L1477),"")</f>
        <v/>
      </c>
      <c r="M1477" s="3" t="str">
        <f>IF(copyYourOldExportHere!I1477="x",IF(copyYourOldExportHere!M1477="","",copyYourOldExportHere!M1477),"")</f>
        <v/>
      </c>
      <c r="N1477" s="3" t="str">
        <f>IF(copyYourOldExportHere!I1477="x",IF(copyYourOldExportHere!N1477="","",copyYourOldExportHere!N1477),"")</f>
        <v/>
      </c>
      <c r="O1477" s="3" t="str">
        <f>IF(copyYourOldExportHere!I1477="x",IF(copyYourOldExportHere!O1477="","",copyYourOldExportHere!O1477),"")</f>
        <v/>
      </c>
      <c r="P1477" s="3" t="str">
        <f>IF(copyYourOldExportHere!I1477="x",IF(copyYourOldExportHere!P1477="","",copyYourOldExportHere!P1477),"")</f>
        <v/>
      </c>
      <c r="R1477" s="4">
        <v>1476</v>
      </c>
      <c r="S1477" s="4"/>
      <c r="T1477" s="4" t="s">
        <v>50</v>
      </c>
      <c r="U1477" s="4"/>
      <c r="V1477" s="4" t="s">
        <v>486</v>
      </c>
      <c r="W1477" s="4" t="s">
        <v>26</v>
      </c>
      <c r="X1477" s="4">
        <v>50</v>
      </c>
      <c r="Y1477" s="4" t="s">
        <v>2270</v>
      </c>
      <c r="Z1477" s="4" t="str">
        <f t="shared" si="256"/>
        <v/>
      </c>
      <c r="AA1477" s="4" t="str">
        <f t="shared" si="257"/>
        <v/>
      </c>
      <c r="AB1477" s="4" t="str">
        <f t="shared" si="258"/>
        <v/>
      </c>
      <c r="AC1477" s="4" t="str">
        <f t="shared" si="259"/>
        <v/>
      </c>
      <c r="AD1477" s="4" t="str">
        <f t="shared" si="260"/>
        <v/>
      </c>
      <c r="AE1477" s="4" t="str">
        <f t="shared" si="261"/>
        <v/>
      </c>
      <c r="AF1477" s="4" t="str">
        <f t="shared" si="262"/>
        <v/>
      </c>
      <c r="AG1477" s="4" t="str">
        <f t="shared" si="263"/>
        <v/>
      </c>
      <c r="AN1477" t="str">
        <f t="shared" si="253"/>
        <v>Tucker,Cole+hLAA</v>
      </c>
      <c r="AO1477" t="str">
        <f>IF(ISERROR(VLOOKUP(SUBSTITUTE(SUBSTITUTE(AN1477,"*","~*"),"+","~+"),playerChgs!G$2:H$400,2,FALSE)),"",VLOOKUP(SUBSTITUTE(SUBSTITUTE(AN1477,"*","~*"),"+","~+"),playerChgs!G$2:H$400,2,FALSE))</f>
        <v/>
      </c>
      <c r="AP1477" t="str">
        <f t="shared" si="254"/>
        <v>Tucker,Cole+hLAA</v>
      </c>
    </row>
    <row r="1478" spans="1:42" x14ac:dyDescent="0.4">
      <c r="A1478" t="str">
        <f t="shared" si="255"/>
        <v/>
      </c>
      <c r="B1478" s="3" t="str">
        <f>IF(copyYourOldExportHere!I1478="x",IF(copyYourOldExportHere!A1478="","",copyYourOldExportHere!A1478),"")</f>
        <v/>
      </c>
      <c r="C1478" s="3" t="str">
        <f>IF(copyYourOldExportHere!I1478="x",IF(copyYourOldExportHere!C1478="","",copyYourOldExportHere!C1478),"")</f>
        <v/>
      </c>
      <c r="D1478" s="3" t="str">
        <f>IF(copyYourOldExportHere!I1478="x",IF(copyYourOldExportHere!D1478="","",copyYourOldExportHere!D1478),"")</f>
        <v/>
      </c>
      <c r="E1478" s="3" t="str">
        <f>IF(copyYourOldExportHere!I1478="x",IF(copyYourOldExportHere!E1478="","",copyYourOldExportHere!E1478),"")</f>
        <v/>
      </c>
      <c r="F1478" s="3" t="str">
        <f>IF(copyYourOldExportHere!I1478="x",IF(copyYourOldExportHere!F1478="","",copyYourOldExportHere!F1478),"")</f>
        <v/>
      </c>
      <c r="G1478" s="3" t="str">
        <f>IF(copyYourOldExportHere!I1478="x",IF(copyYourOldExportHere!G1478="","",copyYourOldExportHere!G1478),"")</f>
        <v/>
      </c>
      <c r="H1478" s="3" t="str">
        <f>IF(copyYourOldExportHere!I1478="x",IF(copyYourOldExportHere!H1478="","",copyYourOldExportHere!H1478),"")</f>
        <v/>
      </c>
      <c r="I1478" s="3" t="str">
        <f>IF(copyYourOldExportHere!I1478="x",IF(copyYourOldExportHere!I1478="","",copyYourOldExportHere!I1478),"")</f>
        <v/>
      </c>
      <c r="J1478" s="3" t="str">
        <f>IF(copyYourOldExportHere!I1478="x",IF(copyYourOldExportHere!J1478="","",copyYourOldExportHere!J1478),"")</f>
        <v/>
      </c>
      <c r="K1478" s="3" t="str">
        <f>IF(copyYourOldExportHere!I1478="x",IF(copyYourOldExportHere!K1478="","",copyYourOldExportHere!K1478),"")</f>
        <v/>
      </c>
      <c r="L1478" s="3" t="str">
        <f>IF(copyYourOldExportHere!I1478="x",IF(copyYourOldExportHere!L1478="","",copyYourOldExportHere!L1478),"")</f>
        <v/>
      </c>
      <c r="M1478" s="3" t="str">
        <f>IF(copyYourOldExportHere!I1478="x",IF(copyYourOldExportHere!M1478="","",copyYourOldExportHere!M1478),"")</f>
        <v/>
      </c>
      <c r="N1478" s="3" t="str">
        <f>IF(copyYourOldExportHere!I1478="x",IF(copyYourOldExportHere!N1478="","",copyYourOldExportHere!N1478),"")</f>
        <v/>
      </c>
      <c r="O1478" s="3" t="str">
        <f>IF(copyYourOldExportHere!I1478="x",IF(copyYourOldExportHere!O1478="","",copyYourOldExportHere!O1478),"")</f>
        <v/>
      </c>
      <c r="P1478" s="3" t="str">
        <f>IF(copyYourOldExportHere!I1478="x",IF(copyYourOldExportHere!P1478="","",copyYourOldExportHere!P1478),"")</f>
        <v/>
      </c>
      <c r="R1478" s="4">
        <v>1477</v>
      </c>
      <c r="S1478" s="4"/>
      <c r="T1478" s="4" t="s">
        <v>72</v>
      </c>
      <c r="U1478" s="4"/>
      <c r="V1478" s="4" t="s">
        <v>385</v>
      </c>
      <c r="W1478" s="4" t="s">
        <v>26</v>
      </c>
      <c r="X1478" s="4">
        <v>277</v>
      </c>
      <c r="Y1478" s="4" t="s">
        <v>2271</v>
      </c>
      <c r="Z1478" s="4" t="str">
        <f t="shared" si="256"/>
        <v/>
      </c>
      <c r="AA1478" s="4" t="str">
        <f t="shared" si="257"/>
        <v/>
      </c>
      <c r="AB1478" s="4" t="str">
        <f t="shared" si="258"/>
        <v/>
      </c>
      <c r="AC1478" s="4" t="str">
        <f t="shared" si="259"/>
        <v/>
      </c>
      <c r="AD1478" s="4" t="str">
        <f t="shared" si="260"/>
        <v/>
      </c>
      <c r="AE1478" s="4" t="str">
        <f t="shared" si="261"/>
        <v/>
      </c>
      <c r="AF1478" s="4" t="str">
        <f t="shared" si="262"/>
        <v/>
      </c>
      <c r="AG1478" s="4" t="str">
        <f t="shared" si="263"/>
        <v/>
      </c>
      <c r="AN1478" t="str">
        <f t="shared" si="253"/>
        <v>Tucker,Kyle*hHOA</v>
      </c>
      <c r="AO1478" t="str">
        <f>IF(ISERROR(VLOOKUP(SUBSTITUTE(SUBSTITUTE(AN1478,"*","~*"),"+","~+"),playerChgs!G$2:H$400,2,FALSE)),"",VLOOKUP(SUBSTITUTE(SUBSTITUTE(AN1478,"*","~*"),"+","~+"),playerChgs!G$2:H$400,2,FALSE))</f>
        <v/>
      </c>
      <c r="AP1478" t="str">
        <f t="shared" si="254"/>
        <v>Tucker,Kyle*hHOA</v>
      </c>
    </row>
    <row r="1479" spans="1:42" x14ac:dyDescent="0.4">
      <c r="A1479" t="str">
        <f t="shared" si="255"/>
        <v/>
      </c>
      <c r="B1479" s="3" t="str">
        <f>IF(copyYourOldExportHere!I1479="x",IF(copyYourOldExportHere!A1479="","",copyYourOldExportHere!A1479),"")</f>
        <v/>
      </c>
      <c r="C1479" s="3" t="str">
        <f>IF(copyYourOldExportHere!I1479="x",IF(copyYourOldExportHere!C1479="","",copyYourOldExportHere!C1479),"")</f>
        <v/>
      </c>
      <c r="D1479" s="3" t="str">
        <f>IF(copyYourOldExportHere!I1479="x",IF(copyYourOldExportHere!D1479="","",copyYourOldExportHere!D1479),"")</f>
        <v/>
      </c>
      <c r="E1479" s="3" t="str">
        <f>IF(copyYourOldExportHere!I1479="x",IF(copyYourOldExportHere!E1479="","",copyYourOldExportHere!E1479),"")</f>
        <v/>
      </c>
      <c r="F1479" s="3" t="str">
        <f>IF(copyYourOldExportHere!I1479="x",IF(copyYourOldExportHere!F1479="","",copyYourOldExportHere!F1479),"")</f>
        <v/>
      </c>
      <c r="G1479" s="3" t="str">
        <f>IF(copyYourOldExportHere!I1479="x",IF(copyYourOldExportHere!G1479="","",copyYourOldExportHere!G1479),"")</f>
        <v/>
      </c>
      <c r="H1479" s="3" t="str">
        <f>IF(copyYourOldExportHere!I1479="x",IF(copyYourOldExportHere!H1479="","",copyYourOldExportHere!H1479),"")</f>
        <v/>
      </c>
      <c r="I1479" s="3" t="str">
        <f>IF(copyYourOldExportHere!I1479="x",IF(copyYourOldExportHere!I1479="","",copyYourOldExportHere!I1479),"")</f>
        <v/>
      </c>
      <c r="J1479" s="3" t="str">
        <f>IF(copyYourOldExportHere!I1479="x",IF(copyYourOldExportHere!J1479="","",copyYourOldExportHere!J1479),"")</f>
        <v/>
      </c>
      <c r="K1479" s="3" t="str">
        <f>IF(copyYourOldExportHere!I1479="x",IF(copyYourOldExportHere!K1479="","",copyYourOldExportHere!K1479),"")</f>
        <v/>
      </c>
      <c r="L1479" s="3" t="str">
        <f>IF(copyYourOldExportHere!I1479="x",IF(copyYourOldExportHere!L1479="","",copyYourOldExportHere!L1479),"")</f>
        <v/>
      </c>
      <c r="M1479" s="3" t="str">
        <f>IF(copyYourOldExportHere!I1479="x",IF(copyYourOldExportHere!M1479="","",copyYourOldExportHere!M1479),"")</f>
        <v/>
      </c>
      <c r="N1479" s="3" t="str">
        <f>IF(copyYourOldExportHere!I1479="x",IF(copyYourOldExportHere!N1479="","",copyYourOldExportHere!N1479),"")</f>
        <v/>
      </c>
      <c r="O1479" s="3" t="str">
        <f>IF(copyYourOldExportHere!I1479="x",IF(copyYourOldExportHere!O1479="","",copyYourOldExportHere!O1479),"")</f>
        <v/>
      </c>
      <c r="P1479" s="3" t="str">
        <f>IF(copyYourOldExportHere!I1479="x",IF(copyYourOldExportHere!P1479="","",copyYourOldExportHere!P1479),"")</f>
        <v/>
      </c>
      <c r="R1479" s="4">
        <v>1478</v>
      </c>
      <c r="S1479" s="4"/>
      <c r="T1479" s="4" t="s">
        <v>29</v>
      </c>
      <c r="U1479" s="4"/>
      <c r="V1479" s="4" t="s">
        <v>1252</v>
      </c>
      <c r="W1479" s="4" t="s">
        <v>26</v>
      </c>
      <c r="X1479" s="4">
        <v>559</v>
      </c>
      <c r="Y1479" s="4" t="s">
        <v>2179</v>
      </c>
      <c r="Z1479" s="4" t="str">
        <f t="shared" si="256"/>
        <v/>
      </c>
      <c r="AA1479" s="4" t="str">
        <f t="shared" si="257"/>
        <v/>
      </c>
      <c r="AB1479" s="4" t="str">
        <f t="shared" si="258"/>
        <v/>
      </c>
      <c r="AC1479" s="4" t="str">
        <f t="shared" si="259"/>
        <v/>
      </c>
      <c r="AD1479" s="4" t="str">
        <f t="shared" si="260"/>
        <v/>
      </c>
      <c r="AE1479" s="4" t="str">
        <f t="shared" si="261"/>
        <v/>
      </c>
      <c r="AF1479" s="4" t="str">
        <f t="shared" si="262"/>
        <v/>
      </c>
      <c r="AG1479" s="4" t="str">
        <f t="shared" si="263"/>
        <v/>
      </c>
      <c r="AN1479" t="str">
        <f t="shared" si="253"/>
        <v>Turang,Brice*hMLN</v>
      </c>
      <c r="AO1479" t="str">
        <f>IF(ISERROR(VLOOKUP(SUBSTITUTE(SUBSTITUTE(AN1479,"*","~*"),"+","~+"),playerChgs!G$2:H$400,2,FALSE)),"",VLOOKUP(SUBSTITUTE(SUBSTITUTE(AN1479,"*","~*"),"+","~+"),playerChgs!G$2:H$400,2,FALSE))</f>
        <v/>
      </c>
      <c r="AP1479" t="str">
        <f t="shared" si="254"/>
        <v>Turang,Brice*hMLN</v>
      </c>
    </row>
    <row r="1480" spans="1:42" x14ac:dyDescent="0.4">
      <c r="A1480" t="str">
        <f t="shared" si="255"/>
        <v/>
      </c>
      <c r="B1480" s="3" t="str">
        <f>IF(copyYourOldExportHere!I1480="x",IF(copyYourOldExportHere!A1480="","",copyYourOldExportHere!A1480),"")</f>
        <v/>
      </c>
      <c r="C1480" s="3" t="str">
        <f>IF(copyYourOldExportHere!I1480="x",IF(copyYourOldExportHere!C1480="","",copyYourOldExportHere!C1480),"")</f>
        <v/>
      </c>
      <c r="D1480" s="3" t="str">
        <f>IF(copyYourOldExportHere!I1480="x",IF(copyYourOldExportHere!D1480="","",copyYourOldExportHere!D1480),"")</f>
        <v/>
      </c>
      <c r="E1480" s="3" t="str">
        <f>IF(copyYourOldExportHere!I1480="x",IF(copyYourOldExportHere!E1480="","",copyYourOldExportHere!E1480),"")</f>
        <v/>
      </c>
      <c r="F1480" s="3" t="str">
        <f>IF(copyYourOldExportHere!I1480="x",IF(copyYourOldExportHere!F1480="","",copyYourOldExportHere!F1480),"")</f>
        <v/>
      </c>
      <c r="G1480" s="3" t="str">
        <f>IF(copyYourOldExportHere!I1480="x",IF(copyYourOldExportHere!G1480="","",copyYourOldExportHere!G1480),"")</f>
        <v/>
      </c>
      <c r="H1480" s="3" t="str">
        <f>IF(copyYourOldExportHere!I1480="x",IF(copyYourOldExportHere!H1480="","",copyYourOldExportHere!H1480),"")</f>
        <v/>
      </c>
      <c r="I1480" s="3" t="str">
        <f>IF(copyYourOldExportHere!I1480="x",IF(copyYourOldExportHere!I1480="","",copyYourOldExportHere!I1480),"")</f>
        <v/>
      </c>
      <c r="J1480" s="3" t="str">
        <f>IF(copyYourOldExportHere!I1480="x",IF(copyYourOldExportHere!J1480="","",copyYourOldExportHere!J1480),"")</f>
        <v/>
      </c>
      <c r="K1480" s="3" t="str">
        <f>IF(copyYourOldExportHere!I1480="x",IF(copyYourOldExportHere!K1480="","",copyYourOldExportHere!K1480),"")</f>
        <v/>
      </c>
      <c r="L1480" s="3" t="str">
        <f>IF(copyYourOldExportHere!I1480="x",IF(copyYourOldExportHere!L1480="","",copyYourOldExportHere!L1480),"")</f>
        <v/>
      </c>
      <c r="M1480" s="3" t="str">
        <f>IF(copyYourOldExportHere!I1480="x",IF(copyYourOldExportHere!M1480="","",copyYourOldExportHere!M1480),"")</f>
        <v/>
      </c>
      <c r="N1480" s="3" t="str">
        <f>IF(copyYourOldExportHere!I1480="x",IF(copyYourOldExportHere!N1480="","",copyYourOldExportHere!N1480),"")</f>
        <v/>
      </c>
      <c r="O1480" s="3" t="str">
        <f>IF(copyYourOldExportHere!I1480="x",IF(copyYourOldExportHere!O1480="","",copyYourOldExportHere!O1480),"")</f>
        <v/>
      </c>
      <c r="P1480" s="3" t="str">
        <f>IF(copyYourOldExportHere!I1480="x",IF(copyYourOldExportHere!P1480="","",copyYourOldExportHere!P1480),"")</f>
        <v/>
      </c>
      <c r="R1480" s="4">
        <v>1479</v>
      </c>
      <c r="S1480" s="4"/>
      <c r="T1480" s="4" t="s">
        <v>37</v>
      </c>
      <c r="U1480" s="4"/>
      <c r="V1480" s="4" t="s">
        <v>1253</v>
      </c>
      <c r="W1480" s="4" t="s">
        <v>21</v>
      </c>
      <c r="X1480" s="4">
        <v>54</v>
      </c>
      <c r="Y1480" s="4" t="s">
        <v>62</v>
      </c>
      <c r="Z1480" s="4" t="str">
        <f t="shared" si="256"/>
        <v/>
      </c>
      <c r="AA1480" s="4" t="str">
        <f t="shared" si="257"/>
        <v/>
      </c>
      <c r="AB1480" s="4" t="str">
        <f t="shared" si="258"/>
        <v/>
      </c>
      <c r="AC1480" s="4" t="str">
        <f t="shared" si="259"/>
        <v/>
      </c>
      <c r="AD1480" s="4" t="str">
        <f t="shared" si="260"/>
        <v/>
      </c>
      <c r="AE1480" s="4" t="str">
        <f t="shared" si="261"/>
        <v/>
      </c>
      <c r="AF1480" s="4" t="str">
        <f t="shared" si="262"/>
        <v/>
      </c>
      <c r="AG1480" s="4" t="str">
        <f t="shared" si="263"/>
        <v/>
      </c>
      <c r="AN1480" t="str">
        <f t="shared" si="253"/>
        <v>Turnbull,SpencerpPHN</v>
      </c>
      <c r="AO1480" t="str">
        <f>IF(ISERROR(VLOOKUP(SUBSTITUTE(SUBSTITUTE(AN1480,"*","~*"),"+","~+"),playerChgs!G$2:H$400,2,FALSE)),"",VLOOKUP(SUBSTITUTE(SUBSTITUTE(AN1480,"*","~*"),"+","~+"),playerChgs!G$2:H$400,2,FALSE))</f>
        <v>Turnbull,SpencerpDEA</v>
      </c>
      <c r="AP1480" t="str">
        <f t="shared" si="254"/>
        <v>Turnbull,SpencerpDEA</v>
      </c>
    </row>
    <row r="1481" spans="1:42" x14ac:dyDescent="0.4">
      <c r="A1481" t="str">
        <f t="shared" ref="A1481:A1492" si="264">E1481&amp;F1481&amp;C1481</f>
        <v/>
      </c>
      <c r="B1481" s="3" t="str">
        <f>IF(copyYourOldExportHere!I1481="x",IF(copyYourOldExportHere!A1481="","",copyYourOldExportHere!A1481),"")</f>
        <v/>
      </c>
      <c r="C1481" s="3" t="str">
        <f>IF(copyYourOldExportHere!I1481="x",IF(copyYourOldExportHere!C1481="","",copyYourOldExportHere!C1481),"")</f>
        <v/>
      </c>
      <c r="D1481" s="3" t="str">
        <f>IF(copyYourOldExportHere!I1481="x",IF(copyYourOldExportHere!D1481="","",copyYourOldExportHere!D1481),"")</f>
        <v/>
      </c>
      <c r="E1481" s="3" t="str">
        <f>IF(copyYourOldExportHere!I1481="x",IF(copyYourOldExportHere!E1481="","",copyYourOldExportHere!E1481),"")</f>
        <v/>
      </c>
      <c r="F1481" s="3" t="str">
        <f>IF(copyYourOldExportHere!I1481="x",IF(copyYourOldExportHere!F1481="","",copyYourOldExportHere!F1481),"")</f>
        <v/>
      </c>
      <c r="G1481" s="3" t="str">
        <f>IF(copyYourOldExportHere!I1481="x",IF(copyYourOldExportHere!G1481="","",copyYourOldExportHere!G1481),"")</f>
        <v/>
      </c>
      <c r="H1481" s="3" t="str">
        <f>IF(copyYourOldExportHere!I1481="x",IF(copyYourOldExportHere!H1481="","",copyYourOldExportHere!H1481),"")</f>
        <v/>
      </c>
      <c r="I1481" s="3" t="str">
        <f>IF(copyYourOldExportHere!I1481="x",IF(copyYourOldExportHere!I1481="","",copyYourOldExportHere!I1481),"")</f>
        <v/>
      </c>
      <c r="J1481" s="3" t="str">
        <f>IF(copyYourOldExportHere!I1481="x",IF(copyYourOldExportHere!J1481="","",copyYourOldExportHere!J1481),"")</f>
        <v/>
      </c>
      <c r="K1481" s="3" t="str">
        <f>IF(copyYourOldExportHere!I1481="x",IF(copyYourOldExportHere!K1481="","",copyYourOldExportHere!K1481),"")</f>
        <v/>
      </c>
      <c r="L1481" s="3" t="str">
        <f>IF(copyYourOldExportHere!I1481="x",IF(copyYourOldExportHere!L1481="","",copyYourOldExportHere!L1481),"")</f>
        <v/>
      </c>
      <c r="M1481" s="3" t="str">
        <f>IF(copyYourOldExportHere!I1481="x",IF(copyYourOldExportHere!M1481="","",copyYourOldExportHere!M1481),"")</f>
        <v/>
      </c>
      <c r="N1481" s="3" t="str">
        <f>IF(copyYourOldExportHere!I1481="x",IF(copyYourOldExportHere!N1481="","",copyYourOldExportHere!N1481),"")</f>
        <v/>
      </c>
      <c r="O1481" s="3" t="str">
        <f>IF(copyYourOldExportHere!I1481="x",IF(copyYourOldExportHere!O1481="","",copyYourOldExportHere!O1481),"")</f>
        <v/>
      </c>
      <c r="P1481" s="3" t="str">
        <f>IF(copyYourOldExportHere!I1481="x",IF(copyYourOldExportHere!P1481="","",copyYourOldExportHere!P1481),"")</f>
        <v/>
      </c>
      <c r="R1481" s="4">
        <v>1480</v>
      </c>
      <c r="S1481" s="4"/>
      <c r="T1481" s="4" t="s">
        <v>40</v>
      </c>
      <c r="U1481" s="4"/>
      <c r="V1481" s="4" t="s">
        <v>196</v>
      </c>
      <c r="W1481" s="4" t="s">
        <v>26</v>
      </c>
      <c r="X1481" s="4">
        <v>460</v>
      </c>
      <c r="Y1481" s="4" t="s">
        <v>2272</v>
      </c>
      <c r="Z1481" s="4" t="str">
        <f t="shared" si="256"/>
        <v/>
      </c>
      <c r="AA1481" s="4" t="str">
        <f t="shared" si="257"/>
        <v/>
      </c>
      <c r="AB1481" s="4" t="str">
        <f t="shared" si="258"/>
        <v/>
      </c>
      <c r="AC1481" s="4" t="str">
        <f t="shared" si="259"/>
        <v/>
      </c>
      <c r="AD1481" s="4" t="str">
        <f t="shared" si="260"/>
        <v/>
      </c>
      <c r="AE1481" s="4" t="str">
        <f t="shared" si="261"/>
        <v/>
      </c>
      <c r="AF1481" s="4" t="str">
        <f t="shared" si="262"/>
        <v/>
      </c>
      <c r="AG1481" s="4" t="str">
        <f t="shared" si="263"/>
        <v/>
      </c>
      <c r="AN1481" t="str">
        <f t="shared" si="253"/>
        <v>Turner,JustinhSEA</v>
      </c>
      <c r="AO1481" t="str">
        <f>IF(ISERROR(VLOOKUP(SUBSTITUTE(SUBSTITUTE(AN1481,"*","~*"),"+","~+"),playerChgs!G$2:H$400,2,FALSE)),"",VLOOKUP(SUBSTITUTE(SUBSTITUTE(AN1481,"*","~*"),"+","~+"),playerChgs!G$2:H$400,2,FALSE))</f>
        <v>Turner,JustinhBOA</v>
      </c>
      <c r="AP1481" t="str">
        <f t="shared" si="254"/>
        <v>Turner,JustinhBOA</v>
      </c>
    </row>
    <row r="1482" spans="1:42" x14ac:dyDescent="0.4">
      <c r="A1482" t="str">
        <f t="shared" si="264"/>
        <v/>
      </c>
      <c r="B1482" s="3" t="str">
        <f>IF(copyYourOldExportHere!I1482="x",IF(copyYourOldExportHere!A1482="","",copyYourOldExportHere!A1482),"")</f>
        <v/>
      </c>
      <c r="C1482" s="3" t="str">
        <f>IF(copyYourOldExportHere!I1482="x",IF(copyYourOldExportHere!C1482="","",copyYourOldExportHere!C1482),"")</f>
        <v/>
      </c>
      <c r="D1482" s="3" t="str">
        <f>IF(copyYourOldExportHere!I1482="x",IF(copyYourOldExportHere!D1482="","",copyYourOldExportHere!D1482),"")</f>
        <v/>
      </c>
      <c r="E1482" s="3" t="str">
        <f>IF(copyYourOldExportHere!I1482="x",IF(copyYourOldExportHere!E1482="","",copyYourOldExportHere!E1482),"")</f>
        <v/>
      </c>
      <c r="F1482" s="3" t="str">
        <f>IF(copyYourOldExportHere!I1482="x",IF(copyYourOldExportHere!F1482="","",copyYourOldExportHere!F1482),"")</f>
        <v/>
      </c>
      <c r="G1482" s="3" t="str">
        <f>IF(copyYourOldExportHere!I1482="x",IF(copyYourOldExportHere!G1482="","",copyYourOldExportHere!G1482),"")</f>
        <v/>
      </c>
      <c r="H1482" s="3" t="str">
        <f>IF(copyYourOldExportHere!I1482="x",IF(copyYourOldExportHere!H1482="","",copyYourOldExportHere!H1482),"")</f>
        <v/>
      </c>
      <c r="I1482" s="3" t="str">
        <f>IF(copyYourOldExportHere!I1482="x",IF(copyYourOldExportHere!I1482="","",copyYourOldExportHere!I1482),"")</f>
        <v/>
      </c>
      <c r="J1482" s="3" t="str">
        <f>IF(copyYourOldExportHere!I1482="x",IF(copyYourOldExportHere!J1482="","",copyYourOldExportHere!J1482),"")</f>
        <v/>
      </c>
      <c r="K1482" s="3" t="str">
        <f>IF(copyYourOldExportHere!I1482="x",IF(copyYourOldExportHere!K1482="","",copyYourOldExportHere!K1482),"")</f>
        <v/>
      </c>
      <c r="L1482" s="3" t="str">
        <f>IF(copyYourOldExportHere!I1482="x",IF(copyYourOldExportHere!L1482="","",copyYourOldExportHere!L1482),"")</f>
        <v/>
      </c>
      <c r="M1482" s="3" t="str">
        <f>IF(copyYourOldExportHere!I1482="x",IF(copyYourOldExportHere!M1482="","",copyYourOldExportHere!M1482),"")</f>
        <v/>
      </c>
      <c r="N1482" s="3" t="str">
        <f>IF(copyYourOldExportHere!I1482="x",IF(copyYourOldExportHere!N1482="","",copyYourOldExportHere!N1482),"")</f>
        <v/>
      </c>
      <c r="O1482" s="3" t="str">
        <f>IF(copyYourOldExportHere!I1482="x",IF(copyYourOldExportHere!O1482="","",copyYourOldExportHere!O1482),"")</f>
        <v/>
      </c>
      <c r="P1482" s="3" t="str">
        <f>IF(copyYourOldExportHere!I1482="x",IF(copyYourOldExportHere!P1482="","",copyYourOldExportHere!P1482),"")</f>
        <v/>
      </c>
      <c r="R1482" s="4">
        <v>1481</v>
      </c>
      <c r="S1482" s="4"/>
      <c r="T1482" s="4" t="s">
        <v>37</v>
      </c>
      <c r="U1482" s="4"/>
      <c r="V1482" s="4" t="s">
        <v>197</v>
      </c>
      <c r="W1482" s="4" t="s">
        <v>26</v>
      </c>
      <c r="X1482" s="4">
        <v>505</v>
      </c>
      <c r="Y1482" s="4" t="s">
        <v>1002</v>
      </c>
      <c r="Z1482" s="4" t="str">
        <f t="shared" si="256"/>
        <v/>
      </c>
      <c r="AA1482" s="4" t="str">
        <f t="shared" si="257"/>
        <v/>
      </c>
      <c r="AB1482" s="4" t="str">
        <f t="shared" si="258"/>
        <v/>
      </c>
      <c r="AC1482" s="4" t="str">
        <f t="shared" si="259"/>
        <v/>
      </c>
      <c r="AD1482" s="4" t="str">
        <f t="shared" si="260"/>
        <v/>
      </c>
      <c r="AE1482" s="4" t="str">
        <f t="shared" si="261"/>
        <v/>
      </c>
      <c r="AF1482" s="4" t="str">
        <f t="shared" si="262"/>
        <v/>
      </c>
      <c r="AG1482" s="4" t="str">
        <f t="shared" si="263"/>
        <v/>
      </c>
      <c r="AN1482" t="str">
        <f t="shared" si="253"/>
        <v>Turner,TreahPHN</v>
      </c>
      <c r="AO1482" t="str">
        <f>IF(ISERROR(VLOOKUP(SUBSTITUTE(SUBSTITUTE(AN1482,"*","~*"),"+","~+"),playerChgs!G$2:H$400,2,FALSE)),"",VLOOKUP(SUBSTITUTE(SUBSTITUTE(AN1482,"*","~*"),"+","~+"),playerChgs!G$2:H$400,2,FALSE))</f>
        <v/>
      </c>
      <c r="AP1482" t="str">
        <f t="shared" si="254"/>
        <v>Turner,TreahPHN</v>
      </c>
    </row>
    <row r="1483" spans="1:42" x14ac:dyDescent="0.4">
      <c r="A1483" t="str">
        <f t="shared" si="264"/>
        <v/>
      </c>
      <c r="B1483" s="3" t="str">
        <f>IF(copyYourOldExportHere!I1483="x",IF(copyYourOldExportHere!A1483="","",copyYourOldExportHere!A1483),"")</f>
        <v/>
      </c>
      <c r="C1483" s="3" t="str">
        <f>IF(copyYourOldExportHere!I1483="x",IF(copyYourOldExportHere!C1483="","",copyYourOldExportHere!C1483),"")</f>
        <v/>
      </c>
      <c r="D1483" s="3" t="str">
        <f>IF(copyYourOldExportHere!I1483="x",IF(copyYourOldExportHere!D1483="","",copyYourOldExportHere!D1483),"")</f>
        <v/>
      </c>
      <c r="E1483" s="3" t="str">
        <f>IF(copyYourOldExportHere!I1483="x",IF(copyYourOldExportHere!E1483="","",copyYourOldExportHere!E1483),"")</f>
        <v/>
      </c>
      <c r="F1483" s="3" t="str">
        <f>IF(copyYourOldExportHere!I1483="x",IF(copyYourOldExportHere!F1483="","",copyYourOldExportHere!F1483),"")</f>
        <v/>
      </c>
      <c r="G1483" s="3" t="str">
        <f>IF(copyYourOldExportHere!I1483="x",IF(copyYourOldExportHere!G1483="","",copyYourOldExportHere!G1483),"")</f>
        <v/>
      </c>
      <c r="H1483" s="3" t="str">
        <f>IF(copyYourOldExportHere!I1483="x",IF(copyYourOldExportHere!H1483="","",copyYourOldExportHere!H1483),"")</f>
        <v/>
      </c>
      <c r="I1483" s="3" t="str">
        <f>IF(copyYourOldExportHere!I1483="x",IF(copyYourOldExportHere!I1483="","",copyYourOldExportHere!I1483),"")</f>
        <v/>
      </c>
      <c r="J1483" s="3" t="str">
        <f>IF(copyYourOldExportHere!I1483="x",IF(copyYourOldExportHere!J1483="","",copyYourOldExportHere!J1483),"")</f>
        <v/>
      </c>
      <c r="K1483" s="3" t="str">
        <f>IF(copyYourOldExportHere!I1483="x",IF(copyYourOldExportHere!K1483="","",copyYourOldExportHere!K1483),"")</f>
        <v/>
      </c>
      <c r="L1483" s="3" t="str">
        <f>IF(copyYourOldExportHere!I1483="x",IF(copyYourOldExportHere!L1483="","",copyYourOldExportHere!L1483),"")</f>
        <v/>
      </c>
      <c r="M1483" s="3" t="str">
        <f>IF(copyYourOldExportHere!I1483="x",IF(copyYourOldExportHere!M1483="","",copyYourOldExportHere!M1483),"")</f>
        <v/>
      </c>
      <c r="N1483" s="3" t="str">
        <f>IF(copyYourOldExportHere!I1483="x",IF(copyYourOldExportHere!N1483="","",copyYourOldExportHere!N1483),"")</f>
        <v/>
      </c>
      <c r="O1483" s="3" t="str">
        <f>IF(copyYourOldExportHere!I1483="x",IF(copyYourOldExportHere!O1483="","",copyYourOldExportHere!O1483),"")</f>
        <v/>
      </c>
      <c r="P1483" s="3" t="str">
        <f>IF(copyYourOldExportHere!I1483="x",IF(copyYourOldExportHere!P1483="","",copyYourOldExportHere!P1483),"")</f>
        <v/>
      </c>
      <c r="R1483" s="4">
        <v>1482</v>
      </c>
      <c r="S1483" s="4"/>
      <c r="T1483" s="4" t="s">
        <v>71</v>
      </c>
      <c r="U1483" s="4"/>
      <c r="V1483" s="4" t="s">
        <v>2273</v>
      </c>
      <c r="W1483" s="4" t="s">
        <v>21</v>
      </c>
      <c r="X1483" s="4">
        <v>32</v>
      </c>
      <c r="Y1483" s="4" t="s">
        <v>314</v>
      </c>
      <c r="Z1483" s="4" t="str">
        <f t="shared" si="256"/>
        <v/>
      </c>
      <c r="AA1483" s="4" t="str">
        <f t="shared" si="257"/>
        <v/>
      </c>
      <c r="AB1483" s="4" t="str">
        <f t="shared" si="258"/>
        <v/>
      </c>
      <c r="AC1483" s="4" t="str">
        <f t="shared" si="259"/>
        <v/>
      </c>
      <c r="AD1483" s="4" t="str">
        <f t="shared" si="260"/>
        <v/>
      </c>
      <c r="AE1483" s="4" t="str">
        <f t="shared" si="261"/>
        <v/>
      </c>
      <c r="AF1483" s="4" t="str">
        <f t="shared" si="262"/>
        <v/>
      </c>
      <c r="AG1483" s="4" t="str">
        <f t="shared" si="263"/>
        <v/>
      </c>
      <c r="AN1483" t="str">
        <f t="shared" si="253"/>
        <v>Tyler,KylepMMN</v>
      </c>
      <c r="AO1483" t="str">
        <f>IF(ISERROR(VLOOKUP(SUBSTITUTE(SUBSTITUTE(AN1483,"*","~*"),"+","~+"),playerChgs!G$2:H$400,2,FALSE)),"",VLOOKUP(SUBSTITUTE(SUBSTITUTE(AN1483,"*","~*"),"+","~+"),playerChgs!G$2:H$400,2,FALSE))</f>
        <v/>
      </c>
      <c r="AP1483" t="str">
        <f t="shared" si="254"/>
        <v>Tyler,KylepMMN</v>
      </c>
    </row>
    <row r="1484" spans="1:42" x14ac:dyDescent="0.4">
      <c r="A1484" t="str">
        <f t="shared" si="264"/>
        <v/>
      </c>
      <c r="B1484" s="3" t="str">
        <f>IF(copyYourOldExportHere!I1484="x",IF(copyYourOldExportHere!A1484="","",copyYourOldExportHere!A1484),"")</f>
        <v/>
      </c>
      <c r="C1484" s="3" t="str">
        <f>IF(copyYourOldExportHere!I1484="x",IF(copyYourOldExportHere!C1484="","",copyYourOldExportHere!C1484),"")</f>
        <v/>
      </c>
      <c r="D1484" s="3" t="str">
        <f>IF(copyYourOldExportHere!I1484="x",IF(copyYourOldExportHere!D1484="","",copyYourOldExportHere!D1484),"")</f>
        <v/>
      </c>
      <c r="E1484" s="3" t="str">
        <f>IF(copyYourOldExportHere!I1484="x",IF(copyYourOldExportHere!E1484="","",copyYourOldExportHere!E1484),"")</f>
        <v/>
      </c>
      <c r="F1484" s="3" t="str">
        <f>IF(copyYourOldExportHere!I1484="x",IF(copyYourOldExportHere!F1484="","",copyYourOldExportHere!F1484),"")</f>
        <v/>
      </c>
      <c r="G1484" s="3" t="str">
        <f>IF(copyYourOldExportHere!I1484="x",IF(copyYourOldExportHere!G1484="","",copyYourOldExportHere!G1484),"")</f>
        <v/>
      </c>
      <c r="H1484" s="3" t="str">
        <f>IF(copyYourOldExportHere!I1484="x",IF(copyYourOldExportHere!H1484="","",copyYourOldExportHere!H1484),"")</f>
        <v/>
      </c>
      <c r="I1484" s="3" t="str">
        <f>IF(copyYourOldExportHere!I1484="x",IF(copyYourOldExportHere!I1484="","",copyYourOldExportHere!I1484),"")</f>
        <v/>
      </c>
      <c r="J1484" s="3" t="str">
        <f>IF(copyYourOldExportHere!I1484="x",IF(copyYourOldExportHere!J1484="","",copyYourOldExportHere!J1484),"")</f>
        <v/>
      </c>
      <c r="K1484" s="3" t="str">
        <f>IF(copyYourOldExportHere!I1484="x",IF(copyYourOldExportHere!K1484="","",copyYourOldExportHere!K1484),"")</f>
        <v/>
      </c>
      <c r="L1484" s="3" t="str">
        <f>IF(copyYourOldExportHere!I1484="x",IF(copyYourOldExportHere!L1484="","",copyYourOldExportHere!L1484),"")</f>
        <v/>
      </c>
      <c r="M1484" s="3" t="str">
        <f>IF(copyYourOldExportHere!I1484="x",IF(copyYourOldExportHere!M1484="","",copyYourOldExportHere!M1484),"")</f>
        <v/>
      </c>
      <c r="N1484" s="3" t="str">
        <f>IF(copyYourOldExportHere!I1484="x",IF(copyYourOldExportHere!N1484="","",copyYourOldExportHere!N1484),"")</f>
        <v/>
      </c>
      <c r="O1484" s="3" t="str">
        <f>IF(copyYourOldExportHere!I1484="x",IF(copyYourOldExportHere!O1484="","",copyYourOldExportHere!O1484),"")</f>
        <v/>
      </c>
      <c r="P1484" s="3" t="str">
        <f>IF(copyYourOldExportHere!I1484="x",IF(copyYourOldExportHere!P1484="","",copyYourOldExportHere!P1484),"")</f>
        <v/>
      </c>
      <c r="R1484" s="4">
        <v>1483</v>
      </c>
      <c r="S1484" s="4"/>
      <c r="T1484" s="4" t="s">
        <v>46</v>
      </c>
      <c r="U1484" s="4"/>
      <c r="V1484" s="4" t="s">
        <v>720</v>
      </c>
      <c r="W1484" s="4" t="s">
        <v>21</v>
      </c>
      <c r="X1484" s="4">
        <v>42</v>
      </c>
      <c r="Y1484" s="4" t="s">
        <v>2274</v>
      </c>
      <c r="Z1484" s="4" t="str">
        <f t="shared" si="256"/>
        <v/>
      </c>
      <c r="AA1484" s="4" t="str">
        <f t="shared" si="257"/>
        <v/>
      </c>
      <c r="AB1484" s="4" t="str">
        <f t="shared" si="258"/>
        <v/>
      </c>
      <c r="AC1484" s="4" t="str">
        <f t="shared" si="259"/>
        <v/>
      </c>
      <c r="AD1484" s="4" t="str">
        <f t="shared" si="260"/>
        <v/>
      </c>
      <c r="AE1484" s="4" t="str">
        <f t="shared" si="261"/>
        <v/>
      </c>
      <c r="AF1484" s="4" t="str">
        <f t="shared" si="262"/>
        <v/>
      </c>
      <c r="AG1484" s="4" t="str">
        <f t="shared" si="263"/>
        <v/>
      </c>
      <c r="AN1484" t="str">
        <f t="shared" si="253"/>
        <v>Uceta,EdwinpTBA</v>
      </c>
      <c r="AO1484" t="str">
        <f>IF(ISERROR(VLOOKUP(SUBSTITUTE(SUBSTITUTE(AN1484,"*","~*"),"+","~+"),playerChgs!G$2:H$400,2,FALSE)),"",VLOOKUP(SUBSTITUTE(SUBSTITUTE(AN1484,"*","~*"),"+","~+"),playerChgs!G$2:H$400,2,FALSE))</f>
        <v>Uceta,EdwinpNYN</v>
      </c>
      <c r="AP1484" t="str">
        <f t="shared" si="254"/>
        <v>Uceta,EdwinpNYN</v>
      </c>
    </row>
    <row r="1485" spans="1:42" x14ac:dyDescent="0.4">
      <c r="A1485" t="str">
        <f t="shared" si="264"/>
        <v/>
      </c>
      <c r="B1485" s="3" t="str">
        <f>IF(copyYourOldExportHere!I1485="x",IF(copyYourOldExportHere!A1485="","",copyYourOldExportHere!A1485),"")</f>
        <v/>
      </c>
      <c r="C1485" s="3" t="str">
        <f>IF(copyYourOldExportHere!I1485="x",IF(copyYourOldExportHere!C1485="","",copyYourOldExportHere!C1485),"")</f>
        <v/>
      </c>
      <c r="D1485" s="3" t="str">
        <f>IF(copyYourOldExportHere!I1485="x",IF(copyYourOldExportHere!D1485="","",copyYourOldExportHere!D1485),"")</f>
        <v/>
      </c>
      <c r="E1485" s="3" t="str">
        <f>IF(copyYourOldExportHere!I1485="x",IF(copyYourOldExportHere!E1485="","",copyYourOldExportHere!E1485),"")</f>
        <v/>
      </c>
      <c r="F1485" s="3" t="str">
        <f>IF(copyYourOldExportHere!I1485="x",IF(copyYourOldExportHere!F1485="","",copyYourOldExportHere!F1485),"")</f>
        <v/>
      </c>
      <c r="G1485" s="3" t="str">
        <f>IF(copyYourOldExportHere!I1485="x",IF(copyYourOldExportHere!G1485="","",copyYourOldExportHere!G1485),"")</f>
        <v/>
      </c>
      <c r="H1485" s="3" t="str">
        <f>IF(copyYourOldExportHere!I1485="x",IF(copyYourOldExportHere!H1485="","",copyYourOldExportHere!H1485),"")</f>
        <v/>
      </c>
      <c r="I1485" s="3" t="str">
        <f>IF(copyYourOldExportHere!I1485="x",IF(copyYourOldExportHere!I1485="","",copyYourOldExportHere!I1485),"")</f>
        <v/>
      </c>
      <c r="J1485" s="3" t="str">
        <f>IF(copyYourOldExportHere!I1485="x",IF(copyYourOldExportHere!J1485="","",copyYourOldExportHere!J1485),"")</f>
        <v/>
      </c>
      <c r="K1485" s="3" t="str">
        <f>IF(copyYourOldExportHere!I1485="x",IF(copyYourOldExportHere!K1485="","",copyYourOldExportHere!K1485),"")</f>
        <v/>
      </c>
      <c r="L1485" s="3" t="str">
        <f>IF(copyYourOldExportHere!I1485="x",IF(copyYourOldExportHere!L1485="","",copyYourOldExportHere!L1485),"")</f>
        <v/>
      </c>
      <c r="M1485" s="3" t="str">
        <f>IF(copyYourOldExportHere!I1485="x",IF(copyYourOldExportHere!M1485="","",copyYourOldExportHere!M1485),"")</f>
        <v/>
      </c>
      <c r="N1485" s="3" t="str">
        <f>IF(copyYourOldExportHere!I1485="x",IF(copyYourOldExportHere!N1485="","",copyYourOldExportHere!N1485),"")</f>
        <v/>
      </c>
      <c r="O1485" s="3" t="str">
        <f>IF(copyYourOldExportHere!I1485="x",IF(copyYourOldExportHere!O1485="","",copyYourOldExportHere!O1485),"")</f>
        <v/>
      </c>
      <c r="P1485" s="3" t="str">
        <f>IF(copyYourOldExportHere!I1485="x",IF(copyYourOldExportHere!P1485="","",copyYourOldExportHere!P1485),"")</f>
        <v/>
      </c>
      <c r="R1485" s="4">
        <v>1484</v>
      </c>
      <c r="S1485" s="4"/>
      <c r="T1485" s="4" t="s">
        <v>38</v>
      </c>
      <c r="U1485" s="4"/>
      <c r="V1485" s="4" t="s">
        <v>198</v>
      </c>
      <c r="W1485" s="4" t="s">
        <v>21</v>
      </c>
      <c r="X1485" s="4">
        <v>109</v>
      </c>
      <c r="Y1485" s="4" t="s">
        <v>592</v>
      </c>
      <c r="Z1485" s="4" t="str">
        <f t="shared" si="256"/>
        <v/>
      </c>
      <c r="AA1485" s="4" t="str">
        <f t="shared" si="257"/>
        <v/>
      </c>
      <c r="AB1485" s="4" t="str">
        <f t="shared" si="258"/>
        <v/>
      </c>
      <c r="AC1485" s="4" t="str">
        <f t="shared" si="259"/>
        <v/>
      </c>
      <c r="AD1485" s="4" t="str">
        <f t="shared" si="260"/>
        <v/>
      </c>
      <c r="AE1485" s="4" t="str">
        <f t="shared" si="261"/>
        <v/>
      </c>
      <c r="AF1485" s="4" t="str">
        <f t="shared" si="262"/>
        <v/>
      </c>
      <c r="AG1485" s="4" t="str">
        <f t="shared" si="263"/>
        <v/>
      </c>
      <c r="AN1485" t="str">
        <f t="shared" si="253"/>
        <v>Urena,JosepTEA</v>
      </c>
      <c r="AO1485" t="str">
        <f>IF(ISERROR(VLOOKUP(SUBSTITUTE(SUBSTITUTE(AN1485,"*","~*"),"+","~+"),playerChgs!G$2:H$400,2,FALSE)),"",VLOOKUP(SUBSTITUTE(SUBSTITUTE(AN1485,"*","~*"),"+","~+"),playerChgs!G$2:H$400,2,FALSE))</f>
        <v>Urena,JosepCHA</v>
      </c>
      <c r="AP1485" t="str">
        <f t="shared" si="254"/>
        <v>Urena,JosepCHA</v>
      </c>
    </row>
    <row r="1486" spans="1:42" x14ac:dyDescent="0.4">
      <c r="A1486" t="str">
        <f t="shared" si="264"/>
        <v/>
      </c>
      <c r="B1486" s="3" t="str">
        <f>IF(copyYourOldExportHere!I1486="x",IF(copyYourOldExportHere!A1486="","",copyYourOldExportHere!A1486),"")</f>
        <v/>
      </c>
      <c r="C1486" s="3" t="str">
        <f>IF(copyYourOldExportHere!I1486="x",IF(copyYourOldExportHere!C1486="","",copyYourOldExportHere!C1486),"")</f>
        <v/>
      </c>
      <c r="D1486" s="3" t="str">
        <f>IF(copyYourOldExportHere!I1486="x",IF(copyYourOldExportHere!D1486="","",copyYourOldExportHere!D1486),"")</f>
        <v/>
      </c>
      <c r="E1486" s="3" t="str">
        <f>IF(copyYourOldExportHere!I1486="x",IF(copyYourOldExportHere!E1486="","",copyYourOldExportHere!E1486),"")</f>
        <v/>
      </c>
      <c r="F1486" s="3" t="str">
        <f>IF(copyYourOldExportHere!I1486="x",IF(copyYourOldExportHere!F1486="","",copyYourOldExportHere!F1486),"")</f>
        <v/>
      </c>
      <c r="G1486" s="3" t="str">
        <f>IF(copyYourOldExportHere!I1486="x",IF(copyYourOldExportHere!G1486="","",copyYourOldExportHere!G1486),"")</f>
        <v/>
      </c>
      <c r="H1486" s="3" t="str">
        <f>IF(copyYourOldExportHere!I1486="x",IF(copyYourOldExportHere!H1486="","",copyYourOldExportHere!H1486),"")</f>
        <v/>
      </c>
      <c r="I1486" s="3" t="str">
        <f>IF(copyYourOldExportHere!I1486="x",IF(copyYourOldExportHere!I1486="","",copyYourOldExportHere!I1486),"")</f>
        <v/>
      </c>
      <c r="J1486" s="3" t="str">
        <f>IF(copyYourOldExportHere!I1486="x",IF(copyYourOldExportHere!J1486="","",copyYourOldExportHere!J1486),"")</f>
        <v/>
      </c>
      <c r="K1486" s="3" t="str">
        <f>IF(copyYourOldExportHere!I1486="x",IF(copyYourOldExportHere!K1486="","",copyYourOldExportHere!K1486),"")</f>
        <v/>
      </c>
      <c r="L1486" s="3" t="str">
        <f>IF(copyYourOldExportHere!I1486="x",IF(copyYourOldExportHere!L1486="","",copyYourOldExportHere!L1486),"")</f>
        <v/>
      </c>
      <c r="M1486" s="3" t="str">
        <f>IF(copyYourOldExportHere!I1486="x",IF(copyYourOldExportHere!M1486="","",copyYourOldExportHere!M1486),"")</f>
        <v/>
      </c>
      <c r="N1486" s="3" t="str">
        <f>IF(copyYourOldExportHere!I1486="x",IF(copyYourOldExportHere!N1486="","",copyYourOldExportHere!N1486),"")</f>
        <v/>
      </c>
      <c r="O1486" s="3" t="str">
        <f>IF(copyYourOldExportHere!I1486="x",IF(copyYourOldExportHere!O1486="","",copyYourOldExportHere!O1486),"")</f>
        <v/>
      </c>
      <c r="P1486" s="3" t="str">
        <f>IF(copyYourOldExportHere!I1486="x",IF(copyYourOldExportHere!P1486="","",copyYourOldExportHere!P1486),"")</f>
        <v/>
      </c>
      <c r="R1486" s="4">
        <v>1485</v>
      </c>
      <c r="S1486" s="4"/>
      <c r="T1486" s="4" t="s">
        <v>40</v>
      </c>
      <c r="U1486" s="4"/>
      <c r="V1486" s="4" t="s">
        <v>386</v>
      </c>
      <c r="W1486" s="4" t="s">
        <v>26</v>
      </c>
      <c r="X1486" s="4">
        <v>94</v>
      </c>
      <c r="Y1486" s="4" t="s">
        <v>2275</v>
      </c>
      <c r="Z1486" s="4" t="str">
        <f t="shared" si="256"/>
        <v/>
      </c>
      <c r="AA1486" s="4" t="str">
        <f t="shared" si="257"/>
        <v/>
      </c>
      <c r="AB1486" s="4" t="str">
        <f t="shared" si="258"/>
        <v/>
      </c>
      <c r="AC1486" s="4" t="str">
        <f t="shared" si="259"/>
        <v/>
      </c>
      <c r="AD1486" s="4" t="str">
        <f t="shared" si="260"/>
        <v/>
      </c>
      <c r="AE1486" s="4" t="str">
        <f t="shared" si="261"/>
        <v/>
      </c>
      <c r="AF1486" s="4" t="str">
        <f t="shared" si="262"/>
        <v/>
      </c>
      <c r="AG1486" s="4" t="str">
        <f t="shared" si="263"/>
        <v/>
      </c>
      <c r="AN1486" t="str">
        <f t="shared" si="253"/>
        <v>Urias,LuishSEA</v>
      </c>
      <c r="AO1486" t="str">
        <f>IF(ISERROR(VLOOKUP(SUBSTITUTE(SUBSTITUTE(AN1486,"*","~*"),"+","~+"),playerChgs!G$2:H$400,2,FALSE)),"",VLOOKUP(SUBSTITUTE(SUBSTITUTE(AN1486,"*","~*"),"+","~+"),playerChgs!G$2:H$400,2,FALSE))</f>
        <v>Urias,LuishBOA</v>
      </c>
      <c r="AP1486" t="str">
        <f t="shared" si="254"/>
        <v>Urias,LuishBOA</v>
      </c>
    </row>
    <row r="1487" spans="1:42" x14ac:dyDescent="0.4">
      <c r="A1487" t="str">
        <f t="shared" si="264"/>
        <v/>
      </c>
      <c r="B1487" s="3" t="str">
        <f>IF(copyYourOldExportHere!I1487="x",IF(copyYourOldExportHere!A1487="","",copyYourOldExportHere!A1487),"")</f>
        <v/>
      </c>
      <c r="C1487" s="3" t="str">
        <f>IF(copyYourOldExportHere!I1487="x",IF(copyYourOldExportHere!C1487="","",copyYourOldExportHere!C1487),"")</f>
        <v/>
      </c>
      <c r="D1487" s="3" t="str">
        <f>IF(copyYourOldExportHere!I1487="x",IF(copyYourOldExportHere!D1487="","",copyYourOldExportHere!D1487),"")</f>
        <v/>
      </c>
      <c r="E1487" s="3" t="str">
        <f>IF(copyYourOldExportHere!I1487="x",IF(copyYourOldExportHere!E1487="","",copyYourOldExportHere!E1487),"")</f>
        <v/>
      </c>
      <c r="F1487" s="3" t="str">
        <f>IF(copyYourOldExportHere!I1487="x",IF(copyYourOldExportHere!F1487="","",copyYourOldExportHere!F1487),"")</f>
        <v/>
      </c>
      <c r="G1487" s="3" t="str">
        <f>IF(copyYourOldExportHere!I1487="x",IF(copyYourOldExportHere!G1487="","",copyYourOldExportHere!G1487),"")</f>
        <v/>
      </c>
      <c r="H1487" s="3" t="str">
        <f>IF(copyYourOldExportHere!I1487="x",IF(copyYourOldExportHere!H1487="","",copyYourOldExportHere!H1487),"")</f>
        <v/>
      </c>
      <c r="I1487" s="3" t="str">
        <f>IF(copyYourOldExportHere!I1487="x",IF(copyYourOldExportHere!I1487="","",copyYourOldExportHere!I1487),"")</f>
        <v/>
      </c>
      <c r="J1487" s="3" t="str">
        <f>IF(copyYourOldExportHere!I1487="x",IF(copyYourOldExportHere!J1487="","",copyYourOldExportHere!J1487),"")</f>
        <v/>
      </c>
      <c r="K1487" s="3" t="str">
        <f>IF(copyYourOldExportHere!I1487="x",IF(copyYourOldExportHere!K1487="","",copyYourOldExportHere!K1487),"")</f>
        <v/>
      </c>
      <c r="L1487" s="3" t="str">
        <f>IF(copyYourOldExportHere!I1487="x",IF(copyYourOldExportHere!L1487="","",copyYourOldExportHere!L1487),"")</f>
        <v/>
      </c>
      <c r="M1487" s="3" t="str">
        <f>IF(copyYourOldExportHere!I1487="x",IF(copyYourOldExportHere!M1487="","",copyYourOldExportHere!M1487),"")</f>
        <v/>
      </c>
      <c r="N1487" s="3" t="str">
        <f>IF(copyYourOldExportHere!I1487="x",IF(copyYourOldExportHere!N1487="","",copyYourOldExportHere!N1487),"")</f>
        <v/>
      </c>
      <c r="O1487" s="3" t="str">
        <f>IF(copyYourOldExportHere!I1487="x",IF(copyYourOldExportHere!O1487="","",copyYourOldExportHere!O1487),"")</f>
        <v/>
      </c>
      <c r="P1487" s="3" t="str">
        <f>IF(copyYourOldExportHere!I1487="x",IF(copyYourOldExportHere!P1487="","",copyYourOldExportHere!P1487),"")</f>
        <v/>
      </c>
      <c r="R1487" s="4">
        <v>1486</v>
      </c>
      <c r="S1487" s="4"/>
      <c r="T1487" s="4" t="s">
        <v>34</v>
      </c>
      <c r="U1487" s="4"/>
      <c r="V1487" s="4" t="s">
        <v>578</v>
      </c>
      <c r="W1487" s="4" t="s">
        <v>26</v>
      </c>
      <c r="X1487" s="4">
        <v>272</v>
      </c>
      <c r="Y1487" s="4" t="s">
        <v>2276</v>
      </c>
      <c r="Z1487" s="4" t="str">
        <f t="shared" si="256"/>
        <v/>
      </c>
      <c r="AA1487" s="4" t="str">
        <f t="shared" si="257"/>
        <v/>
      </c>
      <c r="AB1487" s="4" t="str">
        <f t="shared" si="258"/>
        <v/>
      </c>
      <c r="AC1487" s="4" t="str">
        <f t="shared" si="259"/>
        <v/>
      </c>
      <c r="AD1487" s="4" t="str">
        <f t="shared" si="260"/>
        <v/>
      </c>
      <c r="AE1487" s="4" t="str">
        <f t="shared" si="261"/>
        <v/>
      </c>
      <c r="AF1487" s="4" t="str">
        <f t="shared" si="262"/>
        <v/>
      </c>
      <c r="AG1487" s="4" t="str">
        <f t="shared" si="263"/>
        <v/>
      </c>
      <c r="AN1487" t="str">
        <f t="shared" si="253"/>
        <v>Urias,RamonhBAA</v>
      </c>
      <c r="AO1487" t="str">
        <f>IF(ISERROR(VLOOKUP(SUBSTITUTE(SUBSTITUTE(AN1487,"*","~*"),"+","~+"),playerChgs!G$2:H$400,2,FALSE)),"",VLOOKUP(SUBSTITUTE(SUBSTITUTE(AN1487,"*","~*"),"+","~+"),playerChgs!G$2:H$400,2,FALSE))</f>
        <v/>
      </c>
      <c r="AP1487" t="str">
        <f t="shared" si="254"/>
        <v>Urias,RamonhBAA</v>
      </c>
    </row>
    <row r="1488" spans="1:42" x14ac:dyDescent="0.4">
      <c r="A1488" t="str">
        <f t="shared" si="264"/>
        <v/>
      </c>
      <c r="B1488" s="3" t="str">
        <f>IF(copyYourOldExportHere!I1488="x",IF(copyYourOldExportHere!A1488="","",copyYourOldExportHere!A1488),"")</f>
        <v/>
      </c>
      <c r="C1488" s="3" t="str">
        <f>IF(copyYourOldExportHere!I1488="x",IF(copyYourOldExportHere!C1488="","",copyYourOldExportHere!C1488),"")</f>
        <v/>
      </c>
      <c r="D1488" s="3" t="str">
        <f>IF(copyYourOldExportHere!I1488="x",IF(copyYourOldExportHere!D1488="","",copyYourOldExportHere!D1488),"")</f>
        <v/>
      </c>
      <c r="E1488" s="3" t="str">
        <f>IF(copyYourOldExportHere!I1488="x",IF(copyYourOldExportHere!E1488="","",copyYourOldExportHere!E1488),"")</f>
        <v/>
      </c>
      <c r="F1488" s="3" t="str">
        <f>IF(copyYourOldExportHere!I1488="x",IF(copyYourOldExportHere!F1488="","",copyYourOldExportHere!F1488),"")</f>
        <v/>
      </c>
      <c r="G1488" s="3" t="str">
        <f>IF(copyYourOldExportHere!I1488="x",IF(copyYourOldExportHere!G1488="","",copyYourOldExportHere!G1488),"")</f>
        <v/>
      </c>
      <c r="H1488" s="3" t="str">
        <f>IF(copyYourOldExportHere!I1488="x",IF(copyYourOldExportHere!H1488="","",copyYourOldExportHere!H1488),"")</f>
        <v/>
      </c>
      <c r="I1488" s="3" t="str">
        <f>IF(copyYourOldExportHere!I1488="x",IF(copyYourOldExportHere!I1488="","",copyYourOldExportHere!I1488),"")</f>
        <v/>
      </c>
      <c r="J1488" s="3" t="str">
        <f>IF(copyYourOldExportHere!I1488="x",IF(copyYourOldExportHere!J1488="","",copyYourOldExportHere!J1488),"")</f>
        <v/>
      </c>
      <c r="K1488" s="3" t="str">
        <f>IF(copyYourOldExportHere!I1488="x",IF(copyYourOldExportHere!K1488="","",copyYourOldExportHere!K1488),"")</f>
        <v/>
      </c>
      <c r="L1488" s="3" t="str">
        <f>IF(copyYourOldExportHere!I1488="x",IF(copyYourOldExportHere!L1488="","",copyYourOldExportHere!L1488),"")</f>
        <v/>
      </c>
      <c r="M1488" s="3" t="str">
        <f>IF(copyYourOldExportHere!I1488="x",IF(copyYourOldExportHere!M1488="","",copyYourOldExportHere!M1488),"")</f>
        <v/>
      </c>
      <c r="N1488" s="3" t="str">
        <f>IF(copyYourOldExportHere!I1488="x",IF(copyYourOldExportHere!N1488="","",copyYourOldExportHere!N1488),"")</f>
        <v/>
      </c>
      <c r="O1488" s="3" t="str">
        <f>IF(copyYourOldExportHere!I1488="x",IF(copyYourOldExportHere!O1488="","",copyYourOldExportHere!O1488),"")</f>
        <v/>
      </c>
      <c r="P1488" s="3" t="str">
        <f>IF(copyYourOldExportHere!I1488="x",IF(copyYourOldExportHere!P1488="","",copyYourOldExportHere!P1488),"")</f>
        <v/>
      </c>
      <c r="R1488" s="4">
        <v>1487</v>
      </c>
      <c r="S1488" s="4" t="s">
        <v>12</v>
      </c>
      <c r="T1488" s="4" t="s">
        <v>29</v>
      </c>
      <c r="U1488" s="4"/>
      <c r="V1488" s="4" t="s">
        <v>1254</v>
      </c>
      <c r="W1488" s="4" t="s">
        <v>21</v>
      </c>
      <c r="X1488" s="4">
        <v>14</v>
      </c>
      <c r="Y1488" s="4" t="s">
        <v>65</v>
      </c>
      <c r="Z1488" s="4" t="str">
        <f t="shared" si="256"/>
        <v/>
      </c>
      <c r="AA1488" s="4" t="str">
        <f t="shared" si="257"/>
        <v/>
      </c>
      <c r="AB1488" s="4" t="str">
        <f t="shared" si="258"/>
        <v/>
      </c>
      <c r="AC1488" s="4" t="str">
        <f t="shared" si="259"/>
        <v/>
      </c>
      <c r="AD1488" s="4" t="str">
        <f t="shared" si="260"/>
        <v/>
      </c>
      <c r="AE1488" s="4" t="str">
        <f t="shared" si="261"/>
        <v/>
      </c>
      <c r="AF1488" s="4" t="str">
        <f t="shared" si="262"/>
        <v/>
      </c>
      <c r="AG1488" s="4" t="str">
        <f t="shared" si="263"/>
        <v/>
      </c>
      <c r="AN1488" t="str">
        <f t="shared" si="253"/>
        <v>Uribe,AbnerpMLN</v>
      </c>
      <c r="AO1488" t="str">
        <f>IF(ISERROR(VLOOKUP(SUBSTITUTE(SUBSTITUTE(AN1488,"*","~*"),"+","~+"),playerChgs!G$2:H$400,2,FALSE)),"",VLOOKUP(SUBSTITUTE(SUBSTITUTE(AN1488,"*","~*"),"+","~+"),playerChgs!G$2:H$400,2,FALSE))</f>
        <v/>
      </c>
      <c r="AP1488" t="str">
        <f t="shared" si="254"/>
        <v>Uribe,AbnerpMLN</v>
      </c>
    </row>
    <row r="1489" spans="1:42" x14ac:dyDescent="0.4">
      <c r="A1489" t="str">
        <f t="shared" si="264"/>
        <v/>
      </c>
      <c r="B1489" s="3" t="str">
        <f>IF(copyYourOldExportHere!I1489="x",IF(copyYourOldExportHere!A1489="","",copyYourOldExportHere!A1489),"")</f>
        <v/>
      </c>
      <c r="C1489" s="3" t="str">
        <f>IF(copyYourOldExportHere!I1489="x",IF(copyYourOldExportHere!C1489="","",copyYourOldExportHere!C1489),"")</f>
        <v/>
      </c>
      <c r="D1489" s="3" t="str">
        <f>IF(copyYourOldExportHere!I1489="x",IF(copyYourOldExportHere!D1489="","",copyYourOldExportHere!D1489),"")</f>
        <v/>
      </c>
      <c r="E1489" s="3" t="str">
        <f>IF(copyYourOldExportHere!I1489="x",IF(copyYourOldExportHere!E1489="","",copyYourOldExportHere!E1489),"")</f>
        <v/>
      </c>
      <c r="F1489" s="3" t="str">
        <f>IF(copyYourOldExportHere!I1489="x",IF(copyYourOldExportHere!F1489="","",copyYourOldExportHere!F1489),"")</f>
        <v/>
      </c>
      <c r="G1489" s="3" t="str">
        <f>IF(copyYourOldExportHere!I1489="x",IF(copyYourOldExportHere!G1489="","",copyYourOldExportHere!G1489),"")</f>
        <v/>
      </c>
      <c r="H1489" s="3" t="str">
        <f>IF(copyYourOldExportHere!I1489="x",IF(copyYourOldExportHere!H1489="","",copyYourOldExportHere!H1489),"")</f>
        <v/>
      </c>
      <c r="I1489" s="3" t="str">
        <f>IF(copyYourOldExportHere!I1489="x",IF(copyYourOldExportHere!I1489="","",copyYourOldExportHere!I1489),"")</f>
        <v/>
      </c>
      <c r="J1489" s="3" t="str">
        <f>IF(copyYourOldExportHere!I1489="x",IF(copyYourOldExportHere!J1489="","",copyYourOldExportHere!J1489),"")</f>
        <v/>
      </c>
      <c r="K1489" s="3" t="str">
        <f>IF(copyYourOldExportHere!I1489="x",IF(copyYourOldExportHere!K1489="","",copyYourOldExportHere!K1489),"")</f>
        <v/>
      </c>
      <c r="L1489" s="3" t="str">
        <f>IF(copyYourOldExportHere!I1489="x",IF(copyYourOldExportHere!L1489="","",copyYourOldExportHere!L1489),"")</f>
        <v/>
      </c>
      <c r="M1489" s="3" t="str">
        <f>IF(copyYourOldExportHere!I1489="x",IF(copyYourOldExportHere!M1489="","",copyYourOldExportHere!M1489),"")</f>
        <v/>
      </c>
      <c r="N1489" s="3" t="str">
        <f>IF(copyYourOldExportHere!I1489="x",IF(copyYourOldExportHere!N1489="","",copyYourOldExportHere!N1489),"")</f>
        <v/>
      </c>
      <c r="O1489" s="3" t="str">
        <f>IF(copyYourOldExportHere!I1489="x",IF(copyYourOldExportHere!O1489="","",copyYourOldExportHere!O1489),"")</f>
        <v/>
      </c>
      <c r="P1489" s="3" t="str">
        <f>IF(copyYourOldExportHere!I1489="x",IF(copyYourOldExportHere!P1489="","",copyYourOldExportHere!P1489),"")</f>
        <v/>
      </c>
      <c r="R1489" s="4">
        <v>1488</v>
      </c>
      <c r="S1489" s="4"/>
      <c r="T1489" s="4" t="s">
        <v>35</v>
      </c>
      <c r="U1489" s="4"/>
      <c r="V1489" s="4" t="s">
        <v>387</v>
      </c>
      <c r="W1489" s="4" t="s">
        <v>26</v>
      </c>
      <c r="X1489" s="4">
        <v>432</v>
      </c>
      <c r="Y1489" s="4" t="s">
        <v>2277</v>
      </c>
      <c r="Z1489" s="4" t="str">
        <f t="shared" si="256"/>
        <v/>
      </c>
      <c r="AA1489" s="4" t="str">
        <f t="shared" si="257"/>
        <v/>
      </c>
      <c r="AB1489" s="4" t="str">
        <f t="shared" si="258"/>
        <v/>
      </c>
      <c r="AC1489" s="4" t="str">
        <f t="shared" si="259"/>
        <v/>
      </c>
      <c r="AD1489" s="4" t="str">
        <f t="shared" si="260"/>
        <v/>
      </c>
      <c r="AE1489" s="4" t="str">
        <f t="shared" si="261"/>
        <v/>
      </c>
      <c r="AF1489" s="4" t="str">
        <f t="shared" si="262"/>
        <v/>
      </c>
      <c r="AG1489" s="4" t="str">
        <f t="shared" si="263"/>
        <v/>
      </c>
      <c r="AN1489" t="str">
        <f t="shared" si="253"/>
        <v>Urshela,GiohATN</v>
      </c>
      <c r="AO1489" t="str">
        <f>IF(ISERROR(VLOOKUP(SUBSTITUTE(SUBSTITUTE(AN1489,"*","~*"),"+","~+"),playerChgs!G$2:H$400,2,FALSE)),"",VLOOKUP(SUBSTITUTE(SUBSTITUTE(AN1489,"*","~*"),"+","~+"),playerChgs!G$2:H$400,2,FALSE))</f>
        <v>Urshela,GiohLAA</v>
      </c>
      <c r="AP1489" t="str">
        <f t="shared" si="254"/>
        <v>Urshela,GiohLAA</v>
      </c>
    </row>
    <row r="1490" spans="1:42" x14ac:dyDescent="0.4">
      <c r="A1490" t="str">
        <f t="shared" si="264"/>
        <v/>
      </c>
      <c r="B1490" s="3" t="str">
        <f>IF(copyYourOldExportHere!I1490="x",IF(copyYourOldExportHere!A1490="","",copyYourOldExportHere!A1490),"")</f>
        <v/>
      </c>
      <c r="C1490" s="3" t="str">
        <f>IF(copyYourOldExportHere!I1490="x",IF(copyYourOldExportHere!C1490="","",copyYourOldExportHere!C1490),"")</f>
        <v/>
      </c>
      <c r="D1490" s="3" t="str">
        <f>IF(copyYourOldExportHere!I1490="x",IF(copyYourOldExportHere!D1490="","",copyYourOldExportHere!D1490),"")</f>
        <v/>
      </c>
      <c r="E1490" s="3" t="str">
        <f>IF(copyYourOldExportHere!I1490="x",IF(copyYourOldExportHere!E1490="","",copyYourOldExportHere!E1490),"")</f>
        <v/>
      </c>
      <c r="F1490" s="3" t="str">
        <f>IF(copyYourOldExportHere!I1490="x",IF(copyYourOldExportHere!F1490="","",copyYourOldExportHere!F1490),"")</f>
        <v/>
      </c>
      <c r="G1490" s="3" t="str">
        <f>IF(copyYourOldExportHere!I1490="x",IF(copyYourOldExportHere!G1490="","",copyYourOldExportHere!G1490),"")</f>
        <v/>
      </c>
      <c r="H1490" s="3" t="str">
        <f>IF(copyYourOldExportHere!I1490="x",IF(copyYourOldExportHere!H1490="","",copyYourOldExportHere!H1490),"")</f>
        <v/>
      </c>
      <c r="I1490" s="3" t="str">
        <f>IF(copyYourOldExportHere!I1490="x",IF(copyYourOldExportHere!I1490="","",copyYourOldExportHere!I1490),"")</f>
        <v/>
      </c>
      <c r="J1490" s="3" t="str">
        <f>IF(copyYourOldExportHere!I1490="x",IF(copyYourOldExportHere!J1490="","",copyYourOldExportHere!J1490),"")</f>
        <v/>
      </c>
      <c r="K1490" s="3" t="str">
        <f>IF(copyYourOldExportHere!I1490="x",IF(copyYourOldExportHere!K1490="","",copyYourOldExportHere!K1490),"")</f>
        <v/>
      </c>
      <c r="L1490" s="3" t="str">
        <f>IF(copyYourOldExportHere!I1490="x",IF(copyYourOldExportHere!L1490="","",copyYourOldExportHere!L1490),"")</f>
        <v/>
      </c>
      <c r="M1490" s="3" t="str">
        <f>IF(copyYourOldExportHere!I1490="x",IF(copyYourOldExportHere!M1490="","",copyYourOldExportHere!M1490),"")</f>
        <v/>
      </c>
      <c r="N1490" s="3" t="str">
        <f>IF(copyYourOldExportHere!I1490="x",IF(copyYourOldExportHere!N1490="","",copyYourOldExportHere!N1490),"")</f>
        <v/>
      </c>
      <c r="O1490" s="3" t="str">
        <f>IF(copyYourOldExportHere!I1490="x",IF(copyYourOldExportHere!O1490="","",copyYourOldExportHere!O1490),"")</f>
        <v/>
      </c>
      <c r="P1490" s="3" t="str">
        <f>IF(copyYourOldExportHere!I1490="x",IF(copyYourOldExportHere!P1490="","",copyYourOldExportHere!P1490),"")</f>
        <v/>
      </c>
      <c r="R1490" s="4">
        <v>1489</v>
      </c>
      <c r="S1490" s="4" t="s">
        <v>13</v>
      </c>
      <c r="T1490" s="4" t="s">
        <v>47</v>
      </c>
      <c r="U1490" s="4"/>
      <c r="V1490" s="4" t="s">
        <v>387</v>
      </c>
      <c r="W1490" s="4" t="s">
        <v>26</v>
      </c>
      <c r="X1490" s="4">
        <v>300</v>
      </c>
      <c r="Y1490" s="4" t="s">
        <v>2278</v>
      </c>
      <c r="Z1490" s="4" t="str">
        <f t="shared" si="256"/>
        <v/>
      </c>
      <c r="AA1490" s="4" t="str">
        <f t="shared" si="257"/>
        <v/>
      </c>
      <c r="AB1490" s="4" t="str">
        <f t="shared" si="258"/>
        <v/>
      </c>
      <c r="AC1490" s="4" t="str">
        <f t="shared" si="259"/>
        <v/>
      </c>
      <c r="AD1490" s="4" t="str">
        <f t="shared" si="260"/>
        <v/>
      </c>
      <c r="AE1490" s="4" t="str">
        <f t="shared" si="261"/>
        <v/>
      </c>
      <c r="AF1490" s="4" t="str">
        <f t="shared" si="262"/>
        <v/>
      </c>
      <c r="AG1490" s="4" t="str">
        <f t="shared" si="263"/>
        <v/>
      </c>
      <c r="AN1490" t="str">
        <f t="shared" si="253"/>
        <v>Urshela,GiohDEA</v>
      </c>
      <c r="AO1490" t="str">
        <f>IF(ISERROR(VLOOKUP(SUBSTITUTE(SUBSTITUTE(AN1490,"*","~*"),"+","~+"),playerChgs!G$2:H$400,2,FALSE)),"",VLOOKUP(SUBSTITUTE(SUBSTITUTE(AN1490,"*","~*"),"+","~+"),playerChgs!G$2:H$400,2,FALSE))</f>
        <v/>
      </c>
      <c r="AP1490" t="str">
        <f t="shared" si="254"/>
        <v>Urshela,GiohDEA</v>
      </c>
    </row>
    <row r="1491" spans="1:42" x14ac:dyDescent="0.4">
      <c r="A1491" t="str">
        <f t="shared" si="264"/>
        <v/>
      </c>
      <c r="B1491" s="3" t="str">
        <f>IF(copyYourOldExportHere!I1491="x",IF(copyYourOldExportHere!A1491="","",copyYourOldExportHere!A1491),"")</f>
        <v/>
      </c>
      <c r="C1491" s="3" t="str">
        <f>IF(copyYourOldExportHere!I1491="x",IF(copyYourOldExportHere!C1491="","",copyYourOldExportHere!C1491),"")</f>
        <v/>
      </c>
      <c r="D1491" s="3" t="str">
        <f>IF(copyYourOldExportHere!I1491="x",IF(copyYourOldExportHere!D1491="","",copyYourOldExportHere!D1491),"")</f>
        <v/>
      </c>
      <c r="E1491" s="3" t="str">
        <f>IF(copyYourOldExportHere!I1491="x",IF(copyYourOldExportHere!E1491="","",copyYourOldExportHere!E1491),"")</f>
        <v/>
      </c>
      <c r="F1491" s="3" t="str">
        <f>IF(copyYourOldExportHere!I1491="x",IF(copyYourOldExportHere!F1491="","",copyYourOldExportHere!F1491),"")</f>
        <v/>
      </c>
      <c r="G1491" s="3" t="str">
        <f>IF(copyYourOldExportHere!I1491="x",IF(copyYourOldExportHere!G1491="","",copyYourOldExportHere!G1491),"")</f>
        <v/>
      </c>
      <c r="H1491" s="3" t="str">
        <f>IF(copyYourOldExportHere!I1491="x",IF(copyYourOldExportHere!H1491="","",copyYourOldExportHere!H1491),"")</f>
        <v/>
      </c>
      <c r="I1491" s="3" t="str">
        <f>IF(copyYourOldExportHere!I1491="x",IF(copyYourOldExportHere!I1491="","",copyYourOldExportHere!I1491),"")</f>
        <v/>
      </c>
      <c r="J1491" s="3" t="str">
        <f>IF(copyYourOldExportHere!I1491="x",IF(copyYourOldExportHere!J1491="","",copyYourOldExportHere!J1491),"")</f>
        <v/>
      </c>
      <c r="K1491" s="3" t="str">
        <f>IF(copyYourOldExportHere!I1491="x",IF(copyYourOldExportHere!K1491="","",copyYourOldExportHere!K1491),"")</f>
        <v/>
      </c>
      <c r="L1491" s="3" t="str">
        <f>IF(copyYourOldExportHere!I1491="x",IF(copyYourOldExportHere!L1491="","",copyYourOldExportHere!L1491),"")</f>
        <v/>
      </c>
      <c r="M1491" s="3" t="str">
        <f>IF(copyYourOldExportHere!I1491="x",IF(copyYourOldExportHere!M1491="","",copyYourOldExportHere!M1491),"")</f>
        <v/>
      </c>
      <c r="N1491" s="3" t="str">
        <f>IF(copyYourOldExportHere!I1491="x",IF(copyYourOldExportHere!N1491="","",copyYourOldExportHere!N1491),"")</f>
        <v/>
      </c>
      <c r="O1491" s="3" t="str">
        <f>IF(copyYourOldExportHere!I1491="x",IF(copyYourOldExportHere!O1491="","",copyYourOldExportHere!O1491),"")</f>
        <v/>
      </c>
      <c r="P1491" s="3" t="str">
        <f>IF(copyYourOldExportHere!I1491="x",IF(copyYourOldExportHere!P1491="","",copyYourOldExportHere!P1491),"")</f>
        <v/>
      </c>
      <c r="R1491" s="4">
        <v>1490</v>
      </c>
      <c r="S1491" s="4" t="s">
        <v>13</v>
      </c>
      <c r="T1491" s="4" t="s">
        <v>35</v>
      </c>
      <c r="U1491" s="4"/>
      <c r="V1491" s="4" t="s">
        <v>387</v>
      </c>
      <c r="W1491" s="4" t="s">
        <v>26</v>
      </c>
      <c r="X1491" s="4">
        <v>132</v>
      </c>
      <c r="Y1491" s="4" t="s">
        <v>2279</v>
      </c>
      <c r="Z1491" s="4" t="str">
        <f t="shared" si="256"/>
        <v/>
      </c>
      <c r="AA1491" s="4" t="str">
        <f t="shared" si="257"/>
        <v/>
      </c>
      <c r="AB1491" s="4" t="str">
        <f t="shared" si="258"/>
        <v/>
      </c>
      <c r="AC1491" s="4" t="str">
        <f t="shared" si="259"/>
        <v/>
      </c>
      <c r="AD1491" s="4" t="str">
        <f t="shared" si="260"/>
        <v/>
      </c>
      <c r="AE1491" s="4" t="str">
        <f t="shared" si="261"/>
        <v/>
      </c>
      <c r="AF1491" s="4" t="str">
        <f t="shared" si="262"/>
        <v/>
      </c>
      <c r="AG1491" s="4" t="str">
        <f t="shared" si="263"/>
        <v/>
      </c>
      <c r="AN1491" t="str">
        <f t="shared" si="253"/>
        <v>Urshela,GiohATN</v>
      </c>
      <c r="AO1491" t="str">
        <f>IF(ISERROR(VLOOKUP(SUBSTITUTE(SUBSTITUTE(AN1491,"*","~*"),"+","~+"),playerChgs!G$2:H$400,2,FALSE)),"",VLOOKUP(SUBSTITUTE(SUBSTITUTE(AN1491,"*","~*"),"+","~+"),playerChgs!G$2:H$400,2,FALSE))</f>
        <v>Urshela,GiohLAA</v>
      </c>
      <c r="AP1491" t="str">
        <f t="shared" si="254"/>
        <v>Urshela,GiohLAA</v>
      </c>
    </row>
    <row r="1492" spans="1:42" x14ac:dyDescent="0.4">
      <c r="A1492" t="str">
        <f t="shared" si="264"/>
        <v/>
      </c>
      <c r="B1492" s="3" t="str">
        <f>IF(copyYourOldExportHere!I1492="x",IF(copyYourOldExportHere!A1492="","",copyYourOldExportHere!A1492),"")</f>
        <v/>
      </c>
      <c r="C1492" s="3" t="str">
        <f>IF(copyYourOldExportHere!I1492="x",IF(copyYourOldExportHere!C1492="","",copyYourOldExportHere!C1492),"")</f>
        <v/>
      </c>
      <c r="D1492" s="3" t="str">
        <f>IF(copyYourOldExportHere!I1492="x",IF(copyYourOldExportHere!D1492="","",copyYourOldExportHere!D1492),"")</f>
        <v/>
      </c>
      <c r="E1492" s="3" t="str">
        <f>IF(copyYourOldExportHere!I1492="x",IF(copyYourOldExportHere!E1492="","",copyYourOldExportHere!E1492),"")</f>
        <v/>
      </c>
      <c r="F1492" s="3" t="str">
        <f>IF(copyYourOldExportHere!I1492="x",IF(copyYourOldExportHere!F1492="","",copyYourOldExportHere!F1492),"")</f>
        <v/>
      </c>
      <c r="G1492" s="3" t="str">
        <f>IF(copyYourOldExportHere!I1492="x",IF(copyYourOldExportHere!G1492="","",copyYourOldExportHere!G1492),"")</f>
        <v/>
      </c>
      <c r="H1492" s="3" t="str">
        <f>IF(copyYourOldExportHere!I1492="x",IF(copyYourOldExportHere!H1492="","",copyYourOldExportHere!H1492),"")</f>
        <v/>
      </c>
      <c r="I1492" s="3" t="str">
        <f>IF(copyYourOldExportHere!I1492="x",IF(copyYourOldExportHere!I1492="","",copyYourOldExportHere!I1492),"")</f>
        <v/>
      </c>
      <c r="J1492" s="3" t="str">
        <f>IF(copyYourOldExportHere!I1492="x",IF(copyYourOldExportHere!J1492="","",copyYourOldExportHere!J1492),"")</f>
        <v/>
      </c>
      <c r="K1492" s="3" t="str">
        <f>IF(copyYourOldExportHere!I1492="x",IF(copyYourOldExportHere!K1492="","",copyYourOldExportHere!K1492),"")</f>
        <v/>
      </c>
      <c r="L1492" s="3" t="str">
        <f>IF(copyYourOldExportHere!I1492="x",IF(copyYourOldExportHere!L1492="","",copyYourOldExportHere!L1492),"")</f>
        <v/>
      </c>
      <c r="M1492" s="3" t="str">
        <f>IF(copyYourOldExportHere!I1492="x",IF(copyYourOldExportHere!M1492="","",copyYourOldExportHere!M1492),"")</f>
        <v/>
      </c>
      <c r="N1492" s="3" t="str">
        <f>IF(copyYourOldExportHere!I1492="x",IF(copyYourOldExportHere!N1492="","",copyYourOldExportHere!N1492),"")</f>
        <v/>
      </c>
      <c r="O1492" s="3" t="str">
        <f>IF(copyYourOldExportHere!I1492="x",IF(copyYourOldExportHere!O1492="","",copyYourOldExportHere!O1492),"")</f>
        <v/>
      </c>
      <c r="P1492" s="3" t="str">
        <f>IF(copyYourOldExportHere!I1492="x",IF(copyYourOldExportHere!P1492="","",copyYourOldExportHere!P1492),"")</f>
        <v/>
      </c>
      <c r="R1492" s="4">
        <v>1491</v>
      </c>
      <c r="S1492" s="4" t="s">
        <v>12</v>
      </c>
      <c r="T1492" s="4" t="s">
        <v>49</v>
      </c>
      <c r="U1492" s="4"/>
      <c r="V1492" s="4" t="s">
        <v>2280</v>
      </c>
      <c r="W1492" s="4" t="s">
        <v>21</v>
      </c>
      <c r="X1492" s="4">
        <v>4</v>
      </c>
      <c r="Y1492" s="4" t="s">
        <v>59</v>
      </c>
      <c r="Z1492" s="4" t="str">
        <f t="shared" si="256"/>
        <v/>
      </c>
      <c r="AA1492" s="4" t="str">
        <f t="shared" si="257"/>
        <v/>
      </c>
      <c r="AB1492" s="4" t="str">
        <f t="shared" si="258"/>
        <v/>
      </c>
      <c r="AC1492" s="4" t="str">
        <f t="shared" si="259"/>
        <v/>
      </c>
      <c r="AD1492" s="4" t="str">
        <f t="shared" si="260"/>
        <v/>
      </c>
      <c r="AE1492" s="4" t="str">
        <f t="shared" si="261"/>
        <v/>
      </c>
      <c r="AF1492" s="4" t="str">
        <f t="shared" si="262"/>
        <v/>
      </c>
      <c r="AG1492" s="4" t="str">
        <f t="shared" si="263"/>
        <v/>
      </c>
      <c r="AN1492" t="str">
        <f t="shared" si="253"/>
        <v>Uwasawa,NaoyukipBOA</v>
      </c>
      <c r="AO1492" t="str">
        <f>IF(ISERROR(VLOOKUP(SUBSTITUTE(SUBSTITUTE(AN1492,"*","~*"),"+","~+"),playerChgs!G$2:H$400,2,FALSE)),"",VLOOKUP(SUBSTITUTE(SUBSTITUTE(AN1492,"*","~*"),"+","~+"),playerChgs!G$2:H$400,2,FALSE))</f>
        <v/>
      </c>
      <c r="AP1492" t="str">
        <f t="shared" si="254"/>
        <v>Uwasawa,NaoyukipBOA</v>
      </c>
    </row>
    <row r="1493" spans="1:42" x14ac:dyDescent="0.4">
      <c r="A1493" t="str">
        <f t="shared" ref="A1493:A1543" si="265">E1493&amp;F1493&amp;C1493</f>
        <v/>
      </c>
      <c r="B1493" s="3" t="str">
        <f>IF(copyYourOldExportHere!I1493="x",IF(copyYourOldExportHere!A1493="","",copyYourOldExportHere!A1493),"")</f>
        <v/>
      </c>
      <c r="C1493" s="3" t="str">
        <f>IF(copyYourOldExportHere!I1493="x",IF(copyYourOldExportHere!C1493="","",copyYourOldExportHere!C1493),"")</f>
        <v/>
      </c>
      <c r="D1493" s="3" t="str">
        <f>IF(copyYourOldExportHere!I1493="x",IF(copyYourOldExportHere!D1493="","",copyYourOldExportHere!D1493),"")</f>
        <v/>
      </c>
      <c r="E1493" s="3" t="str">
        <f>IF(copyYourOldExportHere!I1493="x",IF(copyYourOldExportHere!E1493="","",copyYourOldExportHere!E1493),"")</f>
        <v/>
      </c>
      <c r="F1493" s="3" t="str">
        <f>IF(copyYourOldExportHere!I1493="x",IF(copyYourOldExportHere!F1493="","",copyYourOldExportHere!F1493),"")</f>
        <v/>
      </c>
      <c r="G1493" s="3" t="str">
        <f>IF(copyYourOldExportHere!I1493="x",IF(copyYourOldExportHere!G1493="","",copyYourOldExportHere!G1493),"")</f>
        <v/>
      </c>
      <c r="H1493" s="3" t="str">
        <f>IF(copyYourOldExportHere!I1493="x",IF(copyYourOldExportHere!H1493="","",copyYourOldExportHere!H1493),"")</f>
        <v/>
      </c>
      <c r="I1493" s="3" t="str">
        <f>IF(copyYourOldExportHere!I1493="x",IF(copyYourOldExportHere!I1493="","",copyYourOldExportHere!I1493),"")</f>
        <v/>
      </c>
      <c r="J1493" s="3" t="str">
        <f>IF(copyYourOldExportHere!I1493="x",IF(copyYourOldExportHere!J1493="","",copyYourOldExportHere!J1493),"")</f>
        <v/>
      </c>
      <c r="K1493" s="3" t="str">
        <f>IF(copyYourOldExportHere!I1493="x",IF(copyYourOldExportHere!K1493="","",copyYourOldExportHere!K1493),"")</f>
        <v/>
      </c>
      <c r="L1493" s="3" t="str">
        <f>IF(copyYourOldExportHere!I1493="x",IF(copyYourOldExportHere!L1493="","",copyYourOldExportHere!L1493),"")</f>
        <v/>
      </c>
      <c r="M1493" s="3" t="str">
        <f>IF(copyYourOldExportHere!I1493="x",IF(copyYourOldExportHere!M1493="","",copyYourOldExportHere!M1493),"")</f>
        <v/>
      </c>
      <c r="N1493" s="3" t="str">
        <f>IF(copyYourOldExportHere!I1493="x",IF(copyYourOldExportHere!N1493="","",copyYourOldExportHere!N1493),"")</f>
        <v/>
      </c>
      <c r="O1493" s="3" t="str">
        <f>IF(copyYourOldExportHere!I1493="x",IF(copyYourOldExportHere!O1493="","",copyYourOldExportHere!O1493),"")</f>
        <v/>
      </c>
      <c r="P1493" s="3" t="str">
        <f>IF(copyYourOldExportHere!I1493="x",IF(copyYourOldExportHere!P1493="","",copyYourOldExportHere!P1493),"")</f>
        <v/>
      </c>
      <c r="R1493" s="4">
        <v>1492</v>
      </c>
      <c r="S1493" s="4"/>
      <c r="T1493" s="4" t="s">
        <v>49</v>
      </c>
      <c r="U1493" s="4"/>
      <c r="V1493" s="4" t="s">
        <v>1255</v>
      </c>
      <c r="W1493" s="4" t="s">
        <v>26</v>
      </c>
      <c r="X1493" s="4">
        <v>201</v>
      </c>
      <c r="Y1493" s="4" t="s">
        <v>2281</v>
      </c>
      <c r="Z1493" s="4" t="str">
        <f t="shared" si="256"/>
        <v/>
      </c>
      <c r="AA1493" s="4" t="str">
        <f t="shared" si="257"/>
        <v/>
      </c>
      <c r="AB1493" s="4" t="str">
        <f t="shared" si="258"/>
        <v/>
      </c>
      <c r="AC1493" s="4" t="str">
        <f t="shared" si="259"/>
        <v/>
      </c>
      <c r="AD1493" s="4" t="str">
        <f t="shared" si="260"/>
        <v/>
      </c>
      <c r="AE1493" s="4" t="str">
        <f t="shared" si="261"/>
        <v/>
      </c>
      <c r="AF1493" s="4" t="str">
        <f t="shared" si="262"/>
        <v/>
      </c>
      <c r="AG1493" s="4" t="str">
        <f t="shared" si="263"/>
        <v/>
      </c>
      <c r="AN1493" t="str">
        <f t="shared" si="253"/>
        <v>Valdez,Enmanuel*hBOA</v>
      </c>
      <c r="AO1493" t="str">
        <f>IF(ISERROR(VLOOKUP(SUBSTITUTE(SUBSTITUTE(AN1493,"*","~*"),"+","~+"),playerChgs!G$2:H$400,2,FALSE)),"",VLOOKUP(SUBSTITUTE(SUBSTITUTE(AN1493,"*","~*"),"+","~+"),playerChgs!G$2:H$400,2,FALSE))</f>
        <v/>
      </c>
      <c r="AP1493" t="str">
        <f t="shared" si="254"/>
        <v>Valdez,Enmanuel*hBOA</v>
      </c>
    </row>
    <row r="1494" spans="1:42" x14ac:dyDescent="0.4">
      <c r="A1494" t="str">
        <f t="shared" si="265"/>
        <v/>
      </c>
      <c r="B1494" s="3" t="str">
        <f>IF(copyYourOldExportHere!I1494="x",IF(copyYourOldExportHere!A1494="","",copyYourOldExportHere!A1494),"")</f>
        <v/>
      </c>
      <c r="C1494" s="3" t="str">
        <f>IF(copyYourOldExportHere!I1494="x",IF(copyYourOldExportHere!C1494="","",copyYourOldExportHere!C1494),"")</f>
        <v/>
      </c>
      <c r="D1494" s="3" t="str">
        <f>IF(copyYourOldExportHere!I1494="x",IF(copyYourOldExportHere!D1494="","",copyYourOldExportHere!D1494),"")</f>
        <v/>
      </c>
      <c r="E1494" s="3" t="str">
        <f>IF(copyYourOldExportHere!I1494="x",IF(copyYourOldExportHere!E1494="","",copyYourOldExportHere!E1494),"")</f>
        <v/>
      </c>
      <c r="F1494" s="3" t="str">
        <f>IF(copyYourOldExportHere!I1494="x",IF(copyYourOldExportHere!F1494="","",copyYourOldExportHere!F1494),"")</f>
        <v/>
      </c>
      <c r="G1494" s="3" t="str">
        <f>IF(copyYourOldExportHere!I1494="x",IF(copyYourOldExportHere!G1494="","",copyYourOldExportHere!G1494),"")</f>
        <v/>
      </c>
      <c r="H1494" s="3" t="str">
        <f>IF(copyYourOldExportHere!I1494="x",IF(copyYourOldExportHere!H1494="","",copyYourOldExportHere!H1494),"")</f>
        <v/>
      </c>
      <c r="I1494" s="3" t="str">
        <f>IF(copyYourOldExportHere!I1494="x",IF(copyYourOldExportHere!I1494="","",copyYourOldExportHere!I1494),"")</f>
        <v/>
      </c>
      <c r="J1494" s="3" t="str">
        <f>IF(copyYourOldExportHere!I1494="x",IF(copyYourOldExportHere!J1494="","",copyYourOldExportHere!J1494),"")</f>
        <v/>
      </c>
      <c r="K1494" s="3" t="str">
        <f>IF(copyYourOldExportHere!I1494="x",IF(copyYourOldExportHere!K1494="","",copyYourOldExportHere!K1494),"")</f>
        <v/>
      </c>
      <c r="L1494" s="3" t="str">
        <f>IF(copyYourOldExportHere!I1494="x",IF(copyYourOldExportHere!L1494="","",copyYourOldExportHere!L1494),"")</f>
        <v/>
      </c>
      <c r="M1494" s="3" t="str">
        <f>IF(copyYourOldExportHere!I1494="x",IF(copyYourOldExportHere!M1494="","",copyYourOldExportHere!M1494),"")</f>
        <v/>
      </c>
      <c r="N1494" s="3" t="str">
        <f>IF(copyYourOldExportHere!I1494="x",IF(copyYourOldExportHere!N1494="","",copyYourOldExportHere!N1494),"")</f>
        <v/>
      </c>
      <c r="O1494" s="3" t="str">
        <f>IF(copyYourOldExportHere!I1494="x",IF(copyYourOldExportHere!O1494="","",copyYourOldExportHere!O1494),"")</f>
        <v/>
      </c>
      <c r="P1494" s="3" t="str">
        <f>IF(copyYourOldExportHere!I1494="x",IF(copyYourOldExportHere!P1494="","",copyYourOldExportHere!P1494),"")</f>
        <v/>
      </c>
      <c r="R1494" s="4">
        <v>1493</v>
      </c>
      <c r="S1494" s="4"/>
      <c r="T1494" s="4" t="s">
        <v>72</v>
      </c>
      <c r="U1494" s="4"/>
      <c r="V1494" s="4" t="s">
        <v>388</v>
      </c>
      <c r="W1494" s="4" t="s">
        <v>21</v>
      </c>
      <c r="X1494" s="4">
        <v>176</v>
      </c>
      <c r="Y1494" s="4" t="s">
        <v>64</v>
      </c>
      <c r="Z1494" s="4" t="str">
        <f t="shared" si="256"/>
        <v/>
      </c>
      <c r="AA1494" s="4" t="str">
        <f t="shared" si="257"/>
        <v/>
      </c>
      <c r="AB1494" s="4" t="str">
        <f t="shared" si="258"/>
        <v/>
      </c>
      <c r="AC1494" s="4" t="str">
        <f t="shared" si="259"/>
        <v/>
      </c>
      <c r="AD1494" s="4" t="str">
        <f t="shared" si="260"/>
        <v/>
      </c>
      <c r="AE1494" s="4" t="str">
        <f t="shared" si="261"/>
        <v/>
      </c>
      <c r="AF1494" s="4" t="str">
        <f t="shared" si="262"/>
        <v/>
      </c>
      <c r="AG1494" s="4" t="str">
        <f t="shared" si="263"/>
        <v/>
      </c>
      <c r="AN1494" t="str">
        <f t="shared" si="253"/>
        <v>Valdez,Framber*pHOA</v>
      </c>
      <c r="AO1494" t="str">
        <f>IF(ISERROR(VLOOKUP(SUBSTITUTE(SUBSTITUTE(AN1494,"*","~*"),"+","~+"),playerChgs!G$2:H$400,2,FALSE)),"",VLOOKUP(SUBSTITUTE(SUBSTITUTE(AN1494,"*","~*"),"+","~+"),playerChgs!G$2:H$400,2,FALSE))</f>
        <v/>
      </c>
      <c r="AP1494" t="str">
        <f t="shared" si="254"/>
        <v>Valdez,Framber*pHOA</v>
      </c>
    </row>
    <row r="1495" spans="1:42" x14ac:dyDescent="0.4">
      <c r="A1495" t="str">
        <f t="shared" si="265"/>
        <v/>
      </c>
      <c r="B1495" s="3" t="str">
        <f>IF(copyYourOldExportHere!I1495="x",IF(copyYourOldExportHere!A1495="","",copyYourOldExportHere!A1495),"")</f>
        <v/>
      </c>
      <c r="C1495" s="3" t="str">
        <f>IF(copyYourOldExportHere!I1495="x",IF(copyYourOldExportHere!C1495="","",copyYourOldExportHere!C1495),"")</f>
        <v/>
      </c>
      <c r="D1495" s="3" t="str">
        <f>IF(copyYourOldExportHere!I1495="x",IF(copyYourOldExportHere!D1495="","",copyYourOldExportHere!D1495),"")</f>
        <v/>
      </c>
      <c r="E1495" s="3" t="str">
        <f>IF(copyYourOldExportHere!I1495="x",IF(copyYourOldExportHere!E1495="","",copyYourOldExportHere!E1495),"")</f>
        <v/>
      </c>
      <c r="F1495" s="3" t="str">
        <f>IF(copyYourOldExportHere!I1495="x",IF(copyYourOldExportHere!F1495="","",copyYourOldExportHere!F1495),"")</f>
        <v/>
      </c>
      <c r="G1495" s="3" t="str">
        <f>IF(copyYourOldExportHere!I1495="x",IF(copyYourOldExportHere!G1495="","",copyYourOldExportHere!G1495),"")</f>
        <v/>
      </c>
      <c r="H1495" s="3" t="str">
        <f>IF(copyYourOldExportHere!I1495="x",IF(copyYourOldExportHere!H1495="","",copyYourOldExportHere!H1495),"")</f>
        <v/>
      </c>
      <c r="I1495" s="3" t="str">
        <f>IF(copyYourOldExportHere!I1495="x",IF(copyYourOldExportHere!I1495="","",copyYourOldExportHere!I1495),"")</f>
        <v/>
      </c>
      <c r="J1495" s="3" t="str">
        <f>IF(copyYourOldExportHere!I1495="x",IF(copyYourOldExportHere!J1495="","",copyYourOldExportHere!J1495),"")</f>
        <v/>
      </c>
      <c r="K1495" s="3" t="str">
        <f>IF(copyYourOldExportHere!I1495="x",IF(copyYourOldExportHere!K1495="","",copyYourOldExportHere!K1495),"")</f>
        <v/>
      </c>
      <c r="L1495" s="3" t="str">
        <f>IF(copyYourOldExportHere!I1495="x",IF(copyYourOldExportHere!L1495="","",copyYourOldExportHere!L1495),"")</f>
        <v/>
      </c>
      <c r="M1495" s="3" t="str">
        <f>IF(copyYourOldExportHere!I1495="x",IF(copyYourOldExportHere!M1495="","",copyYourOldExportHere!M1495),"")</f>
        <v/>
      </c>
      <c r="N1495" s="3" t="str">
        <f>IF(copyYourOldExportHere!I1495="x",IF(copyYourOldExportHere!N1495="","",copyYourOldExportHere!N1495),"")</f>
        <v/>
      </c>
      <c r="O1495" s="3" t="str">
        <f>IF(copyYourOldExportHere!I1495="x",IF(copyYourOldExportHere!O1495="","",copyYourOldExportHere!O1495),"")</f>
        <v/>
      </c>
      <c r="P1495" s="3" t="str">
        <f>IF(copyYourOldExportHere!I1495="x",IF(copyYourOldExportHere!P1495="","",copyYourOldExportHere!P1495),"")</f>
        <v/>
      </c>
      <c r="R1495" s="4">
        <v>1494</v>
      </c>
      <c r="S1495" s="4" t="s">
        <v>12</v>
      </c>
      <c r="T1495" s="4" t="s">
        <v>47</v>
      </c>
      <c r="U1495" s="4"/>
      <c r="V1495" s="4" t="s">
        <v>2282</v>
      </c>
      <c r="W1495" s="4" t="s">
        <v>21</v>
      </c>
      <c r="X1495" s="4">
        <v>4</v>
      </c>
      <c r="Y1495" s="4" t="s">
        <v>59</v>
      </c>
      <c r="Z1495" s="4" t="str">
        <f t="shared" si="256"/>
        <v/>
      </c>
      <c r="AA1495" s="4" t="str">
        <f t="shared" si="257"/>
        <v/>
      </c>
      <c r="AB1495" s="4" t="str">
        <f t="shared" si="258"/>
        <v/>
      </c>
      <c r="AC1495" s="4" t="str">
        <f t="shared" si="259"/>
        <v/>
      </c>
      <c r="AD1495" s="4" t="str">
        <f t="shared" si="260"/>
        <v/>
      </c>
      <c r="AE1495" s="4" t="str">
        <f t="shared" si="261"/>
        <v/>
      </c>
      <c r="AF1495" s="4" t="str">
        <f t="shared" si="262"/>
        <v/>
      </c>
      <c r="AG1495" s="4" t="str">
        <f t="shared" si="263"/>
        <v/>
      </c>
      <c r="AN1495" t="str">
        <f t="shared" si="253"/>
        <v>Vanasco,RickypDEA</v>
      </c>
      <c r="AO1495" t="str">
        <f>IF(ISERROR(VLOOKUP(SUBSTITUTE(SUBSTITUTE(AN1495,"*","~*"),"+","~+"),playerChgs!G$2:H$400,2,FALSE)),"",VLOOKUP(SUBSTITUTE(SUBSTITUTE(AN1495,"*","~*"),"+","~+"),playerChgs!G$2:H$400,2,FALSE))</f>
        <v/>
      </c>
      <c r="AP1495" t="str">
        <f t="shared" si="254"/>
        <v>Vanasco,RickypDEA</v>
      </c>
    </row>
    <row r="1496" spans="1:42" x14ac:dyDescent="0.4">
      <c r="A1496" t="str">
        <f t="shared" si="265"/>
        <v/>
      </c>
      <c r="B1496" s="3" t="str">
        <f>IF(copyYourOldExportHere!I1496="x",IF(copyYourOldExportHere!A1496="","",copyYourOldExportHere!A1496),"")</f>
        <v/>
      </c>
      <c r="C1496" s="3" t="str">
        <f>IF(copyYourOldExportHere!I1496="x",IF(copyYourOldExportHere!C1496="","",copyYourOldExportHere!C1496),"")</f>
        <v/>
      </c>
      <c r="D1496" s="3" t="str">
        <f>IF(copyYourOldExportHere!I1496="x",IF(copyYourOldExportHere!D1496="","",copyYourOldExportHere!D1496),"")</f>
        <v/>
      </c>
      <c r="E1496" s="3" t="str">
        <f>IF(copyYourOldExportHere!I1496="x",IF(copyYourOldExportHere!E1496="","",copyYourOldExportHere!E1496),"")</f>
        <v/>
      </c>
      <c r="F1496" s="3" t="str">
        <f>IF(copyYourOldExportHere!I1496="x",IF(copyYourOldExportHere!F1496="","",copyYourOldExportHere!F1496),"")</f>
        <v/>
      </c>
      <c r="G1496" s="3" t="str">
        <f>IF(copyYourOldExportHere!I1496="x",IF(copyYourOldExportHere!G1496="","",copyYourOldExportHere!G1496),"")</f>
        <v/>
      </c>
      <c r="H1496" s="3" t="str">
        <f>IF(copyYourOldExportHere!I1496="x",IF(copyYourOldExportHere!H1496="","",copyYourOldExportHere!H1496),"")</f>
        <v/>
      </c>
      <c r="I1496" s="3" t="str">
        <f>IF(copyYourOldExportHere!I1496="x",IF(copyYourOldExportHere!I1496="","",copyYourOldExportHere!I1496),"")</f>
        <v/>
      </c>
      <c r="J1496" s="3" t="str">
        <f>IF(copyYourOldExportHere!I1496="x",IF(copyYourOldExportHere!J1496="","",copyYourOldExportHere!J1496),"")</f>
        <v/>
      </c>
      <c r="K1496" s="3" t="str">
        <f>IF(copyYourOldExportHere!I1496="x",IF(copyYourOldExportHere!K1496="","",copyYourOldExportHere!K1496),"")</f>
        <v/>
      </c>
      <c r="L1496" s="3" t="str">
        <f>IF(copyYourOldExportHere!I1496="x",IF(copyYourOldExportHere!L1496="","",copyYourOldExportHere!L1496),"")</f>
        <v/>
      </c>
      <c r="M1496" s="3" t="str">
        <f>IF(copyYourOldExportHere!I1496="x",IF(copyYourOldExportHere!M1496="","",copyYourOldExportHere!M1496),"")</f>
        <v/>
      </c>
      <c r="N1496" s="3" t="str">
        <f>IF(copyYourOldExportHere!I1496="x",IF(copyYourOldExportHere!N1496="","",copyYourOldExportHere!N1496),"")</f>
        <v/>
      </c>
      <c r="O1496" s="3" t="str">
        <f>IF(copyYourOldExportHere!I1496="x",IF(copyYourOldExportHere!O1496="","",copyYourOldExportHere!O1496),"")</f>
        <v/>
      </c>
      <c r="P1496" s="3" t="str">
        <f>IF(copyYourOldExportHere!I1496="x",IF(copyYourOldExportHere!P1496="","",copyYourOldExportHere!P1496),"")</f>
        <v/>
      </c>
      <c r="R1496" s="4">
        <v>1495</v>
      </c>
      <c r="S1496" s="4" t="s">
        <v>13</v>
      </c>
      <c r="T1496" s="4" t="s">
        <v>47</v>
      </c>
      <c r="U1496" s="4"/>
      <c r="V1496" s="4" t="s">
        <v>2282</v>
      </c>
      <c r="W1496" s="4" t="s">
        <v>21</v>
      </c>
      <c r="X1496" s="4">
        <v>2</v>
      </c>
      <c r="Y1496" s="4" t="s">
        <v>59</v>
      </c>
      <c r="Z1496" s="4" t="str">
        <f t="shared" si="256"/>
        <v/>
      </c>
      <c r="AA1496" s="4" t="str">
        <f t="shared" si="257"/>
        <v/>
      </c>
      <c r="AB1496" s="4" t="str">
        <f t="shared" si="258"/>
        <v/>
      </c>
      <c r="AC1496" s="4" t="str">
        <f t="shared" si="259"/>
        <v/>
      </c>
      <c r="AD1496" s="4" t="str">
        <f t="shared" si="260"/>
        <v/>
      </c>
      <c r="AE1496" s="4" t="str">
        <f t="shared" si="261"/>
        <v/>
      </c>
      <c r="AF1496" s="4" t="str">
        <f t="shared" si="262"/>
        <v/>
      </c>
      <c r="AG1496" s="4" t="str">
        <f t="shared" si="263"/>
        <v/>
      </c>
      <c r="AN1496" t="str">
        <f t="shared" si="253"/>
        <v>Vanasco,RickypDEA</v>
      </c>
      <c r="AO1496" t="str">
        <f>IF(ISERROR(VLOOKUP(SUBSTITUTE(SUBSTITUTE(AN1496,"*","~*"),"+","~+"),playerChgs!G$2:H$400,2,FALSE)),"",VLOOKUP(SUBSTITUTE(SUBSTITUTE(AN1496,"*","~*"),"+","~+"),playerChgs!G$2:H$400,2,FALSE))</f>
        <v/>
      </c>
      <c r="AP1496" t="str">
        <f t="shared" si="254"/>
        <v>Vanasco,RickypDEA</v>
      </c>
    </row>
    <row r="1497" spans="1:42" x14ac:dyDescent="0.4">
      <c r="A1497" t="str">
        <f t="shared" si="265"/>
        <v/>
      </c>
      <c r="B1497" s="3" t="str">
        <f>IF(copyYourOldExportHere!I1497="x",IF(copyYourOldExportHere!A1497="","",copyYourOldExportHere!A1497),"")</f>
        <v/>
      </c>
      <c r="C1497" s="3" t="str">
        <f>IF(copyYourOldExportHere!I1497="x",IF(copyYourOldExportHere!C1497="","",copyYourOldExportHere!C1497),"")</f>
        <v/>
      </c>
      <c r="D1497" s="3" t="str">
        <f>IF(copyYourOldExportHere!I1497="x",IF(copyYourOldExportHere!D1497="","",copyYourOldExportHere!D1497),"")</f>
        <v/>
      </c>
      <c r="E1497" s="3" t="str">
        <f>IF(copyYourOldExportHere!I1497="x",IF(copyYourOldExportHere!E1497="","",copyYourOldExportHere!E1497),"")</f>
        <v/>
      </c>
      <c r="F1497" s="3" t="str">
        <f>IF(copyYourOldExportHere!I1497="x",IF(copyYourOldExportHere!F1497="","",copyYourOldExportHere!F1497),"")</f>
        <v/>
      </c>
      <c r="G1497" s="3" t="str">
        <f>IF(copyYourOldExportHere!I1497="x",IF(copyYourOldExportHere!G1497="","",copyYourOldExportHere!G1497),"")</f>
        <v/>
      </c>
      <c r="H1497" s="3" t="str">
        <f>IF(copyYourOldExportHere!I1497="x",IF(copyYourOldExportHere!H1497="","",copyYourOldExportHere!H1497),"")</f>
        <v/>
      </c>
      <c r="I1497" s="3" t="str">
        <f>IF(copyYourOldExportHere!I1497="x",IF(copyYourOldExportHere!I1497="","",copyYourOldExportHere!I1497),"")</f>
        <v/>
      </c>
      <c r="J1497" s="3" t="str">
        <f>IF(copyYourOldExportHere!I1497="x",IF(copyYourOldExportHere!J1497="","",copyYourOldExportHere!J1497),"")</f>
        <v/>
      </c>
      <c r="K1497" s="3" t="str">
        <f>IF(copyYourOldExportHere!I1497="x",IF(copyYourOldExportHere!K1497="","",copyYourOldExportHere!K1497),"")</f>
        <v/>
      </c>
      <c r="L1497" s="3" t="str">
        <f>IF(copyYourOldExportHere!I1497="x",IF(copyYourOldExportHere!L1497="","",copyYourOldExportHere!L1497),"")</f>
        <v/>
      </c>
      <c r="M1497" s="3" t="str">
        <f>IF(copyYourOldExportHere!I1497="x",IF(copyYourOldExportHere!M1497="","",copyYourOldExportHere!M1497),"")</f>
        <v/>
      </c>
      <c r="N1497" s="3" t="str">
        <f>IF(copyYourOldExportHere!I1497="x",IF(copyYourOldExportHere!N1497="","",copyYourOldExportHere!N1497),"")</f>
        <v/>
      </c>
      <c r="O1497" s="3" t="str">
        <f>IF(copyYourOldExportHere!I1497="x",IF(copyYourOldExportHere!O1497="","",copyYourOldExportHere!O1497),"")</f>
        <v/>
      </c>
      <c r="P1497" s="3" t="str">
        <f>IF(copyYourOldExportHere!I1497="x",IF(copyYourOldExportHere!P1497="","",copyYourOldExportHere!P1497),"")</f>
        <v/>
      </c>
      <c r="R1497" s="4">
        <v>1496</v>
      </c>
      <c r="S1497" s="4" t="s">
        <v>13</v>
      </c>
      <c r="T1497" s="4" t="s">
        <v>28</v>
      </c>
      <c r="U1497" s="4"/>
      <c r="V1497" s="4" t="s">
        <v>2282</v>
      </c>
      <c r="W1497" s="4" t="s">
        <v>21</v>
      </c>
      <c r="X1497" s="4">
        <v>2</v>
      </c>
      <c r="Y1497" s="4" t="s">
        <v>59</v>
      </c>
      <c r="Z1497" s="4" t="str">
        <f t="shared" si="256"/>
        <v/>
      </c>
      <c r="AA1497" s="4" t="str">
        <f t="shared" si="257"/>
        <v/>
      </c>
      <c r="AB1497" s="4" t="str">
        <f t="shared" si="258"/>
        <v/>
      </c>
      <c r="AC1497" s="4" t="str">
        <f t="shared" si="259"/>
        <v/>
      </c>
      <c r="AD1497" s="4" t="str">
        <f t="shared" si="260"/>
        <v/>
      </c>
      <c r="AE1497" s="4" t="str">
        <f t="shared" si="261"/>
        <v/>
      </c>
      <c r="AF1497" s="4" t="str">
        <f t="shared" si="262"/>
        <v/>
      </c>
      <c r="AG1497" s="4" t="str">
        <f t="shared" si="263"/>
        <v/>
      </c>
      <c r="AN1497" t="str">
        <f t="shared" si="253"/>
        <v>Vanasco,RickypLAN</v>
      </c>
      <c r="AO1497" t="str">
        <f>IF(ISERROR(VLOOKUP(SUBSTITUTE(SUBSTITUTE(AN1497,"*","~*"),"+","~+"),playerChgs!G$2:H$400,2,FALSE)),"",VLOOKUP(SUBSTITUTE(SUBSTITUTE(AN1497,"*","~*"),"+","~+"),playerChgs!G$2:H$400,2,FALSE))</f>
        <v/>
      </c>
      <c r="AP1497" t="str">
        <f t="shared" si="254"/>
        <v>Vanasco,RickypLAN</v>
      </c>
    </row>
    <row r="1498" spans="1:42" x14ac:dyDescent="0.4">
      <c r="A1498" t="str">
        <f t="shared" si="265"/>
        <v/>
      </c>
      <c r="B1498" s="3" t="str">
        <f>IF(copyYourOldExportHere!I1498="x",IF(copyYourOldExportHere!A1498="","",copyYourOldExportHere!A1498),"")</f>
        <v/>
      </c>
      <c r="C1498" s="3" t="str">
        <f>IF(copyYourOldExportHere!I1498="x",IF(copyYourOldExportHere!C1498="","",copyYourOldExportHere!C1498),"")</f>
        <v/>
      </c>
      <c r="D1498" s="3" t="str">
        <f>IF(copyYourOldExportHere!I1498="x",IF(copyYourOldExportHere!D1498="","",copyYourOldExportHere!D1498),"")</f>
        <v/>
      </c>
      <c r="E1498" s="3" t="str">
        <f>IF(copyYourOldExportHere!I1498="x",IF(copyYourOldExportHere!E1498="","",copyYourOldExportHere!E1498),"")</f>
        <v/>
      </c>
      <c r="F1498" s="3" t="str">
        <f>IF(copyYourOldExportHere!I1498="x",IF(copyYourOldExportHere!F1498="","",copyYourOldExportHere!F1498),"")</f>
        <v/>
      </c>
      <c r="G1498" s="3" t="str">
        <f>IF(copyYourOldExportHere!I1498="x",IF(copyYourOldExportHere!G1498="","",copyYourOldExportHere!G1498),"")</f>
        <v/>
      </c>
      <c r="H1498" s="3" t="str">
        <f>IF(copyYourOldExportHere!I1498="x",IF(copyYourOldExportHere!H1498="","",copyYourOldExportHere!H1498),"")</f>
        <v/>
      </c>
      <c r="I1498" s="3" t="str">
        <f>IF(copyYourOldExportHere!I1498="x",IF(copyYourOldExportHere!I1498="","",copyYourOldExportHere!I1498),"")</f>
        <v/>
      </c>
      <c r="J1498" s="3" t="str">
        <f>IF(copyYourOldExportHere!I1498="x",IF(copyYourOldExportHere!J1498="","",copyYourOldExportHere!J1498),"")</f>
        <v/>
      </c>
      <c r="K1498" s="3" t="str">
        <f>IF(copyYourOldExportHere!I1498="x",IF(copyYourOldExportHere!K1498="","",copyYourOldExportHere!K1498),"")</f>
        <v/>
      </c>
      <c r="L1498" s="3" t="str">
        <f>IF(copyYourOldExportHere!I1498="x",IF(copyYourOldExportHere!L1498="","",copyYourOldExportHere!L1498),"")</f>
        <v/>
      </c>
      <c r="M1498" s="3" t="str">
        <f>IF(copyYourOldExportHere!I1498="x",IF(copyYourOldExportHere!M1498="","",copyYourOldExportHere!M1498),"")</f>
        <v/>
      </c>
      <c r="N1498" s="3" t="str">
        <f>IF(copyYourOldExportHere!I1498="x",IF(copyYourOldExportHere!N1498="","",copyYourOldExportHere!N1498),"")</f>
        <v/>
      </c>
      <c r="O1498" s="3" t="str">
        <f>IF(copyYourOldExportHere!I1498="x",IF(copyYourOldExportHere!O1498="","",copyYourOldExportHere!O1498),"")</f>
        <v/>
      </c>
      <c r="P1498" s="3" t="str">
        <f>IF(copyYourOldExportHere!I1498="x",IF(copyYourOldExportHere!P1498="","",copyYourOldExportHere!P1498),"")</f>
        <v/>
      </c>
      <c r="R1498" s="4">
        <v>1497</v>
      </c>
      <c r="S1498" s="4"/>
      <c r="T1498" s="4" t="s">
        <v>32</v>
      </c>
      <c r="U1498" s="4"/>
      <c r="V1498" s="4" t="s">
        <v>301</v>
      </c>
      <c r="W1498" s="4" t="s">
        <v>26</v>
      </c>
      <c r="X1498" s="4">
        <v>272</v>
      </c>
      <c r="Y1498" s="4" t="s">
        <v>2283</v>
      </c>
      <c r="Z1498" s="4" t="str">
        <f t="shared" si="256"/>
        <v/>
      </c>
      <c r="AA1498" s="4" t="str">
        <f t="shared" si="257"/>
        <v/>
      </c>
      <c r="AB1498" s="4" t="str">
        <f t="shared" si="258"/>
        <v/>
      </c>
      <c r="AC1498" s="4" t="str">
        <f t="shared" si="259"/>
        <v/>
      </c>
      <c r="AD1498" s="4" t="str">
        <f t="shared" si="260"/>
        <v/>
      </c>
      <c r="AE1498" s="4" t="str">
        <f t="shared" si="261"/>
        <v/>
      </c>
      <c r="AF1498" s="4" t="str">
        <f t="shared" si="262"/>
        <v/>
      </c>
      <c r="AG1498" s="4" t="str">
        <f t="shared" si="263"/>
        <v/>
      </c>
      <c r="AN1498" t="str">
        <f t="shared" si="253"/>
        <v>Vargas,Ildemaro+hWAN</v>
      </c>
      <c r="AO1498" t="str">
        <f>IF(ISERROR(VLOOKUP(SUBSTITUTE(SUBSTITUTE(AN1498,"*","~*"),"+","~+"),playerChgs!G$2:H$400,2,FALSE)),"",VLOOKUP(SUBSTITUTE(SUBSTITUTE(AN1498,"*","~*"),"+","~+"),playerChgs!G$2:H$400,2,FALSE))</f>
        <v/>
      </c>
      <c r="AP1498" t="str">
        <f t="shared" si="254"/>
        <v>Vargas,Ildemaro+hWAN</v>
      </c>
    </row>
    <row r="1499" spans="1:42" x14ac:dyDescent="0.4">
      <c r="A1499" t="str">
        <f t="shared" si="265"/>
        <v/>
      </c>
      <c r="B1499" s="3" t="str">
        <f>IF(copyYourOldExportHere!I1499="x",IF(copyYourOldExportHere!A1499="","",copyYourOldExportHere!A1499),"")</f>
        <v/>
      </c>
      <c r="C1499" s="3" t="str">
        <f>IF(copyYourOldExportHere!I1499="x",IF(copyYourOldExportHere!C1499="","",copyYourOldExportHere!C1499),"")</f>
        <v/>
      </c>
      <c r="D1499" s="3" t="str">
        <f>IF(copyYourOldExportHere!I1499="x",IF(copyYourOldExportHere!D1499="","",copyYourOldExportHere!D1499),"")</f>
        <v/>
      </c>
      <c r="E1499" s="3" t="str">
        <f>IF(copyYourOldExportHere!I1499="x",IF(copyYourOldExportHere!E1499="","",copyYourOldExportHere!E1499),"")</f>
        <v/>
      </c>
      <c r="F1499" s="3" t="str">
        <f>IF(copyYourOldExportHere!I1499="x",IF(copyYourOldExportHere!F1499="","",copyYourOldExportHere!F1499),"")</f>
        <v/>
      </c>
      <c r="G1499" s="3" t="str">
        <f>IF(copyYourOldExportHere!I1499="x",IF(copyYourOldExportHere!G1499="","",copyYourOldExportHere!G1499),"")</f>
        <v/>
      </c>
      <c r="H1499" s="3" t="str">
        <f>IF(copyYourOldExportHere!I1499="x",IF(copyYourOldExportHere!H1499="","",copyYourOldExportHere!H1499),"")</f>
        <v/>
      </c>
      <c r="I1499" s="3" t="str">
        <f>IF(copyYourOldExportHere!I1499="x",IF(copyYourOldExportHere!I1499="","",copyYourOldExportHere!I1499),"")</f>
        <v/>
      </c>
      <c r="J1499" s="3" t="str">
        <f>IF(copyYourOldExportHere!I1499="x",IF(copyYourOldExportHere!J1499="","",copyYourOldExportHere!J1499),"")</f>
        <v/>
      </c>
      <c r="K1499" s="3" t="str">
        <f>IF(copyYourOldExportHere!I1499="x",IF(copyYourOldExportHere!K1499="","",copyYourOldExportHere!K1499),"")</f>
        <v/>
      </c>
      <c r="L1499" s="3" t="str">
        <f>IF(copyYourOldExportHere!I1499="x",IF(copyYourOldExportHere!L1499="","",copyYourOldExportHere!L1499),"")</f>
        <v/>
      </c>
      <c r="M1499" s="3" t="str">
        <f>IF(copyYourOldExportHere!I1499="x",IF(copyYourOldExportHere!M1499="","",copyYourOldExportHere!M1499),"")</f>
        <v/>
      </c>
      <c r="N1499" s="3" t="str">
        <f>IF(copyYourOldExportHere!I1499="x",IF(copyYourOldExportHere!N1499="","",copyYourOldExportHere!N1499),"")</f>
        <v/>
      </c>
      <c r="O1499" s="3" t="str">
        <f>IF(copyYourOldExportHere!I1499="x",IF(copyYourOldExportHere!O1499="","",copyYourOldExportHere!O1499),"")</f>
        <v/>
      </c>
      <c r="P1499" s="3" t="str">
        <f>IF(copyYourOldExportHere!I1499="x",IF(copyYourOldExportHere!P1499="","",copyYourOldExportHere!P1499),"")</f>
        <v/>
      </c>
      <c r="R1499" s="4">
        <v>1498</v>
      </c>
      <c r="S1499" s="4"/>
      <c r="T1499" s="4" t="s">
        <v>22</v>
      </c>
      <c r="U1499" s="4"/>
      <c r="V1499" s="4" t="s">
        <v>923</v>
      </c>
      <c r="W1499" s="4" t="s">
        <v>26</v>
      </c>
      <c r="X1499" s="4">
        <v>206</v>
      </c>
      <c r="Y1499" s="4" t="s">
        <v>2284</v>
      </c>
      <c r="Z1499" s="4" t="str">
        <f t="shared" si="256"/>
        <v/>
      </c>
      <c r="AA1499" s="4" t="str">
        <f t="shared" si="257"/>
        <v/>
      </c>
      <c r="AB1499" s="4" t="str">
        <f t="shared" si="258"/>
        <v/>
      </c>
      <c r="AC1499" s="4" t="str">
        <f t="shared" si="259"/>
        <v/>
      </c>
      <c r="AD1499" s="4" t="str">
        <f t="shared" si="260"/>
        <v/>
      </c>
      <c r="AE1499" s="4" t="str">
        <f t="shared" si="261"/>
        <v/>
      </c>
      <c r="AF1499" s="4" t="str">
        <f t="shared" si="262"/>
        <v/>
      </c>
      <c r="AG1499" s="4" t="str">
        <f t="shared" si="263"/>
        <v/>
      </c>
      <c r="AN1499" t="str">
        <f t="shared" si="253"/>
        <v>Vargas,MiguelhCHA</v>
      </c>
      <c r="AO1499" t="str">
        <f>IF(ISERROR(VLOOKUP(SUBSTITUTE(SUBSTITUTE(AN1499,"*","~*"),"+","~+"),playerChgs!G$2:H$400,2,FALSE)),"",VLOOKUP(SUBSTITUTE(SUBSTITUTE(AN1499,"*","~*"),"+","~+"),playerChgs!G$2:H$400,2,FALSE))</f>
        <v>Vargas,MiguelhLAN</v>
      </c>
      <c r="AP1499" t="str">
        <f t="shared" si="254"/>
        <v>Vargas,MiguelhLAN</v>
      </c>
    </row>
    <row r="1500" spans="1:42" x14ac:dyDescent="0.4">
      <c r="A1500" t="str">
        <f t="shared" si="265"/>
        <v/>
      </c>
      <c r="B1500" s="3" t="str">
        <f>IF(copyYourOldExportHere!I1500="x",IF(copyYourOldExportHere!A1500="","",copyYourOldExportHere!A1500),"")</f>
        <v/>
      </c>
      <c r="C1500" s="3" t="str">
        <f>IF(copyYourOldExportHere!I1500="x",IF(copyYourOldExportHere!C1500="","",copyYourOldExportHere!C1500),"")</f>
        <v/>
      </c>
      <c r="D1500" s="3" t="str">
        <f>IF(copyYourOldExportHere!I1500="x",IF(copyYourOldExportHere!D1500="","",copyYourOldExportHere!D1500),"")</f>
        <v/>
      </c>
      <c r="E1500" s="3" t="str">
        <f>IF(copyYourOldExportHere!I1500="x",IF(copyYourOldExportHere!E1500="","",copyYourOldExportHere!E1500),"")</f>
        <v/>
      </c>
      <c r="F1500" s="3" t="str">
        <f>IF(copyYourOldExportHere!I1500="x",IF(copyYourOldExportHere!F1500="","",copyYourOldExportHere!F1500),"")</f>
        <v/>
      </c>
      <c r="G1500" s="3" t="str">
        <f>IF(copyYourOldExportHere!I1500="x",IF(copyYourOldExportHere!G1500="","",copyYourOldExportHere!G1500),"")</f>
        <v/>
      </c>
      <c r="H1500" s="3" t="str">
        <f>IF(copyYourOldExportHere!I1500="x",IF(copyYourOldExportHere!H1500="","",copyYourOldExportHere!H1500),"")</f>
        <v/>
      </c>
      <c r="I1500" s="3" t="str">
        <f>IF(copyYourOldExportHere!I1500="x",IF(copyYourOldExportHere!I1500="","",copyYourOldExportHere!I1500),"")</f>
        <v/>
      </c>
      <c r="J1500" s="3" t="str">
        <f>IF(copyYourOldExportHere!I1500="x",IF(copyYourOldExportHere!J1500="","",copyYourOldExportHere!J1500),"")</f>
        <v/>
      </c>
      <c r="K1500" s="3" t="str">
        <f>IF(copyYourOldExportHere!I1500="x",IF(copyYourOldExportHere!K1500="","",copyYourOldExportHere!K1500),"")</f>
        <v/>
      </c>
      <c r="L1500" s="3" t="str">
        <f>IF(copyYourOldExportHere!I1500="x",IF(copyYourOldExportHere!L1500="","",copyYourOldExportHere!L1500),"")</f>
        <v/>
      </c>
      <c r="M1500" s="3" t="str">
        <f>IF(copyYourOldExportHere!I1500="x",IF(copyYourOldExportHere!M1500="","",copyYourOldExportHere!M1500),"")</f>
        <v/>
      </c>
      <c r="N1500" s="3" t="str">
        <f>IF(copyYourOldExportHere!I1500="x",IF(copyYourOldExportHere!N1500="","",copyYourOldExportHere!N1500),"")</f>
        <v/>
      </c>
      <c r="O1500" s="3" t="str">
        <f>IF(copyYourOldExportHere!I1500="x",IF(copyYourOldExportHere!O1500="","",copyYourOldExportHere!O1500),"")</f>
        <v/>
      </c>
      <c r="P1500" s="3" t="str">
        <f>IF(copyYourOldExportHere!I1500="x",IF(copyYourOldExportHere!P1500="","",copyYourOldExportHere!P1500),"")</f>
        <v/>
      </c>
      <c r="R1500" s="4">
        <v>1499</v>
      </c>
      <c r="S1500" s="4" t="s">
        <v>13</v>
      </c>
      <c r="T1500" s="4" t="s">
        <v>22</v>
      </c>
      <c r="U1500" s="4"/>
      <c r="V1500" s="4" t="s">
        <v>923</v>
      </c>
      <c r="W1500" s="4" t="s">
        <v>26</v>
      </c>
      <c r="X1500" s="4">
        <v>135</v>
      </c>
      <c r="Y1500" s="4" t="s">
        <v>2284</v>
      </c>
      <c r="Z1500" s="4" t="str">
        <f t="shared" si="256"/>
        <v/>
      </c>
      <c r="AA1500" s="4" t="str">
        <f t="shared" si="257"/>
        <v/>
      </c>
      <c r="AB1500" s="4" t="str">
        <f t="shared" si="258"/>
        <v/>
      </c>
      <c r="AC1500" s="4" t="str">
        <f t="shared" si="259"/>
        <v/>
      </c>
      <c r="AD1500" s="4" t="str">
        <f t="shared" si="260"/>
        <v/>
      </c>
      <c r="AE1500" s="4" t="str">
        <f t="shared" si="261"/>
        <v/>
      </c>
      <c r="AF1500" s="4" t="str">
        <f t="shared" si="262"/>
        <v/>
      </c>
      <c r="AG1500" s="4" t="str">
        <f t="shared" si="263"/>
        <v/>
      </c>
      <c r="AN1500" t="str">
        <f t="shared" si="253"/>
        <v>Vargas,MiguelhCHA</v>
      </c>
      <c r="AO1500" t="str">
        <f>IF(ISERROR(VLOOKUP(SUBSTITUTE(SUBSTITUTE(AN1500,"*","~*"),"+","~+"),playerChgs!G$2:H$400,2,FALSE)),"",VLOOKUP(SUBSTITUTE(SUBSTITUTE(AN1500,"*","~*"),"+","~+"),playerChgs!G$2:H$400,2,FALSE))</f>
        <v>Vargas,MiguelhLAN</v>
      </c>
      <c r="AP1500" t="str">
        <f t="shared" si="254"/>
        <v>Vargas,MiguelhLAN</v>
      </c>
    </row>
    <row r="1501" spans="1:42" x14ac:dyDescent="0.4">
      <c r="A1501" t="str">
        <f t="shared" si="265"/>
        <v/>
      </c>
      <c r="B1501" s="3" t="str">
        <f>IF(copyYourOldExportHere!I1501="x",IF(copyYourOldExportHere!A1501="","",copyYourOldExportHere!A1501),"")</f>
        <v/>
      </c>
      <c r="C1501" s="3" t="str">
        <f>IF(copyYourOldExportHere!I1501="x",IF(copyYourOldExportHere!C1501="","",copyYourOldExportHere!C1501),"")</f>
        <v/>
      </c>
      <c r="D1501" s="3" t="str">
        <f>IF(copyYourOldExportHere!I1501="x",IF(copyYourOldExportHere!D1501="","",copyYourOldExportHere!D1501),"")</f>
        <v/>
      </c>
      <c r="E1501" s="3" t="str">
        <f>IF(copyYourOldExportHere!I1501="x",IF(copyYourOldExportHere!E1501="","",copyYourOldExportHere!E1501),"")</f>
        <v/>
      </c>
      <c r="F1501" s="3" t="str">
        <f>IF(copyYourOldExportHere!I1501="x",IF(copyYourOldExportHere!F1501="","",copyYourOldExportHere!F1501),"")</f>
        <v/>
      </c>
      <c r="G1501" s="3" t="str">
        <f>IF(copyYourOldExportHere!I1501="x",IF(copyYourOldExportHere!G1501="","",copyYourOldExportHere!G1501),"")</f>
        <v/>
      </c>
      <c r="H1501" s="3" t="str">
        <f>IF(copyYourOldExportHere!I1501="x",IF(copyYourOldExportHere!H1501="","",copyYourOldExportHere!H1501),"")</f>
        <v/>
      </c>
      <c r="I1501" s="3" t="str">
        <f>IF(copyYourOldExportHere!I1501="x",IF(copyYourOldExportHere!I1501="","",copyYourOldExportHere!I1501),"")</f>
        <v/>
      </c>
      <c r="J1501" s="3" t="str">
        <f>IF(copyYourOldExportHere!I1501="x",IF(copyYourOldExportHere!J1501="","",copyYourOldExportHere!J1501),"")</f>
        <v/>
      </c>
      <c r="K1501" s="3" t="str">
        <f>IF(copyYourOldExportHere!I1501="x",IF(copyYourOldExportHere!K1501="","",copyYourOldExportHere!K1501),"")</f>
        <v/>
      </c>
      <c r="L1501" s="3" t="str">
        <f>IF(copyYourOldExportHere!I1501="x",IF(copyYourOldExportHere!L1501="","",copyYourOldExportHere!L1501),"")</f>
        <v/>
      </c>
      <c r="M1501" s="3" t="str">
        <f>IF(copyYourOldExportHere!I1501="x",IF(copyYourOldExportHere!M1501="","",copyYourOldExportHere!M1501),"")</f>
        <v/>
      </c>
      <c r="N1501" s="3" t="str">
        <f>IF(copyYourOldExportHere!I1501="x",IF(copyYourOldExportHere!N1501="","",copyYourOldExportHere!N1501),"")</f>
        <v/>
      </c>
      <c r="O1501" s="3" t="str">
        <f>IF(copyYourOldExportHere!I1501="x",IF(copyYourOldExportHere!O1501="","",copyYourOldExportHere!O1501),"")</f>
        <v/>
      </c>
      <c r="P1501" s="3" t="str">
        <f>IF(copyYourOldExportHere!I1501="x",IF(copyYourOldExportHere!P1501="","",copyYourOldExportHere!P1501),"")</f>
        <v/>
      </c>
      <c r="R1501" s="4">
        <v>1500</v>
      </c>
      <c r="S1501" s="4" t="s">
        <v>13</v>
      </c>
      <c r="T1501" s="4" t="s">
        <v>28</v>
      </c>
      <c r="U1501" s="4"/>
      <c r="V1501" s="4" t="s">
        <v>923</v>
      </c>
      <c r="W1501" s="4" t="s">
        <v>26</v>
      </c>
      <c r="X1501" s="4">
        <v>71</v>
      </c>
      <c r="Y1501" s="4" t="s">
        <v>2285</v>
      </c>
      <c r="Z1501" s="4" t="str">
        <f t="shared" si="256"/>
        <v/>
      </c>
      <c r="AA1501" s="4" t="str">
        <f t="shared" si="257"/>
        <v/>
      </c>
      <c r="AB1501" s="4" t="str">
        <f t="shared" si="258"/>
        <v/>
      </c>
      <c r="AC1501" s="4" t="str">
        <f t="shared" si="259"/>
        <v/>
      </c>
      <c r="AD1501" s="4" t="str">
        <f t="shared" si="260"/>
        <v/>
      </c>
      <c r="AE1501" s="4" t="str">
        <f t="shared" si="261"/>
        <v/>
      </c>
      <c r="AF1501" s="4" t="str">
        <f t="shared" si="262"/>
        <v/>
      </c>
      <c r="AG1501" s="4" t="str">
        <f t="shared" si="263"/>
        <v/>
      </c>
      <c r="AN1501" t="str">
        <f t="shared" si="253"/>
        <v>Vargas,MiguelhLAN</v>
      </c>
      <c r="AO1501" t="str">
        <f>IF(ISERROR(VLOOKUP(SUBSTITUTE(SUBSTITUTE(AN1501,"*","~*"),"+","~+"),playerChgs!G$2:H$400,2,FALSE)),"",VLOOKUP(SUBSTITUTE(SUBSTITUTE(AN1501,"*","~*"),"+","~+"),playerChgs!G$2:H$400,2,FALSE))</f>
        <v/>
      </c>
      <c r="AP1501" t="str">
        <f t="shared" si="254"/>
        <v>Vargas,MiguelhLAN</v>
      </c>
    </row>
    <row r="1502" spans="1:42" x14ac:dyDescent="0.4">
      <c r="A1502" t="str">
        <f t="shared" si="265"/>
        <v/>
      </c>
      <c r="B1502" s="3" t="str">
        <f>IF(copyYourOldExportHere!I1502="x",IF(copyYourOldExportHere!A1502="","",copyYourOldExportHere!A1502),"")</f>
        <v/>
      </c>
      <c r="C1502" s="3" t="str">
        <f>IF(copyYourOldExportHere!I1502="x",IF(copyYourOldExportHere!C1502="","",copyYourOldExportHere!C1502),"")</f>
        <v/>
      </c>
      <c r="D1502" s="3" t="str">
        <f>IF(copyYourOldExportHere!I1502="x",IF(copyYourOldExportHere!D1502="","",copyYourOldExportHere!D1502),"")</f>
        <v/>
      </c>
      <c r="E1502" s="3" t="str">
        <f>IF(copyYourOldExportHere!I1502="x",IF(copyYourOldExportHere!E1502="","",copyYourOldExportHere!E1502),"")</f>
        <v/>
      </c>
      <c r="F1502" s="3" t="str">
        <f>IF(copyYourOldExportHere!I1502="x",IF(copyYourOldExportHere!F1502="","",copyYourOldExportHere!F1502),"")</f>
        <v/>
      </c>
      <c r="G1502" s="3" t="str">
        <f>IF(copyYourOldExportHere!I1502="x",IF(copyYourOldExportHere!G1502="","",copyYourOldExportHere!G1502),"")</f>
        <v/>
      </c>
      <c r="H1502" s="3" t="str">
        <f>IF(copyYourOldExportHere!I1502="x",IF(copyYourOldExportHere!H1502="","",copyYourOldExportHere!H1502),"")</f>
        <v/>
      </c>
      <c r="I1502" s="3" t="str">
        <f>IF(copyYourOldExportHere!I1502="x",IF(copyYourOldExportHere!I1502="","",copyYourOldExportHere!I1502),"")</f>
        <v/>
      </c>
      <c r="J1502" s="3" t="str">
        <f>IF(copyYourOldExportHere!I1502="x",IF(copyYourOldExportHere!J1502="","",copyYourOldExportHere!J1502),"")</f>
        <v/>
      </c>
      <c r="K1502" s="3" t="str">
        <f>IF(copyYourOldExportHere!I1502="x",IF(copyYourOldExportHere!K1502="","",copyYourOldExportHere!K1502),"")</f>
        <v/>
      </c>
      <c r="L1502" s="3" t="str">
        <f>IF(copyYourOldExportHere!I1502="x",IF(copyYourOldExportHere!L1502="","",copyYourOldExportHere!L1502),"")</f>
        <v/>
      </c>
      <c r="M1502" s="3" t="str">
        <f>IF(copyYourOldExportHere!I1502="x",IF(copyYourOldExportHere!M1502="","",copyYourOldExportHere!M1502),"")</f>
        <v/>
      </c>
      <c r="N1502" s="3" t="str">
        <f>IF(copyYourOldExportHere!I1502="x",IF(copyYourOldExportHere!N1502="","",copyYourOldExportHere!N1502),"")</f>
        <v/>
      </c>
      <c r="O1502" s="3" t="str">
        <f>IF(copyYourOldExportHere!I1502="x",IF(copyYourOldExportHere!O1502="","",copyYourOldExportHere!O1502),"")</f>
        <v/>
      </c>
      <c r="P1502" s="3" t="str">
        <f>IF(copyYourOldExportHere!I1502="x",IF(copyYourOldExportHere!P1502="","",copyYourOldExportHere!P1502),"")</f>
        <v/>
      </c>
      <c r="R1502" s="4">
        <v>1501</v>
      </c>
      <c r="S1502" s="4"/>
      <c r="T1502" s="4" t="s">
        <v>22</v>
      </c>
      <c r="U1502" s="4"/>
      <c r="V1502" s="4" t="s">
        <v>1256</v>
      </c>
      <c r="W1502" s="4" t="s">
        <v>21</v>
      </c>
      <c r="X1502" s="4">
        <v>26</v>
      </c>
      <c r="Y1502" s="4" t="s">
        <v>59</v>
      </c>
      <c r="Z1502" s="4" t="str">
        <f t="shared" si="256"/>
        <v/>
      </c>
      <c r="AA1502" s="4" t="str">
        <f t="shared" si="257"/>
        <v/>
      </c>
      <c r="AB1502" s="4" t="str">
        <f t="shared" si="258"/>
        <v/>
      </c>
      <c r="AC1502" s="4" t="str">
        <f t="shared" si="259"/>
        <v/>
      </c>
      <c r="AD1502" s="4" t="str">
        <f t="shared" si="260"/>
        <v/>
      </c>
      <c r="AE1502" s="4" t="str">
        <f t="shared" si="261"/>
        <v/>
      </c>
      <c r="AF1502" s="4" t="str">
        <f t="shared" si="262"/>
        <v/>
      </c>
      <c r="AG1502" s="4" t="str">
        <f t="shared" si="263"/>
        <v/>
      </c>
      <c r="AN1502" t="str">
        <f t="shared" si="253"/>
        <v>Varland,GuspCHA</v>
      </c>
      <c r="AO1502" t="str">
        <f>IF(ISERROR(VLOOKUP(SUBSTITUTE(SUBSTITUTE(AN1502,"*","~*"),"+","~+"),playerChgs!G$2:H$400,2,FALSE)),"",VLOOKUP(SUBSTITUTE(SUBSTITUTE(AN1502,"*","~*"),"+","~+"),playerChgs!G$2:H$400,2,FALSE))</f>
        <v>Varland,GuspLAN</v>
      </c>
      <c r="AP1502" t="str">
        <f t="shared" si="254"/>
        <v>Varland,GuspLAN</v>
      </c>
    </row>
    <row r="1503" spans="1:42" x14ac:dyDescent="0.4">
      <c r="A1503" t="str">
        <f t="shared" si="265"/>
        <v/>
      </c>
      <c r="B1503" s="3" t="str">
        <f>IF(copyYourOldExportHere!I1503="x",IF(copyYourOldExportHere!A1503="","",copyYourOldExportHere!A1503),"")</f>
        <v/>
      </c>
      <c r="C1503" s="3" t="str">
        <f>IF(copyYourOldExportHere!I1503="x",IF(copyYourOldExportHere!C1503="","",copyYourOldExportHere!C1503),"")</f>
        <v/>
      </c>
      <c r="D1503" s="3" t="str">
        <f>IF(copyYourOldExportHere!I1503="x",IF(copyYourOldExportHere!D1503="","",copyYourOldExportHere!D1503),"")</f>
        <v/>
      </c>
      <c r="E1503" s="3" t="str">
        <f>IF(copyYourOldExportHere!I1503="x",IF(copyYourOldExportHere!E1503="","",copyYourOldExportHere!E1503),"")</f>
        <v/>
      </c>
      <c r="F1503" s="3" t="str">
        <f>IF(copyYourOldExportHere!I1503="x",IF(copyYourOldExportHere!F1503="","",copyYourOldExportHere!F1503),"")</f>
        <v/>
      </c>
      <c r="G1503" s="3" t="str">
        <f>IF(copyYourOldExportHere!I1503="x",IF(copyYourOldExportHere!G1503="","",copyYourOldExportHere!G1503),"")</f>
        <v/>
      </c>
      <c r="H1503" s="3" t="str">
        <f>IF(copyYourOldExportHere!I1503="x",IF(copyYourOldExportHere!H1503="","",copyYourOldExportHere!H1503),"")</f>
        <v/>
      </c>
      <c r="I1503" s="3" t="str">
        <f>IF(copyYourOldExportHere!I1503="x",IF(copyYourOldExportHere!I1503="","",copyYourOldExportHere!I1503),"")</f>
        <v/>
      </c>
      <c r="J1503" s="3" t="str">
        <f>IF(copyYourOldExportHere!I1503="x",IF(copyYourOldExportHere!J1503="","",copyYourOldExportHere!J1503),"")</f>
        <v/>
      </c>
      <c r="K1503" s="3" t="str">
        <f>IF(copyYourOldExportHere!I1503="x",IF(copyYourOldExportHere!K1503="","",copyYourOldExportHere!K1503),"")</f>
        <v/>
      </c>
      <c r="L1503" s="3" t="str">
        <f>IF(copyYourOldExportHere!I1503="x",IF(copyYourOldExportHere!L1503="","",copyYourOldExportHere!L1503),"")</f>
        <v/>
      </c>
      <c r="M1503" s="3" t="str">
        <f>IF(copyYourOldExportHere!I1503="x",IF(copyYourOldExportHere!M1503="","",copyYourOldExportHere!M1503),"")</f>
        <v/>
      </c>
      <c r="N1503" s="3" t="str">
        <f>IF(copyYourOldExportHere!I1503="x",IF(copyYourOldExportHere!N1503="","",copyYourOldExportHere!N1503),"")</f>
        <v/>
      </c>
      <c r="O1503" s="3" t="str">
        <f>IF(copyYourOldExportHere!I1503="x",IF(copyYourOldExportHere!O1503="","",copyYourOldExportHere!O1503),"")</f>
        <v/>
      </c>
      <c r="P1503" s="3" t="str">
        <f>IF(copyYourOldExportHere!I1503="x",IF(copyYourOldExportHere!P1503="","",copyYourOldExportHere!P1503),"")</f>
        <v/>
      </c>
      <c r="R1503" s="4">
        <v>1502</v>
      </c>
      <c r="S1503" s="4" t="s">
        <v>13</v>
      </c>
      <c r="T1503" s="4" t="s">
        <v>22</v>
      </c>
      <c r="U1503" s="4"/>
      <c r="V1503" s="4" t="s">
        <v>1256</v>
      </c>
      <c r="W1503" s="4" t="s">
        <v>21</v>
      </c>
      <c r="X1503" s="4">
        <v>20</v>
      </c>
      <c r="Y1503" s="4" t="s">
        <v>59</v>
      </c>
      <c r="Z1503" s="4" t="str">
        <f t="shared" si="256"/>
        <v/>
      </c>
      <c r="AA1503" s="4" t="str">
        <f t="shared" si="257"/>
        <v/>
      </c>
      <c r="AB1503" s="4" t="str">
        <f t="shared" si="258"/>
        <v/>
      </c>
      <c r="AC1503" s="4" t="str">
        <f t="shared" si="259"/>
        <v/>
      </c>
      <c r="AD1503" s="4" t="str">
        <f t="shared" si="260"/>
        <v/>
      </c>
      <c r="AE1503" s="4" t="str">
        <f t="shared" si="261"/>
        <v/>
      </c>
      <c r="AF1503" s="4" t="str">
        <f t="shared" si="262"/>
        <v/>
      </c>
      <c r="AG1503" s="4" t="str">
        <f t="shared" si="263"/>
        <v/>
      </c>
      <c r="AN1503" t="str">
        <f t="shared" si="253"/>
        <v>Varland,GuspCHA</v>
      </c>
      <c r="AO1503" t="str">
        <f>IF(ISERROR(VLOOKUP(SUBSTITUTE(SUBSTITUTE(AN1503,"*","~*"),"+","~+"),playerChgs!G$2:H$400,2,FALSE)),"",VLOOKUP(SUBSTITUTE(SUBSTITUTE(AN1503,"*","~*"),"+","~+"),playerChgs!G$2:H$400,2,FALSE))</f>
        <v>Varland,GuspLAN</v>
      </c>
      <c r="AP1503" t="str">
        <f t="shared" si="254"/>
        <v>Varland,GuspLAN</v>
      </c>
    </row>
    <row r="1504" spans="1:42" x14ac:dyDescent="0.4">
      <c r="A1504" t="str">
        <f t="shared" si="265"/>
        <v/>
      </c>
      <c r="B1504" s="3" t="str">
        <f>IF(copyYourOldExportHere!I1504="x",IF(copyYourOldExportHere!A1504="","",copyYourOldExportHere!A1504),"")</f>
        <v/>
      </c>
      <c r="C1504" s="3" t="str">
        <f>IF(copyYourOldExportHere!I1504="x",IF(copyYourOldExportHere!C1504="","",copyYourOldExportHere!C1504),"")</f>
        <v/>
      </c>
      <c r="D1504" s="3" t="str">
        <f>IF(copyYourOldExportHere!I1504="x",IF(copyYourOldExportHere!D1504="","",copyYourOldExportHere!D1504),"")</f>
        <v/>
      </c>
      <c r="E1504" s="3" t="str">
        <f>IF(copyYourOldExportHere!I1504="x",IF(copyYourOldExportHere!E1504="","",copyYourOldExportHere!E1504),"")</f>
        <v/>
      </c>
      <c r="F1504" s="3" t="str">
        <f>IF(copyYourOldExportHere!I1504="x",IF(copyYourOldExportHere!F1504="","",copyYourOldExportHere!F1504),"")</f>
        <v/>
      </c>
      <c r="G1504" s="3" t="str">
        <f>IF(copyYourOldExportHere!I1504="x",IF(copyYourOldExportHere!G1504="","",copyYourOldExportHere!G1504),"")</f>
        <v/>
      </c>
      <c r="H1504" s="3" t="str">
        <f>IF(copyYourOldExportHere!I1504="x",IF(copyYourOldExportHere!H1504="","",copyYourOldExportHere!H1504),"")</f>
        <v/>
      </c>
      <c r="I1504" s="3" t="str">
        <f>IF(copyYourOldExportHere!I1504="x",IF(copyYourOldExportHere!I1504="","",copyYourOldExportHere!I1504),"")</f>
        <v/>
      </c>
      <c r="J1504" s="3" t="str">
        <f>IF(copyYourOldExportHere!I1504="x",IF(copyYourOldExportHere!J1504="","",copyYourOldExportHere!J1504),"")</f>
        <v/>
      </c>
      <c r="K1504" s="3" t="str">
        <f>IF(copyYourOldExportHere!I1504="x",IF(copyYourOldExportHere!K1504="","",copyYourOldExportHere!K1504),"")</f>
        <v/>
      </c>
      <c r="L1504" s="3" t="str">
        <f>IF(copyYourOldExportHere!I1504="x",IF(copyYourOldExportHere!L1504="","",copyYourOldExportHere!L1504),"")</f>
        <v/>
      </c>
      <c r="M1504" s="3" t="str">
        <f>IF(copyYourOldExportHere!I1504="x",IF(copyYourOldExportHere!M1504="","",copyYourOldExportHere!M1504),"")</f>
        <v/>
      </c>
      <c r="N1504" s="3" t="str">
        <f>IF(copyYourOldExportHere!I1504="x",IF(copyYourOldExportHere!N1504="","",copyYourOldExportHere!N1504),"")</f>
        <v/>
      </c>
      <c r="O1504" s="3" t="str">
        <f>IF(copyYourOldExportHere!I1504="x",IF(copyYourOldExportHere!O1504="","",copyYourOldExportHere!O1504),"")</f>
        <v/>
      </c>
      <c r="P1504" s="3" t="str">
        <f>IF(copyYourOldExportHere!I1504="x",IF(copyYourOldExportHere!P1504="","",copyYourOldExportHere!P1504),"")</f>
        <v/>
      </c>
      <c r="R1504" s="4">
        <v>1503</v>
      </c>
      <c r="S1504" s="4" t="s">
        <v>13</v>
      </c>
      <c r="T1504" s="4" t="s">
        <v>28</v>
      </c>
      <c r="U1504" s="4"/>
      <c r="V1504" s="4" t="s">
        <v>1256</v>
      </c>
      <c r="W1504" s="4" t="s">
        <v>21</v>
      </c>
      <c r="X1504" s="4">
        <v>6</v>
      </c>
      <c r="Y1504" s="4" t="s">
        <v>59</v>
      </c>
      <c r="Z1504" s="4" t="str">
        <f t="shared" si="256"/>
        <v/>
      </c>
      <c r="AA1504" s="4" t="str">
        <f t="shared" si="257"/>
        <v/>
      </c>
      <c r="AB1504" s="4" t="str">
        <f t="shared" si="258"/>
        <v/>
      </c>
      <c r="AC1504" s="4" t="str">
        <f t="shared" si="259"/>
        <v/>
      </c>
      <c r="AD1504" s="4" t="str">
        <f t="shared" si="260"/>
        <v/>
      </c>
      <c r="AE1504" s="4" t="str">
        <f t="shared" si="261"/>
        <v/>
      </c>
      <c r="AF1504" s="4" t="str">
        <f t="shared" si="262"/>
        <v/>
      </c>
      <c r="AG1504" s="4" t="str">
        <f t="shared" si="263"/>
        <v/>
      </c>
      <c r="AN1504" t="str">
        <f t="shared" si="253"/>
        <v>Varland,GuspLAN</v>
      </c>
      <c r="AO1504" t="str">
        <f>IF(ISERROR(VLOOKUP(SUBSTITUTE(SUBSTITUTE(AN1504,"*","~*"),"+","~+"),playerChgs!G$2:H$400,2,FALSE)),"",VLOOKUP(SUBSTITUTE(SUBSTITUTE(AN1504,"*","~*"),"+","~+"),playerChgs!G$2:H$400,2,FALSE))</f>
        <v/>
      </c>
      <c r="AP1504" t="str">
        <f t="shared" si="254"/>
        <v>Varland,GuspLAN</v>
      </c>
    </row>
    <row r="1505" spans="1:42" x14ac:dyDescent="0.4">
      <c r="A1505" t="str">
        <f t="shared" si="265"/>
        <v/>
      </c>
      <c r="B1505" s="3" t="str">
        <f>IF(copyYourOldExportHere!I1505="x",IF(copyYourOldExportHere!A1505="","",copyYourOldExportHere!A1505),"")</f>
        <v/>
      </c>
      <c r="C1505" s="3" t="str">
        <f>IF(copyYourOldExportHere!I1505="x",IF(copyYourOldExportHere!C1505="","",copyYourOldExportHere!C1505),"")</f>
        <v/>
      </c>
      <c r="D1505" s="3" t="str">
        <f>IF(copyYourOldExportHere!I1505="x",IF(copyYourOldExportHere!D1505="","",copyYourOldExportHere!D1505),"")</f>
        <v/>
      </c>
      <c r="E1505" s="3" t="str">
        <f>IF(copyYourOldExportHere!I1505="x",IF(copyYourOldExportHere!E1505="","",copyYourOldExportHere!E1505),"")</f>
        <v/>
      </c>
      <c r="F1505" s="3" t="str">
        <f>IF(copyYourOldExportHere!I1505="x",IF(copyYourOldExportHere!F1505="","",copyYourOldExportHere!F1505),"")</f>
        <v/>
      </c>
      <c r="G1505" s="3" t="str">
        <f>IF(copyYourOldExportHere!I1505="x",IF(copyYourOldExportHere!G1505="","",copyYourOldExportHere!G1505),"")</f>
        <v/>
      </c>
      <c r="H1505" s="3" t="str">
        <f>IF(copyYourOldExportHere!I1505="x",IF(copyYourOldExportHere!H1505="","",copyYourOldExportHere!H1505),"")</f>
        <v/>
      </c>
      <c r="I1505" s="3" t="str">
        <f>IF(copyYourOldExportHere!I1505="x",IF(copyYourOldExportHere!I1505="","",copyYourOldExportHere!I1505),"")</f>
        <v/>
      </c>
      <c r="J1505" s="3" t="str">
        <f>IF(copyYourOldExportHere!I1505="x",IF(copyYourOldExportHere!J1505="","",copyYourOldExportHere!J1505),"")</f>
        <v/>
      </c>
      <c r="K1505" s="3" t="str">
        <f>IF(copyYourOldExportHere!I1505="x",IF(copyYourOldExportHere!K1505="","",copyYourOldExportHere!K1505),"")</f>
        <v/>
      </c>
      <c r="L1505" s="3" t="str">
        <f>IF(copyYourOldExportHere!I1505="x",IF(copyYourOldExportHere!L1505="","",copyYourOldExportHere!L1505),"")</f>
        <v/>
      </c>
      <c r="M1505" s="3" t="str">
        <f>IF(copyYourOldExportHere!I1505="x",IF(copyYourOldExportHere!M1505="","",copyYourOldExportHere!M1505),"")</f>
        <v/>
      </c>
      <c r="N1505" s="3" t="str">
        <f>IF(copyYourOldExportHere!I1505="x",IF(copyYourOldExportHere!N1505="","",copyYourOldExportHere!N1505),"")</f>
        <v/>
      </c>
      <c r="O1505" s="3" t="str">
        <f>IF(copyYourOldExportHere!I1505="x",IF(copyYourOldExportHere!O1505="","",copyYourOldExportHere!O1505),"")</f>
        <v/>
      </c>
      <c r="P1505" s="3" t="str">
        <f>IF(copyYourOldExportHere!I1505="x",IF(copyYourOldExportHere!P1505="","",copyYourOldExportHere!P1505),"")</f>
        <v/>
      </c>
      <c r="R1505" s="4">
        <v>1504</v>
      </c>
      <c r="S1505" s="4"/>
      <c r="T1505" s="4" t="s">
        <v>41</v>
      </c>
      <c r="U1505" s="4"/>
      <c r="V1505" s="4" t="s">
        <v>924</v>
      </c>
      <c r="W1505" s="4" t="s">
        <v>21</v>
      </c>
      <c r="X1505" s="4">
        <v>50</v>
      </c>
      <c r="Y1505" s="4" t="s">
        <v>62</v>
      </c>
      <c r="Z1505" s="4" t="str">
        <f t="shared" si="256"/>
        <v/>
      </c>
      <c r="AA1505" s="4" t="str">
        <f t="shared" si="257"/>
        <v/>
      </c>
      <c r="AB1505" s="4" t="str">
        <f t="shared" si="258"/>
        <v/>
      </c>
      <c r="AC1505" s="4" t="str">
        <f t="shared" si="259"/>
        <v/>
      </c>
      <c r="AD1505" s="4" t="str">
        <f t="shared" si="260"/>
        <v/>
      </c>
      <c r="AE1505" s="4" t="str">
        <f t="shared" si="261"/>
        <v/>
      </c>
      <c r="AF1505" s="4" t="str">
        <f t="shared" si="262"/>
        <v/>
      </c>
      <c r="AG1505" s="4" t="str">
        <f t="shared" si="263"/>
        <v/>
      </c>
      <c r="AN1505" t="str">
        <f t="shared" si="253"/>
        <v>Varland,LouiepMNA</v>
      </c>
      <c r="AO1505" t="str">
        <f>IF(ISERROR(VLOOKUP(SUBSTITUTE(SUBSTITUTE(AN1505,"*","~*"),"+","~+"),playerChgs!G$2:H$400,2,FALSE)),"",VLOOKUP(SUBSTITUTE(SUBSTITUTE(AN1505,"*","~*"),"+","~+"),playerChgs!G$2:H$400,2,FALSE))</f>
        <v/>
      </c>
      <c r="AP1505" t="str">
        <f t="shared" si="254"/>
        <v>Varland,LouiepMNA</v>
      </c>
    </row>
    <row r="1506" spans="1:42" x14ac:dyDescent="0.4">
      <c r="A1506" t="str">
        <f t="shared" si="265"/>
        <v/>
      </c>
      <c r="B1506" s="3" t="str">
        <f>IF(copyYourOldExportHere!I1506="x",IF(copyYourOldExportHere!A1506="","",copyYourOldExportHere!A1506),"")</f>
        <v/>
      </c>
      <c r="C1506" s="3" t="str">
        <f>IF(copyYourOldExportHere!I1506="x",IF(copyYourOldExportHere!C1506="","",copyYourOldExportHere!C1506),"")</f>
        <v/>
      </c>
      <c r="D1506" s="3" t="str">
        <f>IF(copyYourOldExportHere!I1506="x",IF(copyYourOldExportHere!D1506="","",copyYourOldExportHere!D1506),"")</f>
        <v/>
      </c>
      <c r="E1506" s="3" t="str">
        <f>IF(copyYourOldExportHere!I1506="x",IF(copyYourOldExportHere!E1506="","",copyYourOldExportHere!E1506),"")</f>
        <v/>
      </c>
      <c r="F1506" s="3" t="str">
        <f>IF(copyYourOldExportHere!I1506="x",IF(copyYourOldExportHere!F1506="","",copyYourOldExportHere!F1506),"")</f>
        <v/>
      </c>
      <c r="G1506" s="3" t="str">
        <f>IF(copyYourOldExportHere!I1506="x",IF(copyYourOldExportHere!G1506="","",copyYourOldExportHere!G1506),"")</f>
        <v/>
      </c>
      <c r="H1506" s="3" t="str">
        <f>IF(copyYourOldExportHere!I1506="x",IF(copyYourOldExportHere!H1506="","",copyYourOldExportHere!H1506),"")</f>
        <v/>
      </c>
      <c r="I1506" s="3" t="str">
        <f>IF(copyYourOldExportHere!I1506="x",IF(copyYourOldExportHere!I1506="","",copyYourOldExportHere!I1506),"")</f>
        <v/>
      </c>
      <c r="J1506" s="3" t="str">
        <f>IF(copyYourOldExportHere!I1506="x",IF(copyYourOldExportHere!J1506="","",copyYourOldExportHere!J1506),"")</f>
        <v/>
      </c>
      <c r="K1506" s="3" t="str">
        <f>IF(copyYourOldExportHere!I1506="x",IF(copyYourOldExportHere!K1506="","",copyYourOldExportHere!K1506),"")</f>
        <v/>
      </c>
      <c r="L1506" s="3" t="str">
        <f>IF(copyYourOldExportHere!I1506="x",IF(copyYourOldExportHere!L1506="","",copyYourOldExportHere!L1506),"")</f>
        <v/>
      </c>
      <c r="M1506" s="3" t="str">
        <f>IF(copyYourOldExportHere!I1506="x",IF(copyYourOldExportHere!M1506="","",copyYourOldExportHere!M1506),"")</f>
        <v/>
      </c>
      <c r="N1506" s="3" t="str">
        <f>IF(copyYourOldExportHere!I1506="x",IF(copyYourOldExportHere!N1506="","",copyYourOldExportHere!N1506),"")</f>
        <v/>
      </c>
      <c r="O1506" s="3" t="str">
        <f>IF(copyYourOldExportHere!I1506="x",IF(copyYourOldExportHere!O1506="","",copyYourOldExportHere!O1506),"")</f>
        <v/>
      </c>
      <c r="P1506" s="3" t="str">
        <f>IF(copyYourOldExportHere!I1506="x",IF(copyYourOldExportHere!P1506="","",copyYourOldExportHere!P1506),"")</f>
        <v/>
      </c>
      <c r="R1506" s="4">
        <v>1505</v>
      </c>
      <c r="S1506" s="4"/>
      <c r="T1506" s="4" t="s">
        <v>48</v>
      </c>
      <c r="U1506" s="4"/>
      <c r="V1506" s="4" t="s">
        <v>579</v>
      </c>
      <c r="W1506" s="4" t="s">
        <v>26</v>
      </c>
      <c r="X1506" s="4">
        <v>459</v>
      </c>
      <c r="Y1506" s="4" t="s">
        <v>2286</v>
      </c>
      <c r="Z1506" s="4" t="str">
        <f t="shared" si="256"/>
        <v/>
      </c>
      <c r="AA1506" s="4" t="str">
        <f t="shared" si="257"/>
        <v/>
      </c>
      <c r="AB1506" s="4" t="str">
        <f t="shared" si="258"/>
        <v/>
      </c>
      <c r="AC1506" s="4" t="str">
        <f t="shared" si="259"/>
        <v/>
      </c>
      <c r="AD1506" s="4" t="str">
        <f t="shared" si="260"/>
        <v/>
      </c>
      <c r="AE1506" s="4" t="str">
        <f t="shared" si="261"/>
        <v/>
      </c>
      <c r="AF1506" s="4" t="str">
        <f t="shared" si="262"/>
        <v/>
      </c>
      <c r="AG1506" s="4" t="str">
        <f t="shared" si="263"/>
        <v/>
      </c>
      <c r="AN1506" t="str">
        <f t="shared" si="253"/>
        <v>Varsho,Daulton*hTOA</v>
      </c>
      <c r="AO1506" t="str">
        <f>IF(ISERROR(VLOOKUP(SUBSTITUTE(SUBSTITUTE(AN1506,"*","~*"),"+","~+"),playerChgs!G$2:H$400,2,FALSE)),"",VLOOKUP(SUBSTITUTE(SUBSTITUTE(AN1506,"*","~*"),"+","~+"),playerChgs!G$2:H$400,2,FALSE))</f>
        <v/>
      </c>
      <c r="AP1506" t="str">
        <f t="shared" si="254"/>
        <v>Varsho,Daulton*hTOA</v>
      </c>
    </row>
    <row r="1507" spans="1:42" x14ac:dyDescent="0.4">
      <c r="A1507" t="str">
        <f t="shared" si="265"/>
        <v/>
      </c>
      <c r="B1507" s="3" t="str">
        <f>IF(copyYourOldExportHere!I1507="x",IF(copyYourOldExportHere!A1507="","",copyYourOldExportHere!A1507),"")</f>
        <v/>
      </c>
      <c r="C1507" s="3" t="str">
        <f>IF(copyYourOldExportHere!I1507="x",IF(copyYourOldExportHere!C1507="","",copyYourOldExportHere!C1507),"")</f>
        <v/>
      </c>
      <c r="D1507" s="3" t="str">
        <f>IF(copyYourOldExportHere!I1507="x",IF(copyYourOldExportHere!D1507="","",copyYourOldExportHere!D1507),"")</f>
        <v/>
      </c>
      <c r="E1507" s="3" t="str">
        <f>IF(copyYourOldExportHere!I1507="x",IF(copyYourOldExportHere!E1507="","",copyYourOldExportHere!E1507),"")</f>
        <v/>
      </c>
      <c r="F1507" s="3" t="str">
        <f>IF(copyYourOldExportHere!I1507="x",IF(copyYourOldExportHere!F1507="","",copyYourOldExportHere!F1507),"")</f>
        <v/>
      </c>
      <c r="G1507" s="3" t="str">
        <f>IF(copyYourOldExportHere!I1507="x",IF(copyYourOldExportHere!G1507="","",copyYourOldExportHere!G1507),"")</f>
        <v/>
      </c>
      <c r="H1507" s="3" t="str">
        <f>IF(copyYourOldExportHere!I1507="x",IF(copyYourOldExportHere!H1507="","",copyYourOldExportHere!H1507),"")</f>
        <v/>
      </c>
      <c r="I1507" s="3" t="str">
        <f>IF(copyYourOldExportHere!I1507="x",IF(copyYourOldExportHere!I1507="","",copyYourOldExportHere!I1507),"")</f>
        <v/>
      </c>
      <c r="J1507" s="3" t="str">
        <f>IF(copyYourOldExportHere!I1507="x",IF(copyYourOldExportHere!J1507="","",copyYourOldExportHere!J1507),"")</f>
        <v/>
      </c>
      <c r="K1507" s="3" t="str">
        <f>IF(copyYourOldExportHere!I1507="x",IF(copyYourOldExportHere!K1507="","",copyYourOldExportHere!K1507),"")</f>
        <v/>
      </c>
      <c r="L1507" s="3" t="str">
        <f>IF(copyYourOldExportHere!I1507="x",IF(copyYourOldExportHere!L1507="","",copyYourOldExportHere!L1507),"")</f>
        <v/>
      </c>
      <c r="M1507" s="3" t="str">
        <f>IF(copyYourOldExportHere!I1507="x",IF(copyYourOldExportHere!M1507="","",copyYourOldExportHere!M1507),"")</f>
        <v/>
      </c>
      <c r="N1507" s="3" t="str">
        <f>IF(copyYourOldExportHere!I1507="x",IF(copyYourOldExportHere!N1507="","",copyYourOldExportHere!N1507),"")</f>
        <v/>
      </c>
      <c r="O1507" s="3" t="str">
        <f>IF(copyYourOldExportHere!I1507="x",IF(copyYourOldExportHere!O1507="","",copyYourOldExportHere!O1507),"")</f>
        <v/>
      </c>
      <c r="P1507" s="3" t="str">
        <f>IF(copyYourOldExportHere!I1507="x",IF(copyYourOldExportHere!P1507="","",copyYourOldExportHere!P1507),"")</f>
        <v/>
      </c>
      <c r="R1507" s="4">
        <v>1506</v>
      </c>
      <c r="S1507" s="4"/>
      <c r="T1507" s="4" t="s">
        <v>25</v>
      </c>
      <c r="U1507" s="4"/>
      <c r="V1507" s="4" t="s">
        <v>1257</v>
      </c>
      <c r="W1507" s="4" t="s">
        <v>21</v>
      </c>
      <c r="X1507" s="4">
        <v>98</v>
      </c>
      <c r="Y1507" s="4" t="s">
        <v>66</v>
      </c>
      <c r="Z1507" s="4" t="str">
        <f t="shared" si="256"/>
        <v/>
      </c>
      <c r="AA1507" s="4" t="str">
        <f t="shared" si="257"/>
        <v/>
      </c>
      <c r="AB1507" s="4" t="str">
        <f t="shared" si="258"/>
        <v/>
      </c>
      <c r="AC1507" s="4" t="str">
        <f t="shared" si="259"/>
        <v/>
      </c>
      <c r="AD1507" s="4" t="str">
        <f t="shared" si="260"/>
        <v/>
      </c>
      <c r="AE1507" s="4" t="str">
        <f t="shared" si="261"/>
        <v/>
      </c>
      <c r="AF1507" s="4" t="str">
        <f t="shared" si="262"/>
        <v/>
      </c>
      <c r="AG1507" s="4" t="str">
        <f t="shared" si="263"/>
        <v/>
      </c>
      <c r="AN1507" t="str">
        <f t="shared" si="253"/>
        <v>Vasquez,RandypSDN</v>
      </c>
      <c r="AO1507" t="str">
        <f>IF(ISERROR(VLOOKUP(SUBSTITUTE(SUBSTITUTE(AN1507,"*","~*"),"+","~+"),playerChgs!G$2:H$400,2,FALSE)),"",VLOOKUP(SUBSTITUTE(SUBSTITUTE(AN1507,"*","~*"),"+","~+"),playerChgs!G$2:H$400,2,FALSE))</f>
        <v>Vasquez,RandypNYA</v>
      </c>
      <c r="AP1507" t="str">
        <f t="shared" si="254"/>
        <v>Vasquez,RandypNYA</v>
      </c>
    </row>
    <row r="1508" spans="1:42" x14ac:dyDescent="0.4">
      <c r="A1508" t="str">
        <f t="shared" si="265"/>
        <v/>
      </c>
      <c r="B1508" s="3" t="str">
        <f>IF(copyYourOldExportHere!I1508="x",IF(copyYourOldExportHere!A1508="","",copyYourOldExportHere!A1508),"")</f>
        <v/>
      </c>
      <c r="C1508" s="3" t="str">
        <f>IF(copyYourOldExportHere!I1508="x",IF(copyYourOldExportHere!C1508="","",copyYourOldExportHere!C1508),"")</f>
        <v/>
      </c>
      <c r="D1508" s="3" t="str">
        <f>IF(copyYourOldExportHere!I1508="x",IF(copyYourOldExportHere!D1508="","",copyYourOldExportHere!D1508),"")</f>
        <v/>
      </c>
      <c r="E1508" s="3" t="str">
        <f>IF(copyYourOldExportHere!I1508="x",IF(copyYourOldExportHere!E1508="","",copyYourOldExportHere!E1508),"")</f>
        <v/>
      </c>
      <c r="F1508" s="3" t="str">
        <f>IF(copyYourOldExportHere!I1508="x",IF(copyYourOldExportHere!F1508="","",copyYourOldExportHere!F1508),"")</f>
        <v/>
      </c>
      <c r="G1508" s="3" t="str">
        <f>IF(copyYourOldExportHere!I1508="x",IF(copyYourOldExportHere!G1508="","",copyYourOldExportHere!G1508),"")</f>
        <v/>
      </c>
      <c r="H1508" s="3" t="str">
        <f>IF(copyYourOldExportHere!I1508="x",IF(copyYourOldExportHere!H1508="","",copyYourOldExportHere!H1508),"")</f>
        <v/>
      </c>
      <c r="I1508" s="3" t="str">
        <f>IF(copyYourOldExportHere!I1508="x",IF(copyYourOldExportHere!I1508="","",copyYourOldExportHere!I1508),"")</f>
        <v/>
      </c>
      <c r="J1508" s="3" t="str">
        <f>IF(copyYourOldExportHere!I1508="x",IF(copyYourOldExportHere!J1508="","",copyYourOldExportHere!J1508),"")</f>
        <v/>
      </c>
      <c r="K1508" s="3" t="str">
        <f>IF(copyYourOldExportHere!I1508="x",IF(copyYourOldExportHere!K1508="","",copyYourOldExportHere!K1508),"")</f>
        <v/>
      </c>
      <c r="L1508" s="3" t="str">
        <f>IF(copyYourOldExportHere!I1508="x",IF(copyYourOldExportHere!L1508="","",copyYourOldExportHere!L1508),"")</f>
        <v/>
      </c>
      <c r="M1508" s="3" t="str">
        <f>IF(copyYourOldExportHere!I1508="x",IF(copyYourOldExportHere!M1508="","",copyYourOldExportHere!M1508),"")</f>
        <v/>
      </c>
      <c r="N1508" s="3" t="str">
        <f>IF(copyYourOldExportHere!I1508="x",IF(copyYourOldExportHere!N1508="","",copyYourOldExportHere!N1508),"")</f>
        <v/>
      </c>
      <c r="O1508" s="3" t="str">
        <f>IF(copyYourOldExportHere!I1508="x",IF(copyYourOldExportHere!O1508="","",copyYourOldExportHere!O1508),"")</f>
        <v/>
      </c>
      <c r="P1508" s="3" t="str">
        <f>IF(copyYourOldExportHere!I1508="x",IF(copyYourOldExportHere!P1508="","",copyYourOldExportHere!P1508),"")</f>
        <v/>
      </c>
      <c r="R1508" s="4">
        <v>1507</v>
      </c>
      <c r="S1508" s="4"/>
      <c r="T1508" s="4" t="s">
        <v>22</v>
      </c>
      <c r="U1508" s="4"/>
      <c r="V1508" s="4" t="s">
        <v>721</v>
      </c>
      <c r="W1508" s="4" t="s">
        <v>26</v>
      </c>
      <c r="X1508" s="4">
        <v>570</v>
      </c>
      <c r="Y1508" s="4" t="s">
        <v>1443</v>
      </c>
      <c r="Z1508" s="4" t="str">
        <f t="shared" si="256"/>
        <v/>
      </c>
      <c r="AA1508" s="4" t="str">
        <f t="shared" si="257"/>
        <v/>
      </c>
      <c r="AB1508" s="4" t="str">
        <f t="shared" si="258"/>
        <v/>
      </c>
      <c r="AC1508" s="4" t="str">
        <f t="shared" si="259"/>
        <v/>
      </c>
      <c r="AD1508" s="4" t="str">
        <f t="shared" si="260"/>
        <v/>
      </c>
      <c r="AE1508" s="4" t="str">
        <f t="shared" si="261"/>
        <v/>
      </c>
      <c r="AF1508" s="4" t="str">
        <f t="shared" si="262"/>
        <v/>
      </c>
      <c r="AG1508" s="4" t="str">
        <f t="shared" si="263"/>
        <v/>
      </c>
      <c r="AN1508" t="str">
        <f t="shared" si="253"/>
        <v>Vaughn,AndrewhCHA</v>
      </c>
      <c r="AO1508" t="str">
        <f>IF(ISERROR(VLOOKUP(SUBSTITUTE(SUBSTITUTE(AN1508,"*","~*"),"+","~+"),playerChgs!G$2:H$400,2,FALSE)),"",VLOOKUP(SUBSTITUTE(SUBSTITUTE(AN1508,"*","~*"),"+","~+"),playerChgs!G$2:H$400,2,FALSE))</f>
        <v/>
      </c>
      <c r="AP1508" t="str">
        <f t="shared" si="254"/>
        <v>Vaughn,AndrewhCHA</v>
      </c>
    </row>
    <row r="1509" spans="1:42" x14ac:dyDescent="0.4">
      <c r="A1509" t="str">
        <f t="shared" si="265"/>
        <v/>
      </c>
      <c r="B1509" s="3" t="str">
        <f>IF(copyYourOldExportHere!I1509="x",IF(copyYourOldExportHere!A1509="","",copyYourOldExportHere!A1509),"")</f>
        <v/>
      </c>
      <c r="C1509" s="3" t="str">
        <f>IF(copyYourOldExportHere!I1509="x",IF(copyYourOldExportHere!C1509="","",copyYourOldExportHere!C1509),"")</f>
        <v/>
      </c>
      <c r="D1509" s="3" t="str">
        <f>IF(copyYourOldExportHere!I1509="x",IF(copyYourOldExportHere!D1509="","",copyYourOldExportHere!D1509),"")</f>
        <v/>
      </c>
      <c r="E1509" s="3" t="str">
        <f>IF(copyYourOldExportHere!I1509="x",IF(copyYourOldExportHere!E1509="","",copyYourOldExportHere!E1509),"")</f>
        <v/>
      </c>
      <c r="F1509" s="3" t="str">
        <f>IF(copyYourOldExportHere!I1509="x",IF(copyYourOldExportHere!F1509="","",copyYourOldExportHere!F1509),"")</f>
        <v/>
      </c>
      <c r="G1509" s="3" t="str">
        <f>IF(copyYourOldExportHere!I1509="x",IF(copyYourOldExportHere!G1509="","",copyYourOldExportHere!G1509),"")</f>
        <v/>
      </c>
      <c r="H1509" s="3" t="str">
        <f>IF(copyYourOldExportHere!I1509="x",IF(copyYourOldExportHere!H1509="","",copyYourOldExportHere!H1509),"")</f>
        <v/>
      </c>
      <c r="I1509" s="3" t="str">
        <f>IF(copyYourOldExportHere!I1509="x",IF(copyYourOldExportHere!I1509="","",copyYourOldExportHere!I1509),"")</f>
        <v/>
      </c>
      <c r="J1509" s="3" t="str">
        <f>IF(copyYourOldExportHere!I1509="x",IF(copyYourOldExportHere!J1509="","",copyYourOldExportHere!J1509),"")</f>
        <v/>
      </c>
      <c r="K1509" s="3" t="str">
        <f>IF(copyYourOldExportHere!I1509="x",IF(copyYourOldExportHere!K1509="","",copyYourOldExportHere!K1509),"")</f>
        <v/>
      </c>
      <c r="L1509" s="3" t="str">
        <f>IF(copyYourOldExportHere!I1509="x",IF(copyYourOldExportHere!L1509="","",copyYourOldExportHere!L1509),"")</f>
        <v/>
      </c>
      <c r="M1509" s="3" t="str">
        <f>IF(copyYourOldExportHere!I1509="x",IF(copyYourOldExportHere!M1509="","",copyYourOldExportHere!M1509),"")</f>
        <v/>
      </c>
      <c r="N1509" s="3" t="str">
        <f>IF(copyYourOldExportHere!I1509="x",IF(copyYourOldExportHere!N1509="","",copyYourOldExportHere!N1509),"")</f>
        <v/>
      </c>
      <c r="O1509" s="3" t="str">
        <f>IF(copyYourOldExportHere!I1509="x",IF(copyYourOldExportHere!O1509="","",copyYourOldExportHere!O1509),"")</f>
        <v/>
      </c>
      <c r="P1509" s="3" t="str">
        <f>IF(copyYourOldExportHere!I1509="x",IF(copyYourOldExportHere!P1509="","",copyYourOldExportHere!P1509),"")</f>
        <v/>
      </c>
      <c r="R1509" s="4">
        <v>1508</v>
      </c>
      <c r="S1509" s="4"/>
      <c r="T1509" s="4" t="s">
        <v>41</v>
      </c>
      <c r="U1509" s="4"/>
      <c r="V1509" s="4" t="s">
        <v>302</v>
      </c>
      <c r="W1509" s="4" t="s">
        <v>26</v>
      </c>
      <c r="X1509" s="4">
        <v>294</v>
      </c>
      <c r="Y1509" s="4" t="s">
        <v>2287</v>
      </c>
      <c r="Z1509" s="4" t="str">
        <f t="shared" si="256"/>
        <v/>
      </c>
      <c r="AA1509" s="4" t="str">
        <f t="shared" si="257"/>
        <v/>
      </c>
      <c r="AB1509" s="4" t="str">
        <f t="shared" si="258"/>
        <v/>
      </c>
      <c r="AC1509" s="4" t="str">
        <f t="shared" si="259"/>
        <v/>
      </c>
      <c r="AD1509" s="4" t="str">
        <f t="shared" si="260"/>
        <v/>
      </c>
      <c r="AE1509" s="4" t="str">
        <f t="shared" si="261"/>
        <v/>
      </c>
      <c r="AF1509" s="4" t="str">
        <f t="shared" si="262"/>
        <v/>
      </c>
      <c r="AG1509" s="4" t="str">
        <f t="shared" si="263"/>
        <v/>
      </c>
      <c r="AN1509" t="str">
        <f t="shared" si="253"/>
        <v>Vazquez,ChristianhMNA</v>
      </c>
      <c r="AO1509" t="str">
        <f>IF(ISERROR(VLOOKUP(SUBSTITUTE(SUBSTITUTE(AN1509,"*","~*"),"+","~+"),playerChgs!G$2:H$400,2,FALSE)),"",VLOOKUP(SUBSTITUTE(SUBSTITUTE(AN1509,"*","~*"),"+","~+"),playerChgs!G$2:H$400,2,FALSE))</f>
        <v/>
      </c>
      <c r="AP1509" t="str">
        <f t="shared" si="254"/>
        <v>Vazquez,ChristianhMNA</v>
      </c>
    </row>
    <row r="1510" spans="1:42" x14ac:dyDescent="0.4">
      <c r="A1510" t="str">
        <f t="shared" si="265"/>
        <v/>
      </c>
      <c r="B1510" s="3" t="str">
        <f>IF(copyYourOldExportHere!I1510="x",IF(copyYourOldExportHere!A1510="","",copyYourOldExportHere!A1510),"")</f>
        <v/>
      </c>
      <c r="C1510" s="3" t="str">
        <f>IF(copyYourOldExportHere!I1510="x",IF(copyYourOldExportHere!C1510="","",copyYourOldExportHere!C1510),"")</f>
        <v/>
      </c>
      <c r="D1510" s="3" t="str">
        <f>IF(copyYourOldExportHere!I1510="x",IF(copyYourOldExportHere!D1510="","",copyYourOldExportHere!D1510),"")</f>
        <v/>
      </c>
      <c r="E1510" s="3" t="str">
        <f>IF(copyYourOldExportHere!I1510="x",IF(copyYourOldExportHere!E1510="","",copyYourOldExportHere!E1510),"")</f>
        <v/>
      </c>
      <c r="F1510" s="3" t="str">
        <f>IF(copyYourOldExportHere!I1510="x",IF(copyYourOldExportHere!F1510="","",copyYourOldExportHere!F1510),"")</f>
        <v/>
      </c>
      <c r="G1510" s="3" t="str">
        <f>IF(copyYourOldExportHere!I1510="x",IF(copyYourOldExportHere!G1510="","",copyYourOldExportHere!G1510),"")</f>
        <v/>
      </c>
      <c r="H1510" s="3" t="str">
        <f>IF(copyYourOldExportHere!I1510="x",IF(copyYourOldExportHere!H1510="","",copyYourOldExportHere!H1510),"")</f>
        <v/>
      </c>
      <c r="I1510" s="3" t="str">
        <f>IF(copyYourOldExportHere!I1510="x",IF(copyYourOldExportHere!I1510="","",copyYourOldExportHere!I1510),"")</f>
        <v/>
      </c>
      <c r="J1510" s="3" t="str">
        <f>IF(copyYourOldExportHere!I1510="x",IF(copyYourOldExportHere!J1510="","",copyYourOldExportHere!J1510),"")</f>
        <v/>
      </c>
      <c r="K1510" s="3" t="str">
        <f>IF(copyYourOldExportHere!I1510="x",IF(copyYourOldExportHere!K1510="","",copyYourOldExportHere!K1510),"")</f>
        <v/>
      </c>
      <c r="L1510" s="3" t="str">
        <f>IF(copyYourOldExportHere!I1510="x",IF(copyYourOldExportHere!L1510="","",copyYourOldExportHere!L1510),"")</f>
        <v/>
      </c>
      <c r="M1510" s="3" t="str">
        <f>IF(copyYourOldExportHere!I1510="x",IF(copyYourOldExportHere!M1510="","",copyYourOldExportHere!M1510),"")</f>
        <v/>
      </c>
      <c r="N1510" s="3" t="str">
        <f>IF(copyYourOldExportHere!I1510="x",IF(copyYourOldExportHere!N1510="","",copyYourOldExportHere!N1510),"")</f>
        <v/>
      </c>
      <c r="O1510" s="3" t="str">
        <f>IF(copyYourOldExportHere!I1510="x",IF(copyYourOldExportHere!O1510="","",copyYourOldExportHere!O1510),"")</f>
        <v/>
      </c>
      <c r="P1510" s="3" t="str">
        <f>IF(copyYourOldExportHere!I1510="x",IF(copyYourOldExportHere!P1510="","",copyYourOldExportHere!P1510),"")</f>
        <v/>
      </c>
      <c r="R1510" s="4">
        <v>1509</v>
      </c>
      <c r="S1510" s="4" t="s">
        <v>12</v>
      </c>
      <c r="T1510" s="4" t="s">
        <v>23</v>
      </c>
      <c r="U1510" s="4"/>
      <c r="V1510" s="4" t="s">
        <v>2288</v>
      </c>
      <c r="W1510" s="4" t="s">
        <v>26</v>
      </c>
      <c r="X1510" s="4">
        <v>12</v>
      </c>
      <c r="Y1510" s="4" t="s">
        <v>2289</v>
      </c>
      <c r="Z1510" s="4" t="str">
        <f t="shared" si="256"/>
        <v/>
      </c>
      <c r="AA1510" s="4" t="str">
        <f t="shared" si="257"/>
        <v/>
      </c>
      <c r="AB1510" s="4" t="str">
        <f t="shared" si="258"/>
        <v/>
      </c>
      <c r="AC1510" s="4" t="str">
        <f t="shared" si="259"/>
        <v/>
      </c>
      <c r="AD1510" s="4" t="str">
        <f t="shared" si="260"/>
        <v/>
      </c>
      <c r="AE1510" s="4" t="str">
        <f t="shared" si="261"/>
        <v/>
      </c>
      <c r="AF1510" s="4" t="str">
        <f t="shared" si="262"/>
        <v/>
      </c>
      <c r="AG1510" s="4" t="str">
        <f t="shared" si="263"/>
        <v/>
      </c>
      <c r="AN1510" t="str">
        <f t="shared" si="253"/>
        <v>Vazquez,LuishCHN</v>
      </c>
      <c r="AO1510" t="str">
        <f>IF(ISERROR(VLOOKUP(SUBSTITUTE(SUBSTITUTE(AN1510,"*","~*"),"+","~+"),playerChgs!G$2:H$400,2,FALSE)),"",VLOOKUP(SUBSTITUTE(SUBSTITUTE(AN1510,"*","~*"),"+","~+"),playerChgs!G$2:H$400,2,FALSE))</f>
        <v/>
      </c>
      <c r="AP1510" t="str">
        <f t="shared" si="254"/>
        <v>Vazquez,LuishCHN</v>
      </c>
    </row>
    <row r="1511" spans="1:42" x14ac:dyDescent="0.4">
      <c r="A1511" t="str">
        <f t="shared" si="265"/>
        <v/>
      </c>
      <c r="B1511" s="3" t="str">
        <f>IF(copyYourOldExportHere!I1511="x",IF(copyYourOldExportHere!A1511="","",copyYourOldExportHere!A1511),"")</f>
        <v/>
      </c>
      <c r="C1511" s="3" t="str">
        <f>IF(copyYourOldExportHere!I1511="x",IF(copyYourOldExportHere!C1511="","",copyYourOldExportHere!C1511),"")</f>
        <v/>
      </c>
      <c r="D1511" s="3" t="str">
        <f>IF(copyYourOldExportHere!I1511="x",IF(copyYourOldExportHere!D1511="","",copyYourOldExportHere!D1511),"")</f>
        <v/>
      </c>
      <c r="E1511" s="3" t="str">
        <f>IF(copyYourOldExportHere!I1511="x",IF(copyYourOldExportHere!E1511="","",copyYourOldExportHere!E1511),"")</f>
        <v/>
      </c>
      <c r="F1511" s="3" t="str">
        <f>IF(copyYourOldExportHere!I1511="x",IF(copyYourOldExportHere!F1511="","",copyYourOldExportHere!F1511),"")</f>
        <v/>
      </c>
      <c r="G1511" s="3" t="str">
        <f>IF(copyYourOldExportHere!I1511="x",IF(copyYourOldExportHere!G1511="","",copyYourOldExportHere!G1511),"")</f>
        <v/>
      </c>
      <c r="H1511" s="3" t="str">
        <f>IF(copyYourOldExportHere!I1511="x",IF(copyYourOldExportHere!H1511="","",copyYourOldExportHere!H1511),"")</f>
        <v/>
      </c>
      <c r="I1511" s="3" t="str">
        <f>IF(copyYourOldExportHere!I1511="x",IF(copyYourOldExportHere!I1511="","",copyYourOldExportHere!I1511),"")</f>
        <v/>
      </c>
      <c r="J1511" s="3" t="str">
        <f>IF(copyYourOldExportHere!I1511="x",IF(copyYourOldExportHere!J1511="","",copyYourOldExportHere!J1511),"")</f>
        <v/>
      </c>
      <c r="K1511" s="3" t="str">
        <f>IF(copyYourOldExportHere!I1511="x",IF(copyYourOldExportHere!K1511="","",copyYourOldExportHere!K1511),"")</f>
        <v/>
      </c>
      <c r="L1511" s="3" t="str">
        <f>IF(copyYourOldExportHere!I1511="x",IF(copyYourOldExportHere!L1511="","",copyYourOldExportHere!L1511),"")</f>
        <v/>
      </c>
      <c r="M1511" s="3" t="str">
        <f>IF(copyYourOldExportHere!I1511="x",IF(copyYourOldExportHere!M1511="","",copyYourOldExportHere!M1511),"")</f>
        <v/>
      </c>
      <c r="N1511" s="3" t="str">
        <f>IF(copyYourOldExportHere!I1511="x",IF(copyYourOldExportHere!N1511="","",copyYourOldExportHere!N1511),"")</f>
        <v/>
      </c>
      <c r="O1511" s="3" t="str">
        <f>IF(copyYourOldExportHere!I1511="x",IF(copyYourOldExportHere!O1511="","",copyYourOldExportHere!O1511),"")</f>
        <v/>
      </c>
      <c r="P1511" s="3" t="str">
        <f>IF(copyYourOldExportHere!I1511="x",IF(copyYourOldExportHere!P1511="","",copyYourOldExportHere!P1511),"")</f>
        <v/>
      </c>
      <c r="R1511" s="4">
        <v>1510</v>
      </c>
      <c r="S1511" s="4"/>
      <c r="T1511" s="4" t="s">
        <v>36</v>
      </c>
      <c r="U1511" s="4"/>
      <c r="V1511" s="4" t="s">
        <v>925</v>
      </c>
      <c r="W1511" s="4" t="s">
        <v>26</v>
      </c>
      <c r="X1511" s="4">
        <v>205</v>
      </c>
      <c r="Y1511" s="4" t="s">
        <v>2290</v>
      </c>
      <c r="Z1511" s="4" t="str">
        <f t="shared" si="256"/>
        <v/>
      </c>
      <c r="AA1511" s="4" t="str">
        <f t="shared" si="257"/>
        <v/>
      </c>
      <c r="AB1511" s="4" t="str">
        <f t="shared" si="258"/>
        <v/>
      </c>
      <c r="AC1511" s="4" t="str">
        <f t="shared" si="259"/>
        <v/>
      </c>
      <c r="AD1511" s="4" t="str">
        <f t="shared" si="260"/>
        <v/>
      </c>
      <c r="AE1511" s="4" t="str">
        <f t="shared" si="261"/>
        <v/>
      </c>
      <c r="AF1511" s="4" t="str">
        <f t="shared" si="262"/>
        <v/>
      </c>
      <c r="AG1511" s="4" t="str">
        <f t="shared" si="263"/>
        <v/>
      </c>
      <c r="AN1511" t="str">
        <f t="shared" si="253"/>
        <v>Velazquez,NelsonhKCA</v>
      </c>
      <c r="AO1511" t="str">
        <f>IF(ISERROR(VLOOKUP(SUBSTITUTE(SUBSTITUTE(AN1511,"*","~*"),"+","~+"),playerChgs!G$2:H$400,2,FALSE)),"",VLOOKUP(SUBSTITUTE(SUBSTITUTE(AN1511,"*","~*"),"+","~+"),playerChgs!G$2:H$400,2,FALSE))</f>
        <v/>
      </c>
      <c r="AP1511" t="str">
        <f t="shared" si="254"/>
        <v>Velazquez,NelsonhKCA</v>
      </c>
    </row>
    <row r="1512" spans="1:42" x14ac:dyDescent="0.4">
      <c r="A1512" t="str">
        <f t="shared" si="265"/>
        <v/>
      </c>
      <c r="B1512" s="3" t="str">
        <f>IF(copyYourOldExportHere!I1512="x",IF(copyYourOldExportHere!A1512="","",copyYourOldExportHere!A1512),"")</f>
        <v/>
      </c>
      <c r="C1512" s="3" t="str">
        <f>IF(copyYourOldExportHere!I1512="x",IF(copyYourOldExportHere!C1512="","",copyYourOldExportHere!C1512),"")</f>
        <v/>
      </c>
      <c r="D1512" s="3" t="str">
        <f>IF(copyYourOldExportHere!I1512="x",IF(copyYourOldExportHere!D1512="","",copyYourOldExportHere!D1512),"")</f>
        <v/>
      </c>
      <c r="E1512" s="3" t="str">
        <f>IF(copyYourOldExportHere!I1512="x",IF(copyYourOldExportHere!E1512="","",copyYourOldExportHere!E1512),"")</f>
        <v/>
      </c>
      <c r="F1512" s="3" t="str">
        <f>IF(copyYourOldExportHere!I1512="x",IF(copyYourOldExportHere!F1512="","",copyYourOldExportHere!F1512),"")</f>
        <v/>
      </c>
      <c r="G1512" s="3" t="str">
        <f>IF(copyYourOldExportHere!I1512="x",IF(copyYourOldExportHere!G1512="","",copyYourOldExportHere!G1512),"")</f>
        <v/>
      </c>
      <c r="H1512" s="3" t="str">
        <f>IF(copyYourOldExportHere!I1512="x",IF(copyYourOldExportHere!H1512="","",copyYourOldExportHere!H1512),"")</f>
        <v/>
      </c>
      <c r="I1512" s="3" t="str">
        <f>IF(copyYourOldExportHere!I1512="x",IF(copyYourOldExportHere!I1512="","",copyYourOldExportHere!I1512),"")</f>
        <v/>
      </c>
      <c r="J1512" s="3" t="str">
        <f>IF(copyYourOldExportHere!I1512="x",IF(copyYourOldExportHere!J1512="","",copyYourOldExportHere!J1512),"")</f>
        <v/>
      </c>
      <c r="K1512" s="3" t="str">
        <f>IF(copyYourOldExportHere!I1512="x",IF(copyYourOldExportHere!K1512="","",copyYourOldExportHere!K1512),"")</f>
        <v/>
      </c>
      <c r="L1512" s="3" t="str">
        <f>IF(copyYourOldExportHere!I1512="x",IF(copyYourOldExportHere!L1512="","",copyYourOldExportHere!L1512),"")</f>
        <v/>
      </c>
      <c r="M1512" s="3" t="str">
        <f>IF(copyYourOldExportHere!I1512="x",IF(copyYourOldExportHere!M1512="","",copyYourOldExportHere!M1512),"")</f>
        <v/>
      </c>
      <c r="N1512" s="3" t="str">
        <f>IF(copyYourOldExportHere!I1512="x",IF(copyYourOldExportHere!N1512="","",copyYourOldExportHere!N1512),"")</f>
        <v/>
      </c>
      <c r="O1512" s="3" t="str">
        <f>IF(copyYourOldExportHere!I1512="x",IF(copyYourOldExportHere!O1512="","",copyYourOldExportHere!O1512),"")</f>
        <v/>
      </c>
      <c r="P1512" s="3" t="str">
        <f>IF(copyYourOldExportHere!I1512="x",IF(copyYourOldExportHere!P1512="","",copyYourOldExportHere!P1512),"")</f>
        <v/>
      </c>
      <c r="R1512" s="4">
        <v>1511</v>
      </c>
      <c r="S1512" s="4" t="s">
        <v>12</v>
      </c>
      <c r="T1512" s="4" t="s">
        <v>71</v>
      </c>
      <c r="U1512" s="4"/>
      <c r="V1512" s="4" t="s">
        <v>1258</v>
      </c>
      <c r="W1512" s="4" t="s">
        <v>21</v>
      </c>
      <c r="X1512" s="4">
        <v>13</v>
      </c>
      <c r="Y1512" s="4" t="s">
        <v>57</v>
      </c>
      <c r="Z1512" s="4" t="str">
        <f t="shared" si="256"/>
        <v/>
      </c>
      <c r="AA1512" s="4" t="str">
        <f t="shared" si="257"/>
        <v/>
      </c>
      <c r="AB1512" s="4" t="str">
        <f t="shared" si="258"/>
        <v/>
      </c>
      <c r="AC1512" s="4" t="str">
        <f t="shared" si="259"/>
        <v/>
      </c>
      <c r="AD1512" s="4" t="str">
        <f t="shared" si="260"/>
        <v/>
      </c>
      <c r="AE1512" s="4" t="str">
        <f t="shared" si="261"/>
        <v/>
      </c>
      <c r="AF1512" s="4" t="str">
        <f t="shared" si="262"/>
        <v/>
      </c>
      <c r="AG1512" s="4" t="str">
        <f t="shared" si="263"/>
        <v/>
      </c>
      <c r="AN1512" t="str">
        <f t="shared" si="253"/>
        <v>Veneziano,Anthony*pMMN</v>
      </c>
      <c r="AO1512" t="str">
        <f>IF(ISERROR(VLOOKUP(SUBSTITUTE(SUBSTITUTE(AN1512,"*","~*"),"+","~+"),playerChgs!G$2:H$400,2,FALSE)),"",VLOOKUP(SUBSTITUTE(SUBSTITUTE(AN1512,"*","~*"),"+","~+"),playerChgs!G$2:H$400,2,FALSE))</f>
        <v/>
      </c>
      <c r="AP1512" t="str">
        <f t="shared" si="254"/>
        <v>Veneziano,Anthony*pMMN</v>
      </c>
    </row>
    <row r="1513" spans="1:42" x14ac:dyDescent="0.4">
      <c r="A1513" t="str">
        <f t="shared" si="265"/>
        <v/>
      </c>
      <c r="B1513" s="3" t="str">
        <f>IF(copyYourOldExportHere!I1513="x",IF(copyYourOldExportHere!A1513="","",copyYourOldExportHere!A1513),"")</f>
        <v/>
      </c>
      <c r="C1513" s="3" t="str">
        <f>IF(copyYourOldExportHere!I1513="x",IF(copyYourOldExportHere!C1513="","",copyYourOldExportHere!C1513),"")</f>
        <v/>
      </c>
      <c r="D1513" s="3" t="str">
        <f>IF(copyYourOldExportHere!I1513="x",IF(copyYourOldExportHere!D1513="","",copyYourOldExportHere!D1513),"")</f>
        <v/>
      </c>
      <c r="E1513" s="3" t="str">
        <f>IF(copyYourOldExportHere!I1513="x",IF(copyYourOldExportHere!E1513="","",copyYourOldExportHere!E1513),"")</f>
        <v/>
      </c>
      <c r="F1513" s="3" t="str">
        <f>IF(copyYourOldExportHere!I1513="x",IF(copyYourOldExportHere!F1513="","",copyYourOldExportHere!F1513),"")</f>
        <v/>
      </c>
      <c r="G1513" s="3" t="str">
        <f>IF(copyYourOldExportHere!I1513="x",IF(copyYourOldExportHere!G1513="","",copyYourOldExportHere!G1513),"")</f>
        <v/>
      </c>
      <c r="H1513" s="3" t="str">
        <f>IF(copyYourOldExportHere!I1513="x",IF(copyYourOldExportHere!H1513="","",copyYourOldExportHere!H1513),"")</f>
        <v/>
      </c>
      <c r="I1513" s="3" t="str">
        <f>IF(copyYourOldExportHere!I1513="x",IF(copyYourOldExportHere!I1513="","",copyYourOldExportHere!I1513),"")</f>
        <v/>
      </c>
      <c r="J1513" s="3" t="str">
        <f>IF(copyYourOldExportHere!I1513="x",IF(copyYourOldExportHere!J1513="","",copyYourOldExportHere!J1513),"")</f>
        <v/>
      </c>
      <c r="K1513" s="3" t="str">
        <f>IF(copyYourOldExportHere!I1513="x",IF(copyYourOldExportHere!K1513="","",copyYourOldExportHere!K1513),"")</f>
        <v/>
      </c>
      <c r="L1513" s="3" t="str">
        <f>IF(copyYourOldExportHere!I1513="x",IF(copyYourOldExportHere!L1513="","",copyYourOldExportHere!L1513),"")</f>
        <v/>
      </c>
      <c r="M1513" s="3" t="str">
        <f>IF(copyYourOldExportHere!I1513="x",IF(copyYourOldExportHere!M1513="","",copyYourOldExportHere!M1513),"")</f>
        <v/>
      </c>
      <c r="N1513" s="3" t="str">
        <f>IF(copyYourOldExportHere!I1513="x",IF(copyYourOldExportHere!N1513="","",copyYourOldExportHere!N1513),"")</f>
        <v/>
      </c>
      <c r="O1513" s="3" t="str">
        <f>IF(copyYourOldExportHere!I1513="x",IF(copyYourOldExportHere!O1513="","",copyYourOldExportHere!O1513),"")</f>
        <v/>
      </c>
      <c r="P1513" s="3" t="str">
        <f>IF(copyYourOldExportHere!I1513="x",IF(copyYourOldExportHere!P1513="","",copyYourOldExportHere!P1513),"")</f>
        <v/>
      </c>
      <c r="R1513" s="4">
        <v>1512</v>
      </c>
      <c r="S1513" s="4" t="s">
        <v>13</v>
      </c>
      <c r="T1513" s="4" t="s">
        <v>71</v>
      </c>
      <c r="U1513" s="4"/>
      <c r="V1513" s="4" t="s">
        <v>1258</v>
      </c>
      <c r="W1513" s="4" t="s">
        <v>21</v>
      </c>
      <c r="X1513" s="4">
        <v>11</v>
      </c>
      <c r="Y1513" s="4" t="s">
        <v>57</v>
      </c>
      <c r="Z1513" s="4" t="str">
        <f t="shared" si="256"/>
        <v/>
      </c>
      <c r="AA1513" s="4" t="str">
        <f t="shared" si="257"/>
        <v/>
      </c>
      <c r="AB1513" s="4" t="str">
        <f t="shared" si="258"/>
        <v/>
      </c>
      <c r="AC1513" s="4" t="str">
        <f t="shared" si="259"/>
        <v/>
      </c>
      <c r="AD1513" s="4" t="str">
        <f t="shared" si="260"/>
        <v/>
      </c>
      <c r="AE1513" s="4" t="str">
        <f t="shared" si="261"/>
        <v/>
      </c>
      <c r="AF1513" s="4" t="str">
        <f t="shared" si="262"/>
        <v/>
      </c>
      <c r="AG1513" s="4" t="str">
        <f t="shared" si="263"/>
        <v/>
      </c>
      <c r="AN1513" t="str">
        <f t="shared" si="253"/>
        <v>Veneziano,Anthony*pMMN</v>
      </c>
      <c r="AO1513" t="str">
        <f>IF(ISERROR(VLOOKUP(SUBSTITUTE(SUBSTITUTE(AN1513,"*","~*"),"+","~+"),playerChgs!G$2:H$400,2,FALSE)),"",VLOOKUP(SUBSTITUTE(SUBSTITUTE(AN1513,"*","~*"),"+","~+"),playerChgs!G$2:H$400,2,FALSE))</f>
        <v/>
      </c>
      <c r="AP1513" t="str">
        <f t="shared" si="254"/>
        <v>Veneziano,Anthony*pMMN</v>
      </c>
    </row>
    <row r="1514" spans="1:42" x14ac:dyDescent="0.4">
      <c r="A1514" t="str">
        <f t="shared" si="265"/>
        <v/>
      </c>
      <c r="B1514" s="3" t="str">
        <f>IF(copyYourOldExportHere!I1514="x",IF(copyYourOldExportHere!A1514="","",copyYourOldExportHere!A1514),"")</f>
        <v/>
      </c>
      <c r="C1514" s="3" t="str">
        <f>IF(copyYourOldExportHere!I1514="x",IF(copyYourOldExportHere!C1514="","",copyYourOldExportHere!C1514),"")</f>
        <v/>
      </c>
      <c r="D1514" s="3" t="str">
        <f>IF(copyYourOldExportHere!I1514="x",IF(copyYourOldExportHere!D1514="","",copyYourOldExportHere!D1514),"")</f>
        <v/>
      </c>
      <c r="E1514" s="3" t="str">
        <f>IF(copyYourOldExportHere!I1514="x",IF(copyYourOldExportHere!E1514="","",copyYourOldExportHere!E1514),"")</f>
        <v/>
      </c>
      <c r="F1514" s="3" t="str">
        <f>IF(copyYourOldExportHere!I1514="x",IF(copyYourOldExportHere!F1514="","",copyYourOldExportHere!F1514),"")</f>
        <v/>
      </c>
      <c r="G1514" s="3" t="str">
        <f>IF(copyYourOldExportHere!I1514="x",IF(copyYourOldExportHere!G1514="","",copyYourOldExportHere!G1514),"")</f>
        <v/>
      </c>
      <c r="H1514" s="3" t="str">
        <f>IF(copyYourOldExportHere!I1514="x",IF(copyYourOldExportHere!H1514="","",copyYourOldExportHere!H1514),"")</f>
        <v/>
      </c>
      <c r="I1514" s="3" t="str">
        <f>IF(copyYourOldExportHere!I1514="x",IF(copyYourOldExportHere!I1514="","",copyYourOldExportHere!I1514),"")</f>
        <v/>
      </c>
      <c r="J1514" s="3" t="str">
        <f>IF(copyYourOldExportHere!I1514="x",IF(copyYourOldExportHere!J1514="","",copyYourOldExportHere!J1514),"")</f>
        <v/>
      </c>
      <c r="K1514" s="3" t="str">
        <f>IF(copyYourOldExportHere!I1514="x",IF(copyYourOldExportHere!K1514="","",copyYourOldExportHere!K1514),"")</f>
        <v/>
      </c>
      <c r="L1514" s="3" t="str">
        <f>IF(copyYourOldExportHere!I1514="x",IF(copyYourOldExportHere!L1514="","",copyYourOldExportHere!L1514),"")</f>
        <v/>
      </c>
      <c r="M1514" s="3" t="str">
        <f>IF(copyYourOldExportHere!I1514="x",IF(copyYourOldExportHere!M1514="","",copyYourOldExportHere!M1514),"")</f>
        <v/>
      </c>
      <c r="N1514" s="3" t="str">
        <f>IF(copyYourOldExportHere!I1514="x",IF(copyYourOldExportHere!N1514="","",copyYourOldExportHere!N1514),"")</f>
        <v/>
      </c>
      <c r="O1514" s="3" t="str">
        <f>IF(copyYourOldExportHere!I1514="x",IF(copyYourOldExportHere!O1514="","",copyYourOldExportHere!O1514),"")</f>
        <v/>
      </c>
      <c r="P1514" s="3" t="str">
        <f>IF(copyYourOldExportHere!I1514="x",IF(copyYourOldExportHere!P1514="","",copyYourOldExportHere!P1514),"")</f>
        <v/>
      </c>
      <c r="R1514" s="4">
        <v>1513</v>
      </c>
      <c r="S1514" s="4" t="s">
        <v>13</v>
      </c>
      <c r="T1514" s="4" t="s">
        <v>36</v>
      </c>
      <c r="U1514" s="4"/>
      <c r="V1514" s="4" t="s">
        <v>1258</v>
      </c>
      <c r="W1514" s="4" t="s">
        <v>21</v>
      </c>
      <c r="X1514" s="4">
        <v>2</v>
      </c>
      <c r="Y1514" s="4" t="s">
        <v>59</v>
      </c>
      <c r="Z1514" s="4" t="str">
        <f t="shared" si="256"/>
        <v/>
      </c>
      <c r="AA1514" s="4" t="str">
        <f t="shared" si="257"/>
        <v/>
      </c>
      <c r="AB1514" s="4" t="str">
        <f t="shared" si="258"/>
        <v/>
      </c>
      <c r="AC1514" s="4" t="str">
        <f t="shared" si="259"/>
        <v/>
      </c>
      <c r="AD1514" s="4" t="str">
        <f t="shared" si="260"/>
        <v/>
      </c>
      <c r="AE1514" s="4" t="str">
        <f t="shared" si="261"/>
        <v/>
      </c>
      <c r="AF1514" s="4" t="str">
        <f t="shared" si="262"/>
        <v/>
      </c>
      <c r="AG1514" s="4" t="str">
        <f t="shared" si="263"/>
        <v/>
      </c>
      <c r="AN1514" t="str">
        <f t="shared" si="253"/>
        <v>Veneziano,Anthony*pKCA</v>
      </c>
      <c r="AO1514" t="str">
        <f>IF(ISERROR(VLOOKUP(SUBSTITUTE(SUBSTITUTE(AN1514,"*","~*"),"+","~+"),playerChgs!G$2:H$400,2,FALSE)),"",VLOOKUP(SUBSTITUTE(SUBSTITUTE(AN1514,"*","~*"),"+","~+"),playerChgs!G$2:H$400,2,FALSE))</f>
        <v/>
      </c>
      <c r="AP1514" t="str">
        <f t="shared" si="254"/>
        <v>Veneziano,Anthony*pKCA</v>
      </c>
    </row>
    <row r="1515" spans="1:42" x14ac:dyDescent="0.4">
      <c r="A1515" t="str">
        <f t="shared" si="265"/>
        <v/>
      </c>
      <c r="B1515" s="3" t="str">
        <f>IF(copyYourOldExportHere!I1515="x",IF(copyYourOldExportHere!A1515="","",copyYourOldExportHere!A1515),"")</f>
        <v/>
      </c>
      <c r="C1515" s="3" t="str">
        <f>IF(copyYourOldExportHere!I1515="x",IF(copyYourOldExportHere!C1515="","",copyYourOldExportHere!C1515),"")</f>
        <v/>
      </c>
      <c r="D1515" s="3" t="str">
        <f>IF(copyYourOldExportHere!I1515="x",IF(copyYourOldExportHere!D1515="","",copyYourOldExportHere!D1515),"")</f>
        <v/>
      </c>
      <c r="E1515" s="3" t="str">
        <f>IF(copyYourOldExportHere!I1515="x",IF(copyYourOldExportHere!E1515="","",copyYourOldExportHere!E1515),"")</f>
        <v/>
      </c>
      <c r="F1515" s="3" t="str">
        <f>IF(copyYourOldExportHere!I1515="x",IF(copyYourOldExportHere!F1515="","",copyYourOldExportHere!F1515),"")</f>
        <v/>
      </c>
      <c r="G1515" s="3" t="str">
        <f>IF(copyYourOldExportHere!I1515="x",IF(copyYourOldExportHere!G1515="","",copyYourOldExportHere!G1515),"")</f>
        <v/>
      </c>
      <c r="H1515" s="3" t="str">
        <f>IF(copyYourOldExportHere!I1515="x",IF(copyYourOldExportHere!H1515="","",copyYourOldExportHere!H1515),"")</f>
        <v/>
      </c>
      <c r="I1515" s="3" t="str">
        <f>IF(copyYourOldExportHere!I1515="x",IF(copyYourOldExportHere!I1515="","",copyYourOldExportHere!I1515),"")</f>
        <v/>
      </c>
      <c r="J1515" s="3" t="str">
        <f>IF(copyYourOldExportHere!I1515="x",IF(copyYourOldExportHere!J1515="","",copyYourOldExportHere!J1515),"")</f>
        <v/>
      </c>
      <c r="K1515" s="3" t="str">
        <f>IF(copyYourOldExportHere!I1515="x",IF(copyYourOldExportHere!K1515="","",copyYourOldExportHere!K1515),"")</f>
        <v/>
      </c>
      <c r="L1515" s="3" t="str">
        <f>IF(copyYourOldExportHere!I1515="x",IF(copyYourOldExportHere!L1515="","",copyYourOldExportHere!L1515),"")</f>
        <v/>
      </c>
      <c r="M1515" s="3" t="str">
        <f>IF(copyYourOldExportHere!I1515="x",IF(copyYourOldExportHere!M1515="","",copyYourOldExportHere!M1515),"")</f>
        <v/>
      </c>
      <c r="N1515" s="3" t="str">
        <f>IF(copyYourOldExportHere!I1515="x",IF(copyYourOldExportHere!N1515="","",copyYourOldExportHere!N1515),"")</f>
        <v/>
      </c>
      <c r="O1515" s="3" t="str">
        <f>IF(copyYourOldExportHere!I1515="x",IF(copyYourOldExportHere!O1515="","",copyYourOldExportHere!O1515),"")</f>
        <v/>
      </c>
      <c r="P1515" s="3" t="str">
        <f>IF(copyYourOldExportHere!I1515="x",IF(copyYourOldExportHere!P1515="","",copyYourOldExportHere!P1515),"")</f>
        <v/>
      </c>
      <c r="R1515" s="4">
        <v>1514</v>
      </c>
      <c r="S1515" s="4"/>
      <c r="T1515" s="4" t="s">
        <v>43</v>
      </c>
      <c r="U1515" s="4"/>
      <c r="V1515" s="4" t="s">
        <v>303</v>
      </c>
      <c r="W1515" s="4" t="s">
        <v>26</v>
      </c>
      <c r="X1515" s="4">
        <v>559</v>
      </c>
      <c r="Y1515" s="4" t="s">
        <v>2291</v>
      </c>
      <c r="Z1515" s="4" t="str">
        <f t="shared" si="256"/>
        <v/>
      </c>
      <c r="AA1515" s="4" t="str">
        <f t="shared" si="257"/>
        <v/>
      </c>
      <c r="AB1515" s="4" t="str">
        <f t="shared" si="258"/>
        <v/>
      </c>
      <c r="AC1515" s="4" t="str">
        <f t="shared" si="259"/>
        <v/>
      </c>
      <c r="AD1515" s="4" t="str">
        <f t="shared" si="260"/>
        <v/>
      </c>
      <c r="AE1515" s="4" t="str">
        <f t="shared" si="261"/>
        <v/>
      </c>
      <c r="AF1515" s="4" t="str">
        <f t="shared" si="262"/>
        <v/>
      </c>
      <c r="AG1515" s="4" t="str">
        <f t="shared" si="263"/>
        <v/>
      </c>
      <c r="AN1515" t="str">
        <f t="shared" si="253"/>
        <v>Verdugo,Alex*hNYA</v>
      </c>
      <c r="AO1515" t="str">
        <f>IF(ISERROR(VLOOKUP(SUBSTITUTE(SUBSTITUTE(AN1515,"*","~*"),"+","~+"),playerChgs!G$2:H$400,2,FALSE)),"",VLOOKUP(SUBSTITUTE(SUBSTITUTE(AN1515,"*","~*"),"+","~+"),playerChgs!G$2:H$400,2,FALSE))</f>
        <v/>
      </c>
      <c r="AP1515" t="str">
        <f t="shared" si="254"/>
        <v>Verdugo,Alex*hNYA</v>
      </c>
    </row>
    <row r="1516" spans="1:42" x14ac:dyDescent="0.4">
      <c r="A1516" t="str">
        <f t="shared" si="265"/>
        <v/>
      </c>
      <c r="B1516" s="3" t="str">
        <f>IF(copyYourOldExportHere!I1516="x",IF(copyYourOldExportHere!A1516="","",copyYourOldExportHere!A1516),"")</f>
        <v/>
      </c>
      <c r="C1516" s="3" t="str">
        <f>IF(copyYourOldExportHere!I1516="x",IF(copyYourOldExportHere!C1516="","",copyYourOldExportHere!C1516),"")</f>
        <v/>
      </c>
      <c r="D1516" s="3" t="str">
        <f>IF(copyYourOldExportHere!I1516="x",IF(copyYourOldExportHere!D1516="","",copyYourOldExportHere!D1516),"")</f>
        <v/>
      </c>
      <c r="E1516" s="3" t="str">
        <f>IF(copyYourOldExportHere!I1516="x",IF(copyYourOldExportHere!E1516="","",copyYourOldExportHere!E1516),"")</f>
        <v/>
      </c>
      <c r="F1516" s="3" t="str">
        <f>IF(copyYourOldExportHere!I1516="x",IF(copyYourOldExportHere!F1516="","",copyYourOldExportHere!F1516),"")</f>
        <v/>
      </c>
      <c r="G1516" s="3" t="str">
        <f>IF(copyYourOldExportHere!I1516="x",IF(copyYourOldExportHere!G1516="","",copyYourOldExportHere!G1516),"")</f>
        <v/>
      </c>
      <c r="H1516" s="3" t="str">
        <f>IF(copyYourOldExportHere!I1516="x",IF(copyYourOldExportHere!H1516="","",copyYourOldExportHere!H1516),"")</f>
        <v/>
      </c>
      <c r="I1516" s="3" t="str">
        <f>IF(copyYourOldExportHere!I1516="x",IF(copyYourOldExportHere!I1516="","",copyYourOldExportHere!I1516),"")</f>
        <v/>
      </c>
      <c r="J1516" s="3" t="str">
        <f>IF(copyYourOldExportHere!I1516="x",IF(copyYourOldExportHere!J1516="","",copyYourOldExportHere!J1516),"")</f>
        <v/>
      </c>
      <c r="K1516" s="3" t="str">
        <f>IF(copyYourOldExportHere!I1516="x",IF(copyYourOldExportHere!K1516="","",copyYourOldExportHere!K1516),"")</f>
        <v/>
      </c>
      <c r="L1516" s="3" t="str">
        <f>IF(copyYourOldExportHere!I1516="x",IF(copyYourOldExportHere!L1516="","",copyYourOldExportHere!L1516),"")</f>
        <v/>
      </c>
      <c r="M1516" s="3" t="str">
        <f>IF(copyYourOldExportHere!I1516="x",IF(copyYourOldExportHere!M1516="","",copyYourOldExportHere!M1516),"")</f>
        <v/>
      </c>
      <c r="N1516" s="3" t="str">
        <f>IF(copyYourOldExportHere!I1516="x",IF(copyYourOldExportHere!N1516="","",copyYourOldExportHere!N1516),"")</f>
        <v/>
      </c>
      <c r="O1516" s="3" t="str">
        <f>IF(copyYourOldExportHere!I1516="x",IF(copyYourOldExportHere!O1516="","",copyYourOldExportHere!O1516),"")</f>
        <v/>
      </c>
      <c r="P1516" s="3" t="str">
        <f>IF(copyYourOldExportHere!I1516="x",IF(copyYourOldExportHere!P1516="","",copyYourOldExportHere!P1516),"")</f>
        <v/>
      </c>
      <c r="R1516" s="4">
        <v>1515</v>
      </c>
      <c r="S1516" s="4"/>
      <c r="T1516" s="4" t="s">
        <v>72</v>
      </c>
      <c r="U1516" s="4"/>
      <c r="V1516" s="4" t="s">
        <v>926</v>
      </c>
      <c r="W1516" s="4" t="s">
        <v>21</v>
      </c>
      <c r="X1516" s="4">
        <v>90</v>
      </c>
      <c r="Y1516" s="4" t="s">
        <v>66</v>
      </c>
      <c r="Z1516" s="4" t="str">
        <f t="shared" si="256"/>
        <v/>
      </c>
      <c r="AA1516" s="4" t="str">
        <f t="shared" si="257"/>
        <v/>
      </c>
      <c r="AB1516" s="4" t="str">
        <f t="shared" si="258"/>
        <v/>
      </c>
      <c r="AC1516" s="4" t="str">
        <f t="shared" si="259"/>
        <v/>
      </c>
      <c r="AD1516" s="4" t="str">
        <f t="shared" si="260"/>
        <v/>
      </c>
      <c r="AE1516" s="4" t="str">
        <f t="shared" si="261"/>
        <v/>
      </c>
      <c r="AF1516" s="4" t="str">
        <f t="shared" si="262"/>
        <v/>
      </c>
      <c r="AG1516" s="4" t="str">
        <f t="shared" si="263"/>
        <v/>
      </c>
      <c r="AN1516" t="str">
        <f t="shared" si="253"/>
        <v>Verlander,JustinpHOA</v>
      </c>
      <c r="AO1516" t="str">
        <f>IF(ISERROR(VLOOKUP(SUBSTITUTE(SUBSTITUTE(AN1516,"*","~*"),"+","~+"),playerChgs!G$2:H$400,2,FALSE)),"",VLOOKUP(SUBSTITUTE(SUBSTITUTE(AN1516,"*","~*"),"+","~+"),playerChgs!G$2:H$400,2,FALSE))</f>
        <v/>
      </c>
      <c r="AP1516" t="str">
        <f t="shared" si="254"/>
        <v>Verlander,JustinpHOA</v>
      </c>
    </row>
    <row r="1517" spans="1:42" x14ac:dyDescent="0.4">
      <c r="A1517" t="str">
        <f t="shared" si="265"/>
        <v/>
      </c>
      <c r="B1517" s="3" t="str">
        <f>IF(copyYourOldExportHere!I1517="x",IF(copyYourOldExportHere!A1517="","",copyYourOldExportHere!A1517),"")</f>
        <v/>
      </c>
      <c r="C1517" s="3" t="str">
        <f>IF(copyYourOldExportHere!I1517="x",IF(copyYourOldExportHere!C1517="","",copyYourOldExportHere!C1517),"")</f>
        <v/>
      </c>
      <c r="D1517" s="3" t="str">
        <f>IF(copyYourOldExportHere!I1517="x",IF(copyYourOldExportHere!D1517="","",copyYourOldExportHere!D1517),"")</f>
        <v/>
      </c>
      <c r="E1517" s="3" t="str">
        <f>IF(copyYourOldExportHere!I1517="x",IF(copyYourOldExportHere!E1517="","",copyYourOldExportHere!E1517),"")</f>
        <v/>
      </c>
      <c r="F1517" s="3" t="str">
        <f>IF(copyYourOldExportHere!I1517="x",IF(copyYourOldExportHere!F1517="","",copyYourOldExportHere!F1517),"")</f>
        <v/>
      </c>
      <c r="G1517" s="3" t="str">
        <f>IF(copyYourOldExportHere!I1517="x",IF(copyYourOldExportHere!G1517="","",copyYourOldExportHere!G1517),"")</f>
        <v/>
      </c>
      <c r="H1517" s="3" t="str">
        <f>IF(copyYourOldExportHere!I1517="x",IF(copyYourOldExportHere!H1517="","",copyYourOldExportHere!H1517),"")</f>
        <v/>
      </c>
      <c r="I1517" s="3" t="str">
        <f>IF(copyYourOldExportHere!I1517="x",IF(copyYourOldExportHere!I1517="","",copyYourOldExportHere!I1517),"")</f>
        <v/>
      </c>
      <c r="J1517" s="3" t="str">
        <f>IF(copyYourOldExportHere!I1517="x",IF(copyYourOldExportHere!J1517="","",copyYourOldExportHere!J1517),"")</f>
        <v/>
      </c>
      <c r="K1517" s="3" t="str">
        <f>IF(copyYourOldExportHere!I1517="x",IF(copyYourOldExportHere!K1517="","",copyYourOldExportHere!K1517),"")</f>
        <v/>
      </c>
      <c r="L1517" s="3" t="str">
        <f>IF(copyYourOldExportHere!I1517="x",IF(copyYourOldExportHere!L1517="","",copyYourOldExportHere!L1517),"")</f>
        <v/>
      </c>
      <c r="M1517" s="3" t="str">
        <f>IF(copyYourOldExportHere!I1517="x",IF(copyYourOldExportHere!M1517="","",copyYourOldExportHere!M1517),"")</f>
        <v/>
      </c>
      <c r="N1517" s="3" t="str">
        <f>IF(copyYourOldExportHere!I1517="x",IF(copyYourOldExportHere!N1517="","",copyYourOldExportHere!N1517),"")</f>
        <v/>
      </c>
      <c r="O1517" s="3" t="str">
        <f>IF(copyYourOldExportHere!I1517="x",IF(copyYourOldExportHere!O1517="","",copyYourOldExportHere!O1517),"")</f>
        <v/>
      </c>
      <c r="P1517" s="3" t="str">
        <f>IF(copyYourOldExportHere!I1517="x",IF(copyYourOldExportHere!P1517="","",copyYourOldExportHere!P1517),"")</f>
        <v/>
      </c>
      <c r="R1517" s="4">
        <v>1516</v>
      </c>
      <c r="S1517" s="4"/>
      <c r="T1517" s="4" t="s">
        <v>28</v>
      </c>
      <c r="U1517" s="4"/>
      <c r="V1517" s="4" t="s">
        <v>580</v>
      </c>
      <c r="W1517" s="4" t="s">
        <v>21</v>
      </c>
      <c r="X1517" s="4">
        <v>66</v>
      </c>
      <c r="Y1517" s="4" t="s">
        <v>65</v>
      </c>
      <c r="Z1517" s="4" t="str">
        <f t="shared" si="256"/>
        <v/>
      </c>
      <c r="AA1517" s="4" t="str">
        <f t="shared" si="257"/>
        <v/>
      </c>
      <c r="AB1517" s="4" t="str">
        <f t="shared" si="258"/>
        <v/>
      </c>
      <c r="AC1517" s="4" t="str">
        <f t="shared" si="259"/>
        <v/>
      </c>
      <c r="AD1517" s="4" t="str">
        <f t="shared" si="260"/>
        <v/>
      </c>
      <c r="AE1517" s="4" t="str">
        <f t="shared" si="261"/>
        <v/>
      </c>
      <c r="AF1517" s="4" t="str">
        <f t="shared" si="262"/>
        <v/>
      </c>
      <c r="AG1517" s="4" t="str">
        <f t="shared" si="263"/>
        <v/>
      </c>
      <c r="AN1517" t="str">
        <f t="shared" si="253"/>
        <v>Vesia,Alex*pLAN</v>
      </c>
      <c r="AO1517" t="str">
        <f>IF(ISERROR(VLOOKUP(SUBSTITUTE(SUBSTITUTE(AN1517,"*","~*"),"+","~+"),playerChgs!G$2:H$400,2,FALSE)),"",VLOOKUP(SUBSTITUTE(SUBSTITUTE(AN1517,"*","~*"),"+","~+"),playerChgs!G$2:H$400,2,FALSE))</f>
        <v/>
      </c>
      <c r="AP1517" t="str">
        <f t="shared" si="254"/>
        <v>Vesia,Alex*pLAN</v>
      </c>
    </row>
    <row r="1518" spans="1:42" x14ac:dyDescent="0.4">
      <c r="A1518" t="str">
        <f t="shared" si="265"/>
        <v/>
      </c>
      <c r="B1518" s="3" t="str">
        <f>IF(copyYourOldExportHere!I1518="x",IF(copyYourOldExportHere!A1518="","",copyYourOldExportHere!A1518),"")</f>
        <v/>
      </c>
      <c r="C1518" s="3" t="str">
        <f>IF(copyYourOldExportHere!I1518="x",IF(copyYourOldExportHere!C1518="","",copyYourOldExportHere!C1518),"")</f>
        <v/>
      </c>
      <c r="D1518" s="3" t="str">
        <f>IF(copyYourOldExportHere!I1518="x",IF(copyYourOldExportHere!D1518="","",copyYourOldExportHere!D1518),"")</f>
        <v/>
      </c>
      <c r="E1518" s="3" t="str">
        <f>IF(copyYourOldExportHere!I1518="x",IF(copyYourOldExportHere!E1518="","",copyYourOldExportHere!E1518),"")</f>
        <v/>
      </c>
      <c r="F1518" s="3" t="str">
        <f>IF(copyYourOldExportHere!I1518="x",IF(copyYourOldExportHere!F1518="","",copyYourOldExportHere!F1518),"")</f>
        <v/>
      </c>
      <c r="G1518" s="3" t="str">
        <f>IF(copyYourOldExportHere!I1518="x",IF(copyYourOldExportHere!G1518="","",copyYourOldExportHere!G1518),"")</f>
        <v/>
      </c>
      <c r="H1518" s="3" t="str">
        <f>IF(copyYourOldExportHere!I1518="x",IF(copyYourOldExportHere!H1518="","",copyYourOldExportHere!H1518),"")</f>
        <v/>
      </c>
      <c r="I1518" s="3" t="str">
        <f>IF(copyYourOldExportHere!I1518="x",IF(copyYourOldExportHere!I1518="","",copyYourOldExportHere!I1518),"")</f>
        <v/>
      </c>
      <c r="J1518" s="3" t="str">
        <f>IF(copyYourOldExportHere!I1518="x",IF(copyYourOldExportHere!J1518="","",copyYourOldExportHere!J1518),"")</f>
        <v/>
      </c>
      <c r="K1518" s="3" t="str">
        <f>IF(copyYourOldExportHere!I1518="x",IF(copyYourOldExportHere!K1518="","",copyYourOldExportHere!K1518),"")</f>
        <v/>
      </c>
      <c r="L1518" s="3" t="str">
        <f>IF(copyYourOldExportHere!I1518="x",IF(copyYourOldExportHere!L1518="","",copyYourOldExportHere!L1518),"")</f>
        <v/>
      </c>
      <c r="M1518" s="3" t="str">
        <f>IF(copyYourOldExportHere!I1518="x",IF(copyYourOldExportHere!M1518="","",copyYourOldExportHere!M1518),"")</f>
        <v/>
      </c>
      <c r="N1518" s="3" t="str">
        <f>IF(copyYourOldExportHere!I1518="x",IF(copyYourOldExportHere!N1518="","",copyYourOldExportHere!N1518),"")</f>
        <v/>
      </c>
      <c r="O1518" s="3" t="str">
        <f>IF(copyYourOldExportHere!I1518="x",IF(copyYourOldExportHere!O1518="","",copyYourOldExportHere!O1518),"")</f>
        <v/>
      </c>
      <c r="P1518" s="3" t="str">
        <f>IF(copyYourOldExportHere!I1518="x",IF(copyYourOldExportHere!P1518="","",copyYourOldExportHere!P1518),"")</f>
        <v/>
      </c>
      <c r="R1518" s="4">
        <v>1517</v>
      </c>
      <c r="S1518" s="4" t="s">
        <v>12</v>
      </c>
      <c r="T1518" s="4" t="s">
        <v>34</v>
      </c>
      <c r="U1518" s="4"/>
      <c r="V1518" s="4" t="s">
        <v>927</v>
      </c>
      <c r="W1518" s="4" t="s">
        <v>21</v>
      </c>
      <c r="X1518" s="4">
        <v>12</v>
      </c>
      <c r="Y1518" s="4" t="s">
        <v>59</v>
      </c>
      <c r="Z1518" s="4" t="str">
        <f t="shared" si="256"/>
        <v/>
      </c>
      <c r="AA1518" s="4" t="str">
        <f t="shared" si="257"/>
        <v/>
      </c>
      <c r="AB1518" s="4" t="str">
        <f t="shared" si="258"/>
        <v/>
      </c>
      <c r="AC1518" s="4" t="str">
        <f t="shared" si="259"/>
        <v/>
      </c>
      <c r="AD1518" s="4" t="str">
        <f t="shared" si="260"/>
        <v/>
      </c>
      <c r="AE1518" s="4" t="str">
        <f t="shared" si="261"/>
        <v/>
      </c>
      <c r="AF1518" s="4" t="str">
        <f t="shared" si="262"/>
        <v/>
      </c>
      <c r="AG1518" s="4" t="str">
        <f t="shared" si="263"/>
        <v/>
      </c>
      <c r="AN1518" t="str">
        <f t="shared" si="253"/>
        <v>Vespi,Nick*pBAA</v>
      </c>
      <c r="AO1518" t="str">
        <f>IF(ISERROR(VLOOKUP(SUBSTITUTE(SUBSTITUTE(AN1518,"*","~*"),"+","~+"),playerChgs!G$2:H$400,2,FALSE)),"",VLOOKUP(SUBSTITUTE(SUBSTITUTE(AN1518,"*","~*"),"+","~+"),playerChgs!G$2:H$400,2,FALSE))</f>
        <v/>
      </c>
      <c r="AP1518" t="str">
        <f t="shared" si="254"/>
        <v>Vespi,Nick*pBAA</v>
      </c>
    </row>
    <row r="1519" spans="1:42" x14ac:dyDescent="0.4">
      <c r="A1519" t="str">
        <f t="shared" si="265"/>
        <v/>
      </c>
      <c r="B1519" s="3" t="str">
        <f>IF(copyYourOldExportHere!I1519="x",IF(copyYourOldExportHere!A1519="","",copyYourOldExportHere!A1519),"")</f>
        <v/>
      </c>
      <c r="C1519" s="3" t="str">
        <f>IF(copyYourOldExportHere!I1519="x",IF(copyYourOldExportHere!C1519="","",copyYourOldExportHere!C1519),"")</f>
        <v/>
      </c>
      <c r="D1519" s="3" t="str">
        <f>IF(copyYourOldExportHere!I1519="x",IF(copyYourOldExportHere!D1519="","",copyYourOldExportHere!D1519),"")</f>
        <v/>
      </c>
      <c r="E1519" s="3" t="str">
        <f>IF(copyYourOldExportHere!I1519="x",IF(copyYourOldExportHere!E1519="","",copyYourOldExportHere!E1519),"")</f>
        <v/>
      </c>
      <c r="F1519" s="3" t="str">
        <f>IF(copyYourOldExportHere!I1519="x",IF(copyYourOldExportHere!F1519="","",copyYourOldExportHere!F1519),"")</f>
        <v/>
      </c>
      <c r="G1519" s="3" t="str">
        <f>IF(copyYourOldExportHere!I1519="x",IF(copyYourOldExportHere!G1519="","",copyYourOldExportHere!G1519),"")</f>
        <v/>
      </c>
      <c r="H1519" s="3" t="str">
        <f>IF(copyYourOldExportHere!I1519="x",IF(copyYourOldExportHere!H1519="","",copyYourOldExportHere!H1519),"")</f>
        <v/>
      </c>
      <c r="I1519" s="3" t="str">
        <f>IF(copyYourOldExportHere!I1519="x",IF(copyYourOldExportHere!I1519="","",copyYourOldExportHere!I1519),"")</f>
        <v/>
      </c>
      <c r="J1519" s="3" t="str">
        <f>IF(copyYourOldExportHere!I1519="x",IF(copyYourOldExportHere!J1519="","",copyYourOldExportHere!J1519),"")</f>
        <v/>
      </c>
      <c r="K1519" s="3" t="str">
        <f>IF(copyYourOldExportHere!I1519="x",IF(copyYourOldExportHere!K1519="","",copyYourOldExportHere!K1519),"")</f>
        <v/>
      </c>
      <c r="L1519" s="3" t="str">
        <f>IF(copyYourOldExportHere!I1519="x",IF(copyYourOldExportHere!L1519="","",copyYourOldExportHere!L1519),"")</f>
        <v/>
      </c>
      <c r="M1519" s="3" t="str">
        <f>IF(copyYourOldExportHere!I1519="x",IF(copyYourOldExportHere!M1519="","",copyYourOldExportHere!M1519),"")</f>
        <v/>
      </c>
      <c r="N1519" s="3" t="str">
        <f>IF(copyYourOldExportHere!I1519="x",IF(copyYourOldExportHere!N1519="","",copyYourOldExportHere!N1519),"")</f>
        <v/>
      </c>
      <c r="O1519" s="3" t="str">
        <f>IF(copyYourOldExportHere!I1519="x",IF(copyYourOldExportHere!O1519="","",copyYourOldExportHere!O1519),"")</f>
        <v/>
      </c>
      <c r="P1519" s="3" t="str">
        <f>IF(copyYourOldExportHere!I1519="x",IF(copyYourOldExportHere!P1519="","",copyYourOldExportHere!P1519),"")</f>
        <v/>
      </c>
      <c r="R1519" s="4">
        <v>1518</v>
      </c>
      <c r="S1519" s="4"/>
      <c r="T1519" s="4" t="s">
        <v>47</v>
      </c>
      <c r="U1519" s="4"/>
      <c r="V1519" s="4" t="s">
        <v>722</v>
      </c>
      <c r="W1519" s="4" t="s">
        <v>21</v>
      </c>
      <c r="X1519" s="4">
        <v>70</v>
      </c>
      <c r="Y1519" s="4" t="s">
        <v>0</v>
      </c>
      <c r="Z1519" s="4" t="str">
        <f t="shared" si="256"/>
        <v/>
      </c>
      <c r="AA1519" s="4" t="str">
        <f t="shared" si="257"/>
        <v/>
      </c>
      <c r="AB1519" s="4" t="str">
        <f t="shared" si="258"/>
        <v/>
      </c>
      <c r="AC1519" s="4" t="str">
        <f t="shared" si="259"/>
        <v/>
      </c>
      <c r="AD1519" s="4" t="str">
        <f t="shared" si="260"/>
        <v/>
      </c>
      <c r="AE1519" s="4" t="str">
        <f t="shared" si="261"/>
        <v/>
      </c>
      <c r="AF1519" s="4" t="str">
        <f t="shared" si="262"/>
        <v/>
      </c>
      <c r="AG1519" s="4" t="str">
        <f t="shared" si="263"/>
        <v/>
      </c>
      <c r="AN1519" t="str">
        <f t="shared" si="253"/>
        <v>Vest,WillpDEA</v>
      </c>
      <c r="AO1519" t="str">
        <f>IF(ISERROR(VLOOKUP(SUBSTITUTE(SUBSTITUTE(AN1519,"*","~*"),"+","~+"),playerChgs!G$2:H$400,2,FALSE)),"",VLOOKUP(SUBSTITUTE(SUBSTITUTE(AN1519,"*","~*"),"+","~+"),playerChgs!G$2:H$400,2,FALSE))</f>
        <v/>
      </c>
      <c r="AP1519" t="str">
        <f t="shared" si="254"/>
        <v>Vest,WillpDEA</v>
      </c>
    </row>
    <row r="1520" spans="1:42" x14ac:dyDescent="0.4">
      <c r="A1520" t="str">
        <f t="shared" si="265"/>
        <v/>
      </c>
      <c r="B1520" s="3" t="str">
        <f>IF(copyYourOldExportHere!I1520="x",IF(copyYourOldExportHere!A1520="","",copyYourOldExportHere!A1520),"")</f>
        <v/>
      </c>
      <c r="C1520" s="3" t="str">
        <f>IF(copyYourOldExportHere!I1520="x",IF(copyYourOldExportHere!C1520="","",copyYourOldExportHere!C1520),"")</f>
        <v/>
      </c>
      <c r="D1520" s="3" t="str">
        <f>IF(copyYourOldExportHere!I1520="x",IF(copyYourOldExportHere!D1520="","",copyYourOldExportHere!D1520),"")</f>
        <v/>
      </c>
      <c r="E1520" s="3" t="str">
        <f>IF(copyYourOldExportHere!I1520="x",IF(copyYourOldExportHere!E1520="","",copyYourOldExportHere!E1520),"")</f>
        <v/>
      </c>
      <c r="F1520" s="3" t="str">
        <f>IF(copyYourOldExportHere!I1520="x",IF(copyYourOldExportHere!F1520="","",copyYourOldExportHere!F1520),"")</f>
        <v/>
      </c>
      <c r="G1520" s="3" t="str">
        <f>IF(copyYourOldExportHere!I1520="x",IF(copyYourOldExportHere!G1520="","",copyYourOldExportHere!G1520),"")</f>
        <v/>
      </c>
      <c r="H1520" s="3" t="str">
        <f>IF(copyYourOldExportHere!I1520="x",IF(copyYourOldExportHere!H1520="","",copyYourOldExportHere!H1520),"")</f>
        <v/>
      </c>
      <c r="I1520" s="3" t="str">
        <f>IF(copyYourOldExportHere!I1520="x",IF(copyYourOldExportHere!I1520="","",copyYourOldExportHere!I1520),"")</f>
        <v/>
      </c>
      <c r="J1520" s="3" t="str">
        <f>IF(copyYourOldExportHere!I1520="x",IF(copyYourOldExportHere!J1520="","",copyYourOldExportHere!J1520),"")</f>
        <v/>
      </c>
      <c r="K1520" s="3" t="str">
        <f>IF(copyYourOldExportHere!I1520="x",IF(copyYourOldExportHere!K1520="","",copyYourOldExportHere!K1520),"")</f>
        <v/>
      </c>
      <c r="L1520" s="3" t="str">
        <f>IF(copyYourOldExportHere!I1520="x",IF(copyYourOldExportHere!L1520="","",copyYourOldExportHere!L1520),"")</f>
        <v/>
      </c>
      <c r="M1520" s="3" t="str">
        <f>IF(copyYourOldExportHere!I1520="x",IF(copyYourOldExportHere!M1520="","",copyYourOldExportHere!M1520),"")</f>
        <v/>
      </c>
      <c r="N1520" s="3" t="str">
        <f>IF(copyYourOldExportHere!I1520="x",IF(copyYourOldExportHere!N1520="","",copyYourOldExportHere!N1520),"")</f>
        <v/>
      </c>
      <c r="O1520" s="3" t="str">
        <f>IF(copyYourOldExportHere!I1520="x",IF(copyYourOldExportHere!O1520="","",copyYourOldExportHere!O1520),"")</f>
        <v/>
      </c>
      <c r="P1520" s="3" t="str">
        <f>IF(copyYourOldExportHere!I1520="x",IF(copyYourOldExportHere!P1520="","",copyYourOldExportHere!P1520),"")</f>
        <v/>
      </c>
      <c r="R1520" s="4">
        <v>1519</v>
      </c>
      <c r="S1520" s="4"/>
      <c r="T1520" s="4" t="s">
        <v>30</v>
      </c>
      <c r="U1520" s="4"/>
      <c r="V1520" s="4" t="s">
        <v>1259</v>
      </c>
      <c r="W1520" s="4" t="s">
        <v>21</v>
      </c>
      <c r="X1520" s="4">
        <v>38</v>
      </c>
      <c r="Y1520" s="4" t="s">
        <v>69</v>
      </c>
      <c r="Z1520" s="4" t="str">
        <f t="shared" si="256"/>
        <v/>
      </c>
      <c r="AA1520" s="4" t="str">
        <f t="shared" si="257"/>
        <v/>
      </c>
      <c r="AB1520" s="4" t="str">
        <f t="shared" si="258"/>
        <v/>
      </c>
      <c r="AC1520" s="4" t="str">
        <f t="shared" si="259"/>
        <v/>
      </c>
      <c r="AD1520" s="4" t="str">
        <f t="shared" si="260"/>
        <v/>
      </c>
      <c r="AE1520" s="4" t="str">
        <f t="shared" si="261"/>
        <v/>
      </c>
      <c r="AF1520" s="4" t="str">
        <f t="shared" si="262"/>
        <v/>
      </c>
      <c r="AG1520" s="4" t="str">
        <f t="shared" si="263"/>
        <v/>
      </c>
      <c r="AN1520" t="str">
        <f t="shared" si="253"/>
        <v>Vieira,ThyagopARN</v>
      </c>
      <c r="AO1520" t="str">
        <f>IF(ISERROR(VLOOKUP(SUBSTITUTE(SUBSTITUTE(AN1520,"*","~*"),"+","~+"),playerChgs!G$2:H$400,2,FALSE)),"",VLOOKUP(SUBSTITUTE(SUBSTITUTE(AN1520,"*","~*"),"+","~+"),playerChgs!G$2:H$400,2,FALSE))</f>
        <v>Vieira,ThyagopMLN</v>
      </c>
      <c r="AP1520" t="str">
        <f t="shared" si="254"/>
        <v>Vieira,ThyagopMLN</v>
      </c>
    </row>
    <row r="1521" spans="1:42" x14ac:dyDescent="0.4">
      <c r="A1521" t="str">
        <f t="shared" si="265"/>
        <v/>
      </c>
      <c r="B1521" s="3" t="str">
        <f>IF(copyYourOldExportHere!I1521="x",IF(copyYourOldExportHere!A1521="","",copyYourOldExportHere!A1521),"")</f>
        <v/>
      </c>
      <c r="C1521" s="3" t="str">
        <f>IF(copyYourOldExportHere!I1521="x",IF(copyYourOldExportHere!C1521="","",copyYourOldExportHere!C1521),"")</f>
        <v/>
      </c>
      <c r="D1521" s="3" t="str">
        <f>IF(copyYourOldExportHere!I1521="x",IF(copyYourOldExportHere!D1521="","",copyYourOldExportHere!D1521),"")</f>
        <v/>
      </c>
      <c r="E1521" s="3" t="str">
        <f>IF(copyYourOldExportHere!I1521="x",IF(copyYourOldExportHere!E1521="","",copyYourOldExportHere!E1521),"")</f>
        <v/>
      </c>
      <c r="F1521" s="3" t="str">
        <f>IF(copyYourOldExportHere!I1521="x",IF(copyYourOldExportHere!F1521="","",copyYourOldExportHere!F1521),"")</f>
        <v/>
      </c>
      <c r="G1521" s="3" t="str">
        <f>IF(copyYourOldExportHere!I1521="x",IF(copyYourOldExportHere!G1521="","",copyYourOldExportHere!G1521),"")</f>
        <v/>
      </c>
      <c r="H1521" s="3" t="str">
        <f>IF(copyYourOldExportHere!I1521="x",IF(copyYourOldExportHere!H1521="","",copyYourOldExportHere!H1521),"")</f>
        <v/>
      </c>
      <c r="I1521" s="3" t="str">
        <f>IF(copyYourOldExportHere!I1521="x",IF(copyYourOldExportHere!I1521="","",copyYourOldExportHere!I1521),"")</f>
        <v/>
      </c>
      <c r="J1521" s="3" t="str">
        <f>IF(copyYourOldExportHere!I1521="x",IF(copyYourOldExportHere!J1521="","",copyYourOldExportHere!J1521),"")</f>
        <v/>
      </c>
      <c r="K1521" s="3" t="str">
        <f>IF(copyYourOldExportHere!I1521="x",IF(copyYourOldExportHere!K1521="","",copyYourOldExportHere!K1521),"")</f>
        <v/>
      </c>
      <c r="L1521" s="3" t="str">
        <f>IF(copyYourOldExportHere!I1521="x",IF(copyYourOldExportHere!L1521="","",copyYourOldExportHere!L1521),"")</f>
        <v/>
      </c>
      <c r="M1521" s="3" t="str">
        <f>IF(copyYourOldExportHere!I1521="x",IF(copyYourOldExportHere!M1521="","",copyYourOldExportHere!M1521),"")</f>
        <v/>
      </c>
      <c r="N1521" s="3" t="str">
        <f>IF(copyYourOldExportHere!I1521="x",IF(copyYourOldExportHere!N1521="","",copyYourOldExportHere!N1521),"")</f>
        <v/>
      </c>
      <c r="O1521" s="3" t="str">
        <f>IF(copyYourOldExportHere!I1521="x",IF(copyYourOldExportHere!O1521="","",copyYourOldExportHere!O1521),"")</f>
        <v/>
      </c>
      <c r="P1521" s="3" t="str">
        <f>IF(copyYourOldExportHere!I1521="x",IF(copyYourOldExportHere!P1521="","",copyYourOldExportHere!P1521),"")</f>
        <v/>
      </c>
      <c r="R1521" s="4">
        <v>1520</v>
      </c>
      <c r="S1521" s="4" t="s">
        <v>13</v>
      </c>
      <c r="T1521" s="4" t="s">
        <v>30</v>
      </c>
      <c r="U1521" s="4"/>
      <c r="V1521" s="4" t="s">
        <v>1259</v>
      </c>
      <c r="W1521" s="4" t="s">
        <v>21</v>
      </c>
      <c r="X1521" s="4">
        <v>38</v>
      </c>
      <c r="Y1521" s="4" t="s">
        <v>69</v>
      </c>
      <c r="Z1521" s="4" t="str">
        <f t="shared" si="256"/>
        <v/>
      </c>
      <c r="AA1521" s="4" t="str">
        <f t="shared" si="257"/>
        <v/>
      </c>
      <c r="AB1521" s="4" t="str">
        <f t="shared" si="258"/>
        <v/>
      </c>
      <c r="AC1521" s="4" t="str">
        <f t="shared" si="259"/>
        <v/>
      </c>
      <c r="AD1521" s="4" t="str">
        <f t="shared" si="260"/>
        <v/>
      </c>
      <c r="AE1521" s="4" t="str">
        <f t="shared" si="261"/>
        <v/>
      </c>
      <c r="AF1521" s="4" t="str">
        <f t="shared" si="262"/>
        <v/>
      </c>
      <c r="AG1521" s="4" t="str">
        <f t="shared" si="263"/>
        <v/>
      </c>
      <c r="AN1521" t="str">
        <f t="shared" si="253"/>
        <v>Vieira,ThyagopARN</v>
      </c>
      <c r="AO1521" t="str">
        <f>IF(ISERROR(VLOOKUP(SUBSTITUTE(SUBSTITUTE(AN1521,"*","~*"),"+","~+"),playerChgs!G$2:H$400,2,FALSE)),"",VLOOKUP(SUBSTITUTE(SUBSTITUTE(AN1521,"*","~*"),"+","~+"),playerChgs!G$2:H$400,2,FALSE))</f>
        <v>Vieira,ThyagopMLN</v>
      </c>
      <c r="AP1521" t="str">
        <f t="shared" si="254"/>
        <v>Vieira,ThyagopMLN</v>
      </c>
    </row>
    <row r="1522" spans="1:42" x14ac:dyDescent="0.4">
      <c r="A1522" t="str">
        <f t="shared" si="265"/>
        <v/>
      </c>
      <c r="B1522" s="3" t="str">
        <f>IF(copyYourOldExportHere!I1522="x",IF(copyYourOldExportHere!A1522="","",copyYourOldExportHere!A1522),"")</f>
        <v/>
      </c>
      <c r="C1522" s="3" t="str">
        <f>IF(copyYourOldExportHere!I1522="x",IF(copyYourOldExportHere!C1522="","",copyYourOldExportHere!C1522),"")</f>
        <v/>
      </c>
      <c r="D1522" s="3" t="str">
        <f>IF(copyYourOldExportHere!I1522="x",IF(copyYourOldExportHere!D1522="","",copyYourOldExportHere!D1522),"")</f>
        <v/>
      </c>
      <c r="E1522" s="3" t="str">
        <f>IF(copyYourOldExportHere!I1522="x",IF(copyYourOldExportHere!E1522="","",copyYourOldExportHere!E1522),"")</f>
        <v/>
      </c>
      <c r="F1522" s="3" t="str">
        <f>IF(copyYourOldExportHere!I1522="x",IF(copyYourOldExportHere!F1522="","",copyYourOldExportHere!F1522),"")</f>
        <v/>
      </c>
      <c r="G1522" s="3" t="str">
        <f>IF(copyYourOldExportHere!I1522="x",IF(copyYourOldExportHere!G1522="","",copyYourOldExportHere!G1522),"")</f>
        <v/>
      </c>
      <c r="H1522" s="3" t="str">
        <f>IF(copyYourOldExportHere!I1522="x",IF(copyYourOldExportHere!H1522="","",copyYourOldExportHere!H1522),"")</f>
        <v/>
      </c>
      <c r="I1522" s="3" t="str">
        <f>IF(copyYourOldExportHere!I1522="x",IF(copyYourOldExportHere!I1522="","",copyYourOldExportHere!I1522),"")</f>
        <v/>
      </c>
      <c r="J1522" s="3" t="str">
        <f>IF(copyYourOldExportHere!I1522="x",IF(copyYourOldExportHere!J1522="","",copyYourOldExportHere!J1522),"")</f>
        <v/>
      </c>
      <c r="K1522" s="3" t="str">
        <f>IF(copyYourOldExportHere!I1522="x",IF(copyYourOldExportHere!K1522="","",copyYourOldExportHere!K1522),"")</f>
        <v/>
      </c>
      <c r="L1522" s="3" t="str">
        <f>IF(copyYourOldExportHere!I1522="x",IF(copyYourOldExportHere!L1522="","",copyYourOldExportHere!L1522),"")</f>
        <v/>
      </c>
      <c r="M1522" s="3" t="str">
        <f>IF(copyYourOldExportHere!I1522="x",IF(copyYourOldExportHere!M1522="","",copyYourOldExportHere!M1522),"")</f>
        <v/>
      </c>
      <c r="N1522" s="3" t="str">
        <f>IF(copyYourOldExportHere!I1522="x",IF(copyYourOldExportHere!N1522="","",copyYourOldExportHere!N1522),"")</f>
        <v/>
      </c>
      <c r="O1522" s="3" t="str">
        <f>IF(copyYourOldExportHere!I1522="x",IF(copyYourOldExportHere!O1522="","",copyYourOldExportHere!O1522),"")</f>
        <v/>
      </c>
      <c r="P1522" s="3" t="str">
        <f>IF(copyYourOldExportHere!I1522="x",IF(copyYourOldExportHere!P1522="","",copyYourOldExportHere!P1522),"")</f>
        <v/>
      </c>
      <c r="R1522" s="4">
        <v>1521</v>
      </c>
      <c r="S1522" s="4" t="s">
        <v>13</v>
      </c>
      <c r="T1522" s="4" t="s">
        <v>34</v>
      </c>
      <c r="U1522" s="4"/>
      <c r="V1522" s="4" t="s">
        <v>1259</v>
      </c>
      <c r="W1522" s="4" t="s">
        <v>21</v>
      </c>
      <c r="X1522" s="4">
        <v>0</v>
      </c>
      <c r="Y1522" s="4" t="s">
        <v>59</v>
      </c>
      <c r="Z1522" s="4" t="str">
        <f t="shared" si="256"/>
        <v/>
      </c>
      <c r="AA1522" s="4" t="str">
        <f t="shared" si="257"/>
        <v/>
      </c>
      <c r="AB1522" s="4" t="str">
        <f t="shared" si="258"/>
        <v/>
      </c>
      <c r="AC1522" s="4" t="str">
        <f t="shared" si="259"/>
        <v/>
      </c>
      <c r="AD1522" s="4" t="str">
        <f t="shared" si="260"/>
        <v/>
      </c>
      <c r="AE1522" s="4" t="str">
        <f t="shared" si="261"/>
        <v/>
      </c>
      <c r="AF1522" s="4" t="str">
        <f t="shared" si="262"/>
        <v/>
      </c>
      <c r="AG1522" s="4" t="str">
        <f t="shared" si="263"/>
        <v/>
      </c>
      <c r="AN1522" t="str">
        <f t="shared" si="253"/>
        <v>Vieira,ThyagopBAA</v>
      </c>
      <c r="AO1522" t="str">
        <f>IF(ISERROR(VLOOKUP(SUBSTITUTE(SUBSTITUTE(AN1522,"*","~*"),"+","~+"),playerChgs!G$2:H$400,2,FALSE)),"",VLOOKUP(SUBSTITUTE(SUBSTITUTE(AN1522,"*","~*"),"+","~+"),playerChgs!G$2:H$400,2,FALSE))</f>
        <v/>
      </c>
      <c r="AP1522" t="str">
        <f t="shared" si="254"/>
        <v>Vieira,ThyagopBAA</v>
      </c>
    </row>
    <row r="1523" spans="1:42" x14ac:dyDescent="0.4">
      <c r="A1523" t="str">
        <f t="shared" si="265"/>
        <v/>
      </c>
      <c r="B1523" s="3" t="str">
        <f>IF(copyYourOldExportHere!I1523="x",IF(copyYourOldExportHere!A1523="","",copyYourOldExportHere!A1523),"")</f>
        <v/>
      </c>
      <c r="C1523" s="3" t="str">
        <f>IF(copyYourOldExportHere!I1523="x",IF(copyYourOldExportHere!C1523="","",copyYourOldExportHere!C1523),"")</f>
        <v/>
      </c>
      <c r="D1523" s="3" t="str">
        <f>IF(copyYourOldExportHere!I1523="x",IF(copyYourOldExportHere!D1523="","",copyYourOldExportHere!D1523),"")</f>
        <v/>
      </c>
      <c r="E1523" s="3" t="str">
        <f>IF(copyYourOldExportHere!I1523="x",IF(copyYourOldExportHere!E1523="","",copyYourOldExportHere!E1523),"")</f>
        <v/>
      </c>
      <c r="F1523" s="3" t="str">
        <f>IF(copyYourOldExportHere!I1523="x",IF(copyYourOldExportHere!F1523="","",copyYourOldExportHere!F1523),"")</f>
        <v/>
      </c>
      <c r="G1523" s="3" t="str">
        <f>IF(copyYourOldExportHere!I1523="x",IF(copyYourOldExportHere!G1523="","",copyYourOldExportHere!G1523),"")</f>
        <v/>
      </c>
      <c r="H1523" s="3" t="str">
        <f>IF(copyYourOldExportHere!I1523="x",IF(copyYourOldExportHere!H1523="","",copyYourOldExportHere!H1523),"")</f>
        <v/>
      </c>
      <c r="I1523" s="3" t="str">
        <f>IF(copyYourOldExportHere!I1523="x",IF(copyYourOldExportHere!I1523="","",copyYourOldExportHere!I1523),"")</f>
        <v/>
      </c>
      <c r="J1523" s="3" t="str">
        <f>IF(copyYourOldExportHere!I1523="x",IF(copyYourOldExportHere!J1523="","",copyYourOldExportHere!J1523),"")</f>
        <v/>
      </c>
      <c r="K1523" s="3" t="str">
        <f>IF(copyYourOldExportHere!I1523="x",IF(copyYourOldExportHere!K1523="","",copyYourOldExportHere!K1523),"")</f>
        <v/>
      </c>
      <c r="L1523" s="3" t="str">
        <f>IF(copyYourOldExportHere!I1523="x",IF(copyYourOldExportHere!L1523="","",copyYourOldExportHere!L1523),"")</f>
        <v/>
      </c>
      <c r="M1523" s="3" t="str">
        <f>IF(copyYourOldExportHere!I1523="x",IF(copyYourOldExportHere!M1523="","",copyYourOldExportHere!M1523),"")</f>
        <v/>
      </c>
      <c r="N1523" s="3" t="str">
        <f>IF(copyYourOldExportHere!I1523="x",IF(copyYourOldExportHere!N1523="","",copyYourOldExportHere!N1523),"")</f>
        <v/>
      </c>
      <c r="O1523" s="3" t="str">
        <f>IF(copyYourOldExportHere!I1523="x",IF(copyYourOldExportHere!O1523="","",copyYourOldExportHere!O1523),"")</f>
        <v/>
      </c>
      <c r="P1523" s="3" t="str">
        <f>IF(copyYourOldExportHere!I1523="x",IF(copyYourOldExportHere!P1523="","",copyYourOldExportHere!P1523),"")</f>
        <v/>
      </c>
      <c r="R1523" s="4">
        <v>1522</v>
      </c>
      <c r="S1523" s="4"/>
      <c r="T1523" s="4" t="s">
        <v>24</v>
      </c>
      <c r="U1523" s="4"/>
      <c r="V1523" s="4" t="s">
        <v>928</v>
      </c>
      <c r="W1523" s="4" t="s">
        <v>26</v>
      </c>
      <c r="X1523" s="4">
        <v>413</v>
      </c>
      <c r="Y1523" s="4" t="s">
        <v>2292</v>
      </c>
      <c r="Z1523" s="4" t="str">
        <f t="shared" si="256"/>
        <v/>
      </c>
      <c r="AA1523" s="4" t="str">
        <f t="shared" si="257"/>
        <v/>
      </c>
      <c r="AB1523" s="4" t="str">
        <f t="shared" si="258"/>
        <v/>
      </c>
      <c r="AC1523" s="4" t="str">
        <f t="shared" si="259"/>
        <v/>
      </c>
      <c r="AD1523" s="4" t="str">
        <f t="shared" si="260"/>
        <v/>
      </c>
      <c r="AE1523" s="4" t="str">
        <f t="shared" si="261"/>
        <v/>
      </c>
      <c r="AF1523" s="4" t="str">
        <f t="shared" si="262"/>
        <v/>
      </c>
      <c r="AG1523" s="4" t="str">
        <f t="shared" si="263"/>
        <v/>
      </c>
      <c r="AN1523" t="str">
        <f t="shared" si="253"/>
        <v>Vientos,MarkhNYN</v>
      </c>
      <c r="AO1523" t="str">
        <f>IF(ISERROR(VLOOKUP(SUBSTITUTE(SUBSTITUTE(AN1523,"*","~*"),"+","~+"),playerChgs!G$2:H$400,2,FALSE)),"",VLOOKUP(SUBSTITUTE(SUBSTITUTE(AN1523,"*","~*"),"+","~+"),playerChgs!G$2:H$400,2,FALSE))</f>
        <v/>
      </c>
      <c r="AP1523" t="str">
        <f t="shared" si="254"/>
        <v>Vientos,MarkhNYN</v>
      </c>
    </row>
    <row r="1524" spans="1:42" x14ac:dyDescent="0.4">
      <c r="A1524" t="str">
        <f t="shared" si="265"/>
        <v/>
      </c>
      <c r="B1524" s="3" t="str">
        <f>IF(copyYourOldExportHere!I1524="x",IF(copyYourOldExportHere!A1524="","",copyYourOldExportHere!A1524),"")</f>
        <v/>
      </c>
      <c r="C1524" s="3" t="str">
        <f>IF(copyYourOldExportHere!I1524="x",IF(copyYourOldExportHere!C1524="","",copyYourOldExportHere!C1524),"")</f>
        <v/>
      </c>
      <c r="D1524" s="3" t="str">
        <f>IF(copyYourOldExportHere!I1524="x",IF(copyYourOldExportHere!D1524="","",copyYourOldExportHere!D1524),"")</f>
        <v/>
      </c>
      <c r="E1524" s="3" t="str">
        <f>IF(copyYourOldExportHere!I1524="x",IF(copyYourOldExportHere!E1524="","",copyYourOldExportHere!E1524),"")</f>
        <v/>
      </c>
      <c r="F1524" s="3" t="str">
        <f>IF(copyYourOldExportHere!I1524="x",IF(copyYourOldExportHere!F1524="","",copyYourOldExportHere!F1524),"")</f>
        <v/>
      </c>
      <c r="G1524" s="3" t="str">
        <f>IF(copyYourOldExportHere!I1524="x",IF(copyYourOldExportHere!G1524="","",copyYourOldExportHere!G1524),"")</f>
        <v/>
      </c>
      <c r="H1524" s="3" t="str">
        <f>IF(copyYourOldExportHere!I1524="x",IF(copyYourOldExportHere!H1524="","",copyYourOldExportHere!H1524),"")</f>
        <v/>
      </c>
      <c r="I1524" s="3" t="str">
        <f>IF(copyYourOldExportHere!I1524="x",IF(copyYourOldExportHere!I1524="","",copyYourOldExportHere!I1524),"")</f>
        <v/>
      </c>
      <c r="J1524" s="3" t="str">
        <f>IF(copyYourOldExportHere!I1524="x",IF(copyYourOldExportHere!J1524="","",copyYourOldExportHere!J1524),"")</f>
        <v/>
      </c>
      <c r="K1524" s="3" t="str">
        <f>IF(copyYourOldExportHere!I1524="x",IF(copyYourOldExportHere!K1524="","",copyYourOldExportHere!K1524),"")</f>
        <v/>
      </c>
      <c r="L1524" s="3" t="str">
        <f>IF(copyYourOldExportHere!I1524="x",IF(copyYourOldExportHere!L1524="","",copyYourOldExportHere!L1524),"")</f>
        <v/>
      </c>
      <c r="M1524" s="3" t="str">
        <f>IF(copyYourOldExportHere!I1524="x",IF(copyYourOldExportHere!M1524="","",copyYourOldExportHere!M1524),"")</f>
        <v/>
      </c>
      <c r="N1524" s="3" t="str">
        <f>IF(copyYourOldExportHere!I1524="x",IF(copyYourOldExportHere!N1524="","",copyYourOldExportHere!N1524),"")</f>
        <v/>
      </c>
      <c r="O1524" s="3" t="str">
        <f>IF(copyYourOldExportHere!I1524="x",IF(copyYourOldExportHere!O1524="","",copyYourOldExportHere!O1524),"")</f>
        <v/>
      </c>
      <c r="P1524" s="3" t="str">
        <f>IF(copyYourOldExportHere!I1524="x",IF(copyYourOldExportHere!P1524="","",copyYourOldExportHere!P1524),"")</f>
        <v/>
      </c>
      <c r="R1524" s="4">
        <v>1523</v>
      </c>
      <c r="S1524" s="4"/>
      <c r="T1524" s="4" t="s">
        <v>47</v>
      </c>
      <c r="U1524" s="4"/>
      <c r="V1524" s="4" t="s">
        <v>723</v>
      </c>
      <c r="W1524" s="4" t="s">
        <v>26</v>
      </c>
      <c r="X1524" s="4">
        <v>518</v>
      </c>
      <c r="Y1524" s="4" t="s">
        <v>2293</v>
      </c>
      <c r="Z1524" s="4" t="str">
        <f t="shared" si="256"/>
        <v/>
      </c>
      <c r="AA1524" s="4" t="str">
        <f t="shared" si="257"/>
        <v/>
      </c>
      <c r="AB1524" s="4" t="str">
        <f t="shared" si="258"/>
        <v/>
      </c>
      <c r="AC1524" s="4" t="str">
        <f t="shared" si="259"/>
        <v/>
      </c>
      <c r="AD1524" s="4" t="str">
        <f t="shared" si="260"/>
        <v/>
      </c>
      <c r="AE1524" s="4" t="str">
        <f t="shared" si="261"/>
        <v/>
      </c>
      <c r="AF1524" s="4" t="str">
        <f t="shared" si="262"/>
        <v/>
      </c>
      <c r="AG1524" s="4" t="str">
        <f t="shared" si="263"/>
        <v/>
      </c>
      <c r="AN1524" t="str">
        <f t="shared" si="253"/>
        <v>Vierling,MatthDEA</v>
      </c>
      <c r="AO1524" t="str">
        <f>IF(ISERROR(VLOOKUP(SUBSTITUTE(SUBSTITUTE(AN1524,"*","~*"),"+","~+"),playerChgs!G$2:H$400,2,FALSE)),"",VLOOKUP(SUBSTITUTE(SUBSTITUTE(AN1524,"*","~*"),"+","~+"),playerChgs!G$2:H$400,2,FALSE))</f>
        <v/>
      </c>
      <c r="AP1524" t="str">
        <f t="shared" si="254"/>
        <v>Vierling,MatthDEA</v>
      </c>
    </row>
    <row r="1525" spans="1:42" x14ac:dyDescent="0.4">
      <c r="A1525" t="str">
        <f t="shared" si="265"/>
        <v/>
      </c>
      <c r="B1525" s="3" t="str">
        <f>IF(copyYourOldExportHere!I1525="x",IF(copyYourOldExportHere!A1525="","",copyYourOldExportHere!A1525),"")</f>
        <v/>
      </c>
      <c r="C1525" s="3" t="str">
        <f>IF(copyYourOldExportHere!I1525="x",IF(copyYourOldExportHere!C1525="","",copyYourOldExportHere!C1525),"")</f>
        <v/>
      </c>
      <c r="D1525" s="3" t="str">
        <f>IF(copyYourOldExportHere!I1525="x",IF(copyYourOldExportHere!D1525="","",copyYourOldExportHere!D1525),"")</f>
        <v/>
      </c>
      <c r="E1525" s="3" t="str">
        <f>IF(copyYourOldExportHere!I1525="x",IF(copyYourOldExportHere!E1525="","",copyYourOldExportHere!E1525),"")</f>
        <v/>
      </c>
      <c r="F1525" s="3" t="str">
        <f>IF(copyYourOldExportHere!I1525="x",IF(copyYourOldExportHere!F1525="","",copyYourOldExportHere!F1525),"")</f>
        <v/>
      </c>
      <c r="G1525" s="3" t="str">
        <f>IF(copyYourOldExportHere!I1525="x",IF(copyYourOldExportHere!G1525="","",copyYourOldExportHere!G1525),"")</f>
        <v/>
      </c>
      <c r="H1525" s="3" t="str">
        <f>IF(copyYourOldExportHere!I1525="x",IF(copyYourOldExportHere!H1525="","",copyYourOldExportHere!H1525),"")</f>
        <v/>
      </c>
      <c r="I1525" s="3" t="str">
        <f>IF(copyYourOldExportHere!I1525="x",IF(copyYourOldExportHere!I1525="","",copyYourOldExportHere!I1525),"")</f>
        <v/>
      </c>
      <c r="J1525" s="3" t="str">
        <f>IF(copyYourOldExportHere!I1525="x",IF(copyYourOldExportHere!J1525="","",copyYourOldExportHere!J1525),"")</f>
        <v/>
      </c>
      <c r="K1525" s="3" t="str">
        <f>IF(copyYourOldExportHere!I1525="x",IF(copyYourOldExportHere!K1525="","",copyYourOldExportHere!K1525),"")</f>
        <v/>
      </c>
      <c r="L1525" s="3" t="str">
        <f>IF(copyYourOldExportHere!I1525="x",IF(copyYourOldExportHere!L1525="","",copyYourOldExportHere!L1525),"")</f>
        <v/>
      </c>
      <c r="M1525" s="3" t="str">
        <f>IF(copyYourOldExportHere!I1525="x",IF(copyYourOldExportHere!M1525="","",copyYourOldExportHere!M1525),"")</f>
        <v/>
      </c>
      <c r="N1525" s="3" t="str">
        <f>IF(copyYourOldExportHere!I1525="x",IF(copyYourOldExportHere!N1525="","",copyYourOldExportHere!N1525),"")</f>
        <v/>
      </c>
      <c r="O1525" s="3" t="str">
        <f>IF(copyYourOldExportHere!I1525="x",IF(copyYourOldExportHere!O1525="","",copyYourOldExportHere!O1525),"")</f>
        <v/>
      </c>
      <c r="P1525" s="3" t="str">
        <f>IF(copyYourOldExportHere!I1525="x",IF(copyYourOldExportHere!P1525="","",copyYourOldExportHere!P1525),"")</f>
        <v/>
      </c>
      <c r="R1525" s="4">
        <v>1524</v>
      </c>
      <c r="S1525" s="4"/>
      <c r="T1525" s="4" t="s">
        <v>47</v>
      </c>
      <c r="U1525" s="4"/>
      <c r="V1525" s="4" t="s">
        <v>2294</v>
      </c>
      <c r="W1525" s="4" t="s">
        <v>26</v>
      </c>
      <c r="X1525" s="4">
        <v>45</v>
      </c>
      <c r="Y1525" s="4" t="s">
        <v>2295</v>
      </c>
      <c r="Z1525" s="4" t="str">
        <f t="shared" si="256"/>
        <v/>
      </c>
      <c r="AA1525" s="4" t="str">
        <f t="shared" si="257"/>
        <v/>
      </c>
      <c r="AB1525" s="4" t="str">
        <f t="shared" si="258"/>
        <v/>
      </c>
      <c r="AC1525" s="4" t="str">
        <f t="shared" si="259"/>
        <v/>
      </c>
      <c r="AD1525" s="4" t="str">
        <f t="shared" si="260"/>
        <v/>
      </c>
      <c r="AE1525" s="4" t="str">
        <f t="shared" si="261"/>
        <v/>
      </c>
      <c r="AF1525" s="4" t="str">
        <f t="shared" si="262"/>
        <v/>
      </c>
      <c r="AG1525" s="4" t="str">
        <f t="shared" si="263"/>
        <v/>
      </c>
      <c r="AN1525" t="str">
        <f t="shared" si="253"/>
        <v>Vilade,RyanhDEA</v>
      </c>
      <c r="AO1525" t="str">
        <f>IF(ISERROR(VLOOKUP(SUBSTITUTE(SUBSTITUTE(AN1525,"*","~*"),"+","~+"),playerChgs!G$2:H$400,2,FALSE)),"",VLOOKUP(SUBSTITUTE(SUBSTITUTE(AN1525,"*","~*"),"+","~+"),playerChgs!G$2:H$400,2,FALSE))</f>
        <v/>
      </c>
      <c r="AP1525" t="str">
        <f t="shared" si="254"/>
        <v>Vilade,RyanhDEA</v>
      </c>
    </row>
    <row r="1526" spans="1:42" x14ac:dyDescent="0.4">
      <c r="A1526" t="str">
        <f t="shared" si="265"/>
        <v/>
      </c>
      <c r="B1526" s="3" t="str">
        <f>IF(copyYourOldExportHere!I1526="x",IF(copyYourOldExportHere!A1526="","",copyYourOldExportHere!A1526),"")</f>
        <v/>
      </c>
      <c r="C1526" s="3" t="str">
        <f>IF(copyYourOldExportHere!I1526="x",IF(copyYourOldExportHere!C1526="","",copyYourOldExportHere!C1526),"")</f>
        <v/>
      </c>
      <c r="D1526" s="3" t="str">
        <f>IF(copyYourOldExportHere!I1526="x",IF(copyYourOldExportHere!D1526="","",copyYourOldExportHere!D1526),"")</f>
        <v/>
      </c>
      <c r="E1526" s="3" t="str">
        <f>IF(copyYourOldExportHere!I1526="x",IF(copyYourOldExportHere!E1526="","",copyYourOldExportHere!E1526),"")</f>
        <v/>
      </c>
      <c r="F1526" s="3" t="str">
        <f>IF(copyYourOldExportHere!I1526="x",IF(copyYourOldExportHere!F1526="","",copyYourOldExportHere!F1526),"")</f>
        <v/>
      </c>
      <c r="G1526" s="3" t="str">
        <f>IF(copyYourOldExportHere!I1526="x",IF(copyYourOldExportHere!G1526="","",copyYourOldExportHere!G1526),"")</f>
        <v/>
      </c>
      <c r="H1526" s="3" t="str">
        <f>IF(copyYourOldExportHere!I1526="x",IF(copyYourOldExportHere!H1526="","",copyYourOldExportHere!H1526),"")</f>
        <v/>
      </c>
      <c r="I1526" s="3" t="str">
        <f>IF(copyYourOldExportHere!I1526="x",IF(copyYourOldExportHere!I1526="","",copyYourOldExportHere!I1526),"")</f>
        <v/>
      </c>
      <c r="J1526" s="3" t="str">
        <f>IF(copyYourOldExportHere!I1526="x",IF(copyYourOldExportHere!J1526="","",copyYourOldExportHere!J1526),"")</f>
        <v/>
      </c>
      <c r="K1526" s="3" t="str">
        <f>IF(copyYourOldExportHere!I1526="x",IF(copyYourOldExportHere!K1526="","",copyYourOldExportHere!K1526),"")</f>
        <v/>
      </c>
      <c r="L1526" s="3" t="str">
        <f>IF(copyYourOldExportHere!I1526="x",IF(copyYourOldExportHere!L1526="","",copyYourOldExportHere!L1526),"")</f>
        <v/>
      </c>
      <c r="M1526" s="3" t="str">
        <f>IF(copyYourOldExportHere!I1526="x",IF(copyYourOldExportHere!M1526="","",copyYourOldExportHere!M1526),"")</f>
        <v/>
      </c>
      <c r="N1526" s="3" t="str">
        <f>IF(copyYourOldExportHere!I1526="x",IF(copyYourOldExportHere!N1526="","",copyYourOldExportHere!N1526),"")</f>
        <v/>
      </c>
      <c r="O1526" s="3" t="str">
        <f>IF(copyYourOldExportHere!I1526="x",IF(copyYourOldExportHere!O1526="","",copyYourOldExportHere!O1526),"")</f>
        <v/>
      </c>
      <c r="P1526" s="3" t="str">
        <f>IF(copyYourOldExportHere!I1526="x",IF(copyYourOldExportHere!P1526="","",copyYourOldExportHere!P1526),"")</f>
        <v/>
      </c>
      <c r="R1526" s="4">
        <v>1525</v>
      </c>
      <c r="S1526" s="4" t="s">
        <v>12</v>
      </c>
      <c r="T1526" s="4" t="s">
        <v>71</v>
      </c>
      <c r="U1526" s="4"/>
      <c r="V1526" s="4" t="s">
        <v>2296</v>
      </c>
      <c r="W1526" s="4" t="s">
        <v>21</v>
      </c>
      <c r="X1526" s="4">
        <v>4</v>
      </c>
      <c r="Y1526" s="4" t="s">
        <v>59</v>
      </c>
      <c r="Z1526" s="4" t="str">
        <f t="shared" si="256"/>
        <v/>
      </c>
      <c r="AA1526" s="4" t="str">
        <f t="shared" si="257"/>
        <v/>
      </c>
      <c r="AB1526" s="4" t="str">
        <f t="shared" si="258"/>
        <v/>
      </c>
      <c r="AC1526" s="4" t="str">
        <f t="shared" si="259"/>
        <v/>
      </c>
      <c r="AD1526" s="4" t="str">
        <f t="shared" si="260"/>
        <v/>
      </c>
      <c r="AE1526" s="4" t="str">
        <f t="shared" si="261"/>
        <v/>
      </c>
      <c r="AF1526" s="4" t="str">
        <f t="shared" si="262"/>
        <v/>
      </c>
      <c r="AG1526" s="4" t="str">
        <f t="shared" si="263"/>
        <v/>
      </c>
      <c r="AN1526" t="str">
        <f t="shared" si="253"/>
        <v>Villalobos,ElipMMN</v>
      </c>
      <c r="AO1526" t="str">
        <f>IF(ISERROR(VLOOKUP(SUBSTITUTE(SUBSTITUTE(AN1526,"*","~*"),"+","~+"),playerChgs!G$2:H$400,2,FALSE)),"",VLOOKUP(SUBSTITUTE(SUBSTITUTE(AN1526,"*","~*"),"+","~+"),playerChgs!G$2:H$400,2,FALSE))</f>
        <v/>
      </c>
      <c r="AP1526" t="str">
        <f t="shared" si="254"/>
        <v>Villalobos,ElipMMN</v>
      </c>
    </row>
    <row r="1527" spans="1:42" x14ac:dyDescent="0.4">
      <c r="A1527" t="str">
        <f t="shared" si="265"/>
        <v/>
      </c>
      <c r="B1527" s="3" t="str">
        <f>IF(copyYourOldExportHere!I1527="x",IF(copyYourOldExportHere!A1527="","",copyYourOldExportHere!A1527),"")</f>
        <v/>
      </c>
      <c r="C1527" s="3" t="str">
        <f>IF(copyYourOldExportHere!I1527="x",IF(copyYourOldExportHere!C1527="","",copyYourOldExportHere!C1527),"")</f>
        <v/>
      </c>
      <c r="D1527" s="3" t="str">
        <f>IF(copyYourOldExportHere!I1527="x",IF(copyYourOldExportHere!D1527="","",copyYourOldExportHere!D1527),"")</f>
        <v/>
      </c>
      <c r="E1527" s="3" t="str">
        <f>IF(copyYourOldExportHere!I1527="x",IF(copyYourOldExportHere!E1527="","",copyYourOldExportHere!E1527),"")</f>
        <v/>
      </c>
      <c r="F1527" s="3" t="str">
        <f>IF(copyYourOldExportHere!I1527="x",IF(copyYourOldExportHere!F1527="","",copyYourOldExportHere!F1527),"")</f>
        <v/>
      </c>
      <c r="G1527" s="3" t="str">
        <f>IF(copyYourOldExportHere!I1527="x",IF(copyYourOldExportHere!G1527="","",copyYourOldExportHere!G1527),"")</f>
        <v/>
      </c>
      <c r="H1527" s="3" t="str">
        <f>IF(copyYourOldExportHere!I1527="x",IF(copyYourOldExportHere!H1527="","",copyYourOldExportHere!H1527),"")</f>
        <v/>
      </c>
      <c r="I1527" s="3" t="str">
        <f>IF(copyYourOldExportHere!I1527="x",IF(copyYourOldExportHere!I1527="","",copyYourOldExportHere!I1527),"")</f>
        <v/>
      </c>
      <c r="J1527" s="3" t="str">
        <f>IF(copyYourOldExportHere!I1527="x",IF(copyYourOldExportHere!J1527="","",copyYourOldExportHere!J1527),"")</f>
        <v/>
      </c>
      <c r="K1527" s="3" t="str">
        <f>IF(copyYourOldExportHere!I1527="x",IF(copyYourOldExportHere!K1527="","",copyYourOldExportHere!K1527),"")</f>
        <v/>
      </c>
      <c r="L1527" s="3" t="str">
        <f>IF(copyYourOldExportHere!I1527="x",IF(copyYourOldExportHere!L1527="","",copyYourOldExportHere!L1527),"")</f>
        <v/>
      </c>
      <c r="M1527" s="3" t="str">
        <f>IF(copyYourOldExportHere!I1527="x",IF(copyYourOldExportHere!M1527="","",copyYourOldExportHere!M1527),"")</f>
        <v/>
      </c>
      <c r="N1527" s="3" t="str">
        <f>IF(copyYourOldExportHere!I1527="x",IF(copyYourOldExportHere!N1527="","",copyYourOldExportHere!N1527),"")</f>
        <v/>
      </c>
      <c r="O1527" s="3" t="str">
        <f>IF(copyYourOldExportHere!I1527="x",IF(copyYourOldExportHere!O1527="","",copyYourOldExportHere!O1527),"")</f>
        <v/>
      </c>
      <c r="P1527" s="3" t="str">
        <f>IF(copyYourOldExportHere!I1527="x",IF(copyYourOldExportHere!P1527="","",copyYourOldExportHere!P1527),"")</f>
        <v/>
      </c>
      <c r="R1527" s="4">
        <v>1526</v>
      </c>
      <c r="S1527" s="4" t="s">
        <v>12</v>
      </c>
      <c r="T1527" s="4" t="s">
        <v>27</v>
      </c>
      <c r="U1527" s="4"/>
      <c r="V1527" s="4" t="s">
        <v>929</v>
      </c>
      <c r="W1527" s="4" t="s">
        <v>26</v>
      </c>
      <c r="X1527" s="4">
        <v>35</v>
      </c>
      <c r="Y1527" s="4" t="s">
        <v>390</v>
      </c>
      <c r="Z1527" s="4" t="str">
        <f t="shared" si="256"/>
        <v/>
      </c>
      <c r="AA1527" s="4" t="str">
        <f t="shared" si="257"/>
        <v/>
      </c>
      <c r="AB1527" s="4" t="str">
        <f t="shared" si="258"/>
        <v/>
      </c>
      <c r="AC1527" s="4" t="str">
        <f t="shared" si="259"/>
        <v/>
      </c>
      <c r="AD1527" s="4" t="str">
        <f t="shared" si="260"/>
        <v/>
      </c>
      <c r="AE1527" s="4" t="str">
        <f t="shared" si="261"/>
        <v/>
      </c>
      <c r="AF1527" s="4" t="str">
        <f t="shared" si="262"/>
        <v/>
      </c>
      <c r="AG1527" s="4" t="str">
        <f t="shared" si="263"/>
        <v/>
      </c>
      <c r="AN1527" t="str">
        <f t="shared" si="253"/>
        <v>Villar,DavidhSFN</v>
      </c>
      <c r="AO1527" t="str">
        <f>IF(ISERROR(VLOOKUP(SUBSTITUTE(SUBSTITUTE(AN1527,"*","~*"),"+","~+"),playerChgs!G$2:H$400,2,FALSE)),"",VLOOKUP(SUBSTITUTE(SUBSTITUTE(AN1527,"*","~*"),"+","~+"),playerChgs!G$2:H$400,2,FALSE))</f>
        <v/>
      </c>
      <c r="AP1527" t="str">
        <f t="shared" si="254"/>
        <v>Villar,DavidhSFN</v>
      </c>
    </row>
    <row r="1528" spans="1:42" x14ac:dyDescent="0.4">
      <c r="A1528" t="str">
        <f t="shared" si="265"/>
        <v/>
      </c>
      <c r="B1528" s="3" t="str">
        <f>IF(copyYourOldExportHere!I1528="x",IF(copyYourOldExportHere!A1528="","",copyYourOldExportHere!A1528),"")</f>
        <v/>
      </c>
      <c r="C1528" s="3" t="str">
        <f>IF(copyYourOldExportHere!I1528="x",IF(copyYourOldExportHere!C1528="","",copyYourOldExportHere!C1528),"")</f>
        <v/>
      </c>
      <c r="D1528" s="3" t="str">
        <f>IF(copyYourOldExportHere!I1528="x",IF(copyYourOldExportHere!D1528="","",copyYourOldExportHere!D1528),"")</f>
        <v/>
      </c>
      <c r="E1528" s="3" t="str">
        <f>IF(copyYourOldExportHere!I1528="x",IF(copyYourOldExportHere!E1528="","",copyYourOldExportHere!E1528),"")</f>
        <v/>
      </c>
      <c r="F1528" s="3" t="str">
        <f>IF(copyYourOldExportHere!I1528="x",IF(copyYourOldExportHere!F1528="","",copyYourOldExportHere!F1528),"")</f>
        <v/>
      </c>
      <c r="G1528" s="3" t="str">
        <f>IF(copyYourOldExportHere!I1528="x",IF(copyYourOldExportHere!G1528="","",copyYourOldExportHere!G1528),"")</f>
        <v/>
      </c>
      <c r="H1528" s="3" t="str">
        <f>IF(copyYourOldExportHere!I1528="x",IF(copyYourOldExportHere!H1528="","",copyYourOldExportHere!H1528),"")</f>
        <v/>
      </c>
      <c r="I1528" s="3" t="str">
        <f>IF(copyYourOldExportHere!I1528="x",IF(copyYourOldExportHere!I1528="","",copyYourOldExportHere!I1528),"")</f>
        <v/>
      </c>
      <c r="J1528" s="3" t="str">
        <f>IF(copyYourOldExportHere!I1528="x",IF(copyYourOldExportHere!J1528="","",copyYourOldExportHere!J1528),"")</f>
        <v/>
      </c>
      <c r="K1528" s="3" t="str">
        <f>IF(copyYourOldExportHere!I1528="x",IF(copyYourOldExportHere!K1528="","",copyYourOldExportHere!K1528),"")</f>
        <v/>
      </c>
      <c r="L1528" s="3" t="str">
        <f>IF(copyYourOldExportHere!I1528="x",IF(copyYourOldExportHere!L1528="","",copyYourOldExportHere!L1528),"")</f>
        <v/>
      </c>
      <c r="M1528" s="3" t="str">
        <f>IF(copyYourOldExportHere!I1528="x",IF(copyYourOldExportHere!M1528="","",copyYourOldExportHere!M1528),"")</f>
        <v/>
      </c>
      <c r="N1528" s="3" t="str">
        <f>IF(copyYourOldExportHere!I1528="x",IF(copyYourOldExportHere!N1528="","",copyYourOldExportHere!N1528),"")</f>
        <v/>
      </c>
      <c r="O1528" s="3" t="str">
        <f>IF(copyYourOldExportHere!I1528="x",IF(copyYourOldExportHere!O1528="","",copyYourOldExportHere!O1528),"")</f>
        <v/>
      </c>
      <c r="P1528" s="3" t="str">
        <f>IF(copyYourOldExportHere!I1528="x",IF(copyYourOldExportHere!P1528="","",copyYourOldExportHere!P1528),"")</f>
        <v/>
      </c>
      <c r="R1528" s="4">
        <v>1527</v>
      </c>
      <c r="S1528" s="4" t="s">
        <v>12</v>
      </c>
      <c r="T1528" s="4" t="s">
        <v>35</v>
      </c>
      <c r="U1528" s="4"/>
      <c r="V1528" s="4" t="s">
        <v>1260</v>
      </c>
      <c r="W1528" s="4" t="s">
        <v>21</v>
      </c>
      <c r="X1528" s="4">
        <v>14</v>
      </c>
      <c r="Y1528" s="4" t="s">
        <v>314</v>
      </c>
      <c r="Z1528" s="4" t="str">
        <f t="shared" si="256"/>
        <v/>
      </c>
      <c r="AA1528" s="4" t="str">
        <f t="shared" si="257"/>
        <v/>
      </c>
      <c r="AB1528" s="4" t="str">
        <f t="shared" si="258"/>
        <v/>
      </c>
      <c r="AC1528" s="4" t="str">
        <f t="shared" si="259"/>
        <v/>
      </c>
      <c r="AD1528" s="4" t="str">
        <f t="shared" si="260"/>
        <v/>
      </c>
      <c r="AE1528" s="4" t="str">
        <f t="shared" si="261"/>
        <v/>
      </c>
      <c r="AF1528" s="4" t="str">
        <f t="shared" si="262"/>
        <v/>
      </c>
      <c r="AG1528" s="4" t="str">
        <f t="shared" si="263"/>
        <v/>
      </c>
      <c r="AN1528" t="str">
        <f t="shared" si="253"/>
        <v>Vines,DariuspATN</v>
      </c>
      <c r="AO1528" t="str">
        <f>IF(ISERROR(VLOOKUP(SUBSTITUTE(SUBSTITUTE(AN1528,"*","~*"),"+","~+"),playerChgs!G$2:H$400,2,FALSE)),"",VLOOKUP(SUBSTITUTE(SUBSTITUTE(AN1528,"*","~*"),"+","~+"),playerChgs!G$2:H$400,2,FALSE))</f>
        <v/>
      </c>
      <c r="AP1528" t="str">
        <f t="shared" si="254"/>
        <v>Vines,DariuspATN</v>
      </c>
    </row>
    <row r="1529" spans="1:42" x14ac:dyDescent="0.4">
      <c r="A1529" t="str">
        <f t="shared" si="265"/>
        <v/>
      </c>
      <c r="B1529" s="3" t="str">
        <f>IF(copyYourOldExportHere!I1529="x",IF(copyYourOldExportHere!A1529="","",copyYourOldExportHere!A1529),"")</f>
        <v/>
      </c>
      <c r="C1529" s="3" t="str">
        <f>IF(copyYourOldExportHere!I1529="x",IF(copyYourOldExportHere!C1529="","",copyYourOldExportHere!C1529),"")</f>
        <v/>
      </c>
      <c r="D1529" s="3" t="str">
        <f>IF(copyYourOldExportHere!I1529="x",IF(copyYourOldExportHere!D1529="","",copyYourOldExportHere!D1529),"")</f>
        <v/>
      </c>
      <c r="E1529" s="3" t="str">
        <f>IF(copyYourOldExportHere!I1529="x",IF(copyYourOldExportHere!E1529="","",copyYourOldExportHere!E1529),"")</f>
        <v/>
      </c>
      <c r="F1529" s="3" t="str">
        <f>IF(copyYourOldExportHere!I1529="x",IF(copyYourOldExportHere!F1529="","",copyYourOldExportHere!F1529),"")</f>
        <v/>
      </c>
      <c r="G1529" s="3" t="str">
        <f>IF(copyYourOldExportHere!I1529="x",IF(copyYourOldExportHere!G1529="","",copyYourOldExportHere!G1529),"")</f>
        <v/>
      </c>
      <c r="H1529" s="3" t="str">
        <f>IF(copyYourOldExportHere!I1529="x",IF(copyYourOldExportHere!H1529="","",copyYourOldExportHere!H1529),"")</f>
        <v/>
      </c>
      <c r="I1529" s="3" t="str">
        <f>IF(copyYourOldExportHere!I1529="x",IF(copyYourOldExportHere!I1529="","",copyYourOldExportHere!I1529),"")</f>
        <v/>
      </c>
      <c r="J1529" s="3" t="str">
        <f>IF(copyYourOldExportHere!I1529="x",IF(copyYourOldExportHere!J1529="","",copyYourOldExportHere!J1529),"")</f>
        <v/>
      </c>
      <c r="K1529" s="3" t="str">
        <f>IF(copyYourOldExportHere!I1529="x",IF(copyYourOldExportHere!K1529="","",copyYourOldExportHere!K1529),"")</f>
        <v/>
      </c>
      <c r="L1529" s="3" t="str">
        <f>IF(copyYourOldExportHere!I1529="x",IF(copyYourOldExportHere!L1529="","",copyYourOldExportHere!L1529),"")</f>
        <v/>
      </c>
      <c r="M1529" s="3" t="str">
        <f>IF(copyYourOldExportHere!I1529="x",IF(copyYourOldExportHere!M1529="","",copyYourOldExportHere!M1529),"")</f>
        <v/>
      </c>
      <c r="N1529" s="3" t="str">
        <f>IF(copyYourOldExportHere!I1529="x",IF(copyYourOldExportHere!N1529="","",copyYourOldExportHere!N1529),"")</f>
        <v/>
      </c>
      <c r="O1529" s="3" t="str">
        <f>IF(copyYourOldExportHere!I1529="x",IF(copyYourOldExportHere!O1529="","",copyYourOldExportHere!O1529),"")</f>
        <v/>
      </c>
      <c r="P1529" s="3" t="str">
        <f>IF(copyYourOldExportHere!I1529="x",IF(copyYourOldExportHere!P1529="","",copyYourOldExportHere!P1529),"")</f>
        <v/>
      </c>
      <c r="R1529" s="4">
        <v>1528</v>
      </c>
      <c r="S1529" s="4"/>
      <c r="T1529" s="4" t="s">
        <v>45</v>
      </c>
      <c r="U1529" s="4"/>
      <c r="V1529" s="4" t="s">
        <v>1261</v>
      </c>
      <c r="W1529" s="4" t="s">
        <v>21</v>
      </c>
      <c r="X1529" s="4">
        <v>74</v>
      </c>
      <c r="Y1529" s="4" t="s">
        <v>205</v>
      </c>
      <c r="Z1529" s="4" t="str">
        <f t="shared" si="256"/>
        <v/>
      </c>
      <c r="AA1529" s="4" t="str">
        <f t="shared" si="257"/>
        <v/>
      </c>
      <c r="AB1529" s="4" t="str">
        <f t="shared" si="258"/>
        <v/>
      </c>
      <c r="AC1529" s="4" t="str">
        <f t="shared" si="259"/>
        <v/>
      </c>
      <c r="AD1529" s="4" t="str">
        <f t="shared" si="260"/>
        <v/>
      </c>
      <c r="AE1529" s="4" t="str">
        <f t="shared" si="261"/>
        <v/>
      </c>
      <c r="AF1529" s="4" t="str">
        <f t="shared" si="262"/>
        <v/>
      </c>
      <c r="AG1529" s="4" t="str">
        <f t="shared" si="263"/>
        <v/>
      </c>
      <c r="AN1529" t="str">
        <f t="shared" si="253"/>
        <v>Vodnik,VictorpCON</v>
      </c>
      <c r="AO1529" t="str">
        <f>IF(ISERROR(VLOOKUP(SUBSTITUTE(SUBSTITUTE(AN1529,"*","~*"),"+","~+"),playerChgs!G$2:H$400,2,FALSE)),"",VLOOKUP(SUBSTITUTE(SUBSTITUTE(AN1529,"*","~*"),"+","~+"),playerChgs!G$2:H$400,2,FALSE))</f>
        <v/>
      </c>
      <c r="AP1529" t="str">
        <f t="shared" si="254"/>
        <v>Vodnik,VictorpCON</v>
      </c>
    </row>
    <row r="1530" spans="1:42" x14ac:dyDescent="0.4">
      <c r="A1530" t="str">
        <f t="shared" si="265"/>
        <v/>
      </c>
      <c r="B1530" s="3" t="str">
        <f>IF(copyYourOldExportHere!I1530="x",IF(copyYourOldExportHere!A1530="","",copyYourOldExportHere!A1530),"")</f>
        <v/>
      </c>
      <c r="C1530" s="3" t="str">
        <f>IF(copyYourOldExportHere!I1530="x",IF(copyYourOldExportHere!C1530="","",copyYourOldExportHere!C1530),"")</f>
        <v/>
      </c>
      <c r="D1530" s="3" t="str">
        <f>IF(copyYourOldExportHere!I1530="x",IF(copyYourOldExportHere!D1530="","",copyYourOldExportHere!D1530),"")</f>
        <v/>
      </c>
      <c r="E1530" s="3" t="str">
        <f>IF(copyYourOldExportHere!I1530="x",IF(copyYourOldExportHere!E1530="","",copyYourOldExportHere!E1530),"")</f>
        <v/>
      </c>
      <c r="F1530" s="3" t="str">
        <f>IF(copyYourOldExportHere!I1530="x",IF(copyYourOldExportHere!F1530="","",copyYourOldExportHere!F1530),"")</f>
        <v/>
      </c>
      <c r="G1530" s="3" t="str">
        <f>IF(copyYourOldExportHere!I1530="x",IF(copyYourOldExportHere!G1530="","",copyYourOldExportHere!G1530),"")</f>
        <v/>
      </c>
      <c r="H1530" s="3" t="str">
        <f>IF(copyYourOldExportHere!I1530="x",IF(copyYourOldExportHere!H1530="","",copyYourOldExportHere!H1530),"")</f>
        <v/>
      </c>
      <c r="I1530" s="3" t="str">
        <f>IF(copyYourOldExportHere!I1530="x",IF(copyYourOldExportHere!I1530="","",copyYourOldExportHere!I1530),"")</f>
        <v/>
      </c>
      <c r="J1530" s="3" t="str">
        <f>IF(copyYourOldExportHere!I1530="x",IF(copyYourOldExportHere!J1530="","",copyYourOldExportHere!J1530),"")</f>
        <v/>
      </c>
      <c r="K1530" s="3" t="str">
        <f>IF(copyYourOldExportHere!I1530="x",IF(copyYourOldExportHere!K1530="","",copyYourOldExportHere!K1530),"")</f>
        <v/>
      </c>
      <c r="L1530" s="3" t="str">
        <f>IF(copyYourOldExportHere!I1530="x",IF(copyYourOldExportHere!L1530="","",copyYourOldExportHere!L1530),"")</f>
        <v/>
      </c>
      <c r="M1530" s="3" t="str">
        <f>IF(copyYourOldExportHere!I1530="x",IF(copyYourOldExportHere!M1530="","",copyYourOldExportHere!M1530),"")</f>
        <v/>
      </c>
      <c r="N1530" s="3" t="str">
        <f>IF(copyYourOldExportHere!I1530="x",IF(copyYourOldExportHere!N1530="","",copyYourOldExportHere!N1530),"")</f>
        <v/>
      </c>
      <c r="O1530" s="3" t="str">
        <f>IF(copyYourOldExportHere!I1530="x",IF(copyYourOldExportHere!O1530="","",copyYourOldExportHere!O1530),"")</f>
        <v/>
      </c>
      <c r="P1530" s="3" t="str">
        <f>IF(copyYourOldExportHere!I1530="x",IF(copyYourOldExportHere!P1530="","",copyYourOldExportHere!P1530),"")</f>
        <v/>
      </c>
      <c r="R1530" s="4">
        <v>1529</v>
      </c>
      <c r="S1530" s="4"/>
      <c r="T1530" s="4" t="s">
        <v>48</v>
      </c>
      <c r="U1530" s="4"/>
      <c r="V1530" s="4" t="s">
        <v>389</v>
      </c>
      <c r="W1530" s="4" t="s">
        <v>26</v>
      </c>
      <c r="X1530" s="4">
        <v>70</v>
      </c>
      <c r="Y1530" s="4"/>
      <c r="Z1530" s="4" t="str">
        <f t="shared" si="256"/>
        <v/>
      </c>
      <c r="AA1530" s="4" t="str">
        <f t="shared" si="257"/>
        <v/>
      </c>
      <c r="AB1530" s="4" t="str">
        <f t="shared" si="258"/>
        <v/>
      </c>
      <c r="AC1530" s="4" t="str">
        <f t="shared" si="259"/>
        <v/>
      </c>
      <c r="AD1530" s="4" t="str">
        <f t="shared" si="260"/>
        <v/>
      </c>
      <c r="AE1530" s="4" t="str">
        <f t="shared" si="261"/>
        <v/>
      </c>
      <c r="AF1530" s="4" t="str">
        <f t="shared" si="262"/>
        <v/>
      </c>
      <c r="AG1530" s="4" t="str">
        <f t="shared" si="263"/>
        <v/>
      </c>
      <c r="AN1530" t="str">
        <f t="shared" ref="AN1530:AN1593" si="266">IF(OR(RIGHT(V1530)="*",RIGHT(V1530)="+"),CONCATENATE(LEFT(V1530,LEN(V1530)),W1530,T1530),CONCATENATE(LEFT(V1530,LEN(V1530)),W1530,T1530))</f>
        <v>Vogelbach,Daniel*hTOA</v>
      </c>
      <c r="AO1530" t="str">
        <f>IF(ISERROR(VLOOKUP(SUBSTITUTE(SUBSTITUTE(AN1530,"*","~*"),"+","~+"),playerChgs!G$2:H$400,2,FALSE)),"",VLOOKUP(SUBSTITUTE(SUBSTITUTE(AN1530,"*","~*"),"+","~+"),playerChgs!G$2:H$400,2,FALSE))</f>
        <v/>
      </c>
      <c r="AP1530" t="str">
        <f t="shared" ref="AP1530:AP1593" si="267">IF(AO1530="",AN1530,AO1530)</f>
        <v>Vogelbach,Daniel*hTOA</v>
      </c>
    </row>
    <row r="1531" spans="1:42" x14ac:dyDescent="0.4">
      <c r="A1531" t="str">
        <f t="shared" si="265"/>
        <v/>
      </c>
      <c r="B1531" s="3" t="str">
        <f>IF(copyYourOldExportHere!I1531="x",IF(copyYourOldExportHere!A1531="","",copyYourOldExportHere!A1531),"")</f>
        <v/>
      </c>
      <c r="C1531" s="3" t="str">
        <f>IF(copyYourOldExportHere!I1531="x",IF(copyYourOldExportHere!C1531="","",copyYourOldExportHere!C1531),"")</f>
        <v/>
      </c>
      <c r="D1531" s="3" t="str">
        <f>IF(copyYourOldExportHere!I1531="x",IF(copyYourOldExportHere!D1531="","",copyYourOldExportHere!D1531),"")</f>
        <v/>
      </c>
      <c r="E1531" s="3" t="str">
        <f>IF(copyYourOldExportHere!I1531="x",IF(copyYourOldExportHere!E1531="","",copyYourOldExportHere!E1531),"")</f>
        <v/>
      </c>
      <c r="F1531" s="3" t="str">
        <f>IF(copyYourOldExportHere!I1531="x",IF(copyYourOldExportHere!F1531="","",copyYourOldExportHere!F1531),"")</f>
        <v/>
      </c>
      <c r="G1531" s="3" t="str">
        <f>IF(copyYourOldExportHere!I1531="x",IF(copyYourOldExportHere!G1531="","",copyYourOldExportHere!G1531),"")</f>
        <v/>
      </c>
      <c r="H1531" s="3" t="str">
        <f>IF(copyYourOldExportHere!I1531="x",IF(copyYourOldExportHere!H1531="","",copyYourOldExportHere!H1531),"")</f>
        <v/>
      </c>
      <c r="I1531" s="3" t="str">
        <f>IF(copyYourOldExportHere!I1531="x",IF(copyYourOldExportHere!I1531="","",copyYourOldExportHere!I1531),"")</f>
        <v/>
      </c>
      <c r="J1531" s="3" t="str">
        <f>IF(copyYourOldExportHere!I1531="x",IF(copyYourOldExportHere!J1531="","",copyYourOldExportHere!J1531),"")</f>
        <v/>
      </c>
      <c r="K1531" s="3" t="str">
        <f>IF(copyYourOldExportHere!I1531="x",IF(copyYourOldExportHere!K1531="","",copyYourOldExportHere!K1531),"")</f>
        <v/>
      </c>
      <c r="L1531" s="3" t="str">
        <f>IF(copyYourOldExportHere!I1531="x",IF(copyYourOldExportHere!L1531="","",copyYourOldExportHere!L1531),"")</f>
        <v/>
      </c>
      <c r="M1531" s="3" t="str">
        <f>IF(copyYourOldExportHere!I1531="x",IF(copyYourOldExportHere!M1531="","",copyYourOldExportHere!M1531),"")</f>
        <v/>
      </c>
      <c r="N1531" s="3" t="str">
        <f>IF(copyYourOldExportHere!I1531="x",IF(copyYourOldExportHere!N1531="","",copyYourOldExportHere!N1531),"")</f>
        <v/>
      </c>
      <c r="O1531" s="3" t="str">
        <f>IF(copyYourOldExportHere!I1531="x",IF(copyYourOldExportHere!O1531="","",copyYourOldExportHere!O1531),"")</f>
        <v/>
      </c>
      <c r="P1531" s="3" t="str">
        <f>IF(copyYourOldExportHere!I1531="x",IF(copyYourOldExportHere!P1531="","",copyYourOldExportHere!P1531),"")</f>
        <v/>
      </c>
      <c r="R1531" s="4">
        <v>1530</v>
      </c>
      <c r="S1531" s="4"/>
      <c r="T1531" s="4" t="s">
        <v>43</v>
      </c>
      <c r="U1531" s="4"/>
      <c r="V1531" s="4" t="s">
        <v>1262</v>
      </c>
      <c r="W1531" s="4" t="s">
        <v>26</v>
      </c>
      <c r="X1531" s="4">
        <v>637</v>
      </c>
      <c r="Y1531" s="4" t="s">
        <v>1004</v>
      </c>
      <c r="Z1531" s="4" t="str">
        <f t="shared" si="256"/>
        <v/>
      </c>
      <c r="AA1531" s="4" t="str">
        <f t="shared" si="257"/>
        <v/>
      </c>
      <c r="AB1531" s="4" t="str">
        <f t="shared" si="258"/>
        <v/>
      </c>
      <c r="AC1531" s="4" t="str">
        <f t="shared" si="259"/>
        <v/>
      </c>
      <c r="AD1531" s="4" t="str">
        <f t="shared" si="260"/>
        <v/>
      </c>
      <c r="AE1531" s="4" t="str">
        <f t="shared" si="261"/>
        <v/>
      </c>
      <c r="AF1531" s="4" t="str">
        <f t="shared" si="262"/>
        <v/>
      </c>
      <c r="AG1531" s="4" t="str">
        <f t="shared" si="263"/>
        <v/>
      </c>
      <c r="AN1531" t="str">
        <f t="shared" si="266"/>
        <v>Volpe,AnthonyhNYA</v>
      </c>
      <c r="AO1531" t="str">
        <f>IF(ISERROR(VLOOKUP(SUBSTITUTE(SUBSTITUTE(AN1531,"*","~*"),"+","~+"),playerChgs!G$2:H$400,2,FALSE)),"",VLOOKUP(SUBSTITUTE(SUBSTITUTE(AN1531,"*","~*"),"+","~+"),playerChgs!G$2:H$400,2,FALSE))</f>
        <v/>
      </c>
      <c r="AP1531" t="str">
        <f t="shared" si="267"/>
        <v>Volpe,AnthonyhNYA</v>
      </c>
    </row>
    <row r="1532" spans="1:42" x14ac:dyDescent="0.4">
      <c r="A1532" t="str">
        <f t="shared" si="265"/>
        <v/>
      </c>
      <c r="B1532" s="3" t="str">
        <f>IF(copyYourOldExportHere!I1532="x",IF(copyYourOldExportHere!A1532="","",copyYourOldExportHere!A1532),"")</f>
        <v/>
      </c>
      <c r="C1532" s="3" t="str">
        <f>IF(copyYourOldExportHere!I1532="x",IF(copyYourOldExportHere!C1532="","",copyYourOldExportHere!C1532),"")</f>
        <v/>
      </c>
      <c r="D1532" s="3" t="str">
        <f>IF(copyYourOldExportHere!I1532="x",IF(copyYourOldExportHere!D1532="","",copyYourOldExportHere!D1532),"")</f>
        <v/>
      </c>
      <c r="E1532" s="3" t="str">
        <f>IF(copyYourOldExportHere!I1532="x",IF(copyYourOldExportHere!E1532="","",copyYourOldExportHere!E1532),"")</f>
        <v/>
      </c>
      <c r="F1532" s="3" t="str">
        <f>IF(copyYourOldExportHere!I1532="x",IF(copyYourOldExportHere!F1532="","",copyYourOldExportHere!F1532),"")</f>
        <v/>
      </c>
      <c r="G1532" s="3" t="str">
        <f>IF(copyYourOldExportHere!I1532="x",IF(copyYourOldExportHere!G1532="","",copyYourOldExportHere!G1532),"")</f>
        <v/>
      </c>
      <c r="H1532" s="3" t="str">
        <f>IF(copyYourOldExportHere!I1532="x",IF(copyYourOldExportHere!H1532="","",copyYourOldExportHere!H1532),"")</f>
        <v/>
      </c>
      <c r="I1532" s="3" t="str">
        <f>IF(copyYourOldExportHere!I1532="x",IF(copyYourOldExportHere!I1532="","",copyYourOldExportHere!I1532),"")</f>
        <v/>
      </c>
      <c r="J1532" s="3" t="str">
        <f>IF(copyYourOldExportHere!I1532="x",IF(copyYourOldExportHere!J1532="","",copyYourOldExportHere!J1532),"")</f>
        <v/>
      </c>
      <c r="K1532" s="3" t="str">
        <f>IF(copyYourOldExportHere!I1532="x",IF(copyYourOldExportHere!K1532="","",copyYourOldExportHere!K1532),"")</f>
        <v/>
      </c>
      <c r="L1532" s="3" t="str">
        <f>IF(copyYourOldExportHere!I1532="x",IF(copyYourOldExportHere!L1532="","",copyYourOldExportHere!L1532),"")</f>
        <v/>
      </c>
      <c r="M1532" s="3" t="str">
        <f>IF(copyYourOldExportHere!I1532="x",IF(copyYourOldExportHere!M1532="","",copyYourOldExportHere!M1532),"")</f>
        <v/>
      </c>
      <c r="N1532" s="3" t="str">
        <f>IF(copyYourOldExportHere!I1532="x",IF(copyYourOldExportHere!N1532="","",copyYourOldExportHere!N1532),"")</f>
        <v/>
      </c>
      <c r="O1532" s="3" t="str">
        <f>IF(copyYourOldExportHere!I1532="x",IF(copyYourOldExportHere!O1532="","",copyYourOldExportHere!O1532),"")</f>
        <v/>
      </c>
      <c r="P1532" s="3" t="str">
        <f>IF(copyYourOldExportHere!I1532="x",IF(copyYourOldExportHere!P1532="","",copyYourOldExportHere!P1532),"")</f>
        <v/>
      </c>
      <c r="R1532" s="4">
        <v>1531</v>
      </c>
      <c r="S1532" s="4" t="s">
        <v>12</v>
      </c>
      <c r="T1532" s="4" t="s">
        <v>40</v>
      </c>
      <c r="U1532" s="4"/>
      <c r="V1532" s="4" t="s">
        <v>724</v>
      </c>
      <c r="W1532" s="4" t="s">
        <v>26</v>
      </c>
      <c r="X1532" s="4">
        <v>28</v>
      </c>
      <c r="Y1532" s="4" t="s">
        <v>2297</v>
      </c>
      <c r="Z1532" s="4" t="str">
        <f t="shared" si="256"/>
        <v/>
      </c>
      <c r="AA1532" s="4" t="str">
        <f t="shared" si="257"/>
        <v/>
      </c>
      <c r="AB1532" s="4" t="str">
        <f t="shared" si="258"/>
        <v/>
      </c>
      <c r="AC1532" s="4" t="str">
        <f t="shared" si="259"/>
        <v/>
      </c>
      <c r="AD1532" s="4" t="str">
        <f t="shared" si="260"/>
        <v/>
      </c>
      <c r="AE1532" s="4" t="str">
        <f t="shared" si="261"/>
        <v/>
      </c>
      <c r="AF1532" s="4" t="str">
        <f t="shared" si="262"/>
        <v/>
      </c>
      <c r="AG1532" s="4" t="str">
        <f t="shared" si="263"/>
        <v/>
      </c>
      <c r="AN1532" t="str">
        <f t="shared" si="266"/>
        <v>Vosler,Jason*hSEA</v>
      </c>
      <c r="AO1532" t="str">
        <f>IF(ISERROR(VLOOKUP(SUBSTITUTE(SUBSTITUTE(AN1532,"*","~*"),"+","~+"),playerChgs!G$2:H$400,2,FALSE)),"",VLOOKUP(SUBSTITUTE(SUBSTITUTE(AN1532,"*","~*"),"+","~+"),playerChgs!G$2:H$400,2,FALSE))</f>
        <v/>
      </c>
      <c r="AP1532" t="str">
        <f t="shared" si="267"/>
        <v>Vosler,Jason*hSEA</v>
      </c>
    </row>
    <row r="1533" spans="1:42" x14ac:dyDescent="0.4">
      <c r="A1533" t="str">
        <f t="shared" si="265"/>
        <v/>
      </c>
      <c r="B1533" s="3" t="str">
        <f>IF(copyYourOldExportHere!I1533="x",IF(copyYourOldExportHere!A1533="","",copyYourOldExportHere!A1533),"")</f>
        <v/>
      </c>
      <c r="C1533" s="3" t="str">
        <f>IF(copyYourOldExportHere!I1533="x",IF(copyYourOldExportHere!C1533="","",copyYourOldExportHere!C1533),"")</f>
        <v/>
      </c>
      <c r="D1533" s="3" t="str">
        <f>IF(copyYourOldExportHere!I1533="x",IF(copyYourOldExportHere!D1533="","",copyYourOldExportHere!D1533),"")</f>
        <v/>
      </c>
      <c r="E1533" s="3" t="str">
        <f>IF(copyYourOldExportHere!I1533="x",IF(copyYourOldExportHere!E1533="","",copyYourOldExportHere!E1533),"")</f>
        <v/>
      </c>
      <c r="F1533" s="3" t="str">
        <f>IF(copyYourOldExportHere!I1533="x",IF(copyYourOldExportHere!F1533="","",copyYourOldExportHere!F1533),"")</f>
        <v/>
      </c>
      <c r="G1533" s="3" t="str">
        <f>IF(copyYourOldExportHere!I1533="x",IF(copyYourOldExportHere!G1533="","",copyYourOldExportHere!G1533),"")</f>
        <v/>
      </c>
      <c r="H1533" s="3" t="str">
        <f>IF(copyYourOldExportHere!I1533="x",IF(copyYourOldExportHere!H1533="","",copyYourOldExportHere!H1533),"")</f>
        <v/>
      </c>
      <c r="I1533" s="3" t="str">
        <f>IF(copyYourOldExportHere!I1533="x",IF(copyYourOldExportHere!I1533="","",copyYourOldExportHere!I1533),"")</f>
        <v/>
      </c>
      <c r="J1533" s="3" t="str">
        <f>IF(copyYourOldExportHere!I1533="x",IF(copyYourOldExportHere!J1533="","",copyYourOldExportHere!J1533),"")</f>
        <v/>
      </c>
      <c r="K1533" s="3" t="str">
        <f>IF(copyYourOldExportHere!I1533="x",IF(copyYourOldExportHere!K1533="","",copyYourOldExportHere!K1533),"")</f>
        <v/>
      </c>
      <c r="L1533" s="3" t="str">
        <f>IF(copyYourOldExportHere!I1533="x",IF(copyYourOldExportHere!L1533="","",copyYourOldExportHere!L1533),"")</f>
        <v/>
      </c>
      <c r="M1533" s="3" t="str">
        <f>IF(copyYourOldExportHere!I1533="x",IF(copyYourOldExportHere!M1533="","",copyYourOldExportHere!M1533),"")</f>
        <v/>
      </c>
      <c r="N1533" s="3" t="str">
        <f>IF(copyYourOldExportHere!I1533="x",IF(copyYourOldExportHere!N1533="","",copyYourOldExportHere!N1533),"")</f>
        <v/>
      </c>
      <c r="O1533" s="3" t="str">
        <f>IF(copyYourOldExportHere!I1533="x",IF(copyYourOldExportHere!O1533="","",copyYourOldExportHere!O1533),"")</f>
        <v/>
      </c>
      <c r="P1533" s="3" t="str">
        <f>IF(copyYourOldExportHere!I1533="x",IF(copyYourOldExportHere!P1533="","",copyYourOldExportHere!P1533),"")</f>
        <v/>
      </c>
      <c r="R1533" s="4">
        <v>1532</v>
      </c>
      <c r="S1533" s="4"/>
      <c r="T1533" s="4" t="s">
        <v>40</v>
      </c>
      <c r="U1533" s="4"/>
      <c r="V1533" s="4" t="s">
        <v>391</v>
      </c>
      <c r="W1533" s="4" t="s">
        <v>21</v>
      </c>
      <c r="X1533" s="4">
        <v>61</v>
      </c>
      <c r="Y1533" s="4" t="s">
        <v>59</v>
      </c>
      <c r="Z1533" s="4" t="str">
        <f t="shared" si="256"/>
        <v/>
      </c>
      <c r="AA1533" s="4" t="str">
        <f t="shared" si="257"/>
        <v/>
      </c>
      <c r="AB1533" s="4" t="str">
        <f t="shared" si="258"/>
        <v/>
      </c>
      <c r="AC1533" s="4" t="str">
        <f t="shared" si="259"/>
        <v/>
      </c>
      <c r="AD1533" s="4" t="str">
        <f t="shared" si="260"/>
        <v/>
      </c>
      <c r="AE1533" s="4" t="str">
        <f t="shared" si="261"/>
        <v/>
      </c>
      <c r="AF1533" s="4" t="str">
        <f t="shared" si="262"/>
        <v/>
      </c>
      <c r="AG1533" s="4" t="str">
        <f t="shared" si="263"/>
        <v/>
      </c>
      <c r="AN1533" t="str">
        <f t="shared" si="266"/>
        <v>Voth,AustinpSEA</v>
      </c>
      <c r="AO1533" t="str">
        <f>IF(ISERROR(VLOOKUP(SUBSTITUTE(SUBSTITUTE(AN1533,"*","~*"),"+","~+"),playerChgs!G$2:H$400,2,FALSE)),"",VLOOKUP(SUBSTITUTE(SUBSTITUTE(AN1533,"*","~*"),"+","~+"),playerChgs!G$2:H$400,2,FALSE))</f>
        <v>Voth,AustinpBAA</v>
      </c>
      <c r="AP1533" t="str">
        <f t="shared" si="267"/>
        <v>Voth,AustinpBAA</v>
      </c>
    </row>
    <row r="1534" spans="1:42" x14ac:dyDescent="0.4">
      <c r="A1534" t="str">
        <f t="shared" si="265"/>
        <v/>
      </c>
      <c r="B1534" s="3" t="str">
        <f>IF(copyYourOldExportHere!I1534="x",IF(copyYourOldExportHere!A1534="","",copyYourOldExportHere!A1534),"")</f>
        <v/>
      </c>
      <c r="C1534" s="3" t="str">
        <f>IF(copyYourOldExportHere!I1534="x",IF(copyYourOldExportHere!C1534="","",copyYourOldExportHere!C1534),"")</f>
        <v/>
      </c>
      <c r="D1534" s="3" t="str">
        <f>IF(copyYourOldExportHere!I1534="x",IF(copyYourOldExportHere!D1534="","",copyYourOldExportHere!D1534),"")</f>
        <v/>
      </c>
      <c r="E1534" s="3" t="str">
        <f>IF(copyYourOldExportHere!I1534="x",IF(copyYourOldExportHere!E1534="","",copyYourOldExportHere!E1534),"")</f>
        <v/>
      </c>
      <c r="F1534" s="3" t="str">
        <f>IF(copyYourOldExportHere!I1534="x",IF(copyYourOldExportHere!F1534="","",copyYourOldExportHere!F1534),"")</f>
        <v/>
      </c>
      <c r="G1534" s="3" t="str">
        <f>IF(copyYourOldExportHere!I1534="x",IF(copyYourOldExportHere!G1534="","",copyYourOldExportHere!G1534),"")</f>
        <v/>
      </c>
      <c r="H1534" s="3" t="str">
        <f>IF(copyYourOldExportHere!I1534="x",IF(copyYourOldExportHere!H1534="","",copyYourOldExportHere!H1534),"")</f>
        <v/>
      </c>
      <c r="I1534" s="3" t="str">
        <f>IF(copyYourOldExportHere!I1534="x",IF(copyYourOldExportHere!I1534="","",copyYourOldExportHere!I1534),"")</f>
        <v/>
      </c>
      <c r="J1534" s="3" t="str">
        <f>IF(copyYourOldExportHere!I1534="x",IF(copyYourOldExportHere!J1534="","",copyYourOldExportHere!J1534),"")</f>
        <v/>
      </c>
      <c r="K1534" s="3" t="str">
        <f>IF(copyYourOldExportHere!I1534="x",IF(copyYourOldExportHere!K1534="","",copyYourOldExportHere!K1534),"")</f>
        <v/>
      </c>
      <c r="L1534" s="3" t="str">
        <f>IF(copyYourOldExportHere!I1534="x",IF(copyYourOldExportHere!L1534="","",copyYourOldExportHere!L1534),"")</f>
        <v/>
      </c>
      <c r="M1534" s="3" t="str">
        <f>IF(copyYourOldExportHere!I1534="x",IF(copyYourOldExportHere!M1534="","",copyYourOldExportHere!M1534),"")</f>
        <v/>
      </c>
      <c r="N1534" s="3" t="str">
        <f>IF(copyYourOldExportHere!I1534="x",IF(copyYourOldExportHere!N1534="","",copyYourOldExportHere!N1534),"")</f>
        <v/>
      </c>
      <c r="O1534" s="3" t="str">
        <f>IF(copyYourOldExportHere!I1534="x",IF(copyYourOldExportHere!O1534="","",copyYourOldExportHere!O1534),"")</f>
        <v/>
      </c>
      <c r="P1534" s="3" t="str">
        <f>IF(copyYourOldExportHere!I1534="x",IF(copyYourOldExportHere!P1534="","",copyYourOldExportHere!P1534),"")</f>
        <v/>
      </c>
      <c r="R1534" s="4">
        <v>1533</v>
      </c>
      <c r="S1534" s="4"/>
      <c r="T1534" s="4" t="s">
        <v>36</v>
      </c>
      <c r="U1534" s="4"/>
      <c r="V1534" s="4" t="s">
        <v>199</v>
      </c>
      <c r="W1534" s="4" t="s">
        <v>21</v>
      </c>
      <c r="X1534" s="4">
        <v>167</v>
      </c>
      <c r="Y1534" s="4" t="s">
        <v>64</v>
      </c>
      <c r="Z1534" s="4" t="str">
        <f t="shared" si="256"/>
        <v/>
      </c>
      <c r="AA1534" s="4" t="str">
        <f t="shared" si="257"/>
        <v/>
      </c>
      <c r="AB1534" s="4" t="str">
        <f t="shared" si="258"/>
        <v/>
      </c>
      <c r="AC1534" s="4" t="str">
        <f t="shared" si="259"/>
        <v/>
      </c>
      <c r="AD1534" s="4" t="str">
        <f t="shared" si="260"/>
        <v/>
      </c>
      <c r="AE1534" s="4" t="str">
        <f t="shared" si="261"/>
        <v/>
      </c>
      <c r="AF1534" s="4" t="str">
        <f t="shared" si="262"/>
        <v/>
      </c>
      <c r="AG1534" s="4" t="str">
        <f t="shared" si="263"/>
        <v/>
      </c>
      <c r="AN1534" t="str">
        <f t="shared" si="266"/>
        <v>Wacha,MichaelpKCA</v>
      </c>
      <c r="AO1534" t="str">
        <f>IF(ISERROR(VLOOKUP(SUBSTITUTE(SUBSTITUTE(AN1534,"*","~*"),"+","~+"),playerChgs!G$2:H$400,2,FALSE)),"",VLOOKUP(SUBSTITUTE(SUBSTITUTE(AN1534,"*","~*"),"+","~+"),playerChgs!G$2:H$400,2,FALSE))</f>
        <v>Wacha,MichaelpSDN</v>
      </c>
      <c r="AP1534" t="str">
        <f t="shared" si="267"/>
        <v>Wacha,MichaelpSDN</v>
      </c>
    </row>
    <row r="1535" spans="1:42" x14ac:dyDescent="0.4">
      <c r="A1535" t="str">
        <f t="shared" si="265"/>
        <v/>
      </c>
      <c r="B1535" s="3" t="str">
        <f>IF(copyYourOldExportHere!I1535="x",IF(copyYourOldExportHere!A1535="","",copyYourOldExportHere!A1535),"")</f>
        <v/>
      </c>
      <c r="C1535" s="3" t="str">
        <f>IF(copyYourOldExportHere!I1535="x",IF(copyYourOldExportHere!C1535="","",copyYourOldExportHere!C1535),"")</f>
        <v/>
      </c>
      <c r="D1535" s="3" t="str">
        <f>IF(copyYourOldExportHere!I1535="x",IF(copyYourOldExportHere!D1535="","",copyYourOldExportHere!D1535),"")</f>
        <v/>
      </c>
      <c r="E1535" s="3" t="str">
        <f>IF(copyYourOldExportHere!I1535="x",IF(copyYourOldExportHere!E1535="","",copyYourOldExportHere!E1535),"")</f>
        <v/>
      </c>
      <c r="F1535" s="3" t="str">
        <f>IF(copyYourOldExportHere!I1535="x",IF(copyYourOldExportHere!F1535="","",copyYourOldExportHere!F1535),"")</f>
        <v/>
      </c>
      <c r="G1535" s="3" t="str">
        <f>IF(copyYourOldExportHere!I1535="x",IF(copyYourOldExportHere!G1535="","",copyYourOldExportHere!G1535),"")</f>
        <v/>
      </c>
      <c r="H1535" s="3" t="str">
        <f>IF(copyYourOldExportHere!I1535="x",IF(copyYourOldExportHere!H1535="","",copyYourOldExportHere!H1535),"")</f>
        <v/>
      </c>
      <c r="I1535" s="3" t="str">
        <f>IF(copyYourOldExportHere!I1535="x",IF(copyYourOldExportHere!I1535="","",copyYourOldExportHere!I1535),"")</f>
        <v/>
      </c>
      <c r="J1535" s="3" t="str">
        <f>IF(copyYourOldExportHere!I1535="x",IF(copyYourOldExportHere!J1535="","",copyYourOldExportHere!J1535),"")</f>
        <v/>
      </c>
      <c r="K1535" s="3" t="str">
        <f>IF(copyYourOldExportHere!I1535="x",IF(copyYourOldExportHere!K1535="","",copyYourOldExportHere!K1535),"")</f>
        <v/>
      </c>
      <c r="L1535" s="3" t="str">
        <f>IF(copyYourOldExportHere!I1535="x",IF(copyYourOldExportHere!L1535="","",copyYourOldExportHere!L1535),"")</f>
        <v/>
      </c>
      <c r="M1535" s="3" t="str">
        <f>IF(copyYourOldExportHere!I1535="x",IF(copyYourOldExportHere!M1535="","",copyYourOldExportHere!M1535),"")</f>
        <v/>
      </c>
      <c r="N1535" s="3" t="str">
        <f>IF(copyYourOldExportHere!I1535="x",IF(copyYourOldExportHere!N1535="","",copyYourOldExportHere!N1535),"")</f>
        <v/>
      </c>
      <c r="O1535" s="3" t="str">
        <f>IF(copyYourOldExportHere!I1535="x",IF(copyYourOldExportHere!O1535="","",copyYourOldExportHere!O1535),"")</f>
        <v/>
      </c>
      <c r="P1535" s="3" t="str">
        <f>IF(copyYourOldExportHere!I1535="x",IF(copyYourOldExportHere!P1535="","",copyYourOldExportHere!P1535),"")</f>
        <v/>
      </c>
      <c r="R1535" s="4">
        <v>1534</v>
      </c>
      <c r="S1535" s="4"/>
      <c r="T1535" s="4" t="s">
        <v>27</v>
      </c>
      <c r="U1535" s="4"/>
      <c r="V1535" s="4" t="s">
        <v>488</v>
      </c>
      <c r="W1535" s="4" t="s">
        <v>26</v>
      </c>
      <c r="X1535" s="4">
        <v>331</v>
      </c>
      <c r="Y1535" s="4" t="s">
        <v>2298</v>
      </c>
      <c r="Z1535" s="4" t="str">
        <f t="shared" si="256"/>
        <v/>
      </c>
      <c r="AA1535" s="4" t="str">
        <f t="shared" si="257"/>
        <v/>
      </c>
      <c r="AB1535" s="4" t="str">
        <f t="shared" si="258"/>
        <v/>
      </c>
      <c r="AC1535" s="4" t="str">
        <f t="shared" si="259"/>
        <v/>
      </c>
      <c r="AD1535" s="4" t="str">
        <f t="shared" si="260"/>
        <v/>
      </c>
      <c r="AE1535" s="4" t="str">
        <f t="shared" si="261"/>
        <v/>
      </c>
      <c r="AF1535" s="4" t="str">
        <f t="shared" si="262"/>
        <v/>
      </c>
      <c r="AG1535" s="4" t="str">
        <f t="shared" si="263"/>
        <v/>
      </c>
      <c r="AN1535" t="str">
        <f t="shared" si="266"/>
        <v>Wade Jr,LaMonte*hSFN</v>
      </c>
      <c r="AO1535" t="str">
        <f>IF(ISERROR(VLOOKUP(SUBSTITUTE(SUBSTITUTE(AN1535,"*","~*"),"+","~+"),playerChgs!G$2:H$400,2,FALSE)),"",VLOOKUP(SUBSTITUTE(SUBSTITUTE(AN1535,"*","~*"),"+","~+"),playerChgs!G$2:H$400,2,FALSE))</f>
        <v/>
      </c>
      <c r="AP1535" t="str">
        <f t="shared" si="267"/>
        <v>Wade Jr,LaMonte*hSFN</v>
      </c>
    </row>
    <row r="1536" spans="1:42" x14ac:dyDescent="0.4">
      <c r="A1536" t="str">
        <f t="shared" si="265"/>
        <v/>
      </c>
      <c r="B1536" s="3" t="str">
        <f>IF(copyYourOldExportHere!I1536="x",IF(copyYourOldExportHere!A1536="","",copyYourOldExportHere!A1536),"")</f>
        <v/>
      </c>
      <c r="C1536" s="3" t="str">
        <f>IF(copyYourOldExportHere!I1536="x",IF(copyYourOldExportHere!C1536="","",copyYourOldExportHere!C1536),"")</f>
        <v/>
      </c>
      <c r="D1536" s="3" t="str">
        <f>IF(copyYourOldExportHere!I1536="x",IF(copyYourOldExportHere!D1536="","",copyYourOldExportHere!D1536),"")</f>
        <v/>
      </c>
      <c r="E1536" s="3" t="str">
        <f>IF(copyYourOldExportHere!I1536="x",IF(copyYourOldExportHere!E1536="","",copyYourOldExportHere!E1536),"")</f>
        <v/>
      </c>
      <c r="F1536" s="3" t="str">
        <f>IF(copyYourOldExportHere!I1536="x",IF(copyYourOldExportHere!F1536="","",copyYourOldExportHere!F1536),"")</f>
        <v/>
      </c>
      <c r="G1536" s="3" t="str">
        <f>IF(copyYourOldExportHere!I1536="x",IF(copyYourOldExportHere!G1536="","",copyYourOldExportHere!G1536),"")</f>
        <v/>
      </c>
      <c r="H1536" s="3" t="str">
        <f>IF(copyYourOldExportHere!I1536="x",IF(copyYourOldExportHere!H1536="","",copyYourOldExportHere!H1536),"")</f>
        <v/>
      </c>
      <c r="I1536" s="3" t="str">
        <f>IF(copyYourOldExportHere!I1536="x",IF(copyYourOldExportHere!I1536="","",copyYourOldExportHere!I1536),"")</f>
        <v/>
      </c>
      <c r="J1536" s="3" t="str">
        <f>IF(copyYourOldExportHere!I1536="x",IF(copyYourOldExportHere!J1536="","",copyYourOldExportHere!J1536),"")</f>
        <v/>
      </c>
      <c r="K1536" s="3" t="str">
        <f>IF(copyYourOldExportHere!I1536="x",IF(copyYourOldExportHere!K1536="","",copyYourOldExportHere!K1536),"")</f>
        <v/>
      </c>
      <c r="L1536" s="3" t="str">
        <f>IF(copyYourOldExportHere!I1536="x",IF(copyYourOldExportHere!L1536="","",copyYourOldExportHere!L1536),"")</f>
        <v/>
      </c>
      <c r="M1536" s="3" t="str">
        <f>IF(copyYourOldExportHere!I1536="x",IF(copyYourOldExportHere!M1536="","",copyYourOldExportHere!M1536),"")</f>
        <v/>
      </c>
      <c r="N1536" s="3" t="str">
        <f>IF(copyYourOldExportHere!I1536="x",IF(copyYourOldExportHere!N1536="","",copyYourOldExportHere!N1536),"")</f>
        <v/>
      </c>
      <c r="O1536" s="3" t="str">
        <f>IF(copyYourOldExportHere!I1536="x",IF(copyYourOldExportHere!O1536="","",copyYourOldExportHere!O1536),"")</f>
        <v/>
      </c>
      <c r="P1536" s="3" t="str">
        <f>IF(copyYourOldExportHere!I1536="x",IF(copyYourOldExportHere!P1536="","",copyYourOldExportHere!P1536),"")</f>
        <v/>
      </c>
      <c r="R1536" s="4">
        <v>1535</v>
      </c>
      <c r="S1536" s="4"/>
      <c r="T1536" s="4" t="s">
        <v>25</v>
      </c>
      <c r="U1536" s="4"/>
      <c r="V1536" s="4" t="s">
        <v>304</v>
      </c>
      <c r="W1536" s="4" t="s">
        <v>26</v>
      </c>
      <c r="X1536" s="4">
        <v>138</v>
      </c>
      <c r="Y1536" s="4" t="s">
        <v>2299</v>
      </c>
      <c r="Z1536" s="4" t="str">
        <f t="shared" si="256"/>
        <v/>
      </c>
      <c r="AA1536" s="4" t="str">
        <f t="shared" si="257"/>
        <v/>
      </c>
      <c r="AB1536" s="4" t="str">
        <f t="shared" si="258"/>
        <v/>
      </c>
      <c r="AC1536" s="4" t="str">
        <f t="shared" si="259"/>
        <v/>
      </c>
      <c r="AD1536" s="4" t="str">
        <f t="shared" si="260"/>
        <v/>
      </c>
      <c r="AE1536" s="4" t="str">
        <f t="shared" si="261"/>
        <v/>
      </c>
      <c r="AF1536" s="4" t="str">
        <f t="shared" si="262"/>
        <v/>
      </c>
      <c r="AG1536" s="4" t="str">
        <f t="shared" si="263"/>
        <v/>
      </c>
      <c r="AN1536" t="str">
        <f t="shared" si="266"/>
        <v>Wade,Tyler*hSDN</v>
      </c>
      <c r="AO1536" t="str">
        <f>IF(ISERROR(VLOOKUP(SUBSTITUTE(SUBSTITUTE(AN1536,"*","~*"),"+","~+"),playerChgs!G$2:H$400,2,FALSE)),"",VLOOKUP(SUBSTITUTE(SUBSTITUTE(AN1536,"*","~*"),"+","~+"),playerChgs!G$2:H$400,2,FALSE))</f>
        <v/>
      </c>
      <c r="AP1536" t="str">
        <f t="shared" si="267"/>
        <v>Wade,Tyler*hSDN</v>
      </c>
    </row>
    <row r="1537" spans="1:42" x14ac:dyDescent="0.4">
      <c r="A1537" t="str">
        <f t="shared" si="265"/>
        <v/>
      </c>
      <c r="B1537" s="3" t="str">
        <f>IF(copyYourOldExportHere!I1537="x",IF(copyYourOldExportHere!A1537="","",copyYourOldExportHere!A1537),"")</f>
        <v/>
      </c>
      <c r="C1537" s="3" t="str">
        <f>IF(copyYourOldExportHere!I1537="x",IF(copyYourOldExportHere!C1537="","",copyYourOldExportHere!C1537),"")</f>
        <v/>
      </c>
      <c r="D1537" s="3" t="str">
        <f>IF(copyYourOldExportHere!I1537="x",IF(copyYourOldExportHere!D1537="","",copyYourOldExportHere!D1537),"")</f>
        <v/>
      </c>
      <c r="E1537" s="3" t="str">
        <f>IF(copyYourOldExportHere!I1537="x",IF(copyYourOldExportHere!E1537="","",copyYourOldExportHere!E1537),"")</f>
        <v/>
      </c>
      <c r="F1537" s="3" t="str">
        <f>IF(copyYourOldExportHere!I1537="x",IF(copyYourOldExportHere!F1537="","",copyYourOldExportHere!F1537),"")</f>
        <v/>
      </c>
      <c r="G1537" s="3" t="str">
        <f>IF(copyYourOldExportHere!I1537="x",IF(copyYourOldExportHere!G1537="","",copyYourOldExportHere!G1537),"")</f>
        <v/>
      </c>
      <c r="H1537" s="3" t="str">
        <f>IF(copyYourOldExportHere!I1537="x",IF(copyYourOldExportHere!H1537="","",copyYourOldExportHere!H1537),"")</f>
        <v/>
      </c>
      <c r="I1537" s="3" t="str">
        <f>IF(copyYourOldExportHere!I1537="x",IF(copyYourOldExportHere!I1537="","",copyYourOldExportHere!I1537),"")</f>
        <v/>
      </c>
      <c r="J1537" s="3" t="str">
        <f>IF(copyYourOldExportHere!I1537="x",IF(copyYourOldExportHere!J1537="","",copyYourOldExportHere!J1537),"")</f>
        <v/>
      </c>
      <c r="K1537" s="3" t="str">
        <f>IF(copyYourOldExportHere!I1537="x",IF(copyYourOldExportHere!K1537="","",copyYourOldExportHere!K1537),"")</f>
        <v/>
      </c>
      <c r="L1537" s="3" t="str">
        <f>IF(copyYourOldExportHere!I1537="x",IF(copyYourOldExportHere!L1537="","",copyYourOldExportHere!L1537),"")</f>
        <v/>
      </c>
      <c r="M1537" s="3" t="str">
        <f>IF(copyYourOldExportHere!I1537="x",IF(copyYourOldExportHere!M1537="","",copyYourOldExportHere!M1537),"")</f>
        <v/>
      </c>
      <c r="N1537" s="3" t="str">
        <f>IF(copyYourOldExportHere!I1537="x",IF(copyYourOldExportHere!N1537="","",copyYourOldExportHere!N1537),"")</f>
        <v/>
      </c>
      <c r="O1537" s="3" t="str">
        <f>IF(copyYourOldExportHere!I1537="x",IF(copyYourOldExportHere!O1537="","",copyYourOldExportHere!O1537),"")</f>
        <v/>
      </c>
      <c r="P1537" s="3" t="str">
        <f>IF(copyYourOldExportHere!I1537="x",IF(copyYourOldExportHere!P1537="","",copyYourOldExportHere!P1537),"")</f>
        <v/>
      </c>
      <c r="R1537" s="4">
        <v>1536</v>
      </c>
      <c r="S1537" s="4"/>
      <c r="T1537" s="4" t="s">
        <v>50</v>
      </c>
      <c r="U1537" s="4"/>
      <c r="V1537" s="4" t="s">
        <v>2300</v>
      </c>
      <c r="W1537" s="4" t="s">
        <v>26</v>
      </c>
      <c r="X1537" s="4">
        <v>72</v>
      </c>
      <c r="Y1537" s="4" t="s">
        <v>2301</v>
      </c>
      <c r="Z1537" s="4" t="str">
        <f t="shared" si="256"/>
        <v/>
      </c>
      <c r="AA1537" s="4" t="str">
        <f t="shared" si="257"/>
        <v/>
      </c>
      <c r="AB1537" s="4" t="str">
        <f t="shared" si="258"/>
        <v/>
      </c>
      <c r="AC1537" s="4" t="str">
        <f t="shared" si="259"/>
        <v/>
      </c>
      <c r="AD1537" s="4" t="str">
        <f t="shared" si="260"/>
        <v/>
      </c>
      <c r="AE1537" s="4" t="str">
        <f t="shared" si="261"/>
        <v/>
      </c>
      <c r="AF1537" s="4" t="str">
        <f t="shared" si="262"/>
        <v/>
      </c>
      <c r="AG1537" s="4" t="str">
        <f t="shared" si="263"/>
        <v/>
      </c>
      <c r="AN1537" t="str">
        <f t="shared" si="266"/>
        <v>Wagaman,ErichLAA</v>
      </c>
      <c r="AO1537" t="str">
        <f>IF(ISERROR(VLOOKUP(SUBSTITUTE(SUBSTITUTE(AN1537,"*","~*"),"+","~+"),playerChgs!G$2:H$400,2,FALSE)),"",VLOOKUP(SUBSTITUTE(SUBSTITUTE(AN1537,"*","~*"),"+","~+"),playerChgs!G$2:H$400,2,FALSE))</f>
        <v/>
      </c>
      <c r="AP1537" t="str">
        <f t="shared" si="267"/>
        <v>Wagaman,ErichLAA</v>
      </c>
    </row>
    <row r="1538" spans="1:42" x14ac:dyDescent="0.4">
      <c r="A1538" t="str">
        <f t="shared" si="265"/>
        <v/>
      </c>
      <c r="B1538" s="3" t="str">
        <f>IF(copyYourOldExportHere!I1538="x",IF(copyYourOldExportHere!A1538="","",copyYourOldExportHere!A1538),"")</f>
        <v/>
      </c>
      <c r="C1538" s="3" t="str">
        <f>IF(copyYourOldExportHere!I1538="x",IF(copyYourOldExportHere!C1538="","",copyYourOldExportHere!C1538),"")</f>
        <v/>
      </c>
      <c r="D1538" s="3" t="str">
        <f>IF(copyYourOldExportHere!I1538="x",IF(copyYourOldExportHere!D1538="","",copyYourOldExportHere!D1538),"")</f>
        <v/>
      </c>
      <c r="E1538" s="3" t="str">
        <f>IF(copyYourOldExportHere!I1538="x",IF(copyYourOldExportHere!E1538="","",copyYourOldExportHere!E1538),"")</f>
        <v/>
      </c>
      <c r="F1538" s="3" t="str">
        <f>IF(copyYourOldExportHere!I1538="x",IF(copyYourOldExportHere!F1538="","",copyYourOldExportHere!F1538),"")</f>
        <v/>
      </c>
      <c r="G1538" s="3" t="str">
        <f>IF(copyYourOldExportHere!I1538="x",IF(copyYourOldExportHere!G1538="","",copyYourOldExportHere!G1538),"")</f>
        <v/>
      </c>
      <c r="H1538" s="3" t="str">
        <f>IF(copyYourOldExportHere!I1538="x",IF(copyYourOldExportHere!H1538="","",copyYourOldExportHere!H1538),"")</f>
        <v/>
      </c>
      <c r="I1538" s="3" t="str">
        <f>IF(copyYourOldExportHere!I1538="x",IF(copyYourOldExportHere!I1538="","",copyYourOldExportHere!I1538),"")</f>
        <v/>
      </c>
      <c r="J1538" s="3" t="str">
        <f>IF(copyYourOldExportHere!I1538="x",IF(copyYourOldExportHere!J1538="","",copyYourOldExportHere!J1538),"")</f>
        <v/>
      </c>
      <c r="K1538" s="3" t="str">
        <f>IF(copyYourOldExportHere!I1538="x",IF(copyYourOldExportHere!K1538="","",copyYourOldExportHere!K1538),"")</f>
        <v/>
      </c>
      <c r="L1538" s="3" t="str">
        <f>IF(copyYourOldExportHere!I1538="x",IF(copyYourOldExportHere!L1538="","",copyYourOldExportHere!L1538),"")</f>
        <v/>
      </c>
      <c r="M1538" s="3" t="str">
        <f>IF(copyYourOldExportHere!I1538="x",IF(copyYourOldExportHere!M1538="","",copyYourOldExportHere!M1538),"")</f>
        <v/>
      </c>
      <c r="N1538" s="3" t="str">
        <f>IF(copyYourOldExportHere!I1538="x",IF(copyYourOldExportHere!N1538="","",copyYourOldExportHere!N1538),"")</f>
        <v/>
      </c>
      <c r="O1538" s="3" t="str">
        <f>IF(copyYourOldExportHere!I1538="x",IF(copyYourOldExportHere!O1538="","",copyYourOldExportHere!O1538),"")</f>
        <v/>
      </c>
      <c r="P1538" s="3" t="str">
        <f>IF(copyYourOldExportHere!I1538="x",IF(copyYourOldExportHere!P1538="","",copyYourOldExportHere!P1538),"")</f>
        <v/>
      </c>
      <c r="R1538" s="4">
        <v>1537</v>
      </c>
      <c r="S1538" s="4"/>
      <c r="T1538" s="4" t="s">
        <v>48</v>
      </c>
      <c r="U1538" s="4"/>
      <c r="V1538" s="4" t="s">
        <v>2302</v>
      </c>
      <c r="W1538" s="4" t="s">
        <v>26</v>
      </c>
      <c r="X1538" s="4">
        <v>82</v>
      </c>
      <c r="Y1538" s="4" t="s">
        <v>2303</v>
      </c>
      <c r="Z1538" s="4" t="str">
        <f t="shared" si="256"/>
        <v/>
      </c>
      <c r="AA1538" s="4" t="str">
        <f t="shared" si="257"/>
        <v/>
      </c>
      <c r="AB1538" s="4" t="str">
        <f t="shared" si="258"/>
        <v/>
      </c>
      <c r="AC1538" s="4" t="str">
        <f t="shared" si="259"/>
        <v/>
      </c>
      <c r="AD1538" s="4" t="str">
        <f t="shared" si="260"/>
        <v/>
      </c>
      <c r="AE1538" s="4" t="str">
        <f t="shared" si="261"/>
        <v/>
      </c>
      <c r="AF1538" s="4" t="str">
        <f t="shared" si="262"/>
        <v/>
      </c>
      <c r="AG1538" s="4" t="str">
        <f t="shared" si="263"/>
        <v/>
      </c>
      <c r="AN1538" t="str">
        <f t="shared" si="266"/>
        <v>Wagner,Will*hTOA</v>
      </c>
      <c r="AO1538" t="str">
        <f>IF(ISERROR(VLOOKUP(SUBSTITUTE(SUBSTITUTE(AN1538,"*","~*"),"+","~+"),playerChgs!G$2:H$400,2,FALSE)),"",VLOOKUP(SUBSTITUTE(SUBSTITUTE(AN1538,"*","~*"),"+","~+"),playerChgs!G$2:H$400,2,FALSE))</f>
        <v/>
      </c>
      <c r="AP1538" t="str">
        <f t="shared" si="267"/>
        <v>Wagner,Will*hTOA</v>
      </c>
    </row>
    <row r="1539" spans="1:42" x14ac:dyDescent="0.4">
      <c r="A1539" t="str">
        <f t="shared" si="265"/>
        <v/>
      </c>
      <c r="B1539" s="3" t="str">
        <f>IF(copyYourOldExportHere!I1539="x",IF(copyYourOldExportHere!A1539="","",copyYourOldExportHere!A1539),"")</f>
        <v/>
      </c>
      <c r="C1539" s="3" t="str">
        <f>IF(copyYourOldExportHere!I1539="x",IF(copyYourOldExportHere!C1539="","",copyYourOldExportHere!C1539),"")</f>
        <v/>
      </c>
      <c r="D1539" s="3" t="str">
        <f>IF(copyYourOldExportHere!I1539="x",IF(copyYourOldExportHere!D1539="","",copyYourOldExportHere!D1539),"")</f>
        <v/>
      </c>
      <c r="E1539" s="3" t="str">
        <f>IF(copyYourOldExportHere!I1539="x",IF(copyYourOldExportHere!E1539="","",copyYourOldExportHere!E1539),"")</f>
        <v/>
      </c>
      <c r="F1539" s="3" t="str">
        <f>IF(copyYourOldExportHere!I1539="x",IF(copyYourOldExportHere!F1539="","",copyYourOldExportHere!F1539),"")</f>
        <v/>
      </c>
      <c r="G1539" s="3" t="str">
        <f>IF(copyYourOldExportHere!I1539="x",IF(copyYourOldExportHere!G1539="","",copyYourOldExportHere!G1539),"")</f>
        <v/>
      </c>
      <c r="H1539" s="3" t="str">
        <f>IF(copyYourOldExportHere!I1539="x",IF(copyYourOldExportHere!H1539="","",copyYourOldExportHere!H1539),"")</f>
        <v/>
      </c>
      <c r="I1539" s="3" t="str">
        <f>IF(copyYourOldExportHere!I1539="x",IF(copyYourOldExportHere!I1539="","",copyYourOldExportHere!I1539),"")</f>
        <v/>
      </c>
      <c r="J1539" s="3" t="str">
        <f>IF(copyYourOldExportHere!I1539="x",IF(copyYourOldExportHere!J1539="","",copyYourOldExportHere!J1539),"")</f>
        <v/>
      </c>
      <c r="K1539" s="3" t="str">
        <f>IF(copyYourOldExportHere!I1539="x",IF(copyYourOldExportHere!K1539="","",copyYourOldExportHere!K1539),"")</f>
        <v/>
      </c>
      <c r="L1539" s="3" t="str">
        <f>IF(copyYourOldExportHere!I1539="x",IF(copyYourOldExportHere!L1539="","",copyYourOldExportHere!L1539),"")</f>
        <v/>
      </c>
      <c r="M1539" s="3" t="str">
        <f>IF(copyYourOldExportHere!I1539="x",IF(copyYourOldExportHere!M1539="","",copyYourOldExportHere!M1539),"")</f>
        <v/>
      </c>
      <c r="N1539" s="3" t="str">
        <f>IF(copyYourOldExportHere!I1539="x",IF(copyYourOldExportHere!N1539="","",copyYourOldExportHere!N1539),"")</f>
        <v/>
      </c>
      <c r="O1539" s="3" t="str">
        <f>IF(copyYourOldExportHere!I1539="x",IF(copyYourOldExportHere!O1539="","",copyYourOldExportHere!O1539),"")</f>
        <v/>
      </c>
      <c r="P1539" s="3" t="str">
        <f>IF(copyYourOldExportHere!I1539="x",IF(copyYourOldExportHere!P1539="","",copyYourOldExportHere!P1539),"")</f>
        <v/>
      </c>
      <c r="R1539" s="4">
        <v>1538</v>
      </c>
      <c r="S1539" s="4" t="s">
        <v>12</v>
      </c>
      <c r="T1539" s="4" t="s">
        <v>46</v>
      </c>
      <c r="U1539" s="4"/>
      <c r="V1539" s="4" t="s">
        <v>2304</v>
      </c>
      <c r="W1539" s="4" t="s">
        <v>21</v>
      </c>
      <c r="X1539" s="4">
        <v>10</v>
      </c>
      <c r="Y1539" s="4" t="s">
        <v>314</v>
      </c>
      <c r="Z1539" s="4" t="str">
        <f t="shared" ref="Z1539:Z1602" si="268">IF(S1539&lt;&gt;"multiple",IF(ISERROR(VLOOKUP(SUBSTITUTE(SUBSTITUTE($AP1539,"*","~*"),"+","~+"),$A$2:$P$1689,9,FALSE)),"",VLOOKUP(SUBSTITUTE(SUBSTITUTE($AP1539,"*","~*"),"+","~+"),$A$2:$P$1689,9,FALSE)),"")</f>
        <v/>
      </c>
      <c r="AA1539" s="4" t="str">
        <f t="shared" ref="AA1539:AA1602" si="269">IF(S1539&lt;&gt;"multiple",IF($Z1539="x",IF(ISERROR(VLOOKUP(SUBSTITUTE(SUBSTITUTE($AP1539,"*","~*"),"+","~+"),$A$2:$P$1689,10,FALSE)),"",IF(VLOOKUP(SUBSTITUTE(SUBSTITUTE($AP1539,"*","~*"),"+","~+"),$A$2:$P$1689,10,FALSE)="","x-fa",VLOOKUP(SUBSTITUTE(SUBSTITUTE($AP1539,"*","~*"),"+","~+"),$A$2:$P$1689,10,FALSE))),""),"")</f>
        <v/>
      </c>
      <c r="AB1539" s="4" t="str">
        <f t="shared" ref="AB1539:AB1602" si="270">IF(ISERROR(VLOOKUP(SUBSTITUTE(SUBSTITUTE($AP1539,"*","~*"),"+","~+"),$A$2:$P$1689,11,FALSE)),"",VLOOKUP(SUBSTITUTE(SUBSTITUTE($AP1539,"*","~*"),"+","~+"),$A$2:$P$1689,11,FALSE))</f>
        <v/>
      </c>
      <c r="AC1539" s="4" t="str">
        <f t="shared" ref="AC1539:AC1602" si="271">IF(ISERROR(VLOOKUP(SUBSTITUTE(SUBSTITUTE($AP1539,"*","~*"),"+","~+"),$A$2:$P$1689,12,FALSE)),"",VLOOKUP(SUBSTITUTE(SUBSTITUTE($AP1539,"*","~*"),"+","~+"),$A$2:$P$1689,12,FALSE))</f>
        <v/>
      </c>
      <c r="AD1539" s="4" t="str">
        <f t="shared" ref="AD1539:AD1602" si="272">IF(ISERROR(VLOOKUP(SUBSTITUTE(SUBSTITUTE($AP1539,"*","~*"),"+","~+"),$A$2:$P$1689,13,FALSE)),"",VLOOKUP(SUBSTITUTE(SUBSTITUTE($AP1539,"*","~*"),"+","~+"),$A$2:$P$1689,13,FALSE))</f>
        <v/>
      </c>
      <c r="AE1539" s="4" t="str">
        <f t="shared" ref="AE1539:AE1602" si="273">IF(ISERROR(VLOOKUP(SUBSTITUTE(SUBSTITUTE($AP1539,"*","~*"),"+","~+"),$A$2:$P$1689,14,FALSE)),"",VLOOKUP(SUBSTITUTE(SUBSTITUTE($AP1539,"*","~*"),"+","~+"),$A$2:$P$1689,14,FALSE))</f>
        <v/>
      </c>
      <c r="AF1539" s="4" t="str">
        <f t="shared" ref="AF1539:AF1602" si="274">IF(ISERROR(VLOOKUP(SUBSTITUTE(SUBSTITUTE($AP1539,"*","~*"),"+","~+"),$A$2:$P$1689,15,FALSE)),"",VLOOKUP(SUBSTITUTE(SUBSTITUTE($AP1539,"*","~*"),"+","~+"),$A$2:$P$1689,15,FALSE))</f>
        <v/>
      </c>
      <c r="AG1539" s="4" t="str">
        <f t="shared" ref="AG1539:AG1602" si="275">IF(ISERROR(VLOOKUP(SUBSTITUTE(SUBSTITUTE($AP1539,"*","~*"),"+","~+"),$A$2:$P$1689,16,FALSE)),"",VLOOKUP(SUBSTITUTE(SUBSTITUTE($AP1539,"*","~*"),"+","~+"),$A$2:$P$1689,16,FALSE))</f>
        <v/>
      </c>
      <c r="AN1539" t="str">
        <f t="shared" si="266"/>
        <v>Waguespack,JacobpTBA</v>
      </c>
      <c r="AO1539" t="str">
        <f>IF(ISERROR(VLOOKUP(SUBSTITUTE(SUBSTITUTE(AN1539,"*","~*"),"+","~+"),playerChgs!G$2:H$400,2,FALSE)),"",VLOOKUP(SUBSTITUTE(SUBSTITUTE(AN1539,"*","~*"),"+","~+"),playerChgs!G$2:H$400,2,FALSE))</f>
        <v/>
      </c>
      <c r="AP1539" t="str">
        <f t="shared" si="267"/>
        <v>Waguespack,JacobpTBA</v>
      </c>
    </row>
    <row r="1540" spans="1:42" x14ac:dyDescent="0.4">
      <c r="A1540" t="str">
        <f t="shared" si="265"/>
        <v/>
      </c>
      <c r="B1540" s="3" t="str">
        <f>IF(copyYourOldExportHere!I1540="x",IF(copyYourOldExportHere!A1540="","",copyYourOldExportHere!A1540),"")</f>
        <v/>
      </c>
      <c r="C1540" s="3" t="str">
        <f>IF(copyYourOldExportHere!I1540="x",IF(copyYourOldExportHere!C1540="","",copyYourOldExportHere!C1540),"")</f>
        <v/>
      </c>
      <c r="D1540" s="3" t="str">
        <f>IF(copyYourOldExportHere!I1540="x",IF(copyYourOldExportHere!D1540="","",copyYourOldExportHere!D1540),"")</f>
        <v/>
      </c>
      <c r="E1540" s="3" t="str">
        <f>IF(copyYourOldExportHere!I1540="x",IF(copyYourOldExportHere!E1540="","",copyYourOldExportHere!E1540),"")</f>
        <v/>
      </c>
      <c r="F1540" s="3" t="str">
        <f>IF(copyYourOldExportHere!I1540="x",IF(copyYourOldExportHere!F1540="","",copyYourOldExportHere!F1540),"")</f>
        <v/>
      </c>
      <c r="G1540" s="3" t="str">
        <f>IF(copyYourOldExportHere!I1540="x",IF(copyYourOldExportHere!G1540="","",copyYourOldExportHere!G1540),"")</f>
        <v/>
      </c>
      <c r="H1540" s="3" t="str">
        <f>IF(copyYourOldExportHere!I1540="x",IF(copyYourOldExportHere!H1540="","",copyYourOldExportHere!H1540),"")</f>
        <v/>
      </c>
      <c r="I1540" s="3" t="str">
        <f>IF(copyYourOldExportHere!I1540="x",IF(copyYourOldExportHere!I1540="","",copyYourOldExportHere!I1540),"")</f>
        <v/>
      </c>
      <c r="J1540" s="3" t="str">
        <f>IF(copyYourOldExportHere!I1540="x",IF(copyYourOldExportHere!J1540="","",copyYourOldExportHere!J1540),"")</f>
        <v/>
      </c>
      <c r="K1540" s="3" t="str">
        <f>IF(copyYourOldExportHere!I1540="x",IF(copyYourOldExportHere!K1540="","",copyYourOldExportHere!K1540),"")</f>
        <v/>
      </c>
      <c r="L1540" s="3" t="str">
        <f>IF(copyYourOldExportHere!I1540="x",IF(copyYourOldExportHere!L1540="","",copyYourOldExportHere!L1540),"")</f>
        <v/>
      </c>
      <c r="M1540" s="3" t="str">
        <f>IF(copyYourOldExportHere!I1540="x",IF(copyYourOldExportHere!M1540="","",copyYourOldExportHere!M1540),"")</f>
        <v/>
      </c>
      <c r="N1540" s="3" t="str">
        <f>IF(copyYourOldExportHere!I1540="x",IF(copyYourOldExportHere!N1540="","",copyYourOldExportHere!N1540),"")</f>
        <v/>
      </c>
      <c r="O1540" s="3" t="str">
        <f>IF(copyYourOldExportHere!I1540="x",IF(copyYourOldExportHere!O1540="","",copyYourOldExportHere!O1540),"")</f>
        <v/>
      </c>
      <c r="P1540" s="3" t="str">
        <f>IF(copyYourOldExportHere!I1540="x",IF(copyYourOldExportHere!P1540="","",copyYourOldExportHere!P1540),"")</f>
        <v/>
      </c>
      <c r="R1540" s="4">
        <v>1539</v>
      </c>
      <c r="S1540" s="4" t="s">
        <v>12</v>
      </c>
      <c r="T1540" s="4" t="s">
        <v>35</v>
      </c>
      <c r="U1540" s="4"/>
      <c r="V1540" s="4" t="s">
        <v>2305</v>
      </c>
      <c r="W1540" s="4" t="s">
        <v>21</v>
      </c>
      <c r="X1540" s="4">
        <v>7</v>
      </c>
      <c r="Y1540" s="4" t="s">
        <v>320</v>
      </c>
      <c r="Z1540" s="4" t="str">
        <f t="shared" si="268"/>
        <v/>
      </c>
      <c r="AA1540" s="4" t="str">
        <f t="shared" si="269"/>
        <v/>
      </c>
      <c r="AB1540" s="4" t="str">
        <f t="shared" si="270"/>
        <v/>
      </c>
      <c r="AC1540" s="4" t="str">
        <f t="shared" si="271"/>
        <v/>
      </c>
      <c r="AD1540" s="4" t="str">
        <f t="shared" si="272"/>
        <v/>
      </c>
      <c r="AE1540" s="4" t="str">
        <f t="shared" si="273"/>
        <v/>
      </c>
      <c r="AF1540" s="4" t="str">
        <f t="shared" si="274"/>
        <v/>
      </c>
      <c r="AG1540" s="4" t="str">
        <f t="shared" si="275"/>
        <v/>
      </c>
      <c r="AN1540" t="str">
        <f t="shared" si="266"/>
        <v>Waldrep,HurstonpATN</v>
      </c>
      <c r="AO1540" t="str">
        <f>IF(ISERROR(VLOOKUP(SUBSTITUTE(SUBSTITUTE(AN1540,"*","~*"),"+","~+"),playerChgs!G$2:H$400,2,FALSE)),"",VLOOKUP(SUBSTITUTE(SUBSTITUTE(AN1540,"*","~*"),"+","~+"),playerChgs!G$2:H$400,2,FALSE))</f>
        <v/>
      </c>
      <c r="AP1540" t="str">
        <f t="shared" si="267"/>
        <v>Waldrep,HurstonpATN</v>
      </c>
    </row>
    <row r="1541" spans="1:42" x14ac:dyDescent="0.4">
      <c r="A1541" t="str">
        <f t="shared" si="265"/>
        <v/>
      </c>
      <c r="B1541" s="3" t="str">
        <f>IF(copyYourOldExportHere!I1541="x",IF(copyYourOldExportHere!A1541="","",copyYourOldExportHere!A1541),"")</f>
        <v/>
      </c>
      <c r="C1541" s="3" t="str">
        <f>IF(copyYourOldExportHere!I1541="x",IF(copyYourOldExportHere!C1541="","",copyYourOldExportHere!C1541),"")</f>
        <v/>
      </c>
      <c r="D1541" s="3" t="str">
        <f>IF(copyYourOldExportHere!I1541="x",IF(copyYourOldExportHere!D1541="","",copyYourOldExportHere!D1541),"")</f>
        <v/>
      </c>
      <c r="E1541" s="3" t="str">
        <f>IF(copyYourOldExportHere!I1541="x",IF(copyYourOldExportHere!E1541="","",copyYourOldExportHere!E1541),"")</f>
        <v/>
      </c>
      <c r="F1541" s="3" t="str">
        <f>IF(copyYourOldExportHere!I1541="x",IF(copyYourOldExportHere!F1541="","",copyYourOldExportHere!F1541),"")</f>
        <v/>
      </c>
      <c r="G1541" s="3" t="str">
        <f>IF(copyYourOldExportHere!I1541="x",IF(copyYourOldExportHere!G1541="","",copyYourOldExportHere!G1541),"")</f>
        <v/>
      </c>
      <c r="H1541" s="3" t="str">
        <f>IF(copyYourOldExportHere!I1541="x",IF(copyYourOldExportHere!H1541="","",copyYourOldExportHere!H1541),"")</f>
        <v/>
      </c>
      <c r="I1541" s="3" t="str">
        <f>IF(copyYourOldExportHere!I1541="x",IF(copyYourOldExportHere!I1541="","",copyYourOldExportHere!I1541),"")</f>
        <v/>
      </c>
      <c r="J1541" s="3" t="str">
        <f>IF(copyYourOldExportHere!I1541="x",IF(copyYourOldExportHere!J1541="","",copyYourOldExportHere!J1541),"")</f>
        <v/>
      </c>
      <c r="K1541" s="3" t="str">
        <f>IF(copyYourOldExportHere!I1541="x",IF(copyYourOldExportHere!K1541="","",copyYourOldExportHere!K1541),"")</f>
        <v/>
      </c>
      <c r="L1541" s="3" t="str">
        <f>IF(copyYourOldExportHere!I1541="x",IF(copyYourOldExportHere!L1541="","",copyYourOldExportHere!L1541),"")</f>
        <v/>
      </c>
      <c r="M1541" s="3" t="str">
        <f>IF(copyYourOldExportHere!I1541="x",IF(copyYourOldExportHere!M1541="","",copyYourOldExportHere!M1541),"")</f>
        <v/>
      </c>
      <c r="N1541" s="3" t="str">
        <f>IF(copyYourOldExportHere!I1541="x",IF(copyYourOldExportHere!N1541="","",copyYourOldExportHere!N1541),"")</f>
        <v/>
      </c>
      <c r="O1541" s="3" t="str">
        <f>IF(copyYourOldExportHere!I1541="x",IF(copyYourOldExportHere!O1541="","",copyYourOldExportHere!O1541),"")</f>
        <v/>
      </c>
      <c r="P1541" s="3" t="str">
        <f>IF(copyYourOldExportHere!I1541="x",IF(copyYourOldExportHere!P1541="","",copyYourOldExportHere!P1541),"")</f>
        <v/>
      </c>
      <c r="R1541" s="4">
        <v>1540</v>
      </c>
      <c r="S1541" s="4"/>
      <c r="T1541" s="4" t="s">
        <v>25</v>
      </c>
      <c r="U1541" s="4"/>
      <c r="V1541" s="4" t="s">
        <v>1263</v>
      </c>
      <c r="W1541" s="4" t="s">
        <v>21</v>
      </c>
      <c r="X1541" s="4">
        <v>147</v>
      </c>
      <c r="Y1541" s="4" t="s">
        <v>64</v>
      </c>
      <c r="Z1541" s="4" t="str">
        <f t="shared" si="268"/>
        <v/>
      </c>
      <c r="AA1541" s="4" t="str">
        <f t="shared" si="269"/>
        <v/>
      </c>
      <c r="AB1541" s="4" t="str">
        <f t="shared" si="270"/>
        <v/>
      </c>
      <c r="AC1541" s="4" t="str">
        <f t="shared" si="271"/>
        <v/>
      </c>
      <c r="AD1541" s="4" t="str">
        <f t="shared" si="272"/>
        <v/>
      </c>
      <c r="AE1541" s="4" t="str">
        <f t="shared" si="273"/>
        <v/>
      </c>
      <c r="AF1541" s="4" t="str">
        <f t="shared" si="274"/>
        <v/>
      </c>
      <c r="AG1541" s="4" t="str">
        <f t="shared" si="275"/>
        <v/>
      </c>
      <c r="AN1541" t="str">
        <f t="shared" si="266"/>
        <v>Waldron,MattpSDN</v>
      </c>
      <c r="AO1541" t="str">
        <f>IF(ISERROR(VLOOKUP(SUBSTITUTE(SUBSTITUTE(AN1541,"*","~*"),"+","~+"),playerChgs!G$2:H$400,2,FALSE)),"",VLOOKUP(SUBSTITUTE(SUBSTITUTE(AN1541,"*","~*"),"+","~+"),playerChgs!G$2:H$400,2,FALSE))</f>
        <v/>
      </c>
      <c r="AP1541" t="str">
        <f t="shared" si="267"/>
        <v>Waldron,MattpSDN</v>
      </c>
    </row>
    <row r="1542" spans="1:42" x14ac:dyDescent="0.4">
      <c r="A1542" t="str">
        <f t="shared" si="265"/>
        <v/>
      </c>
      <c r="B1542" s="3" t="str">
        <f>IF(copyYourOldExportHere!I1542="x",IF(copyYourOldExportHere!A1542="","",copyYourOldExportHere!A1542),"")</f>
        <v/>
      </c>
      <c r="C1542" s="3" t="str">
        <f>IF(copyYourOldExportHere!I1542="x",IF(copyYourOldExportHere!C1542="","",copyYourOldExportHere!C1542),"")</f>
        <v/>
      </c>
      <c r="D1542" s="3" t="str">
        <f>IF(copyYourOldExportHere!I1542="x",IF(copyYourOldExportHere!D1542="","",copyYourOldExportHere!D1542),"")</f>
        <v/>
      </c>
      <c r="E1542" s="3" t="str">
        <f>IF(copyYourOldExportHere!I1542="x",IF(copyYourOldExportHere!E1542="","",copyYourOldExportHere!E1542),"")</f>
        <v/>
      </c>
      <c r="F1542" s="3" t="str">
        <f>IF(copyYourOldExportHere!I1542="x",IF(copyYourOldExportHere!F1542="","",copyYourOldExportHere!F1542),"")</f>
        <v/>
      </c>
      <c r="G1542" s="3" t="str">
        <f>IF(copyYourOldExportHere!I1542="x",IF(copyYourOldExportHere!G1542="","",copyYourOldExportHere!G1542),"")</f>
        <v/>
      </c>
      <c r="H1542" s="3" t="str">
        <f>IF(copyYourOldExportHere!I1542="x",IF(copyYourOldExportHere!H1542="","",copyYourOldExportHere!H1542),"")</f>
        <v/>
      </c>
      <c r="I1542" s="3" t="str">
        <f>IF(copyYourOldExportHere!I1542="x",IF(copyYourOldExportHere!I1542="","",copyYourOldExportHere!I1542),"")</f>
        <v/>
      </c>
      <c r="J1542" s="3" t="str">
        <f>IF(copyYourOldExportHere!I1542="x",IF(copyYourOldExportHere!J1542="","",copyYourOldExportHere!J1542),"")</f>
        <v/>
      </c>
      <c r="K1542" s="3" t="str">
        <f>IF(copyYourOldExportHere!I1542="x",IF(copyYourOldExportHere!K1542="","",copyYourOldExportHere!K1542),"")</f>
        <v/>
      </c>
      <c r="L1542" s="3" t="str">
        <f>IF(copyYourOldExportHere!I1542="x",IF(copyYourOldExportHere!L1542="","",copyYourOldExportHere!L1542),"")</f>
        <v/>
      </c>
      <c r="M1542" s="3" t="str">
        <f>IF(copyYourOldExportHere!I1542="x",IF(copyYourOldExportHere!M1542="","",copyYourOldExportHere!M1542),"")</f>
        <v/>
      </c>
      <c r="N1542" s="3" t="str">
        <f>IF(copyYourOldExportHere!I1542="x",IF(copyYourOldExportHere!N1542="","",copyYourOldExportHere!N1542),"")</f>
        <v/>
      </c>
      <c r="O1542" s="3" t="str">
        <f>IF(copyYourOldExportHere!I1542="x",IF(copyYourOldExportHere!O1542="","",copyYourOldExportHere!O1542),"")</f>
        <v/>
      </c>
      <c r="P1542" s="3" t="str">
        <f>IF(copyYourOldExportHere!I1542="x",IF(copyYourOldExportHere!P1542="","",copyYourOldExportHere!P1542),"")</f>
        <v/>
      </c>
      <c r="R1542" s="4">
        <v>1541</v>
      </c>
      <c r="S1542" s="4"/>
      <c r="T1542" s="4" t="s">
        <v>30</v>
      </c>
      <c r="U1542" s="4"/>
      <c r="V1542" s="4" t="s">
        <v>200</v>
      </c>
      <c r="W1542" s="4" t="s">
        <v>26</v>
      </c>
      <c r="X1542" s="4">
        <v>479</v>
      </c>
      <c r="Y1542" s="4" t="s">
        <v>2306</v>
      </c>
      <c r="Z1542" s="4" t="str">
        <f t="shared" si="268"/>
        <v/>
      </c>
      <c r="AA1542" s="4" t="str">
        <f t="shared" si="269"/>
        <v/>
      </c>
      <c r="AB1542" s="4" t="str">
        <f t="shared" si="270"/>
        <v/>
      </c>
      <c r="AC1542" s="4" t="str">
        <f t="shared" si="271"/>
        <v/>
      </c>
      <c r="AD1542" s="4" t="str">
        <f t="shared" si="272"/>
        <v/>
      </c>
      <c r="AE1542" s="4" t="str">
        <f t="shared" si="273"/>
        <v/>
      </c>
      <c r="AF1542" s="4" t="str">
        <f t="shared" si="274"/>
        <v/>
      </c>
      <c r="AG1542" s="4" t="str">
        <f t="shared" si="275"/>
        <v/>
      </c>
      <c r="AN1542" t="str">
        <f t="shared" si="266"/>
        <v>Walker,ChristianhARN</v>
      </c>
      <c r="AO1542" t="str">
        <f>IF(ISERROR(VLOOKUP(SUBSTITUTE(SUBSTITUTE(AN1542,"*","~*"),"+","~+"),playerChgs!G$2:H$400,2,FALSE)),"",VLOOKUP(SUBSTITUTE(SUBSTITUTE(AN1542,"*","~*"),"+","~+"),playerChgs!G$2:H$400,2,FALSE))</f>
        <v/>
      </c>
      <c r="AP1542" t="str">
        <f t="shared" si="267"/>
        <v>Walker,ChristianhARN</v>
      </c>
    </row>
    <row r="1543" spans="1:42" x14ac:dyDescent="0.4">
      <c r="A1543" t="str">
        <f t="shared" si="265"/>
        <v/>
      </c>
      <c r="B1543" s="3" t="str">
        <f>IF(copyYourOldExportHere!I1543="x",IF(copyYourOldExportHere!A1543="","",copyYourOldExportHere!A1543),"")</f>
        <v/>
      </c>
      <c r="C1543" s="3" t="str">
        <f>IF(copyYourOldExportHere!I1543="x",IF(copyYourOldExportHere!C1543="","",copyYourOldExportHere!C1543),"")</f>
        <v/>
      </c>
      <c r="D1543" s="3" t="str">
        <f>IF(copyYourOldExportHere!I1543="x",IF(copyYourOldExportHere!D1543="","",copyYourOldExportHere!D1543),"")</f>
        <v/>
      </c>
      <c r="E1543" s="3" t="str">
        <f>IF(copyYourOldExportHere!I1543="x",IF(copyYourOldExportHere!E1543="","",copyYourOldExportHere!E1543),"")</f>
        <v/>
      </c>
      <c r="F1543" s="3" t="str">
        <f>IF(copyYourOldExportHere!I1543="x",IF(copyYourOldExportHere!F1543="","",copyYourOldExportHere!F1543),"")</f>
        <v/>
      </c>
      <c r="G1543" s="3" t="str">
        <f>IF(copyYourOldExportHere!I1543="x",IF(copyYourOldExportHere!G1543="","",copyYourOldExportHere!G1543),"")</f>
        <v/>
      </c>
      <c r="H1543" s="3" t="str">
        <f>IF(copyYourOldExportHere!I1543="x",IF(copyYourOldExportHere!H1543="","",copyYourOldExportHere!H1543),"")</f>
        <v/>
      </c>
      <c r="I1543" s="3" t="str">
        <f>IF(copyYourOldExportHere!I1543="x",IF(copyYourOldExportHere!I1543="","",copyYourOldExportHere!I1543),"")</f>
        <v/>
      </c>
      <c r="J1543" s="3" t="str">
        <f>IF(copyYourOldExportHere!I1543="x",IF(copyYourOldExportHere!J1543="","",copyYourOldExportHere!J1543),"")</f>
        <v/>
      </c>
      <c r="K1543" s="3" t="str">
        <f>IF(copyYourOldExportHere!I1543="x",IF(copyYourOldExportHere!K1543="","",copyYourOldExportHere!K1543),"")</f>
        <v/>
      </c>
      <c r="L1543" s="3" t="str">
        <f>IF(copyYourOldExportHere!I1543="x",IF(copyYourOldExportHere!L1543="","",copyYourOldExportHere!L1543),"")</f>
        <v/>
      </c>
      <c r="M1543" s="3" t="str">
        <f>IF(copyYourOldExportHere!I1543="x",IF(copyYourOldExportHere!M1543="","",copyYourOldExportHere!M1543),"")</f>
        <v/>
      </c>
      <c r="N1543" s="3" t="str">
        <f>IF(copyYourOldExportHere!I1543="x",IF(copyYourOldExportHere!N1543="","",copyYourOldExportHere!N1543),"")</f>
        <v/>
      </c>
      <c r="O1543" s="3" t="str">
        <f>IF(copyYourOldExportHere!I1543="x",IF(copyYourOldExportHere!O1543="","",copyYourOldExportHere!O1543),"")</f>
        <v/>
      </c>
      <c r="P1543" s="3" t="str">
        <f>IF(copyYourOldExportHere!I1543="x",IF(copyYourOldExportHere!P1543="","",copyYourOldExportHere!P1543),"")</f>
        <v/>
      </c>
      <c r="R1543" s="4">
        <v>1542</v>
      </c>
      <c r="S1543" s="4"/>
      <c r="T1543" s="4" t="s">
        <v>42</v>
      </c>
      <c r="U1543" s="4"/>
      <c r="V1543" s="4" t="s">
        <v>1264</v>
      </c>
      <c r="W1543" s="4" t="s">
        <v>26</v>
      </c>
      <c r="X1543" s="4">
        <v>164</v>
      </c>
      <c r="Y1543" s="4" t="s">
        <v>2307</v>
      </c>
      <c r="Z1543" s="4" t="str">
        <f t="shared" si="268"/>
        <v/>
      </c>
      <c r="AA1543" s="4" t="str">
        <f t="shared" si="269"/>
        <v/>
      </c>
      <c r="AB1543" s="4" t="str">
        <f t="shared" si="270"/>
        <v/>
      </c>
      <c r="AC1543" s="4" t="str">
        <f t="shared" si="271"/>
        <v/>
      </c>
      <c r="AD1543" s="4" t="str">
        <f t="shared" si="272"/>
        <v/>
      </c>
      <c r="AE1543" s="4" t="str">
        <f t="shared" si="273"/>
        <v/>
      </c>
      <c r="AF1543" s="4" t="str">
        <f t="shared" si="274"/>
        <v/>
      </c>
      <c r="AG1543" s="4" t="str">
        <f t="shared" si="275"/>
        <v/>
      </c>
      <c r="AN1543" t="str">
        <f t="shared" si="266"/>
        <v>Walker,JordanhSLN</v>
      </c>
      <c r="AO1543" t="str">
        <f>IF(ISERROR(VLOOKUP(SUBSTITUTE(SUBSTITUTE(AN1543,"*","~*"),"+","~+"),playerChgs!G$2:H$400,2,FALSE)),"",VLOOKUP(SUBSTITUTE(SUBSTITUTE(AN1543,"*","~*"),"+","~+"),playerChgs!G$2:H$400,2,FALSE))</f>
        <v/>
      </c>
      <c r="AP1543" t="str">
        <f t="shared" si="267"/>
        <v>Walker,JordanhSLN</v>
      </c>
    </row>
    <row r="1544" spans="1:42" x14ac:dyDescent="0.4">
      <c r="A1544" t="str">
        <f t="shared" ref="A1544:A1567" si="276">E1544&amp;F1544&amp;C1544</f>
        <v/>
      </c>
      <c r="B1544" s="3" t="str">
        <f>IF(copyYourOldExportHere!I1544="x",IF(copyYourOldExportHere!A1544="","",copyYourOldExportHere!A1544),"")</f>
        <v/>
      </c>
      <c r="C1544" s="3" t="str">
        <f>IF(copyYourOldExportHere!I1544="x",IF(copyYourOldExportHere!C1544="","",copyYourOldExportHere!C1544),"")</f>
        <v/>
      </c>
      <c r="D1544" s="3" t="str">
        <f>IF(copyYourOldExportHere!I1544="x",IF(copyYourOldExportHere!D1544="","",copyYourOldExportHere!D1544),"")</f>
        <v/>
      </c>
      <c r="E1544" s="3" t="str">
        <f>IF(copyYourOldExportHere!I1544="x",IF(copyYourOldExportHere!E1544="","",copyYourOldExportHere!E1544),"")</f>
        <v/>
      </c>
      <c r="F1544" s="3" t="str">
        <f>IF(copyYourOldExportHere!I1544="x",IF(copyYourOldExportHere!F1544="","",copyYourOldExportHere!F1544),"")</f>
        <v/>
      </c>
      <c r="G1544" s="3" t="str">
        <f>IF(copyYourOldExportHere!I1544="x",IF(copyYourOldExportHere!G1544="","",copyYourOldExportHere!G1544),"")</f>
        <v/>
      </c>
      <c r="H1544" s="3" t="str">
        <f>IF(copyYourOldExportHere!I1544="x",IF(copyYourOldExportHere!H1544="","",copyYourOldExportHere!H1544),"")</f>
        <v/>
      </c>
      <c r="I1544" s="3" t="str">
        <f>IF(copyYourOldExportHere!I1544="x",IF(copyYourOldExportHere!I1544="","",copyYourOldExportHere!I1544),"")</f>
        <v/>
      </c>
      <c r="J1544" s="3" t="str">
        <f>IF(copyYourOldExportHere!I1544="x",IF(copyYourOldExportHere!J1544="","",copyYourOldExportHere!J1544),"")</f>
        <v/>
      </c>
      <c r="K1544" s="3" t="str">
        <f>IF(copyYourOldExportHere!I1544="x",IF(copyYourOldExportHere!K1544="","",copyYourOldExportHere!K1544),"")</f>
        <v/>
      </c>
      <c r="L1544" s="3" t="str">
        <f>IF(copyYourOldExportHere!I1544="x",IF(copyYourOldExportHere!L1544="","",copyYourOldExportHere!L1544),"")</f>
        <v/>
      </c>
      <c r="M1544" s="3" t="str">
        <f>IF(copyYourOldExportHere!I1544="x",IF(copyYourOldExportHere!M1544="","",copyYourOldExportHere!M1544),"")</f>
        <v/>
      </c>
      <c r="N1544" s="3" t="str">
        <f>IF(copyYourOldExportHere!I1544="x",IF(copyYourOldExportHere!N1544="","",copyYourOldExportHere!N1544),"")</f>
        <v/>
      </c>
      <c r="O1544" s="3" t="str">
        <f>IF(copyYourOldExportHere!I1544="x",IF(copyYourOldExportHere!O1544="","",copyYourOldExportHere!O1544),"")</f>
        <v/>
      </c>
      <c r="P1544" s="3" t="str">
        <f>IF(copyYourOldExportHere!I1544="x",IF(copyYourOldExportHere!P1544="","",copyYourOldExportHere!P1544),"")</f>
        <v/>
      </c>
      <c r="R1544" s="4">
        <v>1543</v>
      </c>
      <c r="S1544" s="4" t="s">
        <v>12</v>
      </c>
      <c r="T1544" s="4" t="s">
        <v>24</v>
      </c>
      <c r="U1544" s="4"/>
      <c r="V1544" s="4" t="s">
        <v>1265</v>
      </c>
      <c r="W1544" s="4" t="s">
        <v>21</v>
      </c>
      <c r="X1544" s="4">
        <v>12</v>
      </c>
      <c r="Y1544" s="4" t="s">
        <v>57</v>
      </c>
      <c r="Z1544" s="4" t="str">
        <f t="shared" si="268"/>
        <v/>
      </c>
      <c r="AA1544" s="4" t="str">
        <f t="shared" si="269"/>
        <v/>
      </c>
      <c r="AB1544" s="4" t="str">
        <f t="shared" si="270"/>
        <v/>
      </c>
      <c r="AC1544" s="4" t="str">
        <f t="shared" si="271"/>
        <v/>
      </c>
      <c r="AD1544" s="4" t="str">
        <f t="shared" si="272"/>
        <v/>
      </c>
      <c r="AE1544" s="4" t="str">
        <f t="shared" si="273"/>
        <v/>
      </c>
      <c r="AF1544" s="4" t="str">
        <f t="shared" si="274"/>
        <v/>
      </c>
      <c r="AG1544" s="4" t="str">
        <f t="shared" si="275"/>
        <v/>
      </c>
      <c r="AN1544" t="str">
        <f t="shared" si="266"/>
        <v>Walker,Josh*pNYN</v>
      </c>
      <c r="AO1544" t="str">
        <f>IF(ISERROR(VLOOKUP(SUBSTITUTE(SUBSTITUTE(AN1544,"*","~*"),"+","~+"),playerChgs!G$2:H$400,2,FALSE)),"",VLOOKUP(SUBSTITUTE(SUBSTITUTE(AN1544,"*","~*"),"+","~+"),playerChgs!G$2:H$400,2,FALSE))</f>
        <v/>
      </c>
      <c r="AP1544" t="str">
        <f t="shared" si="267"/>
        <v>Walker,Josh*pNYN</v>
      </c>
    </row>
    <row r="1545" spans="1:42" x14ac:dyDescent="0.4">
      <c r="A1545" t="str">
        <f t="shared" si="276"/>
        <v/>
      </c>
      <c r="B1545" s="3" t="str">
        <f>IF(copyYourOldExportHere!I1545="x",IF(copyYourOldExportHere!A1545="","",copyYourOldExportHere!A1545),"")</f>
        <v/>
      </c>
      <c r="C1545" s="3" t="str">
        <f>IF(copyYourOldExportHere!I1545="x",IF(copyYourOldExportHere!C1545="","",copyYourOldExportHere!C1545),"")</f>
        <v/>
      </c>
      <c r="D1545" s="3" t="str">
        <f>IF(copyYourOldExportHere!I1545="x",IF(copyYourOldExportHere!D1545="","",copyYourOldExportHere!D1545),"")</f>
        <v/>
      </c>
      <c r="E1545" s="3" t="str">
        <f>IF(copyYourOldExportHere!I1545="x",IF(copyYourOldExportHere!E1545="","",copyYourOldExportHere!E1545),"")</f>
        <v/>
      </c>
      <c r="F1545" s="3" t="str">
        <f>IF(copyYourOldExportHere!I1545="x",IF(copyYourOldExportHere!F1545="","",copyYourOldExportHere!F1545),"")</f>
        <v/>
      </c>
      <c r="G1545" s="3" t="str">
        <f>IF(copyYourOldExportHere!I1545="x",IF(copyYourOldExportHere!G1545="","",copyYourOldExportHere!G1545),"")</f>
        <v/>
      </c>
      <c r="H1545" s="3" t="str">
        <f>IF(copyYourOldExportHere!I1545="x",IF(copyYourOldExportHere!H1545="","",copyYourOldExportHere!H1545),"")</f>
        <v/>
      </c>
      <c r="I1545" s="3" t="str">
        <f>IF(copyYourOldExportHere!I1545="x",IF(copyYourOldExportHere!I1545="","",copyYourOldExportHere!I1545),"")</f>
        <v/>
      </c>
      <c r="J1545" s="3" t="str">
        <f>IF(copyYourOldExportHere!I1545="x",IF(copyYourOldExportHere!J1545="","",copyYourOldExportHere!J1545),"")</f>
        <v/>
      </c>
      <c r="K1545" s="3" t="str">
        <f>IF(copyYourOldExportHere!I1545="x",IF(copyYourOldExportHere!K1545="","",copyYourOldExportHere!K1545),"")</f>
        <v/>
      </c>
      <c r="L1545" s="3" t="str">
        <f>IF(copyYourOldExportHere!I1545="x",IF(copyYourOldExportHere!L1545="","",copyYourOldExportHere!L1545),"")</f>
        <v/>
      </c>
      <c r="M1545" s="3" t="str">
        <f>IF(copyYourOldExportHere!I1545="x",IF(copyYourOldExportHere!M1545="","",copyYourOldExportHere!M1545),"")</f>
        <v/>
      </c>
      <c r="N1545" s="3" t="str">
        <f>IF(copyYourOldExportHere!I1545="x",IF(copyYourOldExportHere!N1545="","",copyYourOldExportHere!N1545),"")</f>
        <v/>
      </c>
      <c r="O1545" s="3" t="str">
        <f>IF(copyYourOldExportHere!I1545="x",IF(copyYourOldExportHere!O1545="","",copyYourOldExportHere!O1545),"")</f>
        <v/>
      </c>
      <c r="P1545" s="3" t="str">
        <f>IF(copyYourOldExportHere!I1545="x",IF(copyYourOldExportHere!P1545="","",copyYourOldExportHere!P1545),"")</f>
        <v/>
      </c>
      <c r="R1545" s="4">
        <v>1544</v>
      </c>
      <c r="S1545" s="4"/>
      <c r="T1545" s="4" t="s">
        <v>27</v>
      </c>
      <c r="U1545" s="4"/>
      <c r="V1545" s="4" t="s">
        <v>1266</v>
      </c>
      <c r="W1545" s="4" t="s">
        <v>21</v>
      </c>
      <c r="X1545" s="4">
        <v>80</v>
      </c>
      <c r="Y1545" s="4" t="s">
        <v>61</v>
      </c>
      <c r="Z1545" s="4" t="str">
        <f t="shared" si="268"/>
        <v/>
      </c>
      <c r="AA1545" s="4" t="str">
        <f t="shared" si="269"/>
        <v/>
      </c>
      <c r="AB1545" s="4" t="str">
        <f t="shared" si="270"/>
        <v/>
      </c>
      <c r="AC1545" s="4" t="str">
        <f t="shared" si="271"/>
        <v/>
      </c>
      <c r="AD1545" s="4" t="str">
        <f t="shared" si="272"/>
        <v/>
      </c>
      <c r="AE1545" s="4" t="str">
        <f t="shared" si="273"/>
        <v/>
      </c>
      <c r="AF1545" s="4" t="str">
        <f t="shared" si="274"/>
        <v/>
      </c>
      <c r="AG1545" s="4" t="str">
        <f t="shared" si="275"/>
        <v/>
      </c>
      <c r="AN1545" t="str">
        <f t="shared" si="266"/>
        <v>Walker,RyanpSFN</v>
      </c>
      <c r="AO1545" t="str">
        <f>IF(ISERROR(VLOOKUP(SUBSTITUTE(SUBSTITUTE(AN1545,"*","~*"),"+","~+"),playerChgs!G$2:H$400,2,FALSE)),"",VLOOKUP(SUBSTITUTE(SUBSTITUTE(AN1545,"*","~*"),"+","~+"),playerChgs!G$2:H$400,2,FALSE))</f>
        <v/>
      </c>
      <c r="AP1545" t="str">
        <f t="shared" si="267"/>
        <v>Walker,RyanpSFN</v>
      </c>
    </row>
    <row r="1546" spans="1:42" x14ac:dyDescent="0.4">
      <c r="A1546" t="str">
        <f t="shared" si="276"/>
        <v/>
      </c>
      <c r="B1546" s="3" t="str">
        <f>IF(copyYourOldExportHere!I1546="x",IF(copyYourOldExportHere!A1546="","",copyYourOldExportHere!A1546),"")</f>
        <v/>
      </c>
      <c r="C1546" s="3" t="str">
        <f>IF(copyYourOldExportHere!I1546="x",IF(copyYourOldExportHere!C1546="","",copyYourOldExportHere!C1546),"")</f>
        <v/>
      </c>
      <c r="D1546" s="3" t="str">
        <f>IF(copyYourOldExportHere!I1546="x",IF(copyYourOldExportHere!D1546="","",copyYourOldExportHere!D1546),"")</f>
        <v/>
      </c>
      <c r="E1546" s="3" t="str">
        <f>IF(copyYourOldExportHere!I1546="x",IF(copyYourOldExportHere!E1546="","",copyYourOldExportHere!E1546),"")</f>
        <v/>
      </c>
      <c r="F1546" s="3" t="str">
        <f>IF(copyYourOldExportHere!I1546="x",IF(copyYourOldExportHere!F1546="","",copyYourOldExportHere!F1546),"")</f>
        <v/>
      </c>
      <c r="G1546" s="3" t="str">
        <f>IF(copyYourOldExportHere!I1546="x",IF(copyYourOldExportHere!G1546="","",copyYourOldExportHere!G1546),"")</f>
        <v/>
      </c>
      <c r="H1546" s="3" t="str">
        <f>IF(copyYourOldExportHere!I1546="x",IF(copyYourOldExportHere!H1546="","",copyYourOldExportHere!H1546),"")</f>
        <v/>
      </c>
      <c r="I1546" s="3" t="str">
        <f>IF(copyYourOldExportHere!I1546="x",IF(copyYourOldExportHere!I1546="","",copyYourOldExportHere!I1546),"")</f>
        <v/>
      </c>
      <c r="J1546" s="3" t="str">
        <f>IF(copyYourOldExportHere!I1546="x",IF(copyYourOldExportHere!J1546="","",copyYourOldExportHere!J1546),"")</f>
        <v/>
      </c>
      <c r="K1546" s="3" t="str">
        <f>IF(copyYourOldExportHere!I1546="x",IF(copyYourOldExportHere!K1546="","",copyYourOldExportHere!K1546),"")</f>
        <v/>
      </c>
      <c r="L1546" s="3" t="str">
        <f>IF(copyYourOldExportHere!I1546="x",IF(copyYourOldExportHere!L1546="","",copyYourOldExportHere!L1546),"")</f>
        <v/>
      </c>
      <c r="M1546" s="3" t="str">
        <f>IF(copyYourOldExportHere!I1546="x",IF(copyYourOldExportHere!M1546="","",copyYourOldExportHere!M1546),"")</f>
        <v/>
      </c>
      <c r="N1546" s="3" t="str">
        <f>IF(copyYourOldExportHere!I1546="x",IF(copyYourOldExportHere!N1546="","",copyYourOldExportHere!N1546),"")</f>
        <v/>
      </c>
      <c r="O1546" s="3" t="str">
        <f>IF(copyYourOldExportHere!I1546="x",IF(copyYourOldExportHere!O1546="","",copyYourOldExportHere!O1546),"")</f>
        <v/>
      </c>
      <c r="P1546" s="3" t="str">
        <f>IF(copyYourOldExportHere!I1546="x",IF(copyYourOldExportHere!P1546="","",copyYourOldExportHere!P1546),"")</f>
        <v/>
      </c>
      <c r="R1546" s="4">
        <v>1545</v>
      </c>
      <c r="S1546" s="4"/>
      <c r="T1546" s="4" t="s">
        <v>37</v>
      </c>
      <c r="U1546" s="4"/>
      <c r="V1546" s="4" t="s">
        <v>201</v>
      </c>
      <c r="W1546" s="4" t="s">
        <v>21</v>
      </c>
      <c r="X1546" s="4">
        <v>84</v>
      </c>
      <c r="Y1546" s="4" t="s">
        <v>62</v>
      </c>
      <c r="Z1546" s="4" t="str">
        <f t="shared" si="268"/>
        <v/>
      </c>
      <c r="AA1546" s="4" t="str">
        <f t="shared" si="269"/>
        <v/>
      </c>
      <c r="AB1546" s="4" t="str">
        <f t="shared" si="270"/>
        <v/>
      </c>
      <c r="AC1546" s="4" t="str">
        <f t="shared" si="271"/>
        <v/>
      </c>
      <c r="AD1546" s="4" t="str">
        <f t="shared" si="272"/>
        <v/>
      </c>
      <c r="AE1546" s="4" t="str">
        <f t="shared" si="273"/>
        <v/>
      </c>
      <c r="AF1546" s="4" t="str">
        <f t="shared" si="274"/>
        <v/>
      </c>
      <c r="AG1546" s="4" t="str">
        <f t="shared" si="275"/>
        <v/>
      </c>
      <c r="AN1546" t="str">
        <f t="shared" si="266"/>
        <v>Walker,TaijuanpPHN</v>
      </c>
      <c r="AO1546" t="str">
        <f>IF(ISERROR(VLOOKUP(SUBSTITUTE(SUBSTITUTE(AN1546,"*","~*"),"+","~+"),playerChgs!G$2:H$400,2,FALSE)),"",VLOOKUP(SUBSTITUTE(SUBSTITUTE(AN1546,"*","~*"),"+","~+"),playerChgs!G$2:H$400,2,FALSE))</f>
        <v/>
      </c>
      <c r="AP1546" t="str">
        <f t="shared" si="267"/>
        <v>Walker,TaijuanpPHN</v>
      </c>
    </row>
    <row r="1547" spans="1:42" x14ac:dyDescent="0.4">
      <c r="A1547" t="str">
        <f t="shared" si="276"/>
        <v/>
      </c>
      <c r="B1547" s="3" t="str">
        <f>IF(copyYourOldExportHere!I1547="x",IF(copyYourOldExportHere!A1547="","",copyYourOldExportHere!A1547),"")</f>
        <v/>
      </c>
      <c r="C1547" s="3" t="str">
        <f>IF(copyYourOldExportHere!I1547="x",IF(copyYourOldExportHere!C1547="","",copyYourOldExportHere!C1547),"")</f>
        <v/>
      </c>
      <c r="D1547" s="3" t="str">
        <f>IF(copyYourOldExportHere!I1547="x",IF(copyYourOldExportHere!D1547="","",copyYourOldExportHere!D1547),"")</f>
        <v/>
      </c>
      <c r="E1547" s="3" t="str">
        <f>IF(copyYourOldExportHere!I1547="x",IF(copyYourOldExportHere!E1547="","",copyYourOldExportHere!E1547),"")</f>
        <v/>
      </c>
      <c r="F1547" s="3" t="str">
        <f>IF(copyYourOldExportHere!I1547="x",IF(copyYourOldExportHere!F1547="","",copyYourOldExportHere!F1547),"")</f>
        <v/>
      </c>
      <c r="G1547" s="3" t="str">
        <f>IF(copyYourOldExportHere!I1547="x",IF(copyYourOldExportHere!G1547="","",copyYourOldExportHere!G1547),"")</f>
        <v/>
      </c>
      <c r="H1547" s="3" t="str">
        <f>IF(copyYourOldExportHere!I1547="x",IF(copyYourOldExportHere!H1547="","",copyYourOldExportHere!H1547),"")</f>
        <v/>
      </c>
      <c r="I1547" s="3" t="str">
        <f>IF(copyYourOldExportHere!I1547="x",IF(copyYourOldExportHere!I1547="","",copyYourOldExportHere!I1547),"")</f>
        <v/>
      </c>
      <c r="J1547" s="3" t="str">
        <f>IF(copyYourOldExportHere!I1547="x",IF(copyYourOldExportHere!J1547="","",copyYourOldExportHere!J1547),"")</f>
        <v/>
      </c>
      <c r="K1547" s="3" t="str">
        <f>IF(copyYourOldExportHere!I1547="x",IF(copyYourOldExportHere!K1547="","",copyYourOldExportHere!K1547),"")</f>
        <v/>
      </c>
      <c r="L1547" s="3" t="str">
        <f>IF(copyYourOldExportHere!I1547="x",IF(copyYourOldExportHere!L1547="","",copyYourOldExportHere!L1547),"")</f>
        <v/>
      </c>
      <c r="M1547" s="3" t="str">
        <f>IF(copyYourOldExportHere!I1547="x",IF(copyYourOldExportHere!M1547="","",copyYourOldExportHere!M1547),"")</f>
        <v/>
      </c>
      <c r="N1547" s="3" t="str">
        <f>IF(copyYourOldExportHere!I1547="x",IF(copyYourOldExportHere!N1547="","",copyYourOldExportHere!N1547),"")</f>
        <v/>
      </c>
      <c r="O1547" s="3" t="str">
        <f>IF(copyYourOldExportHere!I1547="x",IF(copyYourOldExportHere!O1547="","",copyYourOldExportHere!O1547),"")</f>
        <v/>
      </c>
      <c r="P1547" s="3" t="str">
        <f>IF(copyYourOldExportHere!I1547="x",IF(copyYourOldExportHere!P1547="","",copyYourOldExportHere!P1547),"")</f>
        <v/>
      </c>
      <c r="R1547" s="4">
        <v>1546</v>
      </c>
      <c r="S1547" s="4" t="s">
        <v>12</v>
      </c>
      <c r="T1547" s="4" t="s">
        <v>71</v>
      </c>
      <c r="U1547" s="4"/>
      <c r="V1547" s="4" t="s">
        <v>1267</v>
      </c>
      <c r="W1547" s="4" t="s">
        <v>26</v>
      </c>
      <c r="X1547" s="4">
        <v>32</v>
      </c>
      <c r="Y1547" s="4" t="s">
        <v>2308</v>
      </c>
      <c r="Z1547" s="4" t="str">
        <f t="shared" si="268"/>
        <v/>
      </c>
      <c r="AA1547" s="4" t="str">
        <f t="shared" si="269"/>
        <v/>
      </c>
      <c r="AB1547" s="4" t="str">
        <f t="shared" si="270"/>
        <v/>
      </c>
      <c r="AC1547" s="4" t="str">
        <f t="shared" si="271"/>
        <v/>
      </c>
      <c r="AD1547" s="4" t="str">
        <f t="shared" si="272"/>
        <v/>
      </c>
      <c r="AE1547" s="4" t="str">
        <f t="shared" si="273"/>
        <v/>
      </c>
      <c r="AF1547" s="4" t="str">
        <f t="shared" si="274"/>
        <v/>
      </c>
      <c r="AG1547" s="4" t="str">
        <f t="shared" si="275"/>
        <v/>
      </c>
      <c r="AN1547" t="str">
        <f t="shared" si="266"/>
        <v>Wall,Forrest*hMMN</v>
      </c>
      <c r="AO1547" t="str">
        <f>IF(ISERROR(VLOOKUP(SUBSTITUTE(SUBSTITUTE(AN1547,"*","~*"),"+","~+"),playerChgs!G$2:H$400,2,FALSE)),"",VLOOKUP(SUBSTITUTE(SUBSTITUTE(AN1547,"*","~*"),"+","~+"),playerChgs!G$2:H$400,2,FALSE))</f>
        <v/>
      </c>
      <c r="AP1547" t="str">
        <f t="shared" si="267"/>
        <v>Wall,Forrest*hMMN</v>
      </c>
    </row>
    <row r="1548" spans="1:42" x14ac:dyDescent="0.4">
      <c r="A1548" t="str">
        <f t="shared" si="276"/>
        <v/>
      </c>
      <c r="B1548" s="3" t="str">
        <f>IF(copyYourOldExportHere!I1548="x",IF(copyYourOldExportHere!A1548="","",copyYourOldExportHere!A1548),"")</f>
        <v/>
      </c>
      <c r="C1548" s="3" t="str">
        <f>IF(copyYourOldExportHere!I1548="x",IF(copyYourOldExportHere!C1548="","",copyYourOldExportHere!C1548),"")</f>
        <v/>
      </c>
      <c r="D1548" s="3" t="str">
        <f>IF(copyYourOldExportHere!I1548="x",IF(copyYourOldExportHere!D1548="","",copyYourOldExportHere!D1548),"")</f>
        <v/>
      </c>
      <c r="E1548" s="3" t="str">
        <f>IF(copyYourOldExportHere!I1548="x",IF(copyYourOldExportHere!E1548="","",copyYourOldExportHere!E1548),"")</f>
        <v/>
      </c>
      <c r="F1548" s="3" t="str">
        <f>IF(copyYourOldExportHere!I1548="x",IF(copyYourOldExportHere!F1548="","",copyYourOldExportHere!F1548),"")</f>
        <v/>
      </c>
      <c r="G1548" s="3" t="str">
        <f>IF(copyYourOldExportHere!I1548="x",IF(copyYourOldExportHere!G1548="","",copyYourOldExportHere!G1548),"")</f>
        <v/>
      </c>
      <c r="H1548" s="3" t="str">
        <f>IF(copyYourOldExportHere!I1548="x",IF(copyYourOldExportHere!H1548="","",copyYourOldExportHere!H1548),"")</f>
        <v/>
      </c>
      <c r="I1548" s="3" t="str">
        <f>IF(copyYourOldExportHere!I1548="x",IF(copyYourOldExportHere!I1548="","",copyYourOldExportHere!I1548),"")</f>
        <v/>
      </c>
      <c r="J1548" s="3" t="str">
        <f>IF(copyYourOldExportHere!I1548="x",IF(copyYourOldExportHere!J1548="","",copyYourOldExportHere!J1548),"")</f>
        <v/>
      </c>
      <c r="K1548" s="3" t="str">
        <f>IF(copyYourOldExportHere!I1548="x",IF(copyYourOldExportHere!K1548="","",copyYourOldExportHere!K1548),"")</f>
        <v/>
      </c>
      <c r="L1548" s="3" t="str">
        <f>IF(copyYourOldExportHere!I1548="x",IF(copyYourOldExportHere!L1548="","",copyYourOldExportHere!L1548),"")</f>
        <v/>
      </c>
      <c r="M1548" s="3" t="str">
        <f>IF(copyYourOldExportHere!I1548="x",IF(copyYourOldExportHere!M1548="","",copyYourOldExportHere!M1548),"")</f>
        <v/>
      </c>
      <c r="N1548" s="3" t="str">
        <f>IF(copyYourOldExportHere!I1548="x",IF(copyYourOldExportHere!N1548="","",copyYourOldExportHere!N1548),"")</f>
        <v/>
      </c>
      <c r="O1548" s="3" t="str">
        <f>IF(copyYourOldExportHere!I1548="x",IF(copyYourOldExportHere!O1548="","",copyYourOldExportHere!O1548),"")</f>
        <v/>
      </c>
      <c r="P1548" s="3" t="str">
        <f>IF(copyYourOldExportHere!I1548="x",IF(copyYourOldExportHere!P1548="","",copyYourOldExportHere!P1548),"")</f>
        <v/>
      </c>
      <c r="R1548" s="4">
        <v>1547</v>
      </c>
      <c r="S1548" s="4"/>
      <c r="T1548" s="4" t="s">
        <v>41</v>
      </c>
      <c r="U1548" s="4"/>
      <c r="V1548" s="4" t="s">
        <v>930</v>
      </c>
      <c r="W1548" s="4" t="s">
        <v>26</v>
      </c>
      <c r="X1548" s="4">
        <v>220</v>
      </c>
      <c r="Y1548" s="4" t="s">
        <v>2309</v>
      </c>
      <c r="Z1548" s="4" t="str">
        <f t="shared" si="268"/>
        <v/>
      </c>
      <c r="AA1548" s="4" t="str">
        <f t="shared" si="269"/>
        <v/>
      </c>
      <c r="AB1548" s="4" t="str">
        <f t="shared" si="270"/>
        <v/>
      </c>
      <c r="AC1548" s="4" t="str">
        <f t="shared" si="271"/>
        <v/>
      </c>
      <c r="AD1548" s="4" t="str">
        <f t="shared" si="272"/>
        <v/>
      </c>
      <c r="AE1548" s="4" t="str">
        <f t="shared" si="273"/>
        <v/>
      </c>
      <c r="AF1548" s="4" t="str">
        <f t="shared" si="274"/>
        <v/>
      </c>
      <c r="AG1548" s="4" t="str">
        <f t="shared" si="275"/>
        <v/>
      </c>
      <c r="AN1548" t="str">
        <f t="shared" si="266"/>
        <v>Wallner,Matt*hMNA</v>
      </c>
      <c r="AO1548" t="str">
        <f>IF(ISERROR(VLOOKUP(SUBSTITUTE(SUBSTITUTE(AN1548,"*","~*"),"+","~+"),playerChgs!G$2:H$400,2,FALSE)),"",VLOOKUP(SUBSTITUTE(SUBSTITUTE(AN1548,"*","~*"),"+","~+"),playerChgs!G$2:H$400,2,FALSE))</f>
        <v/>
      </c>
      <c r="AP1548" t="str">
        <f t="shared" si="267"/>
        <v>Wallner,Matt*hMNA</v>
      </c>
    </row>
    <row r="1549" spans="1:42" x14ac:dyDescent="0.4">
      <c r="A1549" t="str">
        <f t="shared" si="276"/>
        <v/>
      </c>
      <c r="B1549" s="3" t="str">
        <f>IF(copyYourOldExportHere!I1549="x",IF(copyYourOldExportHere!A1549="","",copyYourOldExportHere!A1549),"")</f>
        <v/>
      </c>
      <c r="C1549" s="3" t="str">
        <f>IF(copyYourOldExportHere!I1549="x",IF(copyYourOldExportHere!C1549="","",copyYourOldExportHere!C1549),"")</f>
        <v/>
      </c>
      <c r="D1549" s="3" t="str">
        <f>IF(copyYourOldExportHere!I1549="x",IF(copyYourOldExportHere!D1549="","",copyYourOldExportHere!D1549),"")</f>
        <v/>
      </c>
      <c r="E1549" s="3" t="str">
        <f>IF(copyYourOldExportHere!I1549="x",IF(copyYourOldExportHere!E1549="","",copyYourOldExportHere!E1549),"")</f>
        <v/>
      </c>
      <c r="F1549" s="3" t="str">
        <f>IF(copyYourOldExportHere!I1549="x",IF(copyYourOldExportHere!F1549="","",copyYourOldExportHere!F1549),"")</f>
        <v/>
      </c>
      <c r="G1549" s="3" t="str">
        <f>IF(copyYourOldExportHere!I1549="x",IF(copyYourOldExportHere!G1549="","",copyYourOldExportHere!G1549),"")</f>
        <v/>
      </c>
      <c r="H1549" s="3" t="str">
        <f>IF(copyYourOldExportHere!I1549="x",IF(copyYourOldExportHere!H1549="","",copyYourOldExportHere!H1549),"")</f>
        <v/>
      </c>
      <c r="I1549" s="3" t="str">
        <f>IF(copyYourOldExportHere!I1549="x",IF(copyYourOldExportHere!I1549="","",copyYourOldExportHere!I1549),"")</f>
        <v/>
      </c>
      <c r="J1549" s="3" t="str">
        <f>IF(copyYourOldExportHere!I1549="x",IF(copyYourOldExportHere!J1549="","",copyYourOldExportHere!J1549),"")</f>
        <v/>
      </c>
      <c r="K1549" s="3" t="str">
        <f>IF(copyYourOldExportHere!I1549="x",IF(copyYourOldExportHere!K1549="","",copyYourOldExportHere!K1549),"")</f>
        <v/>
      </c>
      <c r="L1549" s="3" t="str">
        <f>IF(copyYourOldExportHere!I1549="x",IF(copyYourOldExportHere!L1549="","",copyYourOldExportHere!L1549),"")</f>
        <v/>
      </c>
      <c r="M1549" s="3" t="str">
        <f>IF(copyYourOldExportHere!I1549="x",IF(copyYourOldExportHere!M1549="","",copyYourOldExportHere!M1549),"")</f>
        <v/>
      </c>
      <c r="N1549" s="3" t="str">
        <f>IF(copyYourOldExportHere!I1549="x",IF(copyYourOldExportHere!N1549="","",copyYourOldExportHere!N1549),"")</f>
        <v/>
      </c>
      <c r="O1549" s="3" t="str">
        <f>IF(copyYourOldExportHere!I1549="x",IF(copyYourOldExportHere!O1549="","",copyYourOldExportHere!O1549),"")</f>
        <v/>
      </c>
      <c r="P1549" s="3" t="str">
        <f>IF(copyYourOldExportHere!I1549="x",IF(copyYourOldExportHere!P1549="","",copyYourOldExportHere!P1549),"")</f>
        <v/>
      </c>
      <c r="R1549" s="4">
        <v>1548</v>
      </c>
      <c r="S1549" s="4"/>
      <c r="T1549" s="4" t="s">
        <v>46</v>
      </c>
      <c r="U1549" s="4"/>
      <c r="V1549" s="4" t="s">
        <v>725</v>
      </c>
      <c r="W1549" s="4" t="s">
        <v>26</v>
      </c>
      <c r="X1549" s="4">
        <v>218</v>
      </c>
      <c r="Y1549" s="4" t="s">
        <v>1249</v>
      </c>
      <c r="Z1549" s="4" t="str">
        <f t="shared" si="268"/>
        <v/>
      </c>
      <c r="AA1549" s="4" t="str">
        <f t="shared" si="269"/>
        <v/>
      </c>
      <c r="AB1549" s="4" t="str">
        <f t="shared" si="270"/>
        <v/>
      </c>
      <c r="AC1549" s="4" t="str">
        <f t="shared" si="271"/>
        <v/>
      </c>
      <c r="AD1549" s="4" t="str">
        <f t="shared" si="272"/>
        <v/>
      </c>
      <c r="AE1549" s="4" t="str">
        <f t="shared" si="273"/>
        <v/>
      </c>
      <c r="AF1549" s="4" t="str">
        <f t="shared" si="274"/>
        <v/>
      </c>
      <c r="AG1549" s="4" t="str">
        <f t="shared" si="275"/>
        <v/>
      </c>
      <c r="AN1549" t="str">
        <f t="shared" si="266"/>
        <v>Walls,Taylor+hTBA</v>
      </c>
      <c r="AO1549" t="str">
        <f>IF(ISERROR(VLOOKUP(SUBSTITUTE(SUBSTITUTE(AN1549,"*","~*"),"+","~+"),playerChgs!G$2:H$400,2,FALSE)),"",VLOOKUP(SUBSTITUTE(SUBSTITUTE(AN1549,"*","~*"),"+","~+"),playerChgs!G$2:H$400,2,FALSE))</f>
        <v/>
      </c>
      <c r="AP1549" t="str">
        <f t="shared" si="267"/>
        <v>Walls,Taylor+hTBA</v>
      </c>
    </row>
    <row r="1550" spans="1:42" x14ac:dyDescent="0.4">
      <c r="A1550" t="str">
        <f t="shared" si="276"/>
        <v/>
      </c>
      <c r="B1550" s="3" t="str">
        <f>IF(copyYourOldExportHere!I1550="x",IF(copyYourOldExportHere!A1550="","",copyYourOldExportHere!A1550),"")</f>
        <v/>
      </c>
      <c r="C1550" s="3" t="str">
        <f>IF(copyYourOldExportHere!I1550="x",IF(copyYourOldExportHere!C1550="","",copyYourOldExportHere!C1550),"")</f>
        <v/>
      </c>
      <c r="D1550" s="3" t="str">
        <f>IF(copyYourOldExportHere!I1550="x",IF(copyYourOldExportHere!D1550="","",copyYourOldExportHere!D1550),"")</f>
        <v/>
      </c>
      <c r="E1550" s="3" t="str">
        <f>IF(copyYourOldExportHere!I1550="x",IF(copyYourOldExportHere!E1550="","",copyYourOldExportHere!E1550),"")</f>
        <v/>
      </c>
      <c r="F1550" s="3" t="str">
        <f>IF(copyYourOldExportHere!I1550="x",IF(copyYourOldExportHere!F1550="","",copyYourOldExportHere!F1550),"")</f>
        <v/>
      </c>
      <c r="G1550" s="3" t="str">
        <f>IF(copyYourOldExportHere!I1550="x",IF(copyYourOldExportHere!G1550="","",copyYourOldExportHere!G1550),"")</f>
        <v/>
      </c>
      <c r="H1550" s="3" t="str">
        <f>IF(copyYourOldExportHere!I1550="x",IF(copyYourOldExportHere!H1550="","",copyYourOldExportHere!H1550),"")</f>
        <v/>
      </c>
      <c r="I1550" s="3" t="str">
        <f>IF(copyYourOldExportHere!I1550="x",IF(copyYourOldExportHere!I1550="","",copyYourOldExportHere!I1550),"")</f>
        <v/>
      </c>
      <c r="J1550" s="3" t="str">
        <f>IF(copyYourOldExportHere!I1550="x",IF(copyYourOldExportHere!J1550="","",copyYourOldExportHere!J1550),"")</f>
        <v/>
      </c>
      <c r="K1550" s="3" t="str">
        <f>IF(copyYourOldExportHere!I1550="x",IF(copyYourOldExportHere!K1550="","",copyYourOldExportHere!K1550),"")</f>
        <v/>
      </c>
      <c r="L1550" s="3" t="str">
        <f>IF(copyYourOldExportHere!I1550="x",IF(copyYourOldExportHere!L1550="","",copyYourOldExportHere!L1550),"")</f>
        <v/>
      </c>
      <c r="M1550" s="3" t="str">
        <f>IF(copyYourOldExportHere!I1550="x",IF(copyYourOldExportHere!M1550="","",copyYourOldExportHere!M1550),"")</f>
        <v/>
      </c>
      <c r="N1550" s="3" t="str">
        <f>IF(copyYourOldExportHere!I1550="x",IF(copyYourOldExportHere!N1550="","",copyYourOldExportHere!N1550),"")</f>
        <v/>
      </c>
      <c r="O1550" s="3" t="str">
        <f>IF(copyYourOldExportHere!I1550="x",IF(copyYourOldExportHere!O1550="","",copyYourOldExportHere!O1550),"")</f>
        <v/>
      </c>
      <c r="P1550" s="3" t="str">
        <f>IF(copyYourOldExportHere!I1550="x",IF(copyYourOldExportHere!P1550="","",copyYourOldExportHere!P1550),"")</f>
        <v/>
      </c>
      <c r="R1550" s="4">
        <v>1549</v>
      </c>
      <c r="S1550" s="4"/>
      <c r="T1550" s="4" t="s">
        <v>38</v>
      </c>
      <c r="U1550" s="4"/>
      <c r="V1550" s="4" t="s">
        <v>489</v>
      </c>
      <c r="W1550" s="4" t="s">
        <v>26</v>
      </c>
      <c r="X1550" s="4">
        <v>53</v>
      </c>
      <c r="Y1550" s="4" t="s">
        <v>2310</v>
      </c>
      <c r="Z1550" s="4" t="str">
        <f t="shared" si="268"/>
        <v/>
      </c>
      <c r="AA1550" s="4" t="str">
        <f t="shared" si="269"/>
        <v/>
      </c>
      <c r="AB1550" s="4" t="str">
        <f t="shared" si="270"/>
        <v/>
      </c>
      <c r="AC1550" s="4" t="str">
        <f t="shared" si="271"/>
        <v/>
      </c>
      <c r="AD1550" s="4" t="str">
        <f t="shared" si="272"/>
        <v/>
      </c>
      <c r="AE1550" s="4" t="str">
        <f t="shared" si="273"/>
        <v/>
      </c>
      <c r="AF1550" s="4" t="str">
        <f t="shared" si="274"/>
        <v/>
      </c>
      <c r="AG1550" s="4" t="str">
        <f t="shared" si="275"/>
        <v/>
      </c>
      <c r="AN1550" t="str">
        <f t="shared" si="266"/>
        <v>Walsh,Jared*hTEA</v>
      </c>
      <c r="AO1550" t="str">
        <f>IF(ISERROR(VLOOKUP(SUBSTITUTE(SUBSTITUTE(AN1550,"*","~*"),"+","~+"),playerChgs!G$2:H$400,2,FALSE)),"",VLOOKUP(SUBSTITUTE(SUBSTITUTE(AN1550,"*","~*"),"+","~+"),playerChgs!G$2:H$400,2,FALSE))</f>
        <v/>
      </c>
      <c r="AP1550" t="str">
        <f t="shared" si="267"/>
        <v>Walsh,Jared*hTEA</v>
      </c>
    </row>
    <row r="1551" spans="1:42" x14ac:dyDescent="0.4">
      <c r="A1551" t="str">
        <f t="shared" si="276"/>
        <v/>
      </c>
      <c r="B1551" s="3" t="str">
        <f>IF(copyYourOldExportHere!I1551="x",IF(copyYourOldExportHere!A1551="","",copyYourOldExportHere!A1551),"")</f>
        <v/>
      </c>
      <c r="C1551" s="3" t="str">
        <f>IF(copyYourOldExportHere!I1551="x",IF(copyYourOldExportHere!C1551="","",copyYourOldExportHere!C1551),"")</f>
        <v/>
      </c>
      <c r="D1551" s="3" t="str">
        <f>IF(copyYourOldExportHere!I1551="x",IF(copyYourOldExportHere!D1551="","",copyYourOldExportHere!D1551),"")</f>
        <v/>
      </c>
      <c r="E1551" s="3" t="str">
        <f>IF(copyYourOldExportHere!I1551="x",IF(copyYourOldExportHere!E1551="","",copyYourOldExportHere!E1551),"")</f>
        <v/>
      </c>
      <c r="F1551" s="3" t="str">
        <f>IF(copyYourOldExportHere!I1551="x",IF(copyYourOldExportHere!F1551="","",copyYourOldExportHere!F1551),"")</f>
        <v/>
      </c>
      <c r="G1551" s="3" t="str">
        <f>IF(copyYourOldExportHere!I1551="x",IF(copyYourOldExportHere!G1551="","",copyYourOldExportHere!G1551),"")</f>
        <v/>
      </c>
      <c r="H1551" s="3" t="str">
        <f>IF(copyYourOldExportHere!I1551="x",IF(copyYourOldExportHere!H1551="","",copyYourOldExportHere!H1551),"")</f>
        <v/>
      </c>
      <c r="I1551" s="3" t="str">
        <f>IF(copyYourOldExportHere!I1551="x",IF(copyYourOldExportHere!I1551="","",copyYourOldExportHere!I1551),"")</f>
        <v/>
      </c>
      <c r="J1551" s="3" t="str">
        <f>IF(copyYourOldExportHere!I1551="x",IF(copyYourOldExportHere!J1551="","",copyYourOldExportHere!J1551),"")</f>
        <v/>
      </c>
      <c r="K1551" s="3" t="str">
        <f>IF(copyYourOldExportHere!I1551="x",IF(copyYourOldExportHere!K1551="","",copyYourOldExportHere!K1551),"")</f>
        <v/>
      </c>
      <c r="L1551" s="3" t="str">
        <f>IF(copyYourOldExportHere!I1551="x",IF(copyYourOldExportHere!L1551="","",copyYourOldExportHere!L1551),"")</f>
        <v/>
      </c>
      <c r="M1551" s="3" t="str">
        <f>IF(copyYourOldExportHere!I1551="x",IF(copyYourOldExportHere!M1551="","",copyYourOldExportHere!M1551),"")</f>
        <v/>
      </c>
      <c r="N1551" s="3" t="str">
        <f>IF(copyYourOldExportHere!I1551="x",IF(copyYourOldExportHere!N1551="","",copyYourOldExportHere!N1551),"")</f>
        <v/>
      </c>
      <c r="O1551" s="3" t="str">
        <f>IF(copyYourOldExportHere!I1551="x",IF(copyYourOldExportHere!O1551="","",copyYourOldExportHere!O1551),"")</f>
        <v/>
      </c>
      <c r="P1551" s="3" t="str">
        <f>IF(copyYourOldExportHere!I1551="x",IF(copyYourOldExportHere!P1551="","",copyYourOldExportHere!P1551),"")</f>
        <v/>
      </c>
      <c r="R1551" s="4">
        <v>1550</v>
      </c>
      <c r="S1551" s="4" t="s">
        <v>12</v>
      </c>
      <c r="T1551" s="4" t="s">
        <v>30</v>
      </c>
      <c r="U1551" s="4"/>
      <c r="V1551" s="4" t="s">
        <v>2311</v>
      </c>
      <c r="W1551" s="4" t="s">
        <v>21</v>
      </c>
      <c r="X1551" s="4">
        <v>18</v>
      </c>
      <c r="Y1551" s="4" t="s">
        <v>314</v>
      </c>
      <c r="Z1551" s="4" t="str">
        <f t="shared" si="268"/>
        <v/>
      </c>
      <c r="AA1551" s="4" t="str">
        <f t="shared" si="269"/>
        <v/>
      </c>
      <c r="AB1551" s="4" t="str">
        <f t="shared" si="270"/>
        <v/>
      </c>
      <c r="AC1551" s="4" t="str">
        <f t="shared" si="271"/>
        <v/>
      </c>
      <c r="AD1551" s="4" t="str">
        <f t="shared" si="272"/>
        <v/>
      </c>
      <c r="AE1551" s="4" t="str">
        <f t="shared" si="273"/>
        <v/>
      </c>
      <c r="AF1551" s="4" t="str">
        <f t="shared" si="274"/>
        <v/>
      </c>
      <c r="AG1551" s="4" t="str">
        <f t="shared" si="275"/>
        <v/>
      </c>
      <c r="AN1551" t="str">
        <f t="shared" si="266"/>
        <v>Walston,Blake*pARN</v>
      </c>
      <c r="AO1551" t="str">
        <f>IF(ISERROR(VLOOKUP(SUBSTITUTE(SUBSTITUTE(AN1551,"*","~*"),"+","~+"),playerChgs!G$2:H$400,2,FALSE)),"",VLOOKUP(SUBSTITUTE(SUBSTITUTE(AN1551,"*","~*"),"+","~+"),playerChgs!G$2:H$400,2,FALSE))</f>
        <v/>
      </c>
      <c r="AP1551" t="str">
        <f t="shared" si="267"/>
        <v>Walston,Blake*pARN</v>
      </c>
    </row>
    <row r="1552" spans="1:42" x14ac:dyDescent="0.4">
      <c r="A1552" t="str">
        <f t="shared" si="276"/>
        <v/>
      </c>
      <c r="B1552" s="3" t="str">
        <f>IF(copyYourOldExportHere!I1552="x",IF(copyYourOldExportHere!A1552="","",copyYourOldExportHere!A1552),"")</f>
        <v/>
      </c>
      <c r="C1552" s="3" t="str">
        <f>IF(copyYourOldExportHere!I1552="x",IF(copyYourOldExportHere!C1552="","",copyYourOldExportHere!C1552),"")</f>
        <v/>
      </c>
      <c r="D1552" s="3" t="str">
        <f>IF(copyYourOldExportHere!I1552="x",IF(copyYourOldExportHere!D1552="","",copyYourOldExportHere!D1552),"")</f>
        <v/>
      </c>
      <c r="E1552" s="3" t="str">
        <f>IF(copyYourOldExportHere!I1552="x",IF(copyYourOldExportHere!E1552="","",copyYourOldExportHere!E1552),"")</f>
        <v/>
      </c>
      <c r="F1552" s="3" t="str">
        <f>IF(copyYourOldExportHere!I1552="x",IF(copyYourOldExportHere!F1552="","",copyYourOldExportHere!F1552),"")</f>
        <v/>
      </c>
      <c r="G1552" s="3" t="str">
        <f>IF(copyYourOldExportHere!I1552="x",IF(copyYourOldExportHere!G1552="","",copyYourOldExportHere!G1552),"")</f>
        <v/>
      </c>
      <c r="H1552" s="3" t="str">
        <f>IF(copyYourOldExportHere!I1552="x",IF(copyYourOldExportHere!H1552="","",copyYourOldExportHere!H1552),"")</f>
        <v/>
      </c>
      <c r="I1552" s="3" t="str">
        <f>IF(copyYourOldExportHere!I1552="x",IF(copyYourOldExportHere!I1552="","",copyYourOldExportHere!I1552),"")</f>
        <v/>
      </c>
      <c r="J1552" s="3" t="str">
        <f>IF(copyYourOldExportHere!I1552="x",IF(copyYourOldExportHere!J1552="","",copyYourOldExportHere!J1552),"")</f>
        <v/>
      </c>
      <c r="K1552" s="3" t="str">
        <f>IF(copyYourOldExportHere!I1552="x",IF(copyYourOldExportHere!K1552="","",copyYourOldExportHere!K1552),"")</f>
        <v/>
      </c>
      <c r="L1552" s="3" t="str">
        <f>IF(copyYourOldExportHere!I1552="x",IF(copyYourOldExportHere!L1552="","",copyYourOldExportHere!L1552),"")</f>
        <v/>
      </c>
      <c r="M1552" s="3" t="str">
        <f>IF(copyYourOldExportHere!I1552="x",IF(copyYourOldExportHere!M1552="","",copyYourOldExportHere!M1552),"")</f>
        <v/>
      </c>
      <c r="N1552" s="3" t="str">
        <f>IF(copyYourOldExportHere!I1552="x",IF(copyYourOldExportHere!N1552="","",copyYourOldExportHere!N1552),"")</f>
        <v/>
      </c>
      <c r="O1552" s="3" t="str">
        <f>IF(copyYourOldExportHere!I1552="x",IF(copyYourOldExportHere!O1552="","",copyYourOldExportHere!O1552),"")</f>
        <v/>
      </c>
      <c r="P1552" s="3" t="str">
        <f>IF(copyYourOldExportHere!I1552="x",IF(copyYourOldExportHere!P1552="","",copyYourOldExportHere!P1552),"")</f>
        <v/>
      </c>
      <c r="R1552" s="4">
        <v>1551</v>
      </c>
      <c r="S1552" s="4"/>
      <c r="T1552" s="4" t="s">
        <v>39</v>
      </c>
      <c r="U1552" s="4"/>
      <c r="V1552" s="4" t="s">
        <v>2312</v>
      </c>
      <c r="W1552" s="4" t="s">
        <v>21</v>
      </c>
      <c r="X1552" s="4">
        <v>9</v>
      </c>
      <c r="Y1552" s="4" t="s">
        <v>328</v>
      </c>
      <c r="Z1552" s="4" t="str">
        <f t="shared" si="268"/>
        <v/>
      </c>
      <c r="AA1552" s="4" t="str">
        <f t="shared" si="269"/>
        <v/>
      </c>
      <c r="AB1552" s="4" t="str">
        <f t="shared" si="270"/>
        <v/>
      </c>
      <c r="AC1552" s="4" t="str">
        <f t="shared" si="271"/>
        <v/>
      </c>
      <c r="AD1552" s="4" t="str">
        <f t="shared" si="272"/>
        <v/>
      </c>
      <c r="AE1552" s="4" t="str">
        <f t="shared" si="273"/>
        <v/>
      </c>
      <c r="AF1552" s="4" t="str">
        <f t="shared" si="274"/>
        <v/>
      </c>
      <c r="AG1552" s="4" t="str">
        <f t="shared" si="275"/>
        <v/>
      </c>
      <c r="AN1552" t="str">
        <f t="shared" si="266"/>
        <v>Walters,AndrewpCLA</v>
      </c>
      <c r="AO1552" t="str">
        <f>IF(ISERROR(VLOOKUP(SUBSTITUTE(SUBSTITUTE(AN1552,"*","~*"),"+","~+"),playerChgs!G$2:H$400,2,FALSE)),"",VLOOKUP(SUBSTITUTE(SUBSTITUTE(AN1552,"*","~*"),"+","~+"),playerChgs!G$2:H$400,2,FALSE))</f>
        <v/>
      </c>
      <c r="AP1552" t="str">
        <f t="shared" si="267"/>
        <v>Walters,AndrewpCLA</v>
      </c>
    </row>
    <row r="1553" spans="1:42" x14ac:dyDescent="0.4">
      <c r="A1553" t="str">
        <f t="shared" si="276"/>
        <v/>
      </c>
      <c r="B1553" s="3" t="str">
        <f>IF(copyYourOldExportHere!I1553="x",IF(copyYourOldExportHere!A1553="","",copyYourOldExportHere!A1553),"")</f>
        <v/>
      </c>
      <c r="C1553" s="3" t="str">
        <f>IF(copyYourOldExportHere!I1553="x",IF(copyYourOldExportHere!C1553="","",copyYourOldExportHere!C1553),"")</f>
        <v/>
      </c>
      <c r="D1553" s="3" t="str">
        <f>IF(copyYourOldExportHere!I1553="x",IF(copyYourOldExportHere!D1553="","",copyYourOldExportHere!D1553),"")</f>
        <v/>
      </c>
      <c r="E1553" s="3" t="str">
        <f>IF(copyYourOldExportHere!I1553="x",IF(copyYourOldExportHere!E1553="","",copyYourOldExportHere!E1553),"")</f>
        <v/>
      </c>
      <c r="F1553" s="3" t="str">
        <f>IF(copyYourOldExportHere!I1553="x",IF(copyYourOldExportHere!F1553="","",copyYourOldExportHere!F1553),"")</f>
        <v/>
      </c>
      <c r="G1553" s="3" t="str">
        <f>IF(copyYourOldExportHere!I1553="x",IF(copyYourOldExportHere!G1553="","",copyYourOldExportHere!G1553),"")</f>
        <v/>
      </c>
      <c r="H1553" s="3" t="str">
        <f>IF(copyYourOldExportHere!I1553="x",IF(copyYourOldExportHere!H1553="","",copyYourOldExportHere!H1553),"")</f>
        <v/>
      </c>
      <c r="I1553" s="3" t="str">
        <f>IF(copyYourOldExportHere!I1553="x",IF(copyYourOldExportHere!I1553="","",copyYourOldExportHere!I1553),"")</f>
        <v/>
      </c>
      <c r="J1553" s="3" t="str">
        <f>IF(copyYourOldExportHere!I1553="x",IF(copyYourOldExportHere!J1553="","",copyYourOldExportHere!J1553),"")</f>
        <v/>
      </c>
      <c r="K1553" s="3" t="str">
        <f>IF(copyYourOldExportHere!I1553="x",IF(copyYourOldExportHere!K1553="","",copyYourOldExportHere!K1553),"")</f>
        <v/>
      </c>
      <c r="L1553" s="3" t="str">
        <f>IF(copyYourOldExportHere!I1553="x",IF(copyYourOldExportHere!L1553="","",copyYourOldExportHere!L1553),"")</f>
        <v/>
      </c>
      <c r="M1553" s="3" t="str">
        <f>IF(copyYourOldExportHere!I1553="x",IF(copyYourOldExportHere!M1553="","",copyYourOldExportHere!M1553),"")</f>
        <v/>
      </c>
      <c r="N1553" s="3" t="str">
        <f>IF(copyYourOldExportHere!I1553="x",IF(copyYourOldExportHere!N1553="","",copyYourOldExportHere!N1553),"")</f>
        <v/>
      </c>
      <c r="O1553" s="3" t="str">
        <f>IF(copyYourOldExportHere!I1553="x",IF(copyYourOldExportHere!O1553="","",copyYourOldExportHere!O1553),"")</f>
        <v/>
      </c>
      <c r="P1553" s="3" t="str">
        <f>IF(copyYourOldExportHere!I1553="x",IF(copyYourOldExportHere!P1553="","",copyYourOldExportHere!P1553),"")</f>
        <v/>
      </c>
      <c r="R1553" s="4">
        <v>1552</v>
      </c>
      <c r="S1553" s="4" t="s">
        <v>12</v>
      </c>
      <c r="T1553" s="4" t="s">
        <v>27</v>
      </c>
      <c r="U1553" s="4"/>
      <c r="V1553" s="4" t="s">
        <v>2313</v>
      </c>
      <c r="W1553" s="4" t="s">
        <v>26</v>
      </c>
      <c r="X1553" s="4">
        <v>22</v>
      </c>
      <c r="Y1553" s="4" t="s">
        <v>2314</v>
      </c>
      <c r="Z1553" s="4" t="str">
        <f t="shared" si="268"/>
        <v/>
      </c>
      <c r="AA1553" s="4" t="str">
        <f t="shared" si="269"/>
        <v/>
      </c>
      <c r="AB1553" s="4" t="str">
        <f t="shared" si="270"/>
        <v/>
      </c>
      <c r="AC1553" s="4" t="str">
        <f t="shared" si="271"/>
        <v/>
      </c>
      <c r="AD1553" s="4" t="str">
        <f t="shared" si="272"/>
        <v/>
      </c>
      <c r="AE1553" s="4" t="str">
        <f t="shared" si="273"/>
        <v/>
      </c>
      <c r="AF1553" s="4" t="str">
        <f t="shared" si="274"/>
        <v/>
      </c>
      <c r="AG1553" s="4" t="str">
        <f t="shared" si="275"/>
        <v/>
      </c>
      <c r="AN1553" t="str">
        <f t="shared" si="266"/>
        <v>Walton,Donovan*hSFN</v>
      </c>
      <c r="AO1553" t="str">
        <f>IF(ISERROR(VLOOKUP(SUBSTITUTE(SUBSTITUTE(AN1553,"*","~*"),"+","~+"),playerChgs!G$2:H$400,2,FALSE)),"",VLOOKUP(SUBSTITUTE(SUBSTITUTE(AN1553,"*","~*"),"+","~+"),playerChgs!G$2:H$400,2,FALSE))</f>
        <v/>
      </c>
      <c r="AP1553" t="str">
        <f t="shared" si="267"/>
        <v>Walton,Donovan*hSFN</v>
      </c>
    </row>
    <row r="1554" spans="1:42" x14ac:dyDescent="0.4">
      <c r="A1554" t="str">
        <f t="shared" si="276"/>
        <v/>
      </c>
      <c r="B1554" s="3" t="str">
        <f>IF(copyYourOldExportHere!I1554="x",IF(copyYourOldExportHere!A1554="","",copyYourOldExportHere!A1554),"")</f>
        <v/>
      </c>
      <c r="C1554" s="3" t="str">
        <f>IF(copyYourOldExportHere!I1554="x",IF(copyYourOldExportHere!C1554="","",copyYourOldExportHere!C1554),"")</f>
        <v/>
      </c>
      <c r="D1554" s="3" t="str">
        <f>IF(copyYourOldExportHere!I1554="x",IF(copyYourOldExportHere!D1554="","",copyYourOldExportHere!D1554),"")</f>
        <v/>
      </c>
      <c r="E1554" s="3" t="str">
        <f>IF(copyYourOldExportHere!I1554="x",IF(copyYourOldExportHere!E1554="","",copyYourOldExportHere!E1554),"")</f>
        <v/>
      </c>
      <c r="F1554" s="3" t="str">
        <f>IF(copyYourOldExportHere!I1554="x",IF(copyYourOldExportHere!F1554="","",copyYourOldExportHere!F1554),"")</f>
        <v/>
      </c>
      <c r="G1554" s="3" t="str">
        <f>IF(copyYourOldExportHere!I1554="x",IF(copyYourOldExportHere!G1554="","",copyYourOldExportHere!G1554),"")</f>
        <v/>
      </c>
      <c r="H1554" s="3" t="str">
        <f>IF(copyYourOldExportHere!I1554="x",IF(copyYourOldExportHere!H1554="","",copyYourOldExportHere!H1554),"")</f>
        <v/>
      </c>
      <c r="I1554" s="3" t="str">
        <f>IF(copyYourOldExportHere!I1554="x",IF(copyYourOldExportHere!I1554="","",copyYourOldExportHere!I1554),"")</f>
        <v/>
      </c>
      <c r="J1554" s="3" t="str">
        <f>IF(copyYourOldExportHere!I1554="x",IF(copyYourOldExportHere!J1554="","",copyYourOldExportHere!J1554),"")</f>
        <v/>
      </c>
      <c r="K1554" s="3" t="str">
        <f>IF(copyYourOldExportHere!I1554="x",IF(copyYourOldExportHere!K1554="","",copyYourOldExportHere!K1554),"")</f>
        <v/>
      </c>
      <c r="L1554" s="3" t="str">
        <f>IF(copyYourOldExportHere!I1554="x",IF(copyYourOldExportHere!L1554="","",copyYourOldExportHere!L1554),"")</f>
        <v/>
      </c>
      <c r="M1554" s="3" t="str">
        <f>IF(copyYourOldExportHere!I1554="x",IF(copyYourOldExportHere!M1554="","",copyYourOldExportHere!M1554),"")</f>
        <v/>
      </c>
      <c r="N1554" s="3" t="str">
        <f>IF(copyYourOldExportHere!I1554="x",IF(copyYourOldExportHere!N1554="","",copyYourOldExportHere!N1554),"")</f>
        <v/>
      </c>
      <c r="O1554" s="3" t="str">
        <f>IF(copyYourOldExportHere!I1554="x",IF(copyYourOldExportHere!O1554="","",copyYourOldExportHere!O1554),"")</f>
        <v/>
      </c>
      <c r="P1554" s="3" t="str">
        <f>IF(copyYourOldExportHere!I1554="x",IF(copyYourOldExportHere!P1554="","",copyYourOldExportHere!P1554),"")</f>
        <v/>
      </c>
      <c r="R1554" s="4">
        <v>1553</v>
      </c>
      <c r="S1554" s="4" t="s">
        <v>12</v>
      </c>
      <c r="T1554" s="4" t="s">
        <v>50</v>
      </c>
      <c r="U1554" s="4"/>
      <c r="V1554" s="4" t="s">
        <v>726</v>
      </c>
      <c r="W1554" s="4" t="s">
        <v>21</v>
      </c>
      <c r="X1554" s="4">
        <v>1</v>
      </c>
      <c r="Y1554" s="4" t="s">
        <v>59</v>
      </c>
      <c r="Z1554" s="4" t="str">
        <f t="shared" si="268"/>
        <v/>
      </c>
      <c r="AA1554" s="4" t="str">
        <f t="shared" si="269"/>
        <v/>
      </c>
      <c r="AB1554" s="4" t="str">
        <f t="shared" si="270"/>
        <v/>
      </c>
      <c r="AC1554" s="4" t="str">
        <f t="shared" si="271"/>
        <v/>
      </c>
      <c r="AD1554" s="4" t="str">
        <f t="shared" si="272"/>
        <v/>
      </c>
      <c r="AE1554" s="4" t="str">
        <f t="shared" si="273"/>
        <v/>
      </c>
      <c r="AF1554" s="4" t="str">
        <f t="shared" si="274"/>
        <v/>
      </c>
      <c r="AG1554" s="4" t="str">
        <f t="shared" si="275"/>
        <v/>
      </c>
      <c r="AN1554" t="str">
        <f t="shared" si="266"/>
        <v>Wantz,AndrewpLAA</v>
      </c>
      <c r="AO1554" t="str">
        <f>IF(ISERROR(VLOOKUP(SUBSTITUTE(SUBSTITUTE(AN1554,"*","~*"),"+","~+"),playerChgs!G$2:H$400,2,FALSE)),"",VLOOKUP(SUBSTITUTE(SUBSTITUTE(AN1554,"*","~*"),"+","~+"),playerChgs!G$2:H$400,2,FALSE))</f>
        <v/>
      </c>
      <c r="AP1554" t="str">
        <f t="shared" si="267"/>
        <v>Wantz,AndrewpLAA</v>
      </c>
    </row>
    <row r="1555" spans="1:42" x14ac:dyDescent="0.4">
      <c r="A1555" t="str">
        <f t="shared" si="276"/>
        <v/>
      </c>
      <c r="B1555" s="3" t="str">
        <f>IF(copyYourOldExportHere!I1555="x",IF(copyYourOldExportHere!A1555="","",copyYourOldExportHere!A1555),"")</f>
        <v/>
      </c>
      <c r="C1555" s="3" t="str">
        <f>IF(copyYourOldExportHere!I1555="x",IF(copyYourOldExportHere!C1555="","",copyYourOldExportHere!C1555),"")</f>
        <v/>
      </c>
      <c r="D1555" s="3" t="str">
        <f>IF(copyYourOldExportHere!I1555="x",IF(copyYourOldExportHere!D1555="","",copyYourOldExportHere!D1555),"")</f>
        <v/>
      </c>
      <c r="E1555" s="3" t="str">
        <f>IF(copyYourOldExportHere!I1555="x",IF(copyYourOldExportHere!E1555="","",copyYourOldExportHere!E1555),"")</f>
        <v/>
      </c>
      <c r="F1555" s="3" t="str">
        <f>IF(copyYourOldExportHere!I1555="x",IF(copyYourOldExportHere!F1555="","",copyYourOldExportHere!F1555),"")</f>
        <v/>
      </c>
      <c r="G1555" s="3" t="str">
        <f>IF(copyYourOldExportHere!I1555="x",IF(copyYourOldExportHere!G1555="","",copyYourOldExportHere!G1555),"")</f>
        <v/>
      </c>
      <c r="H1555" s="3" t="str">
        <f>IF(copyYourOldExportHere!I1555="x",IF(copyYourOldExportHere!H1555="","",copyYourOldExportHere!H1555),"")</f>
        <v/>
      </c>
      <c r="I1555" s="3" t="str">
        <f>IF(copyYourOldExportHere!I1555="x",IF(copyYourOldExportHere!I1555="","",copyYourOldExportHere!I1555),"")</f>
        <v/>
      </c>
      <c r="J1555" s="3" t="str">
        <f>IF(copyYourOldExportHere!I1555="x",IF(copyYourOldExportHere!J1555="","",copyYourOldExportHere!J1555),"")</f>
        <v/>
      </c>
      <c r="K1555" s="3" t="str">
        <f>IF(copyYourOldExportHere!I1555="x",IF(copyYourOldExportHere!K1555="","",copyYourOldExportHere!K1555),"")</f>
        <v/>
      </c>
      <c r="L1555" s="3" t="str">
        <f>IF(copyYourOldExportHere!I1555="x",IF(copyYourOldExportHere!L1555="","",copyYourOldExportHere!L1555),"")</f>
        <v/>
      </c>
      <c r="M1555" s="3" t="str">
        <f>IF(copyYourOldExportHere!I1555="x",IF(copyYourOldExportHere!M1555="","",copyYourOldExportHere!M1555),"")</f>
        <v/>
      </c>
      <c r="N1555" s="3" t="str">
        <f>IF(copyYourOldExportHere!I1555="x",IF(copyYourOldExportHere!N1555="","",copyYourOldExportHere!N1555),"")</f>
        <v/>
      </c>
      <c r="O1555" s="3" t="str">
        <f>IF(copyYourOldExportHere!I1555="x",IF(copyYourOldExportHere!O1555="","",copyYourOldExportHere!O1555),"")</f>
        <v/>
      </c>
      <c r="P1555" s="3" t="str">
        <f>IF(copyYourOldExportHere!I1555="x",IF(copyYourOldExportHere!P1555="","",copyYourOldExportHere!P1555),"")</f>
        <v/>
      </c>
      <c r="R1555" s="4">
        <v>1554</v>
      </c>
      <c r="S1555" s="4"/>
      <c r="T1555" s="4" t="s">
        <v>50</v>
      </c>
      <c r="U1555" s="4"/>
      <c r="V1555" s="4" t="s">
        <v>392</v>
      </c>
      <c r="W1555" s="4" t="s">
        <v>26</v>
      </c>
      <c r="X1555" s="4">
        <v>585</v>
      </c>
      <c r="Y1555" s="4" t="s">
        <v>1098</v>
      </c>
      <c r="Z1555" s="4" t="str">
        <f t="shared" si="268"/>
        <v/>
      </c>
      <c r="AA1555" s="4" t="str">
        <f t="shared" si="269"/>
        <v/>
      </c>
      <c r="AB1555" s="4" t="str">
        <f t="shared" si="270"/>
        <v/>
      </c>
      <c r="AC1555" s="4" t="str">
        <f t="shared" si="271"/>
        <v/>
      </c>
      <c r="AD1555" s="4" t="str">
        <f t="shared" si="272"/>
        <v/>
      </c>
      <c r="AE1555" s="4" t="str">
        <f t="shared" si="273"/>
        <v/>
      </c>
      <c r="AF1555" s="4" t="str">
        <f t="shared" si="274"/>
        <v/>
      </c>
      <c r="AG1555" s="4" t="str">
        <f t="shared" si="275"/>
        <v/>
      </c>
      <c r="AN1555" t="str">
        <f t="shared" si="266"/>
        <v>Ward,TaylorhLAA</v>
      </c>
      <c r="AO1555" t="str">
        <f>IF(ISERROR(VLOOKUP(SUBSTITUTE(SUBSTITUTE(AN1555,"*","~*"),"+","~+"),playerChgs!G$2:H$400,2,FALSE)),"",VLOOKUP(SUBSTITUTE(SUBSTITUTE(AN1555,"*","~*"),"+","~+"),playerChgs!G$2:H$400,2,FALSE))</f>
        <v/>
      </c>
      <c r="AP1555" t="str">
        <f t="shared" si="267"/>
        <v>Ward,TaylorhLAA</v>
      </c>
    </row>
    <row r="1556" spans="1:42" x14ac:dyDescent="0.4">
      <c r="A1556" t="str">
        <f t="shared" si="276"/>
        <v/>
      </c>
      <c r="B1556" s="3" t="str">
        <f>IF(copyYourOldExportHere!I1556="x",IF(copyYourOldExportHere!A1556="","",copyYourOldExportHere!A1556),"")</f>
        <v/>
      </c>
      <c r="C1556" s="3" t="str">
        <f>IF(copyYourOldExportHere!I1556="x",IF(copyYourOldExportHere!C1556="","",copyYourOldExportHere!C1556),"")</f>
        <v/>
      </c>
      <c r="D1556" s="3" t="str">
        <f>IF(copyYourOldExportHere!I1556="x",IF(copyYourOldExportHere!D1556="","",copyYourOldExportHere!D1556),"")</f>
        <v/>
      </c>
      <c r="E1556" s="3" t="str">
        <f>IF(copyYourOldExportHere!I1556="x",IF(copyYourOldExportHere!E1556="","",copyYourOldExportHere!E1556),"")</f>
        <v/>
      </c>
      <c r="F1556" s="3" t="str">
        <f>IF(copyYourOldExportHere!I1556="x",IF(copyYourOldExportHere!F1556="","",copyYourOldExportHere!F1556),"")</f>
        <v/>
      </c>
      <c r="G1556" s="3" t="str">
        <f>IF(copyYourOldExportHere!I1556="x",IF(copyYourOldExportHere!G1556="","",copyYourOldExportHere!G1556),"")</f>
        <v/>
      </c>
      <c r="H1556" s="3" t="str">
        <f>IF(copyYourOldExportHere!I1556="x",IF(copyYourOldExportHere!H1556="","",copyYourOldExportHere!H1556),"")</f>
        <v/>
      </c>
      <c r="I1556" s="3" t="str">
        <f>IF(copyYourOldExportHere!I1556="x",IF(copyYourOldExportHere!I1556="","",copyYourOldExportHere!I1556),"")</f>
        <v/>
      </c>
      <c r="J1556" s="3" t="str">
        <f>IF(copyYourOldExportHere!I1556="x",IF(copyYourOldExportHere!J1556="","",copyYourOldExportHere!J1556),"")</f>
        <v/>
      </c>
      <c r="K1556" s="3" t="str">
        <f>IF(copyYourOldExportHere!I1556="x",IF(copyYourOldExportHere!K1556="","",copyYourOldExportHere!K1556),"")</f>
        <v/>
      </c>
      <c r="L1556" s="3" t="str">
        <f>IF(copyYourOldExportHere!I1556="x",IF(copyYourOldExportHere!L1556="","",copyYourOldExportHere!L1556),"")</f>
        <v/>
      </c>
      <c r="M1556" s="3" t="str">
        <f>IF(copyYourOldExportHere!I1556="x",IF(copyYourOldExportHere!M1556="","",copyYourOldExportHere!M1556),"")</f>
        <v/>
      </c>
      <c r="N1556" s="3" t="str">
        <f>IF(copyYourOldExportHere!I1556="x",IF(copyYourOldExportHere!N1556="","",copyYourOldExportHere!N1556),"")</f>
        <v/>
      </c>
      <c r="O1556" s="3" t="str">
        <f>IF(copyYourOldExportHere!I1556="x",IF(copyYourOldExportHere!O1556="","",copyYourOldExportHere!O1556),"")</f>
        <v/>
      </c>
      <c r="P1556" s="3" t="str">
        <f>IF(copyYourOldExportHere!I1556="x",IF(copyYourOldExportHere!P1556="","",copyYourOldExportHere!P1556),"")</f>
        <v/>
      </c>
      <c r="R1556" s="4">
        <v>1555</v>
      </c>
      <c r="S1556" s="4" t="s">
        <v>12</v>
      </c>
      <c r="T1556" s="4" t="s">
        <v>27</v>
      </c>
      <c r="U1556" s="4"/>
      <c r="V1556" s="4" t="s">
        <v>727</v>
      </c>
      <c r="W1556" s="4" t="s">
        <v>21</v>
      </c>
      <c r="X1556" s="4">
        <v>11</v>
      </c>
      <c r="Y1556" s="4" t="s">
        <v>57</v>
      </c>
      <c r="Z1556" s="4" t="str">
        <f t="shared" si="268"/>
        <v/>
      </c>
      <c r="AA1556" s="4" t="str">
        <f t="shared" si="269"/>
        <v/>
      </c>
      <c r="AB1556" s="4" t="str">
        <f t="shared" si="270"/>
        <v/>
      </c>
      <c r="AC1556" s="4" t="str">
        <f t="shared" si="271"/>
        <v/>
      </c>
      <c r="AD1556" s="4" t="str">
        <f t="shared" si="272"/>
        <v/>
      </c>
      <c r="AE1556" s="4" t="str">
        <f t="shared" si="273"/>
        <v/>
      </c>
      <c r="AF1556" s="4" t="str">
        <f t="shared" si="274"/>
        <v/>
      </c>
      <c r="AG1556" s="4" t="str">
        <f t="shared" si="275"/>
        <v/>
      </c>
      <c r="AN1556" t="str">
        <f t="shared" si="266"/>
        <v>Warren,AustinpSFN</v>
      </c>
      <c r="AO1556" t="str">
        <f>IF(ISERROR(VLOOKUP(SUBSTITUTE(SUBSTITUTE(AN1556,"*","~*"),"+","~+"),playerChgs!G$2:H$400,2,FALSE)),"",VLOOKUP(SUBSTITUTE(SUBSTITUTE(AN1556,"*","~*"),"+","~+"),playerChgs!G$2:H$400,2,FALSE))</f>
        <v>Warren,AustinpLAA</v>
      </c>
      <c r="AP1556" t="str">
        <f t="shared" si="267"/>
        <v>Warren,AustinpLAA</v>
      </c>
    </row>
    <row r="1557" spans="1:42" x14ac:dyDescent="0.4">
      <c r="A1557" t="str">
        <f t="shared" si="276"/>
        <v/>
      </c>
      <c r="B1557" s="3" t="str">
        <f>IF(copyYourOldExportHere!I1557="x",IF(copyYourOldExportHere!A1557="","",copyYourOldExportHere!A1557),"")</f>
        <v/>
      </c>
      <c r="C1557" s="3" t="str">
        <f>IF(copyYourOldExportHere!I1557="x",IF(copyYourOldExportHere!C1557="","",copyYourOldExportHere!C1557),"")</f>
        <v/>
      </c>
      <c r="D1557" s="3" t="str">
        <f>IF(copyYourOldExportHere!I1557="x",IF(copyYourOldExportHere!D1557="","",copyYourOldExportHere!D1557),"")</f>
        <v/>
      </c>
      <c r="E1557" s="3" t="str">
        <f>IF(copyYourOldExportHere!I1557="x",IF(copyYourOldExportHere!E1557="","",copyYourOldExportHere!E1557),"")</f>
        <v/>
      </c>
      <c r="F1557" s="3" t="str">
        <f>IF(copyYourOldExportHere!I1557="x",IF(copyYourOldExportHere!F1557="","",copyYourOldExportHere!F1557),"")</f>
        <v/>
      </c>
      <c r="G1557" s="3" t="str">
        <f>IF(copyYourOldExportHere!I1557="x",IF(copyYourOldExportHere!G1557="","",copyYourOldExportHere!G1557),"")</f>
        <v/>
      </c>
      <c r="H1557" s="3" t="str">
        <f>IF(copyYourOldExportHere!I1557="x",IF(copyYourOldExportHere!H1557="","",copyYourOldExportHere!H1557),"")</f>
        <v/>
      </c>
      <c r="I1557" s="3" t="str">
        <f>IF(copyYourOldExportHere!I1557="x",IF(copyYourOldExportHere!I1557="","",copyYourOldExportHere!I1557),"")</f>
        <v/>
      </c>
      <c r="J1557" s="3" t="str">
        <f>IF(copyYourOldExportHere!I1557="x",IF(copyYourOldExportHere!J1557="","",copyYourOldExportHere!J1557),"")</f>
        <v/>
      </c>
      <c r="K1557" s="3" t="str">
        <f>IF(copyYourOldExportHere!I1557="x",IF(copyYourOldExportHere!K1557="","",copyYourOldExportHere!K1557),"")</f>
        <v/>
      </c>
      <c r="L1557" s="3" t="str">
        <f>IF(copyYourOldExportHere!I1557="x",IF(copyYourOldExportHere!L1557="","",copyYourOldExportHere!L1557),"")</f>
        <v/>
      </c>
      <c r="M1557" s="3" t="str">
        <f>IF(copyYourOldExportHere!I1557="x",IF(copyYourOldExportHere!M1557="","",copyYourOldExportHere!M1557),"")</f>
        <v/>
      </c>
      <c r="N1557" s="3" t="str">
        <f>IF(copyYourOldExportHere!I1557="x",IF(copyYourOldExportHere!N1557="","",copyYourOldExportHere!N1557),"")</f>
        <v/>
      </c>
      <c r="O1557" s="3" t="str">
        <f>IF(copyYourOldExportHere!I1557="x",IF(copyYourOldExportHere!O1557="","",copyYourOldExportHere!O1557),"")</f>
        <v/>
      </c>
      <c r="P1557" s="3" t="str">
        <f>IF(copyYourOldExportHere!I1557="x",IF(copyYourOldExportHere!P1557="","",copyYourOldExportHere!P1557),"")</f>
        <v/>
      </c>
      <c r="R1557" s="4">
        <v>1556</v>
      </c>
      <c r="S1557" s="4"/>
      <c r="T1557" s="4" t="s">
        <v>43</v>
      </c>
      <c r="U1557" s="4"/>
      <c r="V1557" s="4" t="s">
        <v>2315</v>
      </c>
      <c r="W1557" s="4" t="s">
        <v>21</v>
      </c>
      <c r="X1557" s="4">
        <v>23</v>
      </c>
      <c r="Y1557" s="4" t="s">
        <v>314</v>
      </c>
      <c r="Z1557" s="4" t="str">
        <f t="shared" si="268"/>
        <v/>
      </c>
      <c r="AA1557" s="4" t="str">
        <f t="shared" si="269"/>
        <v/>
      </c>
      <c r="AB1557" s="4" t="str">
        <f t="shared" si="270"/>
        <v/>
      </c>
      <c r="AC1557" s="4" t="str">
        <f t="shared" si="271"/>
        <v/>
      </c>
      <c r="AD1557" s="4" t="str">
        <f t="shared" si="272"/>
        <v/>
      </c>
      <c r="AE1557" s="4" t="str">
        <f t="shared" si="273"/>
        <v/>
      </c>
      <c r="AF1557" s="4" t="str">
        <f t="shared" si="274"/>
        <v/>
      </c>
      <c r="AG1557" s="4" t="str">
        <f t="shared" si="275"/>
        <v/>
      </c>
      <c r="AN1557" t="str">
        <f t="shared" si="266"/>
        <v>Warren,WillpNYA</v>
      </c>
      <c r="AO1557" t="str">
        <f>IF(ISERROR(VLOOKUP(SUBSTITUTE(SUBSTITUTE(AN1557,"*","~*"),"+","~+"),playerChgs!G$2:H$400,2,FALSE)),"",VLOOKUP(SUBSTITUTE(SUBSTITUTE(AN1557,"*","~*"),"+","~+"),playerChgs!G$2:H$400,2,FALSE))</f>
        <v/>
      </c>
      <c r="AP1557" t="str">
        <f t="shared" si="267"/>
        <v>Warren,WillpNYA</v>
      </c>
    </row>
    <row r="1558" spans="1:42" x14ac:dyDescent="0.4">
      <c r="A1558" t="str">
        <f t="shared" si="276"/>
        <v/>
      </c>
      <c r="B1558" s="3" t="str">
        <f>IF(copyYourOldExportHere!I1558="x",IF(copyYourOldExportHere!A1558="","",copyYourOldExportHere!A1558),"")</f>
        <v/>
      </c>
      <c r="C1558" s="3" t="str">
        <f>IF(copyYourOldExportHere!I1558="x",IF(copyYourOldExportHere!C1558="","",copyYourOldExportHere!C1558),"")</f>
        <v/>
      </c>
      <c r="D1558" s="3" t="str">
        <f>IF(copyYourOldExportHere!I1558="x",IF(copyYourOldExportHere!D1558="","",copyYourOldExportHere!D1558),"")</f>
        <v/>
      </c>
      <c r="E1558" s="3" t="str">
        <f>IF(copyYourOldExportHere!I1558="x",IF(copyYourOldExportHere!E1558="","",copyYourOldExportHere!E1558),"")</f>
        <v/>
      </c>
      <c r="F1558" s="3" t="str">
        <f>IF(copyYourOldExportHere!I1558="x",IF(copyYourOldExportHere!F1558="","",copyYourOldExportHere!F1558),"")</f>
        <v/>
      </c>
      <c r="G1558" s="3" t="str">
        <f>IF(copyYourOldExportHere!I1558="x",IF(copyYourOldExportHere!G1558="","",copyYourOldExportHere!G1558),"")</f>
        <v/>
      </c>
      <c r="H1558" s="3" t="str">
        <f>IF(copyYourOldExportHere!I1558="x",IF(copyYourOldExportHere!H1558="","",copyYourOldExportHere!H1558),"")</f>
        <v/>
      </c>
      <c r="I1558" s="3" t="str">
        <f>IF(copyYourOldExportHere!I1558="x",IF(copyYourOldExportHere!I1558="","",copyYourOldExportHere!I1558),"")</f>
        <v/>
      </c>
      <c r="J1558" s="3" t="str">
        <f>IF(copyYourOldExportHere!I1558="x",IF(copyYourOldExportHere!J1558="","",copyYourOldExportHere!J1558),"")</f>
        <v/>
      </c>
      <c r="K1558" s="3" t="str">
        <f>IF(copyYourOldExportHere!I1558="x",IF(copyYourOldExportHere!K1558="","",copyYourOldExportHere!K1558),"")</f>
        <v/>
      </c>
      <c r="L1558" s="3" t="str">
        <f>IF(copyYourOldExportHere!I1558="x",IF(copyYourOldExportHere!L1558="","",copyYourOldExportHere!L1558),"")</f>
        <v/>
      </c>
      <c r="M1558" s="3" t="str">
        <f>IF(copyYourOldExportHere!I1558="x",IF(copyYourOldExportHere!M1558="","",copyYourOldExportHere!M1558),"")</f>
        <v/>
      </c>
      <c r="N1558" s="3" t="str">
        <f>IF(copyYourOldExportHere!I1558="x",IF(copyYourOldExportHere!N1558="","",copyYourOldExportHere!N1558),"")</f>
        <v/>
      </c>
      <c r="O1558" s="3" t="str">
        <f>IF(copyYourOldExportHere!I1558="x",IF(copyYourOldExportHere!O1558="","",copyYourOldExportHere!O1558),"")</f>
        <v/>
      </c>
      <c r="P1558" s="3" t="str">
        <f>IF(copyYourOldExportHere!I1558="x",IF(copyYourOldExportHere!P1558="","",copyYourOldExportHere!P1558),"")</f>
        <v/>
      </c>
      <c r="R1558" s="4">
        <v>1557</v>
      </c>
      <c r="S1558" s="4" t="s">
        <v>12</v>
      </c>
      <c r="T1558" s="4" t="s">
        <v>36</v>
      </c>
      <c r="U1558" s="4"/>
      <c r="V1558" s="4" t="s">
        <v>931</v>
      </c>
      <c r="W1558" s="4" t="s">
        <v>26</v>
      </c>
      <c r="X1558" s="4">
        <v>16</v>
      </c>
      <c r="Y1558" s="4" t="s">
        <v>2316</v>
      </c>
      <c r="Z1558" s="4" t="str">
        <f t="shared" si="268"/>
        <v/>
      </c>
      <c r="AA1558" s="4" t="str">
        <f t="shared" si="269"/>
        <v/>
      </c>
      <c r="AB1558" s="4" t="str">
        <f t="shared" si="270"/>
        <v/>
      </c>
      <c r="AC1558" s="4" t="str">
        <f t="shared" si="271"/>
        <v/>
      </c>
      <c r="AD1558" s="4" t="str">
        <f t="shared" si="272"/>
        <v/>
      </c>
      <c r="AE1558" s="4" t="str">
        <f t="shared" si="273"/>
        <v/>
      </c>
      <c r="AF1558" s="4" t="str">
        <f t="shared" si="274"/>
        <v/>
      </c>
      <c r="AG1558" s="4" t="str">
        <f t="shared" si="275"/>
        <v/>
      </c>
      <c r="AN1558" t="str">
        <f t="shared" si="266"/>
        <v>Waters,Drew+hKCA</v>
      </c>
      <c r="AO1558" t="str">
        <f>IF(ISERROR(VLOOKUP(SUBSTITUTE(SUBSTITUTE(AN1558,"*","~*"),"+","~+"),playerChgs!G$2:H$400,2,FALSE)),"",VLOOKUP(SUBSTITUTE(SUBSTITUTE(AN1558,"*","~*"),"+","~+"),playerChgs!G$2:H$400,2,FALSE))</f>
        <v/>
      </c>
      <c r="AP1558" t="str">
        <f t="shared" si="267"/>
        <v>Waters,Drew+hKCA</v>
      </c>
    </row>
    <row r="1559" spans="1:42" x14ac:dyDescent="0.4">
      <c r="A1559" t="str">
        <f t="shared" si="276"/>
        <v/>
      </c>
      <c r="B1559" s="3" t="str">
        <f>IF(copyYourOldExportHere!I1559="x",IF(copyYourOldExportHere!A1559="","",copyYourOldExportHere!A1559),"")</f>
        <v/>
      </c>
      <c r="C1559" s="3" t="str">
        <f>IF(copyYourOldExportHere!I1559="x",IF(copyYourOldExportHere!C1559="","",copyYourOldExportHere!C1559),"")</f>
        <v/>
      </c>
      <c r="D1559" s="3" t="str">
        <f>IF(copyYourOldExportHere!I1559="x",IF(copyYourOldExportHere!D1559="","",copyYourOldExportHere!D1559),"")</f>
        <v/>
      </c>
      <c r="E1559" s="3" t="str">
        <f>IF(copyYourOldExportHere!I1559="x",IF(copyYourOldExportHere!E1559="","",copyYourOldExportHere!E1559),"")</f>
        <v/>
      </c>
      <c r="F1559" s="3" t="str">
        <f>IF(copyYourOldExportHere!I1559="x",IF(copyYourOldExportHere!F1559="","",copyYourOldExportHere!F1559),"")</f>
        <v/>
      </c>
      <c r="G1559" s="3" t="str">
        <f>IF(copyYourOldExportHere!I1559="x",IF(copyYourOldExportHere!G1559="","",copyYourOldExportHere!G1559),"")</f>
        <v/>
      </c>
      <c r="H1559" s="3" t="str">
        <f>IF(copyYourOldExportHere!I1559="x",IF(copyYourOldExportHere!H1559="","",copyYourOldExportHere!H1559),"")</f>
        <v/>
      </c>
      <c r="I1559" s="3" t="str">
        <f>IF(copyYourOldExportHere!I1559="x",IF(copyYourOldExportHere!I1559="","",copyYourOldExportHere!I1559),"")</f>
        <v/>
      </c>
      <c r="J1559" s="3" t="str">
        <f>IF(copyYourOldExportHere!I1559="x",IF(copyYourOldExportHere!J1559="","",copyYourOldExportHere!J1559),"")</f>
        <v/>
      </c>
      <c r="K1559" s="3" t="str">
        <f>IF(copyYourOldExportHere!I1559="x",IF(copyYourOldExportHere!K1559="","",copyYourOldExportHere!K1559),"")</f>
        <v/>
      </c>
      <c r="L1559" s="3" t="str">
        <f>IF(copyYourOldExportHere!I1559="x",IF(copyYourOldExportHere!L1559="","",copyYourOldExportHere!L1559),"")</f>
        <v/>
      </c>
      <c r="M1559" s="3" t="str">
        <f>IF(copyYourOldExportHere!I1559="x",IF(copyYourOldExportHere!M1559="","",copyYourOldExportHere!M1559),"")</f>
        <v/>
      </c>
      <c r="N1559" s="3" t="str">
        <f>IF(copyYourOldExportHere!I1559="x",IF(copyYourOldExportHere!N1559="","",copyYourOldExportHere!N1559),"")</f>
        <v/>
      </c>
      <c r="O1559" s="3" t="str">
        <f>IF(copyYourOldExportHere!I1559="x",IF(copyYourOldExportHere!O1559="","",copyYourOldExportHere!O1559),"")</f>
        <v/>
      </c>
      <c r="P1559" s="3" t="str">
        <f>IF(copyYourOldExportHere!I1559="x",IF(copyYourOldExportHere!P1559="","",copyYourOldExportHere!P1559),"")</f>
        <v/>
      </c>
      <c r="R1559" s="4">
        <v>1558</v>
      </c>
      <c r="S1559" s="4"/>
      <c r="T1559" s="4" t="s">
        <v>71</v>
      </c>
      <c r="U1559" s="4"/>
      <c r="V1559" s="4" t="s">
        <v>728</v>
      </c>
      <c r="W1559" s="4" t="s">
        <v>21</v>
      </c>
      <c r="X1559" s="4">
        <v>87</v>
      </c>
      <c r="Y1559" s="4" t="s">
        <v>66</v>
      </c>
      <c r="Z1559" s="4" t="str">
        <f t="shared" si="268"/>
        <v/>
      </c>
      <c r="AA1559" s="4" t="str">
        <f t="shared" si="269"/>
        <v/>
      </c>
      <c r="AB1559" s="4" t="str">
        <f t="shared" si="270"/>
        <v/>
      </c>
      <c r="AC1559" s="4" t="str">
        <f t="shared" si="271"/>
        <v/>
      </c>
      <c r="AD1559" s="4" t="str">
        <f t="shared" si="272"/>
        <v/>
      </c>
      <c r="AE1559" s="4" t="str">
        <f t="shared" si="273"/>
        <v/>
      </c>
      <c r="AF1559" s="4" t="str">
        <f t="shared" si="274"/>
        <v/>
      </c>
      <c r="AG1559" s="4" t="str">
        <f t="shared" si="275"/>
        <v/>
      </c>
      <c r="AN1559" t="str">
        <f t="shared" si="266"/>
        <v>Weathers,Ryan*pMMN</v>
      </c>
      <c r="AO1559" t="str">
        <f>IF(ISERROR(VLOOKUP(SUBSTITUTE(SUBSTITUTE(AN1559,"*","~*"),"+","~+"),playerChgs!G$2:H$400,2,FALSE)),"",VLOOKUP(SUBSTITUTE(SUBSTITUTE(AN1559,"*","~*"),"+","~+"),playerChgs!G$2:H$400,2,FALSE))</f>
        <v/>
      </c>
      <c r="AP1559" t="str">
        <f t="shared" si="267"/>
        <v>Weathers,Ryan*pMMN</v>
      </c>
    </row>
    <row r="1560" spans="1:42" x14ac:dyDescent="0.4">
      <c r="A1560" t="str">
        <f t="shared" si="276"/>
        <v/>
      </c>
      <c r="B1560" s="3" t="str">
        <f>IF(copyYourOldExportHere!I1560="x",IF(copyYourOldExportHere!A1560="","",copyYourOldExportHere!A1560),"")</f>
        <v/>
      </c>
      <c r="C1560" s="3" t="str">
        <f>IF(copyYourOldExportHere!I1560="x",IF(copyYourOldExportHere!C1560="","",copyYourOldExportHere!C1560),"")</f>
        <v/>
      </c>
      <c r="D1560" s="3" t="str">
        <f>IF(copyYourOldExportHere!I1560="x",IF(copyYourOldExportHere!D1560="","",copyYourOldExportHere!D1560),"")</f>
        <v/>
      </c>
      <c r="E1560" s="3" t="str">
        <f>IF(copyYourOldExportHere!I1560="x",IF(copyYourOldExportHere!E1560="","",copyYourOldExportHere!E1560),"")</f>
        <v/>
      </c>
      <c r="F1560" s="3" t="str">
        <f>IF(copyYourOldExportHere!I1560="x",IF(copyYourOldExportHere!F1560="","",copyYourOldExportHere!F1560),"")</f>
        <v/>
      </c>
      <c r="G1560" s="3" t="str">
        <f>IF(copyYourOldExportHere!I1560="x",IF(copyYourOldExportHere!G1560="","",copyYourOldExportHere!G1560),"")</f>
        <v/>
      </c>
      <c r="H1560" s="3" t="str">
        <f>IF(copyYourOldExportHere!I1560="x",IF(copyYourOldExportHere!H1560="","",copyYourOldExportHere!H1560),"")</f>
        <v/>
      </c>
      <c r="I1560" s="3" t="str">
        <f>IF(copyYourOldExportHere!I1560="x",IF(copyYourOldExportHere!I1560="","",copyYourOldExportHere!I1560),"")</f>
        <v/>
      </c>
      <c r="J1560" s="3" t="str">
        <f>IF(copyYourOldExportHere!I1560="x",IF(copyYourOldExportHere!J1560="","",copyYourOldExportHere!J1560),"")</f>
        <v/>
      </c>
      <c r="K1560" s="3" t="str">
        <f>IF(copyYourOldExportHere!I1560="x",IF(copyYourOldExportHere!K1560="","",copyYourOldExportHere!K1560),"")</f>
        <v/>
      </c>
      <c r="L1560" s="3" t="str">
        <f>IF(copyYourOldExportHere!I1560="x",IF(copyYourOldExportHere!L1560="","",copyYourOldExportHere!L1560),"")</f>
        <v/>
      </c>
      <c r="M1560" s="3" t="str">
        <f>IF(copyYourOldExportHere!I1560="x",IF(copyYourOldExportHere!M1560="","",copyYourOldExportHere!M1560),"")</f>
        <v/>
      </c>
      <c r="N1560" s="3" t="str">
        <f>IF(copyYourOldExportHere!I1560="x",IF(copyYourOldExportHere!N1560="","",copyYourOldExportHere!N1560),"")</f>
        <v/>
      </c>
      <c r="O1560" s="3" t="str">
        <f>IF(copyYourOldExportHere!I1560="x",IF(copyYourOldExportHere!O1560="","",copyYourOldExportHere!O1560),"")</f>
        <v/>
      </c>
      <c r="P1560" s="3" t="str">
        <f>IF(copyYourOldExportHere!I1560="x",IF(copyYourOldExportHere!P1560="","",copyYourOldExportHere!P1560),"")</f>
        <v/>
      </c>
      <c r="R1560" s="4">
        <v>1559</v>
      </c>
      <c r="S1560" s="4"/>
      <c r="T1560" s="4" t="s">
        <v>43</v>
      </c>
      <c r="U1560" s="4"/>
      <c r="V1560" s="4" t="s">
        <v>305</v>
      </c>
      <c r="W1560" s="4" t="s">
        <v>21</v>
      </c>
      <c r="X1560" s="4">
        <v>84</v>
      </c>
      <c r="Y1560" s="4" t="s">
        <v>205</v>
      </c>
      <c r="Z1560" s="4" t="str">
        <f t="shared" si="268"/>
        <v/>
      </c>
      <c r="AA1560" s="4" t="str">
        <f t="shared" si="269"/>
        <v/>
      </c>
      <c r="AB1560" s="4" t="str">
        <f t="shared" si="270"/>
        <v/>
      </c>
      <c r="AC1560" s="4" t="str">
        <f t="shared" si="271"/>
        <v/>
      </c>
      <c r="AD1560" s="4" t="str">
        <f t="shared" si="272"/>
        <v/>
      </c>
      <c r="AE1560" s="4" t="str">
        <f t="shared" si="273"/>
        <v/>
      </c>
      <c r="AF1560" s="4" t="str">
        <f t="shared" si="274"/>
        <v/>
      </c>
      <c r="AG1560" s="4" t="str">
        <f t="shared" si="275"/>
        <v/>
      </c>
      <c r="AN1560" t="str">
        <f t="shared" si="266"/>
        <v>Weaver,LukepNYA</v>
      </c>
      <c r="AO1560" t="str">
        <f>IF(ISERROR(VLOOKUP(SUBSTITUTE(SUBSTITUTE(AN1560,"*","~*"),"+","~+"),playerChgs!G$2:H$400,2,FALSE)),"",VLOOKUP(SUBSTITUTE(SUBSTITUTE(AN1560,"*","~*"),"+","~+"),playerChgs!G$2:H$400,2,FALSE))</f>
        <v/>
      </c>
      <c r="AP1560" t="str">
        <f t="shared" si="267"/>
        <v>Weaver,LukepNYA</v>
      </c>
    </row>
    <row r="1561" spans="1:42" x14ac:dyDescent="0.4">
      <c r="A1561" t="str">
        <f t="shared" si="276"/>
        <v/>
      </c>
      <c r="B1561" s="3" t="str">
        <f>IF(copyYourOldExportHere!I1561="x",IF(copyYourOldExportHere!A1561="","",copyYourOldExportHere!A1561),"")</f>
        <v/>
      </c>
      <c r="C1561" s="3" t="str">
        <f>IF(copyYourOldExportHere!I1561="x",IF(copyYourOldExportHere!C1561="","",copyYourOldExportHere!C1561),"")</f>
        <v/>
      </c>
      <c r="D1561" s="3" t="str">
        <f>IF(copyYourOldExportHere!I1561="x",IF(copyYourOldExportHere!D1561="","",copyYourOldExportHere!D1561),"")</f>
        <v/>
      </c>
      <c r="E1561" s="3" t="str">
        <f>IF(copyYourOldExportHere!I1561="x",IF(copyYourOldExportHere!E1561="","",copyYourOldExportHere!E1561),"")</f>
        <v/>
      </c>
      <c r="F1561" s="3" t="str">
        <f>IF(copyYourOldExportHere!I1561="x",IF(copyYourOldExportHere!F1561="","",copyYourOldExportHere!F1561),"")</f>
        <v/>
      </c>
      <c r="G1561" s="3" t="str">
        <f>IF(copyYourOldExportHere!I1561="x",IF(copyYourOldExportHere!G1561="","",copyYourOldExportHere!G1561),"")</f>
        <v/>
      </c>
      <c r="H1561" s="3" t="str">
        <f>IF(copyYourOldExportHere!I1561="x",IF(copyYourOldExportHere!H1561="","",copyYourOldExportHere!H1561),"")</f>
        <v/>
      </c>
      <c r="I1561" s="3" t="str">
        <f>IF(copyYourOldExportHere!I1561="x",IF(copyYourOldExportHere!I1561="","",copyYourOldExportHere!I1561),"")</f>
        <v/>
      </c>
      <c r="J1561" s="3" t="str">
        <f>IF(copyYourOldExportHere!I1561="x",IF(copyYourOldExportHere!J1561="","",copyYourOldExportHere!J1561),"")</f>
        <v/>
      </c>
      <c r="K1561" s="3" t="str">
        <f>IF(copyYourOldExportHere!I1561="x",IF(copyYourOldExportHere!K1561="","",copyYourOldExportHere!K1561),"")</f>
        <v/>
      </c>
      <c r="L1561" s="3" t="str">
        <f>IF(copyYourOldExportHere!I1561="x",IF(copyYourOldExportHere!L1561="","",copyYourOldExportHere!L1561),"")</f>
        <v/>
      </c>
      <c r="M1561" s="3" t="str">
        <f>IF(copyYourOldExportHere!I1561="x",IF(copyYourOldExportHere!M1561="","",copyYourOldExportHere!M1561),"")</f>
        <v/>
      </c>
      <c r="N1561" s="3" t="str">
        <f>IF(copyYourOldExportHere!I1561="x",IF(copyYourOldExportHere!N1561="","",copyYourOldExportHere!N1561),"")</f>
        <v/>
      </c>
      <c r="O1561" s="3" t="str">
        <f>IF(copyYourOldExportHere!I1561="x",IF(copyYourOldExportHere!O1561="","",copyYourOldExportHere!O1561),"")</f>
        <v/>
      </c>
      <c r="P1561" s="3" t="str">
        <f>IF(copyYourOldExportHere!I1561="x",IF(copyYourOldExportHere!P1561="","",copyYourOldExportHere!P1561),"")</f>
        <v/>
      </c>
      <c r="R1561" s="4">
        <v>1560</v>
      </c>
      <c r="S1561" s="4"/>
      <c r="T1561" s="4" t="s">
        <v>34</v>
      </c>
      <c r="U1561" s="4"/>
      <c r="V1561" s="4" t="s">
        <v>1268</v>
      </c>
      <c r="W1561" s="4" t="s">
        <v>21</v>
      </c>
      <c r="X1561" s="4">
        <v>57</v>
      </c>
      <c r="Y1561" s="4" t="s">
        <v>0</v>
      </c>
      <c r="Z1561" s="4" t="str">
        <f t="shared" si="268"/>
        <v/>
      </c>
      <c r="AA1561" s="4" t="str">
        <f t="shared" si="269"/>
        <v/>
      </c>
      <c r="AB1561" s="4" t="str">
        <f t="shared" si="270"/>
        <v/>
      </c>
      <c r="AC1561" s="4" t="str">
        <f t="shared" si="271"/>
        <v/>
      </c>
      <c r="AD1561" s="4" t="str">
        <f t="shared" si="272"/>
        <v/>
      </c>
      <c r="AE1561" s="4" t="str">
        <f t="shared" si="273"/>
        <v/>
      </c>
      <c r="AF1561" s="4" t="str">
        <f t="shared" si="274"/>
        <v/>
      </c>
      <c r="AG1561" s="4" t="str">
        <f t="shared" si="275"/>
        <v/>
      </c>
      <c r="AN1561" t="str">
        <f t="shared" si="266"/>
        <v>Webb,JacobpBAA</v>
      </c>
      <c r="AO1561" t="str">
        <f>IF(ISERROR(VLOOKUP(SUBSTITUTE(SUBSTITUTE(AN1561,"*","~*"),"+","~+"),playerChgs!G$2:H$400,2,FALSE)),"",VLOOKUP(SUBSTITUTE(SUBSTITUTE(AN1561,"*","~*"),"+","~+"),playerChgs!G$2:H$400,2,FALSE))</f>
        <v/>
      </c>
      <c r="AP1561" t="str">
        <f t="shared" si="267"/>
        <v>Webb,JacobpBAA</v>
      </c>
    </row>
    <row r="1562" spans="1:42" x14ac:dyDescent="0.4">
      <c r="A1562" t="str">
        <f t="shared" si="276"/>
        <v/>
      </c>
      <c r="B1562" s="3" t="str">
        <f>IF(copyYourOldExportHere!I1562="x",IF(copyYourOldExportHere!A1562="","",copyYourOldExportHere!A1562),"")</f>
        <v/>
      </c>
      <c r="C1562" s="3" t="str">
        <f>IF(copyYourOldExportHere!I1562="x",IF(copyYourOldExportHere!C1562="","",copyYourOldExportHere!C1562),"")</f>
        <v/>
      </c>
      <c r="D1562" s="3" t="str">
        <f>IF(copyYourOldExportHere!I1562="x",IF(copyYourOldExportHere!D1562="","",copyYourOldExportHere!D1562),"")</f>
        <v/>
      </c>
      <c r="E1562" s="3" t="str">
        <f>IF(copyYourOldExportHere!I1562="x",IF(copyYourOldExportHere!E1562="","",copyYourOldExportHere!E1562),"")</f>
        <v/>
      </c>
      <c r="F1562" s="3" t="str">
        <f>IF(copyYourOldExportHere!I1562="x",IF(copyYourOldExportHere!F1562="","",copyYourOldExportHere!F1562),"")</f>
        <v/>
      </c>
      <c r="G1562" s="3" t="str">
        <f>IF(copyYourOldExportHere!I1562="x",IF(copyYourOldExportHere!G1562="","",copyYourOldExportHere!G1562),"")</f>
        <v/>
      </c>
      <c r="H1562" s="3" t="str">
        <f>IF(copyYourOldExportHere!I1562="x",IF(copyYourOldExportHere!H1562="","",copyYourOldExportHere!H1562),"")</f>
        <v/>
      </c>
      <c r="I1562" s="3" t="str">
        <f>IF(copyYourOldExportHere!I1562="x",IF(copyYourOldExportHere!I1562="","",copyYourOldExportHere!I1562),"")</f>
        <v/>
      </c>
      <c r="J1562" s="3" t="str">
        <f>IF(copyYourOldExportHere!I1562="x",IF(copyYourOldExportHere!J1562="","",copyYourOldExportHere!J1562),"")</f>
        <v/>
      </c>
      <c r="K1562" s="3" t="str">
        <f>IF(copyYourOldExportHere!I1562="x",IF(copyYourOldExportHere!K1562="","",copyYourOldExportHere!K1562),"")</f>
        <v/>
      </c>
      <c r="L1562" s="3" t="str">
        <f>IF(copyYourOldExportHere!I1562="x",IF(copyYourOldExportHere!L1562="","",copyYourOldExportHere!L1562),"")</f>
        <v/>
      </c>
      <c r="M1562" s="3" t="str">
        <f>IF(copyYourOldExportHere!I1562="x",IF(copyYourOldExportHere!M1562="","",copyYourOldExportHere!M1562),"")</f>
        <v/>
      </c>
      <c r="N1562" s="3" t="str">
        <f>IF(copyYourOldExportHere!I1562="x",IF(copyYourOldExportHere!N1562="","",copyYourOldExportHere!N1562),"")</f>
        <v/>
      </c>
      <c r="O1562" s="3" t="str">
        <f>IF(copyYourOldExportHere!I1562="x",IF(copyYourOldExportHere!O1562="","",copyYourOldExportHere!O1562),"")</f>
        <v/>
      </c>
      <c r="P1562" s="3" t="str">
        <f>IF(copyYourOldExportHere!I1562="x",IF(copyYourOldExportHere!P1562="","",copyYourOldExportHere!P1562),"")</f>
        <v/>
      </c>
      <c r="R1562" s="4">
        <v>1561</v>
      </c>
      <c r="S1562" s="4"/>
      <c r="T1562" s="4" t="s">
        <v>27</v>
      </c>
      <c r="U1562" s="4"/>
      <c r="V1562" s="4" t="s">
        <v>490</v>
      </c>
      <c r="W1562" s="4" t="s">
        <v>21</v>
      </c>
      <c r="X1562" s="4">
        <v>205</v>
      </c>
      <c r="Y1562" s="4" t="s">
        <v>2</v>
      </c>
      <c r="Z1562" s="4" t="str">
        <f t="shared" si="268"/>
        <v/>
      </c>
      <c r="AA1562" s="4" t="str">
        <f t="shared" si="269"/>
        <v/>
      </c>
      <c r="AB1562" s="4" t="str">
        <f t="shared" si="270"/>
        <v/>
      </c>
      <c r="AC1562" s="4" t="str">
        <f t="shared" si="271"/>
        <v/>
      </c>
      <c r="AD1562" s="4" t="str">
        <f t="shared" si="272"/>
        <v/>
      </c>
      <c r="AE1562" s="4" t="str">
        <f t="shared" si="273"/>
        <v/>
      </c>
      <c r="AF1562" s="4" t="str">
        <f t="shared" si="274"/>
        <v/>
      </c>
      <c r="AG1562" s="4" t="str">
        <f t="shared" si="275"/>
        <v/>
      </c>
      <c r="AN1562" t="str">
        <f t="shared" si="266"/>
        <v>Webb,LoganpSFN</v>
      </c>
      <c r="AO1562" t="str">
        <f>IF(ISERROR(VLOOKUP(SUBSTITUTE(SUBSTITUTE(AN1562,"*","~*"),"+","~+"),playerChgs!G$2:H$400,2,FALSE)),"",VLOOKUP(SUBSTITUTE(SUBSTITUTE(AN1562,"*","~*"),"+","~+"),playerChgs!G$2:H$400,2,FALSE))</f>
        <v/>
      </c>
      <c r="AP1562" t="str">
        <f t="shared" si="267"/>
        <v>Webb,LoganpSFN</v>
      </c>
    </row>
    <row r="1563" spans="1:42" x14ac:dyDescent="0.4">
      <c r="A1563" t="str">
        <f t="shared" si="276"/>
        <v/>
      </c>
      <c r="B1563" s="3" t="str">
        <f>IF(copyYourOldExportHere!I1563="x",IF(copyYourOldExportHere!A1563="","",copyYourOldExportHere!A1563),"")</f>
        <v/>
      </c>
      <c r="C1563" s="3" t="str">
        <f>IF(copyYourOldExportHere!I1563="x",IF(copyYourOldExportHere!C1563="","",copyYourOldExportHere!C1563),"")</f>
        <v/>
      </c>
      <c r="D1563" s="3" t="str">
        <f>IF(copyYourOldExportHere!I1563="x",IF(copyYourOldExportHere!D1563="","",copyYourOldExportHere!D1563),"")</f>
        <v/>
      </c>
      <c r="E1563" s="3" t="str">
        <f>IF(copyYourOldExportHere!I1563="x",IF(copyYourOldExportHere!E1563="","",copyYourOldExportHere!E1563),"")</f>
        <v/>
      </c>
      <c r="F1563" s="3" t="str">
        <f>IF(copyYourOldExportHere!I1563="x",IF(copyYourOldExportHere!F1563="","",copyYourOldExportHere!F1563),"")</f>
        <v/>
      </c>
      <c r="G1563" s="3" t="str">
        <f>IF(copyYourOldExportHere!I1563="x",IF(copyYourOldExportHere!G1563="","",copyYourOldExportHere!G1563),"")</f>
        <v/>
      </c>
      <c r="H1563" s="3" t="str">
        <f>IF(copyYourOldExportHere!I1563="x",IF(copyYourOldExportHere!H1563="","",copyYourOldExportHere!H1563),"")</f>
        <v/>
      </c>
      <c r="I1563" s="3" t="str">
        <f>IF(copyYourOldExportHere!I1563="x",IF(copyYourOldExportHere!I1563="","",copyYourOldExportHere!I1563),"")</f>
        <v/>
      </c>
      <c r="J1563" s="3" t="str">
        <f>IF(copyYourOldExportHere!I1563="x",IF(copyYourOldExportHere!J1563="","",copyYourOldExportHere!J1563),"")</f>
        <v/>
      </c>
      <c r="K1563" s="3" t="str">
        <f>IF(copyYourOldExportHere!I1563="x",IF(copyYourOldExportHere!K1563="","",copyYourOldExportHere!K1563),"")</f>
        <v/>
      </c>
      <c r="L1563" s="3" t="str">
        <f>IF(copyYourOldExportHere!I1563="x",IF(copyYourOldExportHere!L1563="","",copyYourOldExportHere!L1563),"")</f>
        <v/>
      </c>
      <c r="M1563" s="3" t="str">
        <f>IF(copyYourOldExportHere!I1563="x",IF(copyYourOldExportHere!M1563="","",copyYourOldExportHere!M1563),"")</f>
        <v/>
      </c>
      <c r="N1563" s="3" t="str">
        <f>IF(copyYourOldExportHere!I1563="x",IF(copyYourOldExportHere!N1563="","",copyYourOldExportHere!N1563),"")</f>
        <v/>
      </c>
      <c r="O1563" s="3" t="str">
        <f>IF(copyYourOldExportHere!I1563="x",IF(copyYourOldExportHere!O1563="","",copyYourOldExportHere!O1563),"")</f>
        <v/>
      </c>
      <c r="P1563" s="3" t="str">
        <f>IF(copyYourOldExportHere!I1563="x",IF(copyYourOldExportHere!P1563="","",copyYourOldExportHere!P1563),"")</f>
        <v/>
      </c>
      <c r="R1563" s="4">
        <v>1562</v>
      </c>
      <c r="S1563" s="4"/>
      <c r="T1563" s="4" t="s">
        <v>32</v>
      </c>
      <c r="U1563" s="4"/>
      <c r="V1563" s="4" t="s">
        <v>581</v>
      </c>
      <c r="W1563" s="4" t="s">
        <v>21</v>
      </c>
      <c r="X1563" s="4">
        <v>42</v>
      </c>
      <c r="Y1563" s="4" t="s">
        <v>59</v>
      </c>
      <c r="Z1563" s="4" t="str">
        <f t="shared" si="268"/>
        <v/>
      </c>
      <c r="AA1563" s="4" t="str">
        <f t="shared" si="269"/>
        <v/>
      </c>
      <c r="AB1563" s="4" t="str">
        <f t="shared" si="270"/>
        <v/>
      </c>
      <c r="AC1563" s="4" t="str">
        <f t="shared" si="271"/>
        <v/>
      </c>
      <c r="AD1563" s="4" t="str">
        <f t="shared" si="272"/>
        <v/>
      </c>
      <c r="AE1563" s="4" t="str">
        <f t="shared" si="273"/>
        <v/>
      </c>
      <c r="AF1563" s="4" t="str">
        <f t="shared" si="274"/>
        <v/>
      </c>
      <c r="AG1563" s="4" t="str">
        <f t="shared" si="275"/>
        <v/>
      </c>
      <c r="AN1563" t="str">
        <f t="shared" si="266"/>
        <v>Weems,JordanpWAN</v>
      </c>
      <c r="AO1563" t="str">
        <f>IF(ISERROR(VLOOKUP(SUBSTITUTE(SUBSTITUTE(AN1563,"*","~*"),"+","~+"),playerChgs!G$2:H$400,2,FALSE)),"",VLOOKUP(SUBSTITUTE(SUBSTITUTE(AN1563,"*","~*"),"+","~+"),playerChgs!G$2:H$400,2,FALSE))</f>
        <v/>
      </c>
      <c r="AP1563" t="str">
        <f t="shared" si="267"/>
        <v>Weems,JordanpWAN</v>
      </c>
    </row>
    <row r="1564" spans="1:42" x14ac:dyDescent="0.4">
      <c r="A1564" t="str">
        <f t="shared" si="276"/>
        <v/>
      </c>
      <c r="B1564" s="3" t="str">
        <f>IF(copyYourOldExportHere!I1564="x",IF(copyYourOldExportHere!A1564="","",copyYourOldExportHere!A1564),"")</f>
        <v/>
      </c>
      <c r="C1564" s="3" t="str">
        <f>IF(copyYourOldExportHere!I1564="x",IF(copyYourOldExportHere!C1564="","",copyYourOldExportHere!C1564),"")</f>
        <v/>
      </c>
      <c r="D1564" s="3" t="str">
        <f>IF(copyYourOldExportHere!I1564="x",IF(copyYourOldExportHere!D1564="","",copyYourOldExportHere!D1564),"")</f>
        <v/>
      </c>
      <c r="E1564" s="3" t="str">
        <f>IF(copyYourOldExportHere!I1564="x",IF(copyYourOldExportHere!E1564="","",copyYourOldExportHere!E1564),"")</f>
        <v/>
      </c>
      <c r="F1564" s="3" t="str">
        <f>IF(copyYourOldExportHere!I1564="x",IF(copyYourOldExportHere!F1564="","",copyYourOldExportHere!F1564),"")</f>
        <v/>
      </c>
      <c r="G1564" s="3" t="str">
        <f>IF(copyYourOldExportHere!I1564="x",IF(copyYourOldExportHere!G1564="","",copyYourOldExportHere!G1564),"")</f>
        <v/>
      </c>
      <c r="H1564" s="3" t="str">
        <f>IF(copyYourOldExportHere!I1564="x",IF(copyYourOldExportHere!H1564="","",copyYourOldExportHere!H1564),"")</f>
        <v/>
      </c>
      <c r="I1564" s="3" t="str">
        <f>IF(copyYourOldExportHere!I1564="x",IF(copyYourOldExportHere!I1564="","",copyYourOldExportHere!I1564),"")</f>
        <v/>
      </c>
      <c r="J1564" s="3" t="str">
        <f>IF(copyYourOldExportHere!I1564="x",IF(copyYourOldExportHere!J1564="","",copyYourOldExportHere!J1564),"")</f>
        <v/>
      </c>
      <c r="K1564" s="3" t="str">
        <f>IF(copyYourOldExportHere!I1564="x",IF(copyYourOldExportHere!K1564="","",copyYourOldExportHere!K1564),"")</f>
        <v/>
      </c>
      <c r="L1564" s="3" t="str">
        <f>IF(copyYourOldExportHere!I1564="x",IF(copyYourOldExportHere!L1564="","",copyYourOldExportHere!L1564),"")</f>
        <v/>
      </c>
      <c r="M1564" s="3" t="str">
        <f>IF(copyYourOldExportHere!I1564="x",IF(copyYourOldExportHere!M1564="","",copyYourOldExportHere!M1564),"")</f>
        <v/>
      </c>
      <c r="N1564" s="3" t="str">
        <f>IF(copyYourOldExportHere!I1564="x",IF(copyYourOldExportHere!N1564="","",copyYourOldExportHere!N1564),"")</f>
        <v/>
      </c>
      <c r="O1564" s="3" t="str">
        <f>IF(copyYourOldExportHere!I1564="x",IF(copyYourOldExportHere!O1564="","",copyYourOldExportHere!O1564),"")</f>
        <v/>
      </c>
      <c r="P1564" s="3" t="str">
        <f>IF(copyYourOldExportHere!I1564="x",IF(copyYourOldExportHere!P1564="","",copyYourOldExportHere!P1564),"")</f>
        <v/>
      </c>
      <c r="R1564" s="4">
        <v>1563</v>
      </c>
      <c r="S1564" s="4"/>
      <c r="T1564" s="4" t="s">
        <v>49</v>
      </c>
      <c r="U1564" s="4"/>
      <c r="V1564" s="4" t="s">
        <v>932</v>
      </c>
      <c r="W1564" s="4" t="s">
        <v>21</v>
      </c>
      <c r="X1564" s="4">
        <v>63</v>
      </c>
      <c r="Y1564" s="4" t="s">
        <v>63</v>
      </c>
      <c r="Z1564" s="4" t="str">
        <f t="shared" si="268"/>
        <v/>
      </c>
      <c r="AA1564" s="4" t="str">
        <f t="shared" si="269"/>
        <v/>
      </c>
      <c r="AB1564" s="4" t="str">
        <f t="shared" si="270"/>
        <v/>
      </c>
      <c r="AC1564" s="4" t="str">
        <f t="shared" si="271"/>
        <v/>
      </c>
      <c r="AD1564" s="4" t="str">
        <f t="shared" si="272"/>
        <v/>
      </c>
      <c r="AE1564" s="4" t="str">
        <f t="shared" si="273"/>
        <v/>
      </c>
      <c r="AF1564" s="4" t="str">
        <f t="shared" si="274"/>
        <v/>
      </c>
      <c r="AG1564" s="4" t="str">
        <f t="shared" si="275"/>
        <v/>
      </c>
      <c r="AN1564" t="str">
        <f t="shared" si="266"/>
        <v>Weissert,GregpBOA</v>
      </c>
      <c r="AO1564" t="str">
        <f>IF(ISERROR(VLOOKUP(SUBSTITUTE(SUBSTITUTE(AN1564,"*","~*"),"+","~+"),playerChgs!G$2:H$400,2,FALSE)),"",VLOOKUP(SUBSTITUTE(SUBSTITUTE(AN1564,"*","~*"),"+","~+"),playerChgs!G$2:H$400,2,FALSE))</f>
        <v>Weissert,GregpNYA</v>
      </c>
      <c r="AP1564" t="str">
        <f t="shared" si="267"/>
        <v>Weissert,GregpNYA</v>
      </c>
    </row>
    <row r="1565" spans="1:42" x14ac:dyDescent="0.4">
      <c r="A1565" t="str">
        <f t="shared" si="276"/>
        <v/>
      </c>
      <c r="B1565" s="3" t="str">
        <f>IF(copyYourOldExportHere!I1565="x",IF(copyYourOldExportHere!A1565="","",copyYourOldExportHere!A1565),"")</f>
        <v/>
      </c>
      <c r="C1565" s="3" t="str">
        <f>IF(copyYourOldExportHere!I1565="x",IF(copyYourOldExportHere!C1565="","",copyYourOldExportHere!C1565),"")</f>
        <v/>
      </c>
      <c r="D1565" s="3" t="str">
        <f>IF(copyYourOldExportHere!I1565="x",IF(copyYourOldExportHere!D1565="","",copyYourOldExportHere!D1565),"")</f>
        <v/>
      </c>
      <c r="E1565" s="3" t="str">
        <f>IF(copyYourOldExportHere!I1565="x",IF(copyYourOldExportHere!E1565="","",copyYourOldExportHere!E1565),"")</f>
        <v/>
      </c>
      <c r="F1565" s="3" t="str">
        <f>IF(copyYourOldExportHere!I1565="x",IF(copyYourOldExportHere!F1565="","",copyYourOldExportHere!F1565),"")</f>
        <v/>
      </c>
      <c r="G1565" s="3" t="str">
        <f>IF(copyYourOldExportHere!I1565="x",IF(copyYourOldExportHere!G1565="","",copyYourOldExportHere!G1565),"")</f>
        <v/>
      </c>
      <c r="H1565" s="3" t="str">
        <f>IF(copyYourOldExportHere!I1565="x",IF(copyYourOldExportHere!H1565="","",copyYourOldExportHere!H1565),"")</f>
        <v/>
      </c>
      <c r="I1565" s="3" t="str">
        <f>IF(copyYourOldExportHere!I1565="x",IF(copyYourOldExportHere!I1565="","",copyYourOldExportHere!I1565),"")</f>
        <v/>
      </c>
      <c r="J1565" s="3" t="str">
        <f>IF(copyYourOldExportHere!I1565="x",IF(copyYourOldExportHere!J1565="","",copyYourOldExportHere!J1565),"")</f>
        <v/>
      </c>
      <c r="K1565" s="3" t="str">
        <f>IF(copyYourOldExportHere!I1565="x",IF(copyYourOldExportHere!K1565="","",copyYourOldExportHere!K1565),"")</f>
        <v/>
      </c>
      <c r="L1565" s="3" t="str">
        <f>IF(copyYourOldExportHere!I1565="x",IF(copyYourOldExportHere!L1565="","",copyYourOldExportHere!L1565),"")</f>
        <v/>
      </c>
      <c r="M1565" s="3" t="str">
        <f>IF(copyYourOldExportHere!I1565="x",IF(copyYourOldExportHere!M1565="","",copyYourOldExportHere!M1565),"")</f>
        <v/>
      </c>
      <c r="N1565" s="3" t="str">
        <f>IF(copyYourOldExportHere!I1565="x",IF(copyYourOldExportHere!N1565="","",copyYourOldExportHere!N1565),"")</f>
        <v/>
      </c>
      <c r="O1565" s="3" t="str">
        <f>IF(copyYourOldExportHere!I1565="x",IF(copyYourOldExportHere!O1565="","",copyYourOldExportHere!O1565),"")</f>
        <v/>
      </c>
      <c r="P1565" s="3" t="str">
        <f>IF(copyYourOldExportHere!I1565="x",IF(copyYourOldExportHere!P1565="","",copyYourOldExportHere!P1565),"")</f>
        <v/>
      </c>
      <c r="R1565" s="4">
        <v>1564</v>
      </c>
      <c r="S1565" s="4"/>
      <c r="T1565" s="4" t="s">
        <v>43</v>
      </c>
      <c r="U1565" s="4"/>
      <c r="V1565" s="4" t="s">
        <v>1269</v>
      </c>
      <c r="W1565" s="4" t="s">
        <v>26</v>
      </c>
      <c r="X1565" s="4">
        <v>354</v>
      </c>
      <c r="Y1565" s="4" t="s">
        <v>2317</v>
      </c>
      <c r="Z1565" s="4" t="str">
        <f t="shared" si="268"/>
        <v/>
      </c>
      <c r="AA1565" s="4" t="str">
        <f t="shared" si="269"/>
        <v/>
      </c>
      <c r="AB1565" s="4" t="str">
        <f t="shared" si="270"/>
        <v/>
      </c>
      <c r="AC1565" s="4" t="str">
        <f t="shared" si="271"/>
        <v/>
      </c>
      <c r="AD1565" s="4" t="str">
        <f t="shared" si="272"/>
        <v/>
      </c>
      <c r="AE1565" s="4" t="str">
        <f t="shared" si="273"/>
        <v/>
      </c>
      <c r="AF1565" s="4" t="str">
        <f t="shared" si="274"/>
        <v/>
      </c>
      <c r="AG1565" s="4" t="str">
        <f t="shared" si="275"/>
        <v/>
      </c>
      <c r="AN1565" t="str">
        <f t="shared" si="266"/>
        <v>Wells,Austin*hNYA</v>
      </c>
      <c r="AO1565" t="str">
        <f>IF(ISERROR(VLOOKUP(SUBSTITUTE(SUBSTITUTE(AN1565,"*","~*"),"+","~+"),playerChgs!G$2:H$400,2,FALSE)),"",VLOOKUP(SUBSTITUTE(SUBSTITUTE(AN1565,"*","~*"),"+","~+"),playerChgs!G$2:H$400,2,FALSE))</f>
        <v/>
      </c>
      <c r="AP1565" t="str">
        <f t="shared" si="267"/>
        <v>Wells,Austin*hNYA</v>
      </c>
    </row>
    <row r="1566" spans="1:42" x14ac:dyDescent="0.4">
      <c r="A1566" t="str">
        <f t="shared" si="276"/>
        <v/>
      </c>
      <c r="B1566" s="3" t="str">
        <f>IF(copyYourOldExportHere!I1566="x",IF(copyYourOldExportHere!A1566="","",copyYourOldExportHere!A1566),"")</f>
        <v/>
      </c>
      <c r="C1566" s="3" t="str">
        <f>IF(copyYourOldExportHere!I1566="x",IF(copyYourOldExportHere!C1566="","",copyYourOldExportHere!C1566),"")</f>
        <v/>
      </c>
      <c r="D1566" s="3" t="str">
        <f>IF(copyYourOldExportHere!I1566="x",IF(copyYourOldExportHere!D1566="","",copyYourOldExportHere!D1566),"")</f>
        <v/>
      </c>
      <c r="E1566" s="3" t="str">
        <f>IF(copyYourOldExportHere!I1566="x",IF(copyYourOldExportHere!E1566="","",copyYourOldExportHere!E1566),"")</f>
        <v/>
      </c>
      <c r="F1566" s="3" t="str">
        <f>IF(copyYourOldExportHere!I1566="x",IF(copyYourOldExportHere!F1566="","",copyYourOldExportHere!F1566),"")</f>
        <v/>
      </c>
      <c r="G1566" s="3" t="str">
        <f>IF(copyYourOldExportHere!I1566="x",IF(copyYourOldExportHere!G1566="","",copyYourOldExportHere!G1566),"")</f>
        <v/>
      </c>
      <c r="H1566" s="3" t="str">
        <f>IF(copyYourOldExportHere!I1566="x",IF(copyYourOldExportHere!H1566="","",copyYourOldExportHere!H1566),"")</f>
        <v/>
      </c>
      <c r="I1566" s="3" t="str">
        <f>IF(copyYourOldExportHere!I1566="x",IF(copyYourOldExportHere!I1566="","",copyYourOldExportHere!I1566),"")</f>
        <v/>
      </c>
      <c r="J1566" s="3" t="str">
        <f>IF(copyYourOldExportHere!I1566="x",IF(copyYourOldExportHere!J1566="","",copyYourOldExportHere!J1566),"")</f>
        <v/>
      </c>
      <c r="K1566" s="3" t="str">
        <f>IF(copyYourOldExportHere!I1566="x",IF(copyYourOldExportHere!K1566="","",copyYourOldExportHere!K1566),"")</f>
        <v/>
      </c>
      <c r="L1566" s="3" t="str">
        <f>IF(copyYourOldExportHere!I1566="x",IF(copyYourOldExportHere!L1566="","",copyYourOldExportHere!L1566),"")</f>
        <v/>
      </c>
      <c r="M1566" s="3" t="str">
        <f>IF(copyYourOldExportHere!I1566="x",IF(copyYourOldExportHere!M1566="","",copyYourOldExportHere!M1566),"")</f>
        <v/>
      </c>
      <c r="N1566" s="3" t="str">
        <f>IF(copyYourOldExportHere!I1566="x",IF(copyYourOldExportHere!N1566="","",copyYourOldExportHere!N1566),"")</f>
        <v/>
      </c>
      <c r="O1566" s="3" t="str">
        <f>IF(copyYourOldExportHere!I1566="x",IF(copyYourOldExportHere!O1566="","",copyYourOldExportHere!O1566),"")</f>
        <v/>
      </c>
      <c r="P1566" s="3" t="str">
        <f>IF(copyYourOldExportHere!I1566="x",IF(copyYourOldExportHere!P1566="","",copyYourOldExportHere!P1566),"")</f>
        <v/>
      </c>
      <c r="R1566" s="4">
        <v>1565</v>
      </c>
      <c r="S1566" s="4" t="s">
        <v>12</v>
      </c>
      <c r="T1566" s="4" t="s">
        <v>34</v>
      </c>
      <c r="U1566" s="4"/>
      <c r="V1566" s="4" t="s">
        <v>729</v>
      </c>
      <c r="W1566" s="4" t="s">
        <v>21</v>
      </c>
      <c r="X1566" s="4">
        <v>15</v>
      </c>
      <c r="Y1566" s="4" t="s">
        <v>320</v>
      </c>
      <c r="Z1566" s="4" t="str">
        <f t="shared" si="268"/>
        <v/>
      </c>
      <c r="AA1566" s="4" t="str">
        <f t="shared" si="269"/>
        <v/>
      </c>
      <c r="AB1566" s="4" t="str">
        <f t="shared" si="270"/>
        <v/>
      </c>
      <c r="AC1566" s="4" t="str">
        <f t="shared" si="271"/>
        <v/>
      </c>
      <c r="AD1566" s="4" t="str">
        <f t="shared" si="272"/>
        <v/>
      </c>
      <c r="AE1566" s="4" t="str">
        <f t="shared" si="273"/>
        <v/>
      </c>
      <c r="AF1566" s="4" t="str">
        <f t="shared" si="274"/>
        <v/>
      </c>
      <c r="AG1566" s="4" t="str">
        <f t="shared" si="275"/>
        <v/>
      </c>
      <c r="AN1566" t="str">
        <f t="shared" si="266"/>
        <v>Wells,TylerpBAA</v>
      </c>
      <c r="AO1566" t="str">
        <f>IF(ISERROR(VLOOKUP(SUBSTITUTE(SUBSTITUTE(AN1566,"*","~*"),"+","~+"),playerChgs!G$2:H$400,2,FALSE)),"",VLOOKUP(SUBSTITUTE(SUBSTITUTE(AN1566,"*","~*"),"+","~+"),playerChgs!G$2:H$400,2,FALSE))</f>
        <v/>
      </c>
      <c r="AP1566" t="str">
        <f t="shared" si="267"/>
        <v>Wells,TylerpBAA</v>
      </c>
    </row>
    <row r="1567" spans="1:42" x14ac:dyDescent="0.4">
      <c r="A1567" t="str">
        <f t="shared" si="276"/>
        <v/>
      </c>
      <c r="B1567" s="3" t="str">
        <f>IF(copyYourOldExportHere!I1567="x",IF(copyYourOldExportHere!A1567="","",copyYourOldExportHere!A1567),"")</f>
        <v/>
      </c>
      <c r="C1567" s="3" t="str">
        <f>IF(copyYourOldExportHere!I1567="x",IF(copyYourOldExportHere!C1567="","",copyYourOldExportHere!C1567),"")</f>
        <v/>
      </c>
      <c r="D1567" s="3" t="str">
        <f>IF(copyYourOldExportHere!I1567="x",IF(copyYourOldExportHere!D1567="","",copyYourOldExportHere!D1567),"")</f>
        <v/>
      </c>
      <c r="E1567" s="3" t="str">
        <f>IF(copyYourOldExportHere!I1567="x",IF(copyYourOldExportHere!E1567="","",copyYourOldExportHere!E1567),"")</f>
        <v/>
      </c>
      <c r="F1567" s="3" t="str">
        <f>IF(copyYourOldExportHere!I1567="x",IF(copyYourOldExportHere!F1567="","",copyYourOldExportHere!F1567),"")</f>
        <v/>
      </c>
      <c r="G1567" s="3" t="str">
        <f>IF(copyYourOldExportHere!I1567="x",IF(copyYourOldExportHere!G1567="","",copyYourOldExportHere!G1567),"")</f>
        <v/>
      </c>
      <c r="H1567" s="3" t="str">
        <f>IF(copyYourOldExportHere!I1567="x",IF(copyYourOldExportHere!H1567="","",copyYourOldExportHere!H1567),"")</f>
        <v/>
      </c>
      <c r="I1567" s="3" t="str">
        <f>IF(copyYourOldExportHere!I1567="x",IF(copyYourOldExportHere!I1567="","",copyYourOldExportHere!I1567),"")</f>
        <v/>
      </c>
      <c r="J1567" s="3" t="str">
        <f>IF(copyYourOldExportHere!I1567="x",IF(copyYourOldExportHere!J1567="","",copyYourOldExportHere!J1567),"")</f>
        <v/>
      </c>
      <c r="K1567" s="3" t="str">
        <f>IF(copyYourOldExportHere!I1567="x",IF(copyYourOldExportHere!K1567="","",copyYourOldExportHere!K1567),"")</f>
        <v/>
      </c>
      <c r="L1567" s="3" t="str">
        <f>IF(copyYourOldExportHere!I1567="x",IF(copyYourOldExportHere!L1567="","",copyYourOldExportHere!L1567),"")</f>
        <v/>
      </c>
      <c r="M1567" s="3" t="str">
        <f>IF(copyYourOldExportHere!I1567="x",IF(copyYourOldExportHere!M1567="","",copyYourOldExportHere!M1567),"")</f>
        <v/>
      </c>
      <c r="N1567" s="3" t="str">
        <f>IF(copyYourOldExportHere!I1567="x",IF(copyYourOldExportHere!N1567="","",copyYourOldExportHere!N1567),"")</f>
        <v/>
      </c>
      <c r="O1567" s="3" t="str">
        <f>IF(copyYourOldExportHere!I1567="x",IF(copyYourOldExportHere!O1567="","",copyYourOldExportHere!O1567),"")</f>
        <v/>
      </c>
      <c r="P1567" s="3" t="str">
        <f>IF(copyYourOldExportHere!I1567="x",IF(copyYourOldExportHere!P1567="","",copyYourOldExportHere!P1567),"")</f>
        <v/>
      </c>
      <c r="R1567" s="4">
        <v>1566</v>
      </c>
      <c r="S1567" s="4" t="s">
        <v>12</v>
      </c>
      <c r="T1567" s="4" t="s">
        <v>24</v>
      </c>
      <c r="U1567" s="4"/>
      <c r="V1567" s="4" t="s">
        <v>306</v>
      </c>
      <c r="W1567" s="4" t="s">
        <v>26</v>
      </c>
      <c r="X1567" s="4">
        <v>36</v>
      </c>
      <c r="Y1567" s="4" t="s">
        <v>2318</v>
      </c>
      <c r="Z1567" s="4" t="str">
        <f t="shared" si="268"/>
        <v/>
      </c>
      <c r="AA1567" s="4" t="str">
        <f t="shared" si="269"/>
        <v/>
      </c>
      <c r="AB1567" s="4" t="str">
        <f t="shared" si="270"/>
        <v/>
      </c>
      <c r="AC1567" s="4" t="str">
        <f t="shared" si="271"/>
        <v/>
      </c>
      <c r="AD1567" s="4" t="str">
        <f t="shared" si="272"/>
        <v/>
      </c>
      <c r="AE1567" s="4" t="str">
        <f t="shared" si="273"/>
        <v/>
      </c>
      <c r="AF1567" s="4" t="str">
        <f t="shared" si="274"/>
        <v/>
      </c>
      <c r="AG1567" s="4" t="str">
        <f t="shared" si="275"/>
        <v/>
      </c>
      <c r="AN1567" t="str">
        <f t="shared" si="266"/>
        <v>Wendle,Joey*hNYN</v>
      </c>
      <c r="AO1567" t="str">
        <f>IF(ISERROR(VLOOKUP(SUBSTITUTE(SUBSTITUTE(AN1567,"*","~*"),"+","~+"),playerChgs!G$2:H$400,2,FALSE)),"",VLOOKUP(SUBSTITUTE(SUBSTITUTE(AN1567,"*","~*"),"+","~+"),playerChgs!G$2:H$400,2,FALSE))</f>
        <v/>
      </c>
      <c r="AP1567" t="str">
        <f t="shared" si="267"/>
        <v>Wendle,Joey*hNYN</v>
      </c>
    </row>
    <row r="1568" spans="1:42" x14ac:dyDescent="0.4">
      <c r="A1568" t="str">
        <f t="shared" ref="A1568:A1631" si="277">E1568&amp;F1568&amp;C1568</f>
        <v/>
      </c>
      <c r="B1568" s="3" t="str">
        <f>IF(copyYourOldExportHere!I1568="x",IF(copyYourOldExportHere!A1568="","",copyYourOldExportHere!A1568),"")</f>
        <v/>
      </c>
      <c r="C1568" s="3" t="str">
        <f>IF(copyYourOldExportHere!I1568="x",IF(copyYourOldExportHere!C1568="","",copyYourOldExportHere!C1568),"")</f>
        <v/>
      </c>
      <c r="D1568" s="3" t="str">
        <f>IF(copyYourOldExportHere!I1568="x",IF(copyYourOldExportHere!D1568="","",copyYourOldExportHere!D1568),"")</f>
        <v/>
      </c>
      <c r="E1568" s="3" t="str">
        <f>IF(copyYourOldExportHere!I1568="x",IF(copyYourOldExportHere!E1568="","",copyYourOldExportHere!E1568),"")</f>
        <v/>
      </c>
      <c r="F1568" s="3" t="str">
        <f>IF(copyYourOldExportHere!I1568="x",IF(copyYourOldExportHere!F1568="","",copyYourOldExportHere!F1568),"")</f>
        <v/>
      </c>
      <c r="G1568" s="3" t="str">
        <f>IF(copyYourOldExportHere!I1568="x",IF(copyYourOldExportHere!G1568="","",copyYourOldExportHere!G1568),"")</f>
        <v/>
      </c>
      <c r="H1568" s="3" t="str">
        <f>IF(copyYourOldExportHere!I1568="x",IF(copyYourOldExportHere!H1568="","",copyYourOldExportHere!H1568),"")</f>
        <v/>
      </c>
      <c r="I1568" s="3" t="str">
        <f>IF(copyYourOldExportHere!I1568="x",IF(copyYourOldExportHere!I1568="","",copyYourOldExportHere!I1568),"")</f>
        <v/>
      </c>
      <c r="J1568" s="3" t="str">
        <f>IF(copyYourOldExportHere!I1568="x",IF(copyYourOldExportHere!J1568="","",copyYourOldExportHere!J1568),"")</f>
        <v/>
      </c>
      <c r="K1568" s="3" t="str">
        <f>IF(copyYourOldExportHere!I1568="x",IF(copyYourOldExportHere!K1568="","",copyYourOldExportHere!K1568),"")</f>
        <v/>
      </c>
      <c r="L1568" s="3" t="str">
        <f>IF(copyYourOldExportHere!I1568="x",IF(copyYourOldExportHere!L1568="","",copyYourOldExportHere!L1568),"")</f>
        <v/>
      </c>
      <c r="M1568" s="3" t="str">
        <f>IF(copyYourOldExportHere!I1568="x",IF(copyYourOldExportHere!M1568="","",copyYourOldExportHere!M1568),"")</f>
        <v/>
      </c>
      <c r="N1568" s="3" t="str">
        <f>IF(copyYourOldExportHere!I1568="x",IF(copyYourOldExportHere!N1568="","",copyYourOldExportHere!N1568),"")</f>
        <v/>
      </c>
      <c r="O1568" s="3" t="str">
        <f>IF(copyYourOldExportHere!I1568="x",IF(copyYourOldExportHere!O1568="","",copyYourOldExportHere!O1568),"")</f>
        <v/>
      </c>
      <c r="P1568" s="3" t="str">
        <f>IF(copyYourOldExportHere!I1568="x",IF(copyYourOldExportHere!P1568="","",copyYourOldExportHere!P1568),"")</f>
        <v/>
      </c>
      <c r="R1568" s="4">
        <v>1567</v>
      </c>
      <c r="S1568" s="4"/>
      <c r="T1568" s="4" t="s">
        <v>38</v>
      </c>
      <c r="U1568" s="4"/>
      <c r="V1568" s="4" t="s">
        <v>2319</v>
      </c>
      <c r="W1568" s="4" t="s">
        <v>26</v>
      </c>
      <c r="X1568" s="4">
        <v>47</v>
      </c>
      <c r="Y1568" s="4" t="s">
        <v>2320</v>
      </c>
      <c r="Z1568" s="4" t="str">
        <f t="shared" si="268"/>
        <v/>
      </c>
      <c r="AA1568" s="4" t="str">
        <f t="shared" si="269"/>
        <v/>
      </c>
      <c r="AB1568" s="4" t="str">
        <f t="shared" si="270"/>
        <v/>
      </c>
      <c r="AC1568" s="4" t="str">
        <f t="shared" si="271"/>
        <v/>
      </c>
      <c r="AD1568" s="4" t="str">
        <f t="shared" si="272"/>
        <v/>
      </c>
      <c r="AE1568" s="4" t="str">
        <f t="shared" si="273"/>
        <v/>
      </c>
      <c r="AF1568" s="4" t="str">
        <f t="shared" si="274"/>
        <v/>
      </c>
      <c r="AG1568" s="4" t="str">
        <f t="shared" si="275"/>
        <v/>
      </c>
      <c r="AN1568" t="str">
        <f t="shared" si="266"/>
        <v>Wendzel,DavishTEA</v>
      </c>
      <c r="AO1568" t="str">
        <f>IF(ISERROR(VLOOKUP(SUBSTITUTE(SUBSTITUTE(AN1568,"*","~*"),"+","~+"),playerChgs!G$2:H$400,2,FALSE)),"",VLOOKUP(SUBSTITUTE(SUBSTITUTE(AN1568,"*","~*"),"+","~+"),playerChgs!G$2:H$400,2,FALSE))</f>
        <v/>
      </c>
      <c r="AP1568" t="str">
        <f t="shared" si="267"/>
        <v>Wendzel,DavishTEA</v>
      </c>
    </row>
    <row r="1569" spans="1:42" x14ac:dyDescent="0.4">
      <c r="A1569" t="str">
        <f t="shared" si="277"/>
        <v/>
      </c>
      <c r="B1569" s="3" t="str">
        <f>IF(copyYourOldExportHere!I1569="x",IF(copyYourOldExportHere!A1569="","",copyYourOldExportHere!A1569),"")</f>
        <v/>
      </c>
      <c r="C1569" s="3" t="str">
        <f>IF(copyYourOldExportHere!I1569="x",IF(copyYourOldExportHere!C1569="","",copyYourOldExportHere!C1569),"")</f>
        <v/>
      </c>
      <c r="D1569" s="3" t="str">
        <f>IF(copyYourOldExportHere!I1569="x",IF(copyYourOldExportHere!D1569="","",copyYourOldExportHere!D1569),"")</f>
        <v/>
      </c>
      <c r="E1569" s="3" t="str">
        <f>IF(copyYourOldExportHere!I1569="x",IF(copyYourOldExportHere!E1569="","",copyYourOldExportHere!E1569),"")</f>
        <v/>
      </c>
      <c r="F1569" s="3" t="str">
        <f>IF(copyYourOldExportHere!I1569="x",IF(copyYourOldExportHere!F1569="","",copyYourOldExportHere!F1569),"")</f>
        <v/>
      </c>
      <c r="G1569" s="3" t="str">
        <f>IF(copyYourOldExportHere!I1569="x",IF(copyYourOldExportHere!G1569="","",copyYourOldExportHere!G1569),"")</f>
        <v/>
      </c>
      <c r="H1569" s="3" t="str">
        <f>IF(copyYourOldExportHere!I1569="x",IF(copyYourOldExportHere!H1569="","",copyYourOldExportHere!H1569),"")</f>
        <v/>
      </c>
      <c r="I1569" s="3" t="str">
        <f>IF(copyYourOldExportHere!I1569="x",IF(copyYourOldExportHere!I1569="","",copyYourOldExportHere!I1569),"")</f>
        <v/>
      </c>
      <c r="J1569" s="3" t="str">
        <f>IF(copyYourOldExportHere!I1569="x",IF(copyYourOldExportHere!J1569="","",copyYourOldExportHere!J1569),"")</f>
        <v/>
      </c>
      <c r="K1569" s="3" t="str">
        <f>IF(copyYourOldExportHere!I1569="x",IF(copyYourOldExportHere!K1569="","",copyYourOldExportHere!K1569),"")</f>
        <v/>
      </c>
      <c r="L1569" s="3" t="str">
        <f>IF(copyYourOldExportHere!I1569="x",IF(copyYourOldExportHere!L1569="","",copyYourOldExportHere!L1569),"")</f>
        <v/>
      </c>
      <c r="M1569" s="3" t="str">
        <f>IF(copyYourOldExportHere!I1569="x",IF(copyYourOldExportHere!M1569="","",copyYourOldExportHere!M1569),"")</f>
        <v/>
      </c>
      <c r="N1569" s="3" t="str">
        <f>IF(copyYourOldExportHere!I1569="x",IF(copyYourOldExportHere!N1569="","",copyYourOldExportHere!N1569),"")</f>
        <v/>
      </c>
      <c r="O1569" s="3" t="str">
        <f>IF(copyYourOldExportHere!I1569="x",IF(copyYourOldExportHere!O1569="","",copyYourOldExportHere!O1569),"")</f>
        <v/>
      </c>
      <c r="P1569" s="3" t="str">
        <f>IF(copyYourOldExportHere!I1569="x",IF(copyYourOldExportHere!P1569="","",copyYourOldExportHere!P1569),"")</f>
        <v/>
      </c>
      <c r="R1569" s="4">
        <v>1568</v>
      </c>
      <c r="S1569" s="4"/>
      <c r="T1569" s="4" t="s">
        <v>31</v>
      </c>
      <c r="U1569" s="4"/>
      <c r="V1569" s="4" t="s">
        <v>933</v>
      </c>
      <c r="W1569" s="4" t="s">
        <v>21</v>
      </c>
      <c r="X1569" s="4">
        <v>67</v>
      </c>
      <c r="Y1569" s="4" t="s">
        <v>69</v>
      </c>
      <c r="Z1569" s="4" t="str">
        <f t="shared" si="268"/>
        <v/>
      </c>
      <c r="AA1569" s="4" t="str">
        <f t="shared" si="269"/>
        <v/>
      </c>
      <c r="AB1569" s="4" t="str">
        <f t="shared" si="270"/>
        <v/>
      </c>
      <c r="AC1569" s="4" t="str">
        <f t="shared" si="271"/>
        <v/>
      </c>
      <c r="AD1569" s="4" t="str">
        <f t="shared" si="272"/>
        <v/>
      </c>
      <c r="AE1569" s="4" t="str">
        <f t="shared" si="273"/>
        <v/>
      </c>
      <c r="AF1569" s="4" t="str">
        <f t="shared" si="274"/>
        <v/>
      </c>
      <c r="AG1569" s="4" t="str">
        <f t="shared" si="275"/>
        <v/>
      </c>
      <c r="AN1569" t="str">
        <f t="shared" si="266"/>
        <v>Wentz,Joey*pPIN</v>
      </c>
      <c r="AO1569" t="str">
        <f>IF(ISERROR(VLOOKUP(SUBSTITUTE(SUBSTITUTE(AN1569,"*","~*"),"+","~+"),playerChgs!G$2:H$400,2,FALSE)),"",VLOOKUP(SUBSTITUTE(SUBSTITUTE(AN1569,"*","~*"),"+","~+"),playerChgs!G$2:H$400,2,FALSE))</f>
        <v/>
      </c>
      <c r="AP1569" t="str">
        <f t="shared" si="267"/>
        <v>Wentz,Joey*pPIN</v>
      </c>
    </row>
    <row r="1570" spans="1:42" x14ac:dyDescent="0.4">
      <c r="A1570" t="str">
        <f t="shared" si="277"/>
        <v/>
      </c>
      <c r="B1570" s="3" t="str">
        <f>IF(copyYourOldExportHere!I1570="x",IF(copyYourOldExportHere!A1570="","",copyYourOldExportHere!A1570),"")</f>
        <v/>
      </c>
      <c r="C1570" s="3" t="str">
        <f>IF(copyYourOldExportHere!I1570="x",IF(copyYourOldExportHere!C1570="","",copyYourOldExportHere!C1570),"")</f>
        <v/>
      </c>
      <c r="D1570" s="3" t="str">
        <f>IF(copyYourOldExportHere!I1570="x",IF(copyYourOldExportHere!D1570="","",copyYourOldExportHere!D1570),"")</f>
        <v/>
      </c>
      <c r="E1570" s="3" t="str">
        <f>IF(copyYourOldExportHere!I1570="x",IF(copyYourOldExportHere!E1570="","",copyYourOldExportHere!E1570),"")</f>
        <v/>
      </c>
      <c r="F1570" s="3" t="str">
        <f>IF(copyYourOldExportHere!I1570="x",IF(copyYourOldExportHere!F1570="","",copyYourOldExportHere!F1570),"")</f>
        <v/>
      </c>
      <c r="G1570" s="3" t="str">
        <f>IF(copyYourOldExportHere!I1570="x",IF(copyYourOldExportHere!G1570="","",copyYourOldExportHere!G1570),"")</f>
        <v/>
      </c>
      <c r="H1570" s="3" t="str">
        <f>IF(copyYourOldExportHere!I1570="x",IF(copyYourOldExportHere!H1570="","",copyYourOldExportHere!H1570),"")</f>
        <v/>
      </c>
      <c r="I1570" s="3" t="str">
        <f>IF(copyYourOldExportHere!I1570="x",IF(copyYourOldExportHere!I1570="","",copyYourOldExportHere!I1570),"")</f>
        <v/>
      </c>
      <c r="J1570" s="3" t="str">
        <f>IF(copyYourOldExportHere!I1570="x",IF(copyYourOldExportHere!J1570="","",copyYourOldExportHere!J1570),"")</f>
        <v/>
      </c>
      <c r="K1570" s="3" t="str">
        <f>IF(copyYourOldExportHere!I1570="x",IF(copyYourOldExportHere!K1570="","",copyYourOldExportHere!K1570),"")</f>
        <v/>
      </c>
      <c r="L1570" s="3" t="str">
        <f>IF(copyYourOldExportHere!I1570="x",IF(copyYourOldExportHere!L1570="","",copyYourOldExportHere!L1570),"")</f>
        <v/>
      </c>
      <c r="M1570" s="3" t="str">
        <f>IF(copyYourOldExportHere!I1570="x",IF(copyYourOldExportHere!M1570="","",copyYourOldExportHere!M1570),"")</f>
        <v/>
      </c>
      <c r="N1570" s="3" t="str">
        <f>IF(copyYourOldExportHere!I1570="x",IF(copyYourOldExportHere!N1570="","",copyYourOldExportHere!N1570),"")</f>
        <v/>
      </c>
      <c r="O1570" s="3" t="str">
        <f>IF(copyYourOldExportHere!I1570="x",IF(copyYourOldExportHere!O1570="","",copyYourOldExportHere!O1570),"")</f>
        <v/>
      </c>
      <c r="P1570" s="3" t="str">
        <f>IF(copyYourOldExportHere!I1570="x",IF(copyYourOldExportHere!P1570="","",copyYourOldExportHere!P1570),"")</f>
        <v/>
      </c>
      <c r="R1570" s="4">
        <v>1569</v>
      </c>
      <c r="S1570" s="4" t="s">
        <v>13</v>
      </c>
      <c r="T1570" s="4" t="s">
        <v>47</v>
      </c>
      <c r="U1570" s="4"/>
      <c r="V1570" s="4" t="s">
        <v>933</v>
      </c>
      <c r="W1570" s="4" t="s">
        <v>21</v>
      </c>
      <c r="X1570" s="4">
        <v>55</v>
      </c>
      <c r="Y1570" s="4" t="s">
        <v>69</v>
      </c>
      <c r="Z1570" s="4" t="str">
        <f t="shared" si="268"/>
        <v/>
      </c>
      <c r="AA1570" s="4" t="str">
        <f t="shared" si="269"/>
        <v/>
      </c>
      <c r="AB1570" s="4" t="str">
        <f t="shared" si="270"/>
        <v/>
      </c>
      <c r="AC1570" s="4" t="str">
        <f t="shared" si="271"/>
        <v/>
      </c>
      <c r="AD1570" s="4" t="str">
        <f t="shared" si="272"/>
        <v/>
      </c>
      <c r="AE1570" s="4" t="str">
        <f t="shared" si="273"/>
        <v/>
      </c>
      <c r="AF1570" s="4" t="str">
        <f t="shared" si="274"/>
        <v/>
      </c>
      <c r="AG1570" s="4" t="str">
        <f t="shared" si="275"/>
        <v/>
      </c>
      <c r="AN1570" t="str">
        <f t="shared" si="266"/>
        <v>Wentz,Joey*pDEA</v>
      </c>
      <c r="AO1570" t="str">
        <f>IF(ISERROR(VLOOKUP(SUBSTITUTE(SUBSTITUTE(AN1570,"*","~*"),"+","~+"),playerChgs!G$2:H$400,2,FALSE)),"",VLOOKUP(SUBSTITUTE(SUBSTITUTE(AN1570,"*","~*"),"+","~+"),playerChgs!G$2:H$400,2,FALSE))</f>
        <v/>
      </c>
      <c r="AP1570" t="str">
        <f t="shared" si="267"/>
        <v>Wentz,Joey*pDEA</v>
      </c>
    </row>
    <row r="1571" spans="1:42" x14ac:dyDescent="0.4">
      <c r="A1571" t="str">
        <f t="shared" si="277"/>
        <v/>
      </c>
      <c r="B1571" s="3" t="str">
        <f>IF(copyYourOldExportHere!I1571="x",IF(copyYourOldExportHere!A1571="","",copyYourOldExportHere!A1571),"")</f>
        <v/>
      </c>
      <c r="C1571" s="3" t="str">
        <f>IF(copyYourOldExportHere!I1571="x",IF(copyYourOldExportHere!C1571="","",copyYourOldExportHere!C1571),"")</f>
        <v/>
      </c>
      <c r="D1571" s="3" t="str">
        <f>IF(copyYourOldExportHere!I1571="x",IF(copyYourOldExportHere!D1571="","",copyYourOldExportHere!D1571),"")</f>
        <v/>
      </c>
      <c r="E1571" s="3" t="str">
        <f>IF(copyYourOldExportHere!I1571="x",IF(copyYourOldExportHere!E1571="","",copyYourOldExportHere!E1571),"")</f>
        <v/>
      </c>
      <c r="F1571" s="3" t="str">
        <f>IF(copyYourOldExportHere!I1571="x",IF(copyYourOldExportHere!F1571="","",copyYourOldExportHere!F1571),"")</f>
        <v/>
      </c>
      <c r="G1571" s="3" t="str">
        <f>IF(copyYourOldExportHere!I1571="x",IF(copyYourOldExportHere!G1571="","",copyYourOldExportHere!G1571),"")</f>
        <v/>
      </c>
      <c r="H1571" s="3" t="str">
        <f>IF(copyYourOldExportHere!I1571="x",IF(copyYourOldExportHere!H1571="","",copyYourOldExportHere!H1571),"")</f>
        <v/>
      </c>
      <c r="I1571" s="3" t="str">
        <f>IF(copyYourOldExportHere!I1571="x",IF(copyYourOldExportHere!I1571="","",copyYourOldExportHere!I1571),"")</f>
        <v/>
      </c>
      <c r="J1571" s="3" t="str">
        <f>IF(copyYourOldExportHere!I1571="x",IF(copyYourOldExportHere!J1571="","",copyYourOldExportHere!J1571),"")</f>
        <v/>
      </c>
      <c r="K1571" s="3" t="str">
        <f>IF(copyYourOldExportHere!I1571="x",IF(copyYourOldExportHere!K1571="","",copyYourOldExportHere!K1571),"")</f>
        <v/>
      </c>
      <c r="L1571" s="3" t="str">
        <f>IF(copyYourOldExportHere!I1571="x",IF(copyYourOldExportHere!L1571="","",copyYourOldExportHere!L1571),"")</f>
        <v/>
      </c>
      <c r="M1571" s="3" t="str">
        <f>IF(copyYourOldExportHere!I1571="x",IF(copyYourOldExportHere!M1571="","",copyYourOldExportHere!M1571),"")</f>
        <v/>
      </c>
      <c r="N1571" s="3" t="str">
        <f>IF(copyYourOldExportHere!I1571="x",IF(copyYourOldExportHere!N1571="","",copyYourOldExportHere!N1571),"")</f>
        <v/>
      </c>
      <c r="O1571" s="3" t="str">
        <f>IF(copyYourOldExportHere!I1571="x",IF(copyYourOldExportHere!O1571="","",copyYourOldExportHere!O1571),"")</f>
        <v/>
      </c>
      <c r="P1571" s="3" t="str">
        <f>IF(copyYourOldExportHere!I1571="x",IF(copyYourOldExportHere!P1571="","",copyYourOldExportHere!P1571),"")</f>
        <v/>
      </c>
      <c r="R1571" s="4">
        <v>1570</v>
      </c>
      <c r="S1571" s="4" t="s">
        <v>13</v>
      </c>
      <c r="T1571" s="4" t="s">
        <v>31</v>
      </c>
      <c r="U1571" s="4"/>
      <c r="V1571" s="4" t="s">
        <v>933</v>
      </c>
      <c r="W1571" s="4" t="s">
        <v>21</v>
      </c>
      <c r="X1571" s="4">
        <v>12</v>
      </c>
      <c r="Y1571" s="4" t="s">
        <v>57</v>
      </c>
      <c r="Z1571" s="4" t="str">
        <f t="shared" si="268"/>
        <v/>
      </c>
      <c r="AA1571" s="4" t="str">
        <f t="shared" si="269"/>
        <v/>
      </c>
      <c r="AB1571" s="4" t="str">
        <f t="shared" si="270"/>
        <v/>
      </c>
      <c r="AC1571" s="4" t="str">
        <f t="shared" si="271"/>
        <v/>
      </c>
      <c r="AD1571" s="4" t="str">
        <f t="shared" si="272"/>
        <v/>
      </c>
      <c r="AE1571" s="4" t="str">
        <f t="shared" si="273"/>
        <v/>
      </c>
      <c r="AF1571" s="4" t="str">
        <f t="shared" si="274"/>
        <v/>
      </c>
      <c r="AG1571" s="4" t="str">
        <f t="shared" si="275"/>
        <v/>
      </c>
      <c r="AN1571" t="str">
        <f t="shared" si="266"/>
        <v>Wentz,Joey*pPIN</v>
      </c>
      <c r="AO1571" t="str">
        <f>IF(ISERROR(VLOOKUP(SUBSTITUTE(SUBSTITUTE(AN1571,"*","~*"),"+","~+"),playerChgs!G$2:H$400,2,FALSE)),"",VLOOKUP(SUBSTITUTE(SUBSTITUTE(AN1571,"*","~*"),"+","~+"),playerChgs!G$2:H$400,2,FALSE))</f>
        <v/>
      </c>
      <c r="AP1571" t="str">
        <f t="shared" si="267"/>
        <v>Wentz,Joey*pPIN</v>
      </c>
    </row>
    <row r="1572" spans="1:42" x14ac:dyDescent="0.4">
      <c r="A1572" t="str">
        <f t="shared" si="277"/>
        <v/>
      </c>
      <c r="B1572" s="3" t="str">
        <f>IF(copyYourOldExportHere!I1572="x",IF(copyYourOldExportHere!A1572="","",copyYourOldExportHere!A1572),"")</f>
        <v/>
      </c>
      <c r="C1572" s="3" t="str">
        <f>IF(copyYourOldExportHere!I1572="x",IF(copyYourOldExportHere!C1572="","",copyYourOldExportHere!C1572),"")</f>
        <v/>
      </c>
      <c r="D1572" s="3" t="str">
        <f>IF(copyYourOldExportHere!I1572="x",IF(copyYourOldExportHere!D1572="","",copyYourOldExportHere!D1572),"")</f>
        <v/>
      </c>
      <c r="E1572" s="3" t="str">
        <f>IF(copyYourOldExportHere!I1572="x",IF(copyYourOldExportHere!E1572="","",copyYourOldExportHere!E1572),"")</f>
        <v/>
      </c>
      <c r="F1572" s="3" t="str">
        <f>IF(copyYourOldExportHere!I1572="x",IF(copyYourOldExportHere!F1572="","",copyYourOldExportHere!F1572),"")</f>
        <v/>
      </c>
      <c r="G1572" s="3" t="str">
        <f>IF(copyYourOldExportHere!I1572="x",IF(copyYourOldExportHere!G1572="","",copyYourOldExportHere!G1572),"")</f>
        <v/>
      </c>
      <c r="H1572" s="3" t="str">
        <f>IF(copyYourOldExportHere!I1572="x",IF(copyYourOldExportHere!H1572="","",copyYourOldExportHere!H1572),"")</f>
        <v/>
      </c>
      <c r="I1572" s="3" t="str">
        <f>IF(copyYourOldExportHere!I1572="x",IF(copyYourOldExportHere!I1572="","",copyYourOldExportHere!I1572),"")</f>
        <v/>
      </c>
      <c r="J1572" s="3" t="str">
        <f>IF(copyYourOldExportHere!I1572="x",IF(copyYourOldExportHere!J1572="","",copyYourOldExportHere!J1572),"")</f>
        <v/>
      </c>
      <c r="K1572" s="3" t="str">
        <f>IF(copyYourOldExportHere!I1572="x",IF(copyYourOldExportHere!K1572="","",copyYourOldExportHere!K1572),"")</f>
        <v/>
      </c>
      <c r="L1572" s="3" t="str">
        <f>IF(copyYourOldExportHere!I1572="x",IF(copyYourOldExportHere!L1572="","",copyYourOldExportHere!L1572),"")</f>
        <v/>
      </c>
      <c r="M1572" s="3" t="str">
        <f>IF(copyYourOldExportHere!I1572="x",IF(copyYourOldExportHere!M1572="","",copyYourOldExportHere!M1572),"")</f>
        <v/>
      </c>
      <c r="N1572" s="3" t="str">
        <f>IF(copyYourOldExportHere!I1572="x",IF(copyYourOldExportHere!N1572="","",copyYourOldExportHere!N1572),"")</f>
        <v/>
      </c>
      <c r="O1572" s="3" t="str">
        <f>IF(copyYourOldExportHere!I1572="x",IF(copyYourOldExportHere!O1572="","",copyYourOldExportHere!O1572),"")</f>
        <v/>
      </c>
      <c r="P1572" s="3" t="str">
        <f>IF(copyYourOldExportHere!I1572="x",IF(copyYourOldExportHere!P1572="","",copyYourOldExportHere!P1572),"")</f>
        <v/>
      </c>
      <c r="R1572" s="4">
        <v>1571</v>
      </c>
      <c r="S1572" s="4"/>
      <c r="T1572" s="4" t="s">
        <v>23</v>
      </c>
      <c r="U1572" s="4"/>
      <c r="V1572" s="4" t="s">
        <v>934</v>
      </c>
      <c r="W1572" s="4" t="s">
        <v>21</v>
      </c>
      <c r="X1572" s="4">
        <v>68</v>
      </c>
      <c r="Y1572" s="4" t="s">
        <v>314</v>
      </c>
      <c r="Z1572" s="4" t="str">
        <f t="shared" si="268"/>
        <v/>
      </c>
      <c r="AA1572" s="4" t="str">
        <f t="shared" si="269"/>
        <v/>
      </c>
      <c r="AB1572" s="4" t="str">
        <f t="shared" si="270"/>
        <v/>
      </c>
      <c r="AC1572" s="4" t="str">
        <f t="shared" si="271"/>
        <v/>
      </c>
      <c r="AD1572" s="4" t="str">
        <f t="shared" si="272"/>
        <v/>
      </c>
      <c r="AE1572" s="4" t="str">
        <f t="shared" si="273"/>
        <v/>
      </c>
      <c r="AF1572" s="4" t="str">
        <f t="shared" si="274"/>
        <v/>
      </c>
      <c r="AG1572" s="4" t="str">
        <f t="shared" si="275"/>
        <v/>
      </c>
      <c r="AN1572" t="str">
        <f t="shared" si="266"/>
        <v>Wesneski,HaydenpCHN</v>
      </c>
      <c r="AO1572" t="str">
        <f>IF(ISERROR(VLOOKUP(SUBSTITUTE(SUBSTITUTE(AN1572,"*","~*"),"+","~+"),playerChgs!G$2:H$400,2,FALSE)),"",VLOOKUP(SUBSTITUTE(SUBSTITUTE(AN1572,"*","~*"),"+","~+"),playerChgs!G$2:H$400,2,FALSE))</f>
        <v/>
      </c>
      <c r="AP1572" t="str">
        <f t="shared" si="267"/>
        <v>Wesneski,HaydenpCHN</v>
      </c>
    </row>
    <row r="1573" spans="1:42" x14ac:dyDescent="0.4">
      <c r="A1573" t="str">
        <f t="shared" si="277"/>
        <v/>
      </c>
      <c r="B1573" s="3" t="str">
        <f>IF(copyYourOldExportHere!I1573="x",IF(copyYourOldExportHere!A1573="","",copyYourOldExportHere!A1573),"")</f>
        <v/>
      </c>
      <c r="C1573" s="3" t="str">
        <f>IF(copyYourOldExportHere!I1573="x",IF(copyYourOldExportHere!C1573="","",copyYourOldExportHere!C1573),"")</f>
        <v/>
      </c>
      <c r="D1573" s="3" t="str">
        <f>IF(copyYourOldExportHere!I1573="x",IF(copyYourOldExportHere!D1573="","",copyYourOldExportHere!D1573),"")</f>
        <v/>
      </c>
      <c r="E1573" s="3" t="str">
        <f>IF(copyYourOldExportHere!I1573="x",IF(copyYourOldExportHere!E1573="","",copyYourOldExportHere!E1573),"")</f>
        <v/>
      </c>
      <c r="F1573" s="3" t="str">
        <f>IF(copyYourOldExportHere!I1573="x",IF(copyYourOldExportHere!F1573="","",copyYourOldExportHere!F1573),"")</f>
        <v/>
      </c>
      <c r="G1573" s="3" t="str">
        <f>IF(copyYourOldExportHere!I1573="x",IF(copyYourOldExportHere!G1573="","",copyYourOldExportHere!G1573),"")</f>
        <v/>
      </c>
      <c r="H1573" s="3" t="str">
        <f>IF(copyYourOldExportHere!I1573="x",IF(copyYourOldExportHere!H1573="","",copyYourOldExportHere!H1573),"")</f>
        <v/>
      </c>
      <c r="I1573" s="3" t="str">
        <f>IF(copyYourOldExportHere!I1573="x",IF(copyYourOldExportHere!I1573="","",copyYourOldExportHere!I1573),"")</f>
        <v/>
      </c>
      <c r="J1573" s="3" t="str">
        <f>IF(copyYourOldExportHere!I1573="x",IF(copyYourOldExportHere!J1573="","",copyYourOldExportHere!J1573),"")</f>
        <v/>
      </c>
      <c r="K1573" s="3" t="str">
        <f>IF(copyYourOldExportHere!I1573="x",IF(copyYourOldExportHere!K1573="","",copyYourOldExportHere!K1573),"")</f>
        <v/>
      </c>
      <c r="L1573" s="3" t="str">
        <f>IF(copyYourOldExportHere!I1573="x",IF(copyYourOldExportHere!L1573="","",copyYourOldExportHere!L1573),"")</f>
        <v/>
      </c>
      <c r="M1573" s="3" t="str">
        <f>IF(copyYourOldExportHere!I1573="x",IF(copyYourOldExportHere!M1573="","",copyYourOldExportHere!M1573),"")</f>
        <v/>
      </c>
      <c r="N1573" s="3" t="str">
        <f>IF(copyYourOldExportHere!I1573="x",IF(copyYourOldExportHere!N1573="","",copyYourOldExportHere!N1573),"")</f>
        <v/>
      </c>
      <c r="O1573" s="3" t="str">
        <f>IF(copyYourOldExportHere!I1573="x",IF(copyYourOldExportHere!O1573="","",copyYourOldExportHere!O1573),"")</f>
        <v/>
      </c>
      <c r="P1573" s="3" t="str">
        <f>IF(copyYourOldExportHere!I1573="x",IF(copyYourOldExportHere!P1573="","",copyYourOldExportHere!P1573),"")</f>
        <v/>
      </c>
      <c r="R1573" s="4">
        <v>1572</v>
      </c>
      <c r="S1573" s="4" t="s">
        <v>12</v>
      </c>
      <c r="T1573" s="4" t="s">
        <v>49</v>
      </c>
      <c r="U1573" s="4"/>
      <c r="V1573" s="4" t="s">
        <v>2321</v>
      </c>
      <c r="W1573" s="4" t="s">
        <v>26</v>
      </c>
      <c r="X1573" s="4">
        <v>40</v>
      </c>
      <c r="Y1573" s="4" t="s">
        <v>2322</v>
      </c>
      <c r="Z1573" s="4" t="str">
        <f t="shared" si="268"/>
        <v/>
      </c>
      <c r="AA1573" s="4" t="str">
        <f t="shared" si="269"/>
        <v/>
      </c>
      <c r="AB1573" s="4" t="str">
        <f t="shared" si="270"/>
        <v/>
      </c>
      <c r="AC1573" s="4" t="str">
        <f t="shared" si="271"/>
        <v/>
      </c>
      <c r="AD1573" s="4" t="str">
        <f t="shared" si="272"/>
        <v/>
      </c>
      <c r="AE1573" s="4" t="str">
        <f t="shared" si="273"/>
        <v/>
      </c>
      <c r="AF1573" s="4" t="str">
        <f t="shared" si="274"/>
        <v/>
      </c>
      <c r="AG1573" s="4" t="str">
        <f t="shared" si="275"/>
        <v/>
      </c>
      <c r="AN1573" t="str">
        <f t="shared" si="266"/>
        <v>Westbrook,JamiehBOA</v>
      </c>
      <c r="AO1573" t="str">
        <f>IF(ISERROR(VLOOKUP(SUBSTITUTE(SUBSTITUTE(AN1573,"*","~*"),"+","~+"),playerChgs!G$2:H$400,2,FALSE)),"",VLOOKUP(SUBSTITUTE(SUBSTITUTE(AN1573,"*","~*"),"+","~+"),playerChgs!G$2:H$400,2,FALSE))</f>
        <v/>
      </c>
      <c r="AP1573" t="str">
        <f t="shared" si="267"/>
        <v>Westbrook,JamiehBOA</v>
      </c>
    </row>
    <row r="1574" spans="1:42" x14ac:dyDescent="0.4">
      <c r="A1574" t="str">
        <f t="shared" si="277"/>
        <v/>
      </c>
      <c r="B1574" s="3" t="str">
        <f>IF(copyYourOldExportHere!I1574="x",IF(copyYourOldExportHere!A1574="","",copyYourOldExportHere!A1574),"")</f>
        <v/>
      </c>
      <c r="C1574" s="3" t="str">
        <f>IF(copyYourOldExportHere!I1574="x",IF(copyYourOldExportHere!C1574="","",copyYourOldExportHere!C1574),"")</f>
        <v/>
      </c>
      <c r="D1574" s="3" t="str">
        <f>IF(copyYourOldExportHere!I1574="x",IF(copyYourOldExportHere!D1574="","",copyYourOldExportHere!D1574),"")</f>
        <v/>
      </c>
      <c r="E1574" s="3" t="str">
        <f>IF(copyYourOldExportHere!I1574="x",IF(copyYourOldExportHere!E1574="","",copyYourOldExportHere!E1574),"")</f>
        <v/>
      </c>
      <c r="F1574" s="3" t="str">
        <f>IF(copyYourOldExportHere!I1574="x",IF(copyYourOldExportHere!F1574="","",copyYourOldExportHere!F1574),"")</f>
        <v/>
      </c>
      <c r="G1574" s="3" t="str">
        <f>IF(copyYourOldExportHere!I1574="x",IF(copyYourOldExportHere!G1574="","",copyYourOldExportHere!G1574),"")</f>
        <v/>
      </c>
      <c r="H1574" s="3" t="str">
        <f>IF(copyYourOldExportHere!I1574="x",IF(copyYourOldExportHere!H1574="","",copyYourOldExportHere!H1574),"")</f>
        <v/>
      </c>
      <c r="I1574" s="3" t="str">
        <f>IF(copyYourOldExportHere!I1574="x",IF(copyYourOldExportHere!I1574="","",copyYourOldExportHere!I1574),"")</f>
        <v/>
      </c>
      <c r="J1574" s="3" t="str">
        <f>IF(copyYourOldExportHere!I1574="x",IF(copyYourOldExportHere!J1574="","",copyYourOldExportHere!J1574),"")</f>
        <v/>
      </c>
      <c r="K1574" s="3" t="str">
        <f>IF(copyYourOldExportHere!I1574="x",IF(copyYourOldExportHere!K1574="","",copyYourOldExportHere!K1574),"")</f>
        <v/>
      </c>
      <c r="L1574" s="3" t="str">
        <f>IF(copyYourOldExportHere!I1574="x",IF(copyYourOldExportHere!L1574="","",copyYourOldExportHere!L1574),"")</f>
        <v/>
      </c>
      <c r="M1574" s="3" t="str">
        <f>IF(copyYourOldExportHere!I1574="x",IF(copyYourOldExportHere!M1574="","",copyYourOldExportHere!M1574),"")</f>
        <v/>
      </c>
      <c r="N1574" s="3" t="str">
        <f>IF(copyYourOldExportHere!I1574="x",IF(copyYourOldExportHere!N1574="","",copyYourOldExportHere!N1574),"")</f>
        <v/>
      </c>
      <c r="O1574" s="3" t="str">
        <f>IF(copyYourOldExportHere!I1574="x",IF(copyYourOldExportHere!O1574="","",copyYourOldExportHere!O1574),"")</f>
        <v/>
      </c>
      <c r="P1574" s="3" t="str">
        <f>IF(copyYourOldExportHere!I1574="x",IF(copyYourOldExportHere!P1574="","",copyYourOldExportHere!P1574),"")</f>
        <v/>
      </c>
      <c r="R1574" s="4">
        <v>1573</v>
      </c>
      <c r="S1574" s="4"/>
      <c r="T1574" s="4" t="s">
        <v>34</v>
      </c>
      <c r="U1574" s="4"/>
      <c r="V1574" s="4" t="s">
        <v>1271</v>
      </c>
      <c r="W1574" s="4" t="s">
        <v>26</v>
      </c>
      <c r="X1574" s="4">
        <v>416</v>
      </c>
      <c r="Y1574" s="4" t="s">
        <v>2323</v>
      </c>
      <c r="Z1574" s="4" t="str">
        <f t="shared" si="268"/>
        <v/>
      </c>
      <c r="AA1574" s="4" t="str">
        <f t="shared" si="269"/>
        <v/>
      </c>
      <c r="AB1574" s="4" t="str">
        <f t="shared" si="270"/>
        <v/>
      </c>
      <c r="AC1574" s="4" t="str">
        <f t="shared" si="271"/>
        <v/>
      </c>
      <c r="AD1574" s="4" t="str">
        <f t="shared" si="272"/>
        <v/>
      </c>
      <c r="AE1574" s="4" t="str">
        <f t="shared" si="273"/>
        <v/>
      </c>
      <c r="AF1574" s="4" t="str">
        <f t="shared" si="274"/>
        <v/>
      </c>
      <c r="AG1574" s="4" t="str">
        <f t="shared" si="275"/>
        <v/>
      </c>
      <c r="AN1574" t="str">
        <f t="shared" si="266"/>
        <v>Westburg,JordanhBAA</v>
      </c>
      <c r="AO1574" t="str">
        <f>IF(ISERROR(VLOOKUP(SUBSTITUTE(SUBSTITUTE(AN1574,"*","~*"),"+","~+"),playerChgs!G$2:H$400,2,FALSE)),"",VLOOKUP(SUBSTITUTE(SUBSTITUTE(AN1574,"*","~*"),"+","~+"),playerChgs!G$2:H$400,2,FALSE))</f>
        <v/>
      </c>
      <c r="AP1574" t="str">
        <f t="shared" si="267"/>
        <v>Westburg,JordanhBAA</v>
      </c>
    </row>
    <row r="1575" spans="1:42" x14ac:dyDescent="0.4">
      <c r="A1575" t="str">
        <f t="shared" si="277"/>
        <v/>
      </c>
      <c r="B1575" s="3" t="str">
        <f>IF(copyYourOldExportHere!I1575="x",IF(copyYourOldExportHere!A1575="","",copyYourOldExportHere!A1575),"")</f>
        <v/>
      </c>
      <c r="C1575" s="3" t="str">
        <f>IF(copyYourOldExportHere!I1575="x",IF(copyYourOldExportHere!C1575="","",copyYourOldExportHere!C1575),"")</f>
        <v/>
      </c>
      <c r="D1575" s="3" t="str">
        <f>IF(copyYourOldExportHere!I1575="x",IF(copyYourOldExportHere!D1575="","",copyYourOldExportHere!D1575),"")</f>
        <v/>
      </c>
      <c r="E1575" s="3" t="str">
        <f>IF(copyYourOldExportHere!I1575="x",IF(copyYourOldExportHere!E1575="","",copyYourOldExportHere!E1575),"")</f>
        <v/>
      </c>
      <c r="F1575" s="3" t="str">
        <f>IF(copyYourOldExportHere!I1575="x",IF(copyYourOldExportHere!F1575="","",copyYourOldExportHere!F1575),"")</f>
        <v/>
      </c>
      <c r="G1575" s="3" t="str">
        <f>IF(copyYourOldExportHere!I1575="x",IF(copyYourOldExportHere!G1575="","",copyYourOldExportHere!G1575),"")</f>
        <v/>
      </c>
      <c r="H1575" s="3" t="str">
        <f>IF(copyYourOldExportHere!I1575="x",IF(copyYourOldExportHere!H1575="","",copyYourOldExportHere!H1575),"")</f>
        <v/>
      </c>
      <c r="I1575" s="3" t="str">
        <f>IF(copyYourOldExportHere!I1575="x",IF(copyYourOldExportHere!I1575="","",copyYourOldExportHere!I1575),"")</f>
        <v/>
      </c>
      <c r="J1575" s="3" t="str">
        <f>IF(copyYourOldExportHere!I1575="x",IF(copyYourOldExportHere!J1575="","",copyYourOldExportHere!J1575),"")</f>
        <v/>
      </c>
      <c r="K1575" s="3" t="str">
        <f>IF(copyYourOldExportHere!I1575="x",IF(copyYourOldExportHere!K1575="","",copyYourOldExportHere!K1575),"")</f>
        <v/>
      </c>
      <c r="L1575" s="3" t="str">
        <f>IF(copyYourOldExportHere!I1575="x",IF(copyYourOldExportHere!L1575="","",copyYourOldExportHere!L1575),"")</f>
        <v/>
      </c>
      <c r="M1575" s="3" t="str">
        <f>IF(copyYourOldExportHere!I1575="x",IF(copyYourOldExportHere!M1575="","",copyYourOldExportHere!M1575),"")</f>
        <v/>
      </c>
      <c r="N1575" s="3" t="str">
        <f>IF(copyYourOldExportHere!I1575="x",IF(copyYourOldExportHere!N1575="","",copyYourOldExportHere!N1575),"")</f>
        <v/>
      </c>
      <c r="O1575" s="3" t="str">
        <f>IF(copyYourOldExportHere!I1575="x",IF(copyYourOldExportHere!O1575="","",copyYourOldExportHere!O1575),"")</f>
        <v/>
      </c>
      <c r="P1575" s="3" t="str">
        <f>IF(copyYourOldExportHere!I1575="x",IF(copyYourOldExportHere!P1575="","",copyYourOldExportHere!P1575),"")</f>
        <v/>
      </c>
      <c r="R1575" s="4">
        <v>1574</v>
      </c>
      <c r="S1575" s="4"/>
      <c r="T1575" s="4" t="s">
        <v>37</v>
      </c>
      <c r="U1575" s="4"/>
      <c r="V1575" s="4" t="s">
        <v>307</v>
      </c>
      <c r="W1575" s="4" t="s">
        <v>21</v>
      </c>
      <c r="X1575" s="4">
        <v>200</v>
      </c>
      <c r="Y1575" s="4" t="s">
        <v>2</v>
      </c>
      <c r="Z1575" s="4" t="str">
        <f t="shared" si="268"/>
        <v/>
      </c>
      <c r="AA1575" s="4" t="str">
        <f t="shared" si="269"/>
        <v/>
      </c>
      <c r="AB1575" s="4" t="str">
        <f t="shared" si="270"/>
        <v/>
      </c>
      <c r="AC1575" s="4" t="str">
        <f t="shared" si="271"/>
        <v/>
      </c>
      <c r="AD1575" s="4" t="str">
        <f t="shared" si="272"/>
        <v/>
      </c>
      <c r="AE1575" s="4" t="str">
        <f t="shared" si="273"/>
        <v/>
      </c>
      <c r="AF1575" s="4" t="str">
        <f t="shared" si="274"/>
        <v/>
      </c>
      <c r="AG1575" s="4" t="str">
        <f t="shared" si="275"/>
        <v/>
      </c>
      <c r="AN1575" t="str">
        <f t="shared" si="266"/>
        <v>Wheeler,ZackpPHN</v>
      </c>
      <c r="AO1575" t="str">
        <f>IF(ISERROR(VLOOKUP(SUBSTITUTE(SUBSTITUTE(AN1575,"*","~*"),"+","~+"),playerChgs!G$2:H$400,2,FALSE)),"",VLOOKUP(SUBSTITUTE(SUBSTITUTE(AN1575,"*","~*"),"+","~+"),playerChgs!G$2:H$400,2,FALSE))</f>
        <v/>
      </c>
      <c r="AP1575" t="str">
        <f t="shared" si="267"/>
        <v>Wheeler,ZackpPHN</v>
      </c>
    </row>
    <row r="1576" spans="1:42" x14ac:dyDescent="0.4">
      <c r="A1576" t="str">
        <f t="shared" si="277"/>
        <v/>
      </c>
      <c r="B1576" s="3" t="str">
        <f>IF(copyYourOldExportHere!I1576="x",IF(copyYourOldExportHere!A1576="","",copyYourOldExportHere!A1576),"")</f>
        <v/>
      </c>
      <c r="C1576" s="3" t="str">
        <f>IF(copyYourOldExportHere!I1576="x",IF(copyYourOldExportHere!C1576="","",copyYourOldExportHere!C1576),"")</f>
        <v/>
      </c>
      <c r="D1576" s="3" t="str">
        <f>IF(copyYourOldExportHere!I1576="x",IF(copyYourOldExportHere!D1576="","",copyYourOldExportHere!D1576),"")</f>
        <v/>
      </c>
      <c r="E1576" s="3" t="str">
        <f>IF(copyYourOldExportHere!I1576="x",IF(copyYourOldExportHere!E1576="","",copyYourOldExportHere!E1576),"")</f>
        <v/>
      </c>
      <c r="F1576" s="3" t="str">
        <f>IF(copyYourOldExportHere!I1576="x",IF(copyYourOldExportHere!F1576="","",copyYourOldExportHere!F1576),"")</f>
        <v/>
      </c>
      <c r="G1576" s="3" t="str">
        <f>IF(copyYourOldExportHere!I1576="x",IF(copyYourOldExportHere!G1576="","",copyYourOldExportHere!G1576),"")</f>
        <v/>
      </c>
      <c r="H1576" s="3" t="str">
        <f>IF(copyYourOldExportHere!I1576="x",IF(copyYourOldExportHere!H1576="","",copyYourOldExportHere!H1576),"")</f>
        <v/>
      </c>
      <c r="I1576" s="3" t="str">
        <f>IF(copyYourOldExportHere!I1576="x",IF(copyYourOldExportHere!I1576="","",copyYourOldExportHere!I1576),"")</f>
        <v/>
      </c>
      <c r="J1576" s="3" t="str">
        <f>IF(copyYourOldExportHere!I1576="x",IF(copyYourOldExportHere!J1576="","",copyYourOldExportHere!J1576),"")</f>
        <v/>
      </c>
      <c r="K1576" s="3" t="str">
        <f>IF(copyYourOldExportHere!I1576="x",IF(copyYourOldExportHere!K1576="","",copyYourOldExportHere!K1576),"")</f>
        <v/>
      </c>
      <c r="L1576" s="3" t="str">
        <f>IF(copyYourOldExportHere!I1576="x",IF(copyYourOldExportHere!L1576="","",copyYourOldExportHere!L1576),"")</f>
        <v/>
      </c>
      <c r="M1576" s="3" t="str">
        <f>IF(copyYourOldExportHere!I1576="x",IF(copyYourOldExportHere!M1576="","",copyYourOldExportHere!M1576),"")</f>
        <v/>
      </c>
      <c r="N1576" s="3" t="str">
        <f>IF(copyYourOldExportHere!I1576="x",IF(copyYourOldExportHere!N1576="","",copyYourOldExportHere!N1576),"")</f>
        <v/>
      </c>
      <c r="O1576" s="3" t="str">
        <f>IF(copyYourOldExportHere!I1576="x",IF(copyYourOldExportHere!O1576="","",copyYourOldExportHere!O1576),"")</f>
        <v/>
      </c>
      <c r="P1576" s="3" t="str">
        <f>IF(copyYourOldExportHere!I1576="x",IF(copyYourOldExportHere!P1576="","",copyYourOldExportHere!P1576),"")</f>
        <v/>
      </c>
      <c r="R1576" s="4">
        <v>1575</v>
      </c>
      <c r="S1576" s="4" t="s">
        <v>12</v>
      </c>
      <c r="T1576" s="4" t="s">
        <v>72</v>
      </c>
      <c r="U1576" s="4"/>
      <c r="V1576" s="4" t="s">
        <v>2324</v>
      </c>
      <c r="W1576" s="4" t="s">
        <v>26</v>
      </c>
      <c r="X1576" s="4">
        <v>41</v>
      </c>
      <c r="Y1576" s="4" t="s">
        <v>2325</v>
      </c>
      <c r="Z1576" s="4" t="str">
        <f t="shared" si="268"/>
        <v/>
      </c>
      <c r="AA1576" s="4" t="str">
        <f t="shared" si="269"/>
        <v/>
      </c>
      <c r="AB1576" s="4" t="str">
        <f t="shared" si="270"/>
        <v/>
      </c>
      <c r="AC1576" s="4" t="str">
        <f t="shared" si="271"/>
        <v/>
      </c>
      <c r="AD1576" s="4" t="str">
        <f t="shared" si="272"/>
        <v/>
      </c>
      <c r="AE1576" s="4" t="str">
        <f t="shared" si="273"/>
        <v/>
      </c>
      <c r="AF1576" s="4" t="str">
        <f t="shared" si="274"/>
        <v/>
      </c>
      <c r="AG1576" s="4" t="str">
        <f t="shared" si="275"/>
        <v/>
      </c>
      <c r="AN1576" t="str">
        <f t="shared" si="266"/>
        <v>Whitcomb,ShayhHOA</v>
      </c>
      <c r="AO1576" t="str">
        <f>IF(ISERROR(VLOOKUP(SUBSTITUTE(SUBSTITUTE(AN1576,"*","~*"),"+","~+"),playerChgs!G$2:H$400,2,FALSE)),"",VLOOKUP(SUBSTITUTE(SUBSTITUTE(AN1576,"*","~*"),"+","~+"),playerChgs!G$2:H$400,2,FALSE))</f>
        <v/>
      </c>
      <c r="AP1576" t="str">
        <f t="shared" si="267"/>
        <v>Whitcomb,ShayhHOA</v>
      </c>
    </row>
    <row r="1577" spans="1:42" x14ac:dyDescent="0.4">
      <c r="A1577" t="str">
        <f t="shared" si="277"/>
        <v/>
      </c>
      <c r="B1577" s="3" t="str">
        <f>IF(copyYourOldExportHere!I1577="x",IF(copyYourOldExportHere!A1577="","",copyYourOldExportHere!A1577),"")</f>
        <v/>
      </c>
      <c r="C1577" s="3" t="str">
        <f>IF(copyYourOldExportHere!I1577="x",IF(copyYourOldExportHere!C1577="","",copyYourOldExportHere!C1577),"")</f>
        <v/>
      </c>
      <c r="D1577" s="3" t="str">
        <f>IF(copyYourOldExportHere!I1577="x",IF(copyYourOldExportHere!D1577="","",copyYourOldExportHere!D1577),"")</f>
        <v/>
      </c>
      <c r="E1577" s="3" t="str">
        <f>IF(copyYourOldExportHere!I1577="x",IF(copyYourOldExportHere!E1577="","",copyYourOldExportHere!E1577),"")</f>
        <v/>
      </c>
      <c r="F1577" s="3" t="str">
        <f>IF(copyYourOldExportHere!I1577="x",IF(copyYourOldExportHere!F1577="","",copyYourOldExportHere!F1577),"")</f>
        <v/>
      </c>
      <c r="G1577" s="3" t="str">
        <f>IF(copyYourOldExportHere!I1577="x",IF(copyYourOldExportHere!G1577="","",copyYourOldExportHere!G1577),"")</f>
        <v/>
      </c>
      <c r="H1577" s="3" t="str">
        <f>IF(copyYourOldExportHere!I1577="x",IF(copyYourOldExportHere!H1577="","",copyYourOldExportHere!H1577),"")</f>
        <v/>
      </c>
      <c r="I1577" s="3" t="str">
        <f>IF(copyYourOldExportHere!I1577="x",IF(copyYourOldExportHere!I1577="","",copyYourOldExportHere!I1577),"")</f>
        <v/>
      </c>
      <c r="J1577" s="3" t="str">
        <f>IF(copyYourOldExportHere!I1577="x",IF(copyYourOldExportHere!J1577="","",copyYourOldExportHere!J1577),"")</f>
        <v/>
      </c>
      <c r="K1577" s="3" t="str">
        <f>IF(copyYourOldExportHere!I1577="x",IF(copyYourOldExportHere!K1577="","",copyYourOldExportHere!K1577),"")</f>
        <v/>
      </c>
      <c r="L1577" s="3" t="str">
        <f>IF(copyYourOldExportHere!I1577="x",IF(copyYourOldExportHere!L1577="","",copyYourOldExportHere!L1577),"")</f>
        <v/>
      </c>
      <c r="M1577" s="3" t="str">
        <f>IF(copyYourOldExportHere!I1577="x",IF(copyYourOldExportHere!M1577="","",copyYourOldExportHere!M1577),"")</f>
        <v/>
      </c>
      <c r="N1577" s="3" t="str">
        <f>IF(copyYourOldExportHere!I1577="x",IF(copyYourOldExportHere!N1577="","",copyYourOldExportHere!N1577),"")</f>
        <v/>
      </c>
      <c r="O1577" s="3" t="str">
        <f>IF(copyYourOldExportHere!I1577="x",IF(copyYourOldExportHere!O1577="","",copyYourOldExportHere!O1577),"")</f>
        <v/>
      </c>
      <c r="P1577" s="3" t="str">
        <f>IF(copyYourOldExportHere!I1577="x",IF(copyYourOldExportHere!P1577="","",copyYourOldExportHere!P1577),"")</f>
        <v/>
      </c>
      <c r="R1577" s="4">
        <v>1576</v>
      </c>
      <c r="S1577" s="4" t="s">
        <v>12</v>
      </c>
      <c r="T1577" s="4" t="s">
        <v>35</v>
      </c>
      <c r="U1577" s="4"/>
      <c r="V1577" s="4" t="s">
        <v>582</v>
      </c>
      <c r="W1577" s="4" t="s">
        <v>26</v>
      </c>
      <c r="X1577" s="4">
        <v>39</v>
      </c>
      <c r="Y1577" s="4" t="s">
        <v>2326</v>
      </c>
      <c r="Z1577" s="4" t="str">
        <f t="shared" si="268"/>
        <v/>
      </c>
      <c r="AA1577" s="4" t="str">
        <f t="shared" si="269"/>
        <v/>
      </c>
      <c r="AB1577" s="4" t="str">
        <f t="shared" si="270"/>
        <v/>
      </c>
      <c r="AC1577" s="4" t="str">
        <f t="shared" si="271"/>
        <v/>
      </c>
      <c r="AD1577" s="4" t="str">
        <f t="shared" si="272"/>
        <v/>
      </c>
      <c r="AE1577" s="4" t="str">
        <f t="shared" si="273"/>
        <v/>
      </c>
      <c r="AF1577" s="4" t="str">
        <f t="shared" si="274"/>
        <v/>
      </c>
      <c r="AG1577" s="4" t="str">
        <f t="shared" si="275"/>
        <v/>
      </c>
      <c r="AN1577" t="str">
        <f t="shared" si="266"/>
        <v>White,ElihATN</v>
      </c>
      <c r="AO1577" t="str">
        <f>IF(ISERROR(VLOOKUP(SUBSTITUTE(SUBSTITUTE(AN1577,"*","~*"),"+","~+"),playerChgs!G$2:H$400,2,FALSE)),"",VLOOKUP(SUBSTITUTE(SUBSTITUTE(AN1577,"*","~*"),"+","~+"),playerChgs!G$2:H$400,2,FALSE))</f>
        <v/>
      </c>
      <c r="AP1577" t="str">
        <f t="shared" si="267"/>
        <v>White,ElihATN</v>
      </c>
    </row>
    <row r="1578" spans="1:42" x14ac:dyDescent="0.4">
      <c r="A1578" t="str">
        <f t="shared" si="277"/>
        <v/>
      </c>
      <c r="B1578" s="3" t="str">
        <f>IF(copyYourOldExportHere!I1578="x",IF(copyYourOldExportHere!A1578="","",copyYourOldExportHere!A1578),"")</f>
        <v/>
      </c>
      <c r="C1578" s="3" t="str">
        <f>IF(copyYourOldExportHere!I1578="x",IF(copyYourOldExportHere!C1578="","",copyYourOldExportHere!C1578),"")</f>
        <v/>
      </c>
      <c r="D1578" s="3" t="str">
        <f>IF(copyYourOldExportHere!I1578="x",IF(copyYourOldExportHere!D1578="","",copyYourOldExportHere!D1578),"")</f>
        <v/>
      </c>
      <c r="E1578" s="3" t="str">
        <f>IF(copyYourOldExportHere!I1578="x",IF(copyYourOldExportHere!E1578="","",copyYourOldExportHere!E1578),"")</f>
        <v/>
      </c>
      <c r="F1578" s="3" t="str">
        <f>IF(copyYourOldExportHere!I1578="x",IF(copyYourOldExportHere!F1578="","",copyYourOldExportHere!F1578),"")</f>
        <v/>
      </c>
      <c r="G1578" s="3" t="str">
        <f>IF(copyYourOldExportHere!I1578="x",IF(copyYourOldExportHere!G1578="","",copyYourOldExportHere!G1578),"")</f>
        <v/>
      </c>
      <c r="H1578" s="3" t="str">
        <f>IF(copyYourOldExportHere!I1578="x",IF(copyYourOldExportHere!H1578="","",copyYourOldExportHere!H1578),"")</f>
        <v/>
      </c>
      <c r="I1578" s="3" t="str">
        <f>IF(copyYourOldExportHere!I1578="x",IF(copyYourOldExportHere!I1578="","",copyYourOldExportHere!I1578),"")</f>
        <v/>
      </c>
      <c r="J1578" s="3" t="str">
        <f>IF(copyYourOldExportHere!I1578="x",IF(copyYourOldExportHere!J1578="","",copyYourOldExportHere!J1578),"")</f>
        <v/>
      </c>
      <c r="K1578" s="3" t="str">
        <f>IF(copyYourOldExportHere!I1578="x",IF(copyYourOldExportHere!K1578="","",copyYourOldExportHere!K1578),"")</f>
        <v/>
      </c>
      <c r="L1578" s="3" t="str">
        <f>IF(copyYourOldExportHere!I1578="x",IF(copyYourOldExportHere!L1578="","",copyYourOldExportHere!L1578),"")</f>
        <v/>
      </c>
      <c r="M1578" s="3" t="str">
        <f>IF(copyYourOldExportHere!I1578="x",IF(copyYourOldExportHere!M1578="","",copyYourOldExportHere!M1578),"")</f>
        <v/>
      </c>
      <c r="N1578" s="3" t="str">
        <f>IF(copyYourOldExportHere!I1578="x",IF(copyYourOldExportHere!N1578="","",copyYourOldExportHere!N1578),"")</f>
        <v/>
      </c>
      <c r="O1578" s="3" t="str">
        <f>IF(copyYourOldExportHere!I1578="x",IF(copyYourOldExportHere!O1578="","",copyYourOldExportHere!O1578),"")</f>
        <v/>
      </c>
      <c r="P1578" s="3" t="str">
        <f>IF(copyYourOldExportHere!I1578="x",IF(copyYourOldExportHere!P1578="","",copyYourOldExportHere!P1578),"")</f>
        <v/>
      </c>
      <c r="R1578" s="4">
        <v>1577</v>
      </c>
      <c r="S1578" s="4"/>
      <c r="T1578" s="4" t="s">
        <v>29</v>
      </c>
      <c r="U1578" s="4"/>
      <c r="V1578" s="4" t="s">
        <v>583</v>
      </c>
      <c r="W1578" s="4" t="s">
        <v>21</v>
      </c>
      <c r="X1578" s="4">
        <v>24</v>
      </c>
      <c r="Y1578" s="4" t="s">
        <v>57</v>
      </c>
      <c r="Z1578" s="4" t="str">
        <f t="shared" si="268"/>
        <v/>
      </c>
      <c r="AA1578" s="4" t="str">
        <f t="shared" si="269"/>
        <v/>
      </c>
      <c r="AB1578" s="4" t="str">
        <f t="shared" si="270"/>
        <v/>
      </c>
      <c r="AC1578" s="4" t="str">
        <f t="shared" si="271"/>
        <v/>
      </c>
      <c r="AD1578" s="4" t="str">
        <f t="shared" si="272"/>
        <v/>
      </c>
      <c r="AE1578" s="4" t="str">
        <f t="shared" si="273"/>
        <v/>
      </c>
      <c r="AF1578" s="4" t="str">
        <f t="shared" si="274"/>
        <v/>
      </c>
      <c r="AG1578" s="4" t="str">
        <f t="shared" si="275"/>
        <v/>
      </c>
      <c r="AN1578" t="str">
        <f t="shared" si="266"/>
        <v>White,MitchpMLN</v>
      </c>
      <c r="AO1578" t="str">
        <f>IF(ISERROR(VLOOKUP(SUBSTITUTE(SUBSTITUTE(AN1578,"*","~*"),"+","~+"),playerChgs!G$2:H$400,2,FALSE)),"",VLOOKUP(SUBSTITUTE(SUBSTITUTE(AN1578,"*","~*"),"+","~+"),playerChgs!G$2:H$400,2,FALSE))</f>
        <v>White,MitchpTOA</v>
      </c>
      <c r="AP1578" t="str">
        <f t="shared" si="267"/>
        <v>White,MitchpTOA</v>
      </c>
    </row>
    <row r="1579" spans="1:42" x14ac:dyDescent="0.4">
      <c r="A1579" t="str">
        <f t="shared" si="277"/>
        <v/>
      </c>
      <c r="B1579" s="3" t="str">
        <f>IF(copyYourOldExportHere!I1579="x",IF(copyYourOldExportHere!A1579="","",copyYourOldExportHere!A1579),"")</f>
        <v/>
      </c>
      <c r="C1579" s="3" t="str">
        <f>IF(copyYourOldExportHere!I1579="x",IF(copyYourOldExportHere!C1579="","",copyYourOldExportHere!C1579),"")</f>
        <v/>
      </c>
      <c r="D1579" s="3" t="str">
        <f>IF(copyYourOldExportHere!I1579="x",IF(copyYourOldExportHere!D1579="","",copyYourOldExportHere!D1579),"")</f>
        <v/>
      </c>
      <c r="E1579" s="3" t="str">
        <f>IF(copyYourOldExportHere!I1579="x",IF(copyYourOldExportHere!E1579="","",copyYourOldExportHere!E1579),"")</f>
        <v/>
      </c>
      <c r="F1579" s="3" t="str">
        <f>IF(copyYourOldExportHere!I1579="x",IF(copyYourOldExportHere!F1579="","",copyYourOldExportHere!F1579),"")</f>
        <v/>
      </c>
      <c r="G1579" s="3" t="str">
        <f>IF(copyYourOldExportHere!I1579="x",IF(copyYourOldExportHere!G1579="","",copyYourOldExportHere!G1579),"")</f>
        <v/>
      </c>
      <c r="H1579" s="3" t="str">
        <f>IF(copyYourOldExportHere!I1579="x",IF(copyYourOldExportHere!H1579="","",copyYourOldExportHere!H1579),"")</f>
        <v/>
      </c>
      <c r="I1579" s="3" t="str">
        <f>IF(copyYourOldExportHere!I1579="x",IF(copyYourOldExportHere!I1579="","",copyYourOldExportHere!I1579),"")</f>
        <v/>
      </c>
      <c r="J1579" s="3" t="str">
        <f>IF(copyYourOldExportHere!I1579="x",IF(copyYourOldExportHere!J1579="","",copyYourOldExportHere!J1579),"")</f>
        <v/>
      </c>
      <c r="K1579" s="3" t="str">
        <f>IF(copyYourOldExportHere!I1579="x",IF(copyYourOldExportHere!K1579="","",copyYourOldExportHere!K1579),"")</f>
        <v/>
      </c>
      <c r="L1579" s="3" t="str">
        <f>IF(copyYourOldExportHere!I1579="x",IF(copyYourOldExportHere!L1579="","",copyYourOldExportHere!L1579),"")</f>
        <v/>
      </c>
      <c r="M1579" s="3" t="str">
        <f>IF(copyYourOldExportHere!I1579="x",IF(copyYourOldExportHere!M1579="","",copyYourOldExportHere!M1579),"")</f>
        <v/>
      </c>
      <c r="N1579" s="3" t="str">
        <f>IF(copyYourOldExportHere!I1579="x",IF(copyYourOldExportHere!N1579="","",copyYourOldExportHere!N1579),"")</f>
        <v/>
      </c>
      <c r="O1579" s="3" t="str">
        <f>IF(copyYourOldExportHere!I1579="x",IF(copyYourOldExportHere!O1579="","",copyYourOldExportHere!O1579),"")</f>
        <v/>
      </c>
      <c r="P1579" s="3" t="str">
        <f>IF(copyYourOldExportHere!I1579="x",IF(copyYourOldExportHere!P1579="","",copyYourOldExportHere!P1579),"")</f>
        <v/>
      </c>
      <c r="R1579" s="4">
        <v>1578</v>
      </c>
      <c r="S1579" s="4" t="s">
        <v>13</v>
      </c>
      <c r="T1579" s="4" t="s">
        <v>29</v>
      </c>
      <c r="U1579" s="4"/>
      <c r="V1579" s="4" t="s">
        <v>583</v>
      </c>
      <c r="W1579" s="4" t="s">
        <v>21</v>
      </c>
      <c r="X1579" s="4">
        <v>14</v>
      </c>
      <c r="Y1579" s="4" t="s">
        <v>57</v>
      </c>
      <c r="Z1579" s="4" t="str">
        <f t="shared" si="268"/>
        <v/>
      </c>
      <c r="AA1579" s="4" t="str">
        <f t="shared" si="269"/>
        <v/>
      </c>
      <c r="AB1579" s="4" t="str">
        <f t="shared" si="270"/>
        <v/>
      </c>
      <c r="AC1579" s="4" t="str">
        <f t="shared" si="271"/>
        <v/>
      </c>
      <c r="AD1579" s="4" t="str">
        <f t="shared" si="272"/>
        <v/>
      </c>
      <c r="AE1579" s="4" t="str">
        <f t="shared" si="273"/>
        <v/>
      </c>
      <c r="AF1579" s="4" t="str">
        <f t="shared" si="274"/>
        <v/>
      </c>
      <c r="AG1579" s="4" t="str">
        <f t="shared" si="275"/>
        <v/>
      </c>
      <c r="AN1579" t="str">
        <f t="shared" si="266"/>
        <v>White,MitchpMLN</v>
      </c>
      <c r="AO1579" t="str">
        <f>IF(ISERROR(VLOOKUP(SUBSTITUTE(SUBSTITUTE(AN1579,"*","~*"),"+","~+"),playerChgs!G$2:H$400,2,FALSE)),"",VLOOKUP(SUBSTITUTE(SUBSTITUTE(AN1579,"*","~*"),"+","~+"),playerChgs!G$2:H$400,2,FALSE))</f>
        <v>White,MitchpTOA</v>
      </c>
      <c r="AP1579" t="str">
        <f t="shared" si="267"/>
        <v>White,MitchpTOA</v>
      </c>
    </row>
    <row r="1580" spans="1:42" x14ac:dyDescent="0.4">
      <c r="A1580" t="str">
        <f t="shared" si="277"/>
        <v/>
      </c>
      <c r="B1580" s="3" t="str">
        <f>IF(copyYourOldExportHere!I1580="x",IF(copyYourOldExportHere!A1580="","",copyYourOldExportHere!A1580),"")</f>
        <v/>
      </c>
      <c r="C1580" s="3" t="str">
        <f>IF(copyYourOldExportHere!I1580="x",IF(copyYourOldExportHere!C1580="","",copyYourOldExportHere!C1580),"")</f>
        <v/>
      </c>
      <c r="D1580" s="3" t="str">
        <f>IF(copyYourOldExportHere!I1580="x",IF(copyYourOldExportHere!D1580="","",copyYourOldExportHere!D1580),"")</f>
        <v/>
      </c>
      <c r="E1580" s="3" t="str">
        <f>IF(copyYourOldExportHere!I1580="x",IF(copyYourOldExportHere!E1580="","",copyYourOldExportHere!E1580),"")</f>
        <v/>
      </c>
      <c r="F1580" s="3" t="str">
        <f>IF(copyYourOldExportHere!I1580="x",IF(copyYourOldExportHere!F1580="","",copyYourOldExportHere!F1580),"")</f>
        <v/>
      </c>
      <c r="G1580" s="3" t="str">
        <f>IF(copyYourOldExportHere!I1580="x",IF(copyYourOldExportHere!G1580="","",copyYourOldExportHere!G1580),"")</f>
        <v/>
      </c>
      <c r="H1580" s="3" t="str">
        <f>IF(copyYourOldExportHere!I1580="x",IF(copyYourOldExportHere!H1580="","",copyYourOldExportHere!H1580),"")</f>
        <v/>
      </c>
      <c r="I1580" s="3" t="str">
        <f>IF(copyYourOldExportHere!I1580="x",IF(copyYourOldExportHere!I1580="","",copyYourOldExportHere!I1580),"")</f>
        <v/>
      </c>
      <c r="J1580" s="3" t="str">
        <f>IF(copyYourOldExportHere!I1580="x",IF(copyYourOldExportHere!J1580="","",copyYourOldExportHere!J1580),"")</f>
        <v/>
      </c>
      <c r="K1580" s="3" t="str">
        <f>IF(copyYourOldExportHere!I1580="x",IF(copyYourOldExportHere!K1580="","",copyYourOldExportHere!K1580),"")</f>
        <v/>
      </c>
      <c r="L1580" s="3" t="str">
        <f>IF(copyYourOldExportHere!I1580="x",IF(copyYourOldExportHere!L1580="","",copyYourOldExportHere!L1580),"")</f>
        <v/>
      </c>
      <c r="M1580" s="3" t="str">
        <f>IF(copyYourOldExportHere!I1580="x",IF(copyYourOldExportHere!M1580="","",copyYourOldExportHere!M1580),"")</f>
        <v/>
      </c>
      <c r="N1580" s="3" t="str">
        <f>IF(copyYourOldExportHere!I1580="x",IF(copyYourOldExportHere!N1580="","",copyYourOldExportHere!N1580),"")</f>
        <v/>
      </c>
      <c r="O1580" s="3" t="str">
        <f>IF(copyYourOldExportHere!I1580="x",IF(copyYourOldExportHere!O1580="","",copyYourOldExportHere!O1580),"")</f>
        <v/>
      </c>
      <c r="P1580" s="3" t="str">
        <f>IF(copyYourOldExportHere!I1580="x",IF(copyYourOldExportHere!P1580="","",copyYourOldExportHere!P1580),"")</f>
        <v/>
      </c>
      <c r="R1580" s="4">
        <v>1579</v>
      </c>
      <c r="S1580" s="4" t="s">
        <v>13</v>
      </c>
      <c r="T1580" s="4" t="s">
        <v>48</v>
      </c>
      <c r="U1580" s="4"/>
      <c r="V1580" s="4" t="s">
        <v>583</v>
      </c>
      <c r="W1580" s="4" t="s">
        <v>21</v>
      </c>
      <c r="X1580" s="4">
        <v>10</v>
      </c>
      <c r="Y1580" s="4" t="s">
        <v>68</v>
      </c>
      <c r="Z1580" s="4" t="str">
        <f t="shared" si="268"/>
        <v/>
      </c>
      <c r="AA1580" s="4" t="str">
        <f t="shared" si="269"/>
        <v/>
      </c>
      <c r="AB1580" s="4" t="str">
        <f t="shared" si="270"/>
        <v/>
      </c>
      <c r="AC1580" s="4" t="str">
        <f t="shared" si="271"/>
        <v/>
      </c>
      <c r="AD1580" s="4" t="str">
        <f t="shared" si="272"/>
        <v/>
      </c>
      <c r="AE1580" s="4" t="str">
        <f t="shared" si="273"/>
        <v/>
      </c>
      <c r="AF1580" s="4" t="str">
        <f t="shared" si="274"/>
        <v/>
      </c>
      <c r="AG1580" s="4" t="str">
        <f t="shared" si="275"/>
        <v/>
      </c>
      <c r="AN1580" t="str">
        <f t="shared" si="266"/>
        <v>White,MitchpTOA</v>
      </c>
      <c r="AO1580" t="str">
        <f>IF(ISERROR(VLOOKUP(SUBSTITUTE(SUBSTITUTE(AN1580,"*","~*"),"+","~+"),playerChgs!G$2:H$400,2,FALSE)),"",VLOOKUP(SUBSTITUTE(SUBSTITUTE(AN1580,"*","~*"),"+","~+"),playerChgs!G$2:H$400,2,FALSE))</f>
        <v/>
      </c>
      <c r="AP1580" t="str">
        <f t="shared" si="267"/>
        <v>White,MitchpTOA</v>
      </c>
    </row>
    <row r="1581" spans="1:42" x14ac:dyDescent="0.4">
      <c r="A1581" t="str">
        <f t="shared" si="277"/>
        <v/>
      </c>
      <c r="B1581" s="3" t="str">
        <f>IF(copyYourOldExportHere!I1581="x",IF(copyYourOldExportHere!A1581="","",copyYourOldExportHere!A1581),"")</f>
        <v/>
      </c>
      <c r="C1581" s="3" t="str">
        <f>IF(copyYourOldExportHere!I1581="x",IF(copyYourOldExportHere!C1581="","",copyYourOldExportHere!C1581),"")</f>
        <v/>
      </c>
      <c r="D1581" s="3" t="str">
        <f>IF(copyYourOldExportHere!I1581="x",IF(copyYourOldExportHere!D1581="","",copyYourOldExportHere!D1581),"")</f>
        <v/>
      </c>
      <c r="E1581" s="3" t="str">
        <f>IF(copyYourOldExportHere!I1581="x",IF(copyYourOldExportHere!E1581="","",copyYourOldExportHere!E1581),"")</f>
        <v/>
      </c>
      <c r="F1581" s="3" t="str">
        <f>IF(copyYourOldExportHere!I1581="x",IF(copyYourOldExportHere!F1581="","",copyYourOldExportHere!F1581),"")</f>
        <v/>
      </c>
      <c r="G1581" s="3" t="str">
        <f>IF(copyYourOldExportHere!I1581="x",IF(copyYourOldExportHere!G1581="","",copyYourOldExportHere!G1581),"")</f>
        <v/>
      </c>
      <c r="H1581" s="3" t="str">
        <f>IF(copyYourOldExportHere!I1581="x",IF(copyYourOldExportHere!H1581="","",copyYourOldExportHere!H1581),"")</f>
        <v/>
      </c>
      <c r="I1581" s="3" t="str">
        <f>IF(copyYourOldExportHere!I1581="x",IF(copyYourOldExportHere!I1581="","",copyYourOldExportHere!I1581),"")</f>
        <v/>
      </c>
      <c r="J1581" s="3" t="str">
        <f>IF(copyYourOldExportHere!I1581="x",IF(copyYourOldExportHere!J1581="","",copyYourOldExportHere!J1581),"")</f>
        <v/>
      </c>
      <c r="K1581" s="3" t="str">
        <f>IF(copyYourOldExportHere!I1581="x",IF(copyYourOldExportHere!K1581="","",copyYourOldExportHere!K1581),"")</f>
        <v/>
      </c>
      <c r="L1581" s="3" t="str">
        <f>IF(copyYourOldExportHere!I1581="x",IF(copyYourOldExportHere!L1581="","",copyYourOldExportHere!L1581),"")</f>
        <v/>
      </c>
      <c r="M1581" s="3" t="str">
        <f>IF(copyYourOldExportHere!I1581="x",IF(copyYourOldExportHere!M1581="","",copyYourOldExportHere!M1581),"")</f>
        <v/>
      </c>
      <c r="N1581" s="3" t="str">
        <f>IF(copyYourOldExportHere!I1581="x",IF(copyYourOldExportHere!N1581="","",copyYourOldExportHere!N1581),"")</f>
        <v/>
      </c>
      <c r="O1581" s="3" t="str">
        <f>IF(copyYourOldExportHere!I1581="x",IF(copyYourOldExportHere!O1581="","",copyYourOldExportHere!O1581),"")</f>
        <v/>
      </c>
      <c r="P1581" s="3" t="str">
        <f>IF(copyYourOldExportHere!I1581="x",IF(copyYourOldExportHere!P1581="","",copyYourOldExportHere!P1581),"")</f>
        <v/>
      </c>
      <c r="R1581" s="4">
        <v>1580</v>
      </c>
      <c r="S1581" s="4" t="s">
        <v>12</v>
      </c>
      <c r="T1581" s="4" t="s">
        <v>38</v>
      </c>
      <c r="U1581" s="4"/>
      <c r="V1581" s="4" t="s">
        <v>1272</v>
      </c>
      <c r="W1581" s="4" t="s">
        <v>21</v>
      </c>
      <c r="X1581" s="4">
        <v>3</v>
      </c>
      <c r="Y1581" s="4" t="s">
        <v>59</v>
      </c>
      <c r="Z1581" s="4" t="str">
        <f t="shared" si="268"/>
        <v/>
      </c>
      <c r="AA1581" s="4" t="str">
        <f t="shared" si="269"/>
        <v/>
      </c>
      <c r="AB1581" s="4" t="str">
        <f t="shared" si="270"/>
        <v/>
      </c>
      <c r="AC1581" s="4" t="str">
        <f t="shared" si="271"/>
        <v/>
      </c>
      <c r="AD1581" s="4" t="str">
        <f t="shared" si="272"/>
        <v/>
      </c>
      <c r="AE1581" s="4" t="str">
        <f t="shared" si="273"/>
        <v/>
      </c>
      <c r="AF1581" s="4" t="str">
        <f t="shared" si="274"/>
        <v/>
      </c>
      <c r="AG1581" s="4" t="str">
        <f t="shared" si="275"/>
        <v/>
      </c>
      <c r="AN1581" t="str">
        <f t="shared" si="266"/>
        <v>White,OwenpTEA</v>
      </c>
      <c r="AO1581" t="str">
        <f>IF(ISERROR(VLOOKUP(SUBSTITUTE(SUBSTITUTE(AN1581,"*","~*"),"+","~+"),playerChgs!G$2:H$400,2,FALSE)),"",VLOOKUP(SUBSTITUTE(SUBSTITUTE(AN1581,"*","~*"),"+","~+"),playerChgs!G$2:H$400,2,FALSE))</f>
        <v/>
      </c>
      <c r="AP1581" t="str">
        <f t="shared" si="267"/>
        <v>White,OwenpTEA</v>
      </c>
    </row>
    <row r="1582" spans="1:42" x14ac:dyDescent="0.4">
      <c r="A1582" t="str">
        <f t="shared" si="277"/>
        <v/>
      </c>
      <c r="B1582" s="3" t="str">
        <f>IF(copyYourOldExportHere!I1582="x",IF(copyYourOldExportHere!A1582="","",copyYourOldExportHere!A1582),"")</f>
        <v/>
      </c>
      <c r="C1582" s="3" t="str">
        <f>IF(copyYourOldExportHere!I1582="x",IF(copyYourOldExportHere!C1582="","",copyYourOldExportHere!C1582),"")</f>
        <v/>
      </c>
      <c r="D1582" s="3" t="str">
        <f>IF(copyYourOldExportHere!I1582="x",IF(copyYourOldExportHere!D1582="","",copyYourOldExportHere!D1582),"")</f>
        <v/>
      </c>
      <c r="E1582" s="3" t="str">
        <f>IF(copyYourOldExportHere!I1582="x",IF(copyYourOldExportHere!E1582="","",copyYourOldExportHere!E1582),"")</f>
        <v/>
      </c>
      <c r="F1582" s="3" t="str">
        <f>IF(copyYourOldExportHere!I1582="x",IF(copyYourOldExportHere!F1582="","",copyYourOldExportHere!F1582),"")</f>
        <v/>
      </c>
      <c r="G1582" s="3" t="str">
        <f>IF(copyYourOldExportHere!I1582="x",IF(copyYourOldExportHere!G1582="","",copyYourOldExportHere!G1582),"")</f>
        <v/>
      </c>
      <c r="H1582" s="3" t="str">
        <f>IF(copyYourOldExportHere!I1582="x",IF(copyYourOldExportHere!H1582="","",copyYourOldExportHere!H1582),"")</f>
        <v/>
      </c>
      <c r="I1582" s="3" t="str">
        <f>IF(copyYourOldExportHere!I1582="x",IF(copyYourOldExportHere!I1582="","",copyYourOldExportHere!I1582),"")</f>
        <v/>
      </c>
      <c r="J1582" s="3" t="str">
        <f>IF(copyYourOldExportHere!I1582="x",IF(copyYourOldExportHere!J1582="","",copyYourOldExportHere!J1582),"")</f>
        <v/>
      </c>
      <c r="K1582" s="3" t="str">
        <f>IF(copyYourOldExportHere!I1582="x",IF(copyYourOldExportHere!K1582="","",copyYourOldExportHere!K1582),"")</f>
        <v/>
      </c>
      <c r="L1582" s="3" t="str">
        <f>IF(copyYourOldExportHere!I1582="x",IF(copyYourOldExportHere!L1582="","",copyYourOldExportHere!L1582),"")</f>
        <v/>
      </c>
      <c r="M1582" s="3" t="str">
        <f>IF(copyYourOldExportHere!I1582="x",IF(copyYourOldExportHere!M1582="","",copyYourOldExportHere!M1582),"")</f>
        <v/>
      </c>
      <c r="N1582" s="3" t="str">
        <f>IF(copyYourOldExportHere!I1582="x",IF(copyYourOldExportHere!N1582="","",copyYourOldExportHere!N1582),"")</f>
        <v/>
      </c>
      <c r="O1582" s="3" t="str">
        <f>IF(copyYourOldExportHere!I1582="x",IF(copyYourOldExportHere!O1582="","",copyYourOldExportHere!O1582),"")</f>
        <v/>
      </c>
      <c r="P1582" s="3" t="str">
        <f>IF(copyYourOldExportHere!I1582="x",IF(copyYourOldExportHere!P1582="","",copyYourOldExportHere!P1582),"")</f>
        <v/>
      </c>
      <c r="R1582" s="4">
        <v>1581</v>
      </c>
      <c r="S1582" s="4" t="s">
        <v>12</v>
      </c>
      <c r="T1582" s="4" t="s">
        <v>72</v>
      </c>
      <c r="U1582" s="4"/>
      <c r="V1582" s="4" t="s">
        <v>2327</v>
      </c>
      <c r="W1582" s="4" t="s">
        <v>21</v>
      </c>
      <c r="X1582" s="4">
        <v>3</v>
      </c>
      <c r="Y1582" s="4" t="s">
        <v>59</v>
      </c>
      <c r="Z1582" s="4" t="str">
        <f t="shared" si="268"/>
        <v/>
      </c>
      <c r="AA1582" s="4" t="str">
        <f t="shared" si="269"/>
        <v/>
      </c>
      <c r="AB1582" s="4" t="str">
        <f t="shared" si="270"/>
        <v/>
      </c>
      <c r="AC1582" s="4" t="str">
        <f t="shared" si="271"/>
        <v/>
      </c>
      <c r="AD1582" s="4" t="str">
        <f t="shared" si="272"/>
        <v/>
      </c>
      <c r="AE1582" s="4" t="str">
        <f t="shared" si="273"/>
        <v/>
      </c>
      <c r="AF1582" s="4" t="str">
        <f t="shared" si="274"/>
        <v/>
      </c>
      <c r="AG1582" s="4" t="str">
        <f t="shared" si="275"/>
        <v/>
      </c>
      <c r="AN1582" t="str">
        <f t="shared" si="266"/>
        <v>Whitley,ForrestpHOA</v>
      </c>
      <c r="AO1582" t="str">
        <f>IF(ISERROR(VLOOKUP(SUBSTITUTE(SUBSTITUTE(AN1582,"*","~*"),"+","~+"),playerChgs!G$2:H$400,2,FALSE)),"",VLOOKUP(SUBSTITUTE(SUBSTITUTE(AN1582,"*","~*"),"+","~+"),playerChgs!G$2:H$400,2,FALSE))</f>
        <v/>
      </c>
      <c r="AP1582" t="str">
        <f t="shared" si="267"/>
        <v>Whitley,ForrestpHOA</v>
      </c>
    </row>
    <row r="1583" spans="1:42" x14ac:dyDescent="0.4">
      <c r="A1583" t="str">
        <f t="shared" si="277"/>
        <v/>
      </c>
      <c r="B1583" s="3" t="str">
        <f>IF(copyYourOldExportHere!I1583="x",IF(copyYourOldExportHere!A1583="","",copyYourOldExportHere!A1583),"")</f>
        <v/>
      </c>
      <c r="C1583" s="3" t="str">
        <f>IF(copyYourOldExportHere!I1583="x",IF(copyYourOldExportHere!C1583="","",copyYourOldExportHere!C1583),"")</f>
        <v/>
      </c>
      <c r="D1583" s="3" t="str">
        <f>IF(copyYourOldExportHere!I1583="x",IF(copyYourOldExportHere!D1583="","",copyYourOldExportHere!D1583),"")</f>
        <v/>
      </c>
      <c r="E1583" s="3" t="str">
        <f>IF(copyYourOldExportHere!I1583="x",IF(copyYourOldExportHere!E1583="","",copyYourOldExportHere!E1583),"")</f>
        <v/>
      </c>
      <c r="F1583" s="3" t="str">
        <f>IF(copyYourOldExportHere!I1583="x",IF(copyYourOldExportHere!F1583="","",copyYourOldExportHere!F1583),"")</f>
        <v/>
      </c>
      <c r="G1583" s="3" t="str">
        <f>IF(copyYourOldExportHere!I1583="x",IF(copyYourOldExportHere!G1583="","",copyYourOldExportHere!G1583),"")</f>
        <v/>
      </c>
      <c r="H1583" s="3" t="str">
        <f>IF(copyYourOldExportHere!I1583="x",IF(copyYourOldExportHere!H1583="","",copyYourOldExportHere!H1583),"")</f>
        <v/>
      </c>
      <c r="I1583" s="3" t="str">
        <f>IF(copyYourOldExportHere!I1583="x",IF(copyYourOldExportHere!I1583="","",copyYourOldExportHere!I1583),"")</f>
        <v/>
      </c>
      <c r="J1583" s="3" t="str">
        <f>IF(copyYourOldExportHere!I1583="x",IF(copyYourOldExportHere!J1583="","",copyYourOldExportHere!J1583),"")</f>
        <v/>
      </c>
      <c r="K1583" s="3" t="str">
        <f>IF(copyYourOldExportHere!I1583="x",IF(copyYourOldExportHere!K1583="","",copyYourOldExportHere!K1583),"")</f>
        <v/>
      </c>
      <c r="L1583" s="3" t="str">
        <f>IF(copyYourOldExportHere!I1583="x",IF(copyYourOldExportHere!L1583="","",copyYourOldExportHere!L1583),"")</f>
        <v/>
      </c>
      <c r="M1583" s="3" t="str">
        <f>IF(copyYourOldExportHere!I1583="x",IF(copyYourOldExportHere!M1583="","",copyYourOldExportHere!M1583),"")</f>
        <v/>
      </c>
      <c r="N1583" s="3" t="str">
        <f>IF(copyYourOldExportHere!I1583="x",IF(copyYourOldExportHere!N1583="","",copyYourOldExportHere!N1583),"")</f>
        <v/>
      </c>
      <c r="O1583" s="3" t="str">
        <f>IF(copyYourOldExportHere!I1583="x",IF(copyYourOldExportHere!O1583="","",copyYourOldExportHere!O1583),"")</f>
        <v/>
      </c>
      <c r="P1583" s="3" t="str">
        <f>IF(copyYourOldExportHere!I1583="x",IF(copyYourOldExportHere!P1583="","",copyYourOldExportHere!P1583),"")</f>
        <v/>
      </c>
      <c r="R1583" s="4">
        <v>1582</v>
      </c>
      <c r="S1583" s="4"/>
      <c r="T1583" s="4" t="s">
        <v>49</v>
      </c>
      <c r="U1583" s="4"/>
      <c r="V1583" s="4" t="s">
        <v>730</v>
      </c>
      <c r="W1583" s="4" t="s">
        <v>21</v>
      </c>
      <c r="X1583" s="4">
        <v>18</v>
      </c>
      <c r="Y1583" s="4" t="s">
        <v>320</v>
      </c>
      <c r="Z1583" s="4" t="str">
        <f t="shared" si="268"/>
        <v/>
      </c>
      <c r="AA1583" s="4" t="str">
        <f t="shared" si="269"/>
        <v/>
      </c>
      <c r="AB1583" s="4" t="str">
        <f t="shared" si="270"/>
        <v/>
      </c>
      <c r="AC1583" s="4" t="str">
        <f t="shared" si="271"/>
        <v/>
      </c>
      <c r="AD1583" s="4" t="str">
        <f t="shared" si="272"/>
        <v/>
      </c>
      <c r="AE1583" s="4" t="str">
        <f t="shared" si="273"/>
        <v/>
      </c>
      <c r="AF1583" s="4" t="str">
        <f t="shared" si="274"/>
        <v/>
      </c>
      <c r="AG1583" s="4" t="str">
        <f t="shared" si="275"/>
        <v/>
      </c>
      <c r="AN1583" t="str">
        <f t="shared" si="266"/>
        <v>Whitlock,GarrettpBOA</v>
      </c>
      <c r="AO1583" t="str">
        <f>IF(ISERROR(VLOOKUP(SUBSTITUTE(SUBSTITUTE(AN1583,"*","~*"),"+","~+"),playerChgs!G$2:H$400,2,FALSE)),"",VLOOKUP(SUBSTITUTE(SUBSTITUTE(AN1583,"*","~*"),"+","~+"),playerChgs!G$2:H$400,2,FALSE))</f>
        <v/>
      </c>
      <c r="AP1583" t="str">
        <f t="shared" si="267"/>
        <v>Whitlock,GarrettpBOA</v>
      </c>
    </row>
    <row r="1584" spans="1:42" x14ac:dyDescent="0.4">
      <c r="A1584" t="str">
        <f t="shared" si="277"/>
        <v/>
      </c>
      <c r="B1584" s="3" t="str">
        <f>IF(copyYourOldExportHere!I1584="x",IF(copyYourOldExportHere!A1584="","",copyYourOldExportHere!A1584),"")</f>
        <v/>
      </c>
      <c r="C1584" s="3" t="str">
        <f>IF(copyYourOldExportHere!I1584="x",IF(copyYourOldExportHere!C1584="","",copyYourOldExportHere!C1584),"")</f>
        <v/>
      </c>
      <c r="D1584" s="3" t="str">
        <f>IF(copyYourOldExportHere!I1584="x",IF(copyYourOldExportHere!D1584="","",copyYourOldExportHere!D1584),"")</f>
        <v/>
      </c>
      <c r="E1584" s="3" t="str">
        <f>IF(copyYourOldExportHere!I1584="x",IF(copyYourOldExportHere!E1584="","",copyYourOldExportHere!E1584),"")</f>
        <v/>
      </c>
      <c r="F1584" s="3" t="str">
        <f>IF(copyYourOldExportHere!I1584="x",IF(copyYourOldExportHere!F1584="","",copyYourOldExportHere!F1584),"")</f>
        <v/>
      </c>
      <c r="G1584" s="3" t="str">
        <f>IF(copyYourOldExportHere!I1584="x",IF(copyYourOldExportHere!G1584="","",copyYourOldExportHere!G1584),"")</f>
        <v/>
      </c>
      <c r="H1584" s="3" t="str">
        <f>IF(copyYourOldExportHere!I1584="x",IF(copyYourOldExportHere!H1584="","",copyYourOldExportHere!H1584),"")</f>
        <v/>
      </c>
      <c r="I1584" s="3" t="str">
        <f>IF(copyYourOldExportHere!I1584="x",IF(copyYourOldExportHere!I1584="","",copyYourOldExportHere!I1584),"")</f>
        <v/>
      </c>
      <c r="J1584" s="3" t="str">
        <f>IF(copyYourOldExportHere!I1584="x",IF(copyYourOldExportHere!J1584="","",copyYourOldExportHere!J1584),"")</f>
        <v/>
      </c>
      <c r="K1584" s="3" t="str">
        <f>IF(copyYourOldExportHere!I1584="x",IF(copyYourOldExportHere!K1584="","",copyYourOldExportHere!K1584),"")</f>
        <v/>
      </c>
      <c r="L1584" s="3" t="str">
        <f>IF(copyYourOldExportHere!I1584="x",IF(copyYourOldExportHere!L1584="","",copyYourOldExportHere!L1584),"")</f>
        <v/>
      </c>
      <c r="M1584" s="3" t="str">
        <f>IF(copyYourOldExportHere!I1584="x",IF(copyYourOldExportHere!M1584="","",copyYourOldExportHere!M1584),"")</f>
        <v/>
      </c>
      <c r="N1584" s="3" t="str">
        <f>IF(copyYourOldExportHere!I1584="x",IF(copyYourOldExportHere!N1584="","",copyYourOldExportHere!N1584),"")</f>
        <v/>
      </c>
      <c r="O1584" s="3" t="str">
        <f>IF(copyYourOldExportHere!I1584="x",IF(copyYourOldExportHere!O1584="","",copyYourOldExportHere!O1584),"")</f>
        <v/>
      </c>
      <c r="P1584" s="3" t="str">
        <f>IF(copyYourOldExportHere!I1584="x",IF(copyYourOldExportHere!P1584="","",copyYourOldExportHere!P1584),"")</f>
        <v/>
      </c>
      <c r="R1584" s="4">
        <v>1583</v>
      </c>
      <c r="S1584" s="4"/>
      <c r="T1584" s="4" t="s">
        <v>23</v>
      </c>
      <c r="U1584" s="4"/>
      <c r="V1584" s="4" t="s">
        <v>1273</v>
      </c>
      <c r="W1584" s="4" t="s">
        <v>21</v>
      </c>
      <c r="X1584" s="4">
        <v>46</v>
      </c>
      <c r="Y1584" s="4" t="s">
        <v>320</v>
      </c>
      <c r="Z1584" s="4" t="str">
        <f t="shared" si="268"/>
        <v/>
      </c>
      <c r="AA1584" s="4" t="str">
        <f t="shared" si="269"/>
        <v/>
      </c>
      <c r="AB1584" s="4" t="str">
        <f t="shared" si="270"/>
        <v/>
      </c>
      <c r="AC1584" s="4" t="str">
        <f t="shared" si="271"/>
        <v/>
      </c>
      <c r="AD1584" s="4" t="str">
        <f t="shared" si="272"/>
        <v/>
      </c>
      <c r="AE1584" s="4" t="str">
        <f t="shared" si="273"/>
        <v/>
      </c>
      <c r="AF1584" s="4" t="str">
        <f t="shared" si="274"/>
        <v/>
      </c>
      <c r="AG1584" s="4" t="str">
        <f t="shared" si="275"/>
        <v/>
      </c>
      <c r="AN1584" t="str">
        <f t="shared" si="266"/>
        <v>Wicks,Jordan*pCHN</v>
      </c>
      <c r="AO1584" t="str">
        <f>IF(ISERROR(VLOOKUP(SUBSTITUTE(SUBSTITUTE(AN1584,"*","~*"),"+","~+"),playerChgs!G$2:H$400,2,FALSE)),"",VLOOKUP(SUBSTITUTE(SUBSTITUTE(AN1584,"*","~*"),"+","~+"),playerChgs!G$2:H$400,2,FALSE))</f>
        <v/>
      </c>
      <c r="AP1584" t="str">
        <f t="shared" si="267"/>
        <v>Wicks,Jordan*pCHN</v>
      </c>
    </row>
    <row r="1585" spans="1:42" x14ac:dyDescent="0.4">
      <c r="A1585" t="str">
        <f t="shared" si="277"/>
        <v/>
      </c>
      <c r="B1585" s="3" t="str">
        <f>IF(copyYourOldExportHere!I1585="x",IF(copyYourOldExportHere!A1585="","",copyYourOldExportHere!A1585),"")</f>
        <v/>
      </c>
      <c r="C1585" s="3" t="str">
        <f>IF(copyYourOldExportHere!I1585="x",IF(copyYourOldExportHere!C1585="","",copyYourOldExportHere!C1585),"")</f>
        <v/>
      </c>
      <c r="D1585" s="3" t="str">
        <f>IF(copyYourOldExportHere!I1585="x",IF(copyYourOldExportHere!D1585="","",copyYourOldExportHere!D1585),"")</f>
        <v/>
      </c>
      <c r="E1585" s="3" t="str">
        <f>IF(copyYourOldExportHere!I1585="x",IF(copyYourOldExportHere!E1585="","",copyYourOldExportHere!E1585),"")</f>
        <v/>
      </c>
      <c r="F1585" s="3" t="str">
        <f>IF(copyYourOldExportHere!I1585="x",IF(copyYourOldExportHere!F1585="","",copyYourOldExportHere!F1585),"")</f>
        <v/>
      </c>
      <c r="G1585" s="3" t="str">
        <f>IF(copyYourOldExportHere!I1585="x",IF(copyYourOldExportHere!G1585="","",copyYourOldExportHere!G1585),"")</f>
        <v/>
      </c>
      <c r="H1585" s="3" t="str">
        <f>IF(copyYourOldExportHere!I1585="x",IF(copyYourOldExportHere!H1585="","",copyYourOldExportHere!H1585),"")</f>
        <v/>
      </c>
      <c r="I1585" s="3" t="str">
        <f>IF(copyYourOldExportHere!I1585="x",IF(copyYourOldExportHere!I1585="","",copyYourOldExportHere!I1585),"")</f>
        <v/>
      </c>
      <c r="J1585" s="3" t="str">
        <f>IF(copyYourOldExportHere!I1585="x",IF(copyYourOldExportHere!J1585="","",copyYourOldExportHere!J1585),"")</f>
        <v/>
      </c>
      <c r="K1585" s="3" t="str">
        <f>IF(copyYourOldExportHere!I1585="x",IF(copyYourOldExportHere!K1585="","",copyYourOldExportHere!K1585),"")</f>
        <v/>
      </c>
      <c r="L1585" s="3" t="str">
        <f>IF(copyYourOldExportHere!I1585="x",IF(copyYourOldExportHere!L1585="","",copyYourOldExportHere!L1585),"")</f>
        <v/>
      </c>
      <c r="M1585" s="3" t="str">
        <f>IF(copyYourOldExportHere!I1585="x",IF(copyYourOldExportHere!M1585="","",copyYourOldExportHere!M1585),"")</f>
        <v/>
      </c>
      <c r="N1585" s="3" t="str">
        <f>IF(copyYourOldExportHere!I1585="x",IF(copyYourOldExportHere!N1585="","",copyYourOldExportHere!N1585),"")</f>
        <v/>
      </c>
      <c r="O1585" s="3" t="str">
        <f>IF(copyYourOldExportHere!I1585="x",IF(copyYourOldExportHere!O1585="","",copyYourOldExportHere!O1585),"")</f>
        <v/>
      </c>
      <c r="P1585" s="3" t="str">
        <f>IF(copyYourOldExportHere!I1585="x",IF(copyYourOldExportHere!P1585="","",copyYourOldExportHere!P1585),"")</f>
        <v/>
      </c>
      <c r="R1585" s="4">
        <v>1584</v>
      </c>
      <c r="S1585" s="4" t="s">
        <v>12</v>
      </c>
      <c r="T1585" s="4" t="s">
        <v>33</v>
      </c>
      <c r="U1585" s="4"/>
      <c r="V1585" s="4" t="s">
        <v>1274</v>
      </c>
      <c r="W1585" s="4" t="s">
        <v>26</v>
      </c>
      <c r="X1585" s="4">
        <v>26</v>
      </c>
      <c r="Y1585" s="4" t="s">
        <v>2328</v>
      </c>
      <c r="Z1585" s="4" t="str">
        <f t="shared" si="268"/>
        <v/>
      </c>
      <c r="AA1585" s="4" t="str">
        <f t="shared" si="269"/>
        <v/>
      </c>
      <c r="AB1585" s="4" t="str">
        <f t="shared" si="270"/>
        <v/>
      </c>
      <c r="AC1585" s="4" t="str">
        <f t="shared" si="271"/>
        <v/>
      </c>
      <c r="AD1585" s="4" t="str">
        <f t="shared" si="272"/>
        <v/>
      </c>
      <c r="AE1585" s="4" t="str">
        <f t="shared" si="273"/>
        <v/>
      </c>
      <c r="AF1585" s="4" t="str">
        <f t="shared" si="274"/>
        <v/>
      </c>
      <c r="AG1585" s="4" t="str">
        <f t="shared" si="275"/>
        <v/>
      </c>
      <c r="AN1585" t="str">
        <f t="shared" si="266"/>
        <v>Wiemer,JoeyhCIN</v>
      </c>
      <c r="AO1585" t="str">
        <f>IF(ISERROR(VLOOKUP(SUBSTITUTE(SUBSTITUTE(AN1585,"*","~*"),"+","~+"),playerChgs!G$2:H$400,2,FALSE)),"",VLOOKUP(SUBSTITUTE(SUBSTITUTE(AN1585,"*","~*"),"+","~+"),playerChgs!G$2:H$400,2,FALSE))</f>
        <v>Wiemer,JoeyhMLN</v>
      </c>
      <c r="AP1585" t="str">
        <f t="shared" si="267"/>
        <v>Wiemer,JoeyhMLN</v>
      </c>
    </row>
    <row r="1586" spans="1:42" x14ac:dyDescent="0.4">
      <c r="A1586" t="str">
        <f t="shared" si="277"/>
        <v/>
      </c>
      <c r="B1586" s="3" t="str">
        <f>IF(copyYourOldExportHere!I1586="x",IF(copyYourOldExportHere!A1586="","",copyYourOldExportHere!A1586),"")</f>
        <v/>
      </c>
      <c r="C1586" s="3" t="str">
        <f>IF(copyYourOldExportHere!I1586="x",IF(copyYourOldExportHere!C1586="","",copyYourOldExportHere!C1586),"")</f>
        <v/>
      </c>
      <c r="D1586" s="3" t="str">
        <f>IF(copyYourOldExportHere!I1586="x",IF(copyYourOldExportHere!D1586="","",copyYourOldExportHere!D1586),"")</f>
        <v/>
      </c>
      <c r="E1586" s="3" t="str">
        <f>IF(copyYourOldExportHere!I1586="x",IF(copyYourOldExportHere!E1586="","",copyYourOldExportHere!E1586),"")</f>
        <v/>
      </c>
      <c r="F1586" s="3" t="str">
        <f>IF(copyYourOldExportHere!I1586="x",IF(copyYourOldExportHere!F1586="","",copyYourOldExportHere!F1586),"")</f>
        <v/>
      </c>
      <c r="G1586" s="3" t="str">
        <f>IF(copyYourOldExportHere!I1586="x",IF(copyYourOldExportHere!G1586="","",copyYourOldExportHere!G1586),"")</f>
        <v/>
      </c>
      <c r="H1586" s="3" t="str">
        <f>IF(copyYourOldExportHere!I1586="x",IF(copyYourOldExportHere!H1586="","",copyYourOldExportHere!H1586),"")</f>
        <v/>
      </c>
      <c r="I1586" s="3" t="str">
        <f>IF(copyYourOldExportHere!I1586="x",IF(copyYourOldExportHere!I1586="","",copyYourOldExportHere!I1586),"")</f>
        <v/>
      </c>
      <c r="J1586" s="3" t="str">
        <f>IF(copyYourOldExportHere!I1586="x",IF(copyYourOldExportHere!J1586="","",copyYourOldExportHere!J1586),"")</f>
        <v/>
      </c>
      <c r="K1586" s="3" t="str">
        <f>IF(copyYourOldExportHere!I1586="x",IF(copyYourOldExportHere!K1586="","",copyYourOldExportHere!K1586),"")</f>
        <v/>
      </c>
      <c r="L1586" s="3" t="str">
        <f>IF(copyYourOldExportHere!I1586="x",IF(copyYourOldExportHere!L1586="","",copyYourOldExportHere!L1586),"")</f>
        <v/>
      </c>
      <c r="M1586" s="3" t="str">
        <f>IF(copyYourOldExportHere!I1586="x",IF(copyYourOldExportHere!M1586="","",copyYourOldExportHere!M1586),"")</f>
        <v/>
      </c>
      <c r="N1586" s="3" t="str">
        <f>IF(copyYourOldExportHere!I1586="x",IF(copyYourOldExportHere!N1586="","",copyYourOldExportHere!N1586),"")</f>
        <v/>
      </c>
      <c r="O1586" s="3" t="str">
        <f>IF(copyYourOldExportHere!I1586="x",IF(copyYourOldExportHere!O1586="","",copyYourOldExportHere!O1586),"")</f>
        <v/>
      </c>
      <c r="P1586" s="3" t="str">
        <f>IF(copyYourOldExportHere!I1586="x",IF(copyYourOldExportHere!P1586="","",copyYourOldExportHere!P1586),"")</f>
        <v/>
      </c>
      <c r="R1586" s="4">
        <v>1585</v>
      </c>
      <c r="S1586" s="4"/>
      <c r="T1586" s="4" t="s">
        <v>31</v>
      </c>
      <c r="U1586" s="4"/>
      <c r="V1586" s="4" t="s">
        <v>1275</v>
      </c>
      <c r="W1586" s="4" t="s">
        <v>26</v>
      </c>
      <c r="X1586" s="4">
        <v>87</v>
      </c>
      <c r="Y1586" s="4" t="s">
        <v>2329</v>
      </c>
      <c r="Z1586" s="4" t="str">
        <f t="shared" si="268"/>
        <v/>
      </c>
      <c r="AA1586" s="4" t="str">
        <f t="shared" si="269"/>
        <v/>
      </c>
      <c r="AB1586" s="4" t="str">
        <f t="shared" si="270"/>
        <v/>
      </c>
      <c r="AC1586" s="4" t="str">
        <f t="shared" si="271"/>
        <v/>
      </c>
      <c r="AD1586" s="4" t="str">
        <f t="shared" si="272"/>
        <v/>
      </c>
      <c r="AE1586" s="4" t="str">
        <f t="shared" si="273"/>
        <v/>
      </c>
      <c r="AF1586" s="4" t="str">
        <f t="shared" si="274"/>
        <v/>
      </c>
      <c r="AG1586" s="4" t="str">
        <f t="shared" si="275"/>
        <v/>
      </c>
      <c r="AN1586" t="str">
        <f t="shared" si="266"/>
        <v>Williams,AlikahPIN</v>
      </c>
      <c r="AO1586" t="str">
        <f>IF(ISERROR(VLOOKUP(SUBSTITUTE(SUBSTITUTE(AN1586,"*","~*"),"+","~+"),playerChgs!G$2:H$400,2,FALSE)),"",VLOOKUP(SUBSTITUTE(SUBSTITUTE(AN1586,"*","~*"),"+","~+"),playerChgs!G$2:H$400,2,FALSE))</f>
        <v/>
      </c>
      <c r="AP1586" t="str">
        <f t="shared" si="267"/>
        <v>Williams,AlikahPIN</v>
      </c>
    </row>
    <row r="1587" spans="1:42" x14ac:dyDescent="0.4">
      <c r="A1587" t="str">
        <f t="shared" si="277"/>
        <v/>
      </c>
      <c r="B1587" s="3" t="str">
        <f>IF(copyYourOldExportHere!I1587="x",IF(copyYourOldExportHere!A1587="","",copyYourOldExportHere!A1587),"")</f>
        <v/>
      </c>
      <c r="C1587" s="3" t="str">
        <f>IF(copyYourOldExportHere!I1587="x",IF(copyYourOldExportHere!C1587="","",copyYourOldExportHere!C1587),"")</f>
        <v/>
      </c>
      <c r="D1587" s="3" t="str">
        <f>IF(copyYourOldExportHere!I1587="x",IF(copyYourOldExportHere!D1587="","",copyYourOldExportHere!D1587),"")</f>
        <v/>
      </c>
      <c r="E1587" s="3" t="str">
        <f>IF(copyYourOldExportHere!I1587="x",IF(copyYourOldExportHere!E1587="","",copyYourOldExportHere!E1587),"")</f>
        <v/>
      </c>
      <c r="F1587" s="3" t="str">
        <f>IF(copyYourOldExportHere!I1587="x",IF(copyYourOldExportHere!F1587="","",copyYourOldExportHere!F1587),"")</f>
        <v/>
      </c>
      <c r="G1587" s="3" t="str">
        <f>IF(copyYourOldExportHere!I1587="x",IF(copyYourOldExportHere!G1587="","",copyYourOldExportHere!G1587),"")</f>
        <v/>
      </c>
      <c r="H1587" s="3" t="str">
        <f>IF(copyYourOldExportHere!I1587="x",IF(copyYourOldExportHere!H1587="","",copyYourOldExportHere!H1587),"")</f>
        <v/>
      </c>
      <c r="I1587" s="3" t="str">
        <f>IF(copyYourOldExportHere!I1587="x",IF(copyYourOldExportHere!I1587="","",copyYourOldExportHere!I1587),"")</f>
        <v/>
      </c>
      <c r="J1587" s="3" t="str">
        <f>IF(copyYourOldExportHere!I1587="x",IF(copyYourOldExportHere!J1587="","",copyYourOldExportHere!J1587),"")</f>
        <v/>
      </c>
      <c r="K1587" s="3" t="str">
        <f>IF(copyYourOldExportHere!I1587="x",IF(copyYourOldExportHere!K1587="","",copyYourOldExportHere!K1587),"")</f>
        <v/>
      </c>
      <c r="L1587" s="3" t="str">
        <f>IF(copyYourOldExportHere!I1587="x",IF(copyYourOldExportHere!L1587="","",copyYourOldExportHere!L1587),"")</f>
        <v/>
      </c>
      <c r="M1587" s="3" t="str">
        <f>IF(copyYourOldExportHere!I1587="x",IF(copyYourOldExportHere!M1587="","",copyYourOldExportHere!M1587),"")</f>
        <v/>
      </c>
      <c r="N1587" s="3" t="str">
        <f>IF(copyYourOldExportHere!I1587="x",IF(copyYourOldExportHere!N1587="","",copyYourOldExportHere!N1587),"")</f>
        <v/>
      </c>
      <c r="O1587" s="3" t="str">
        <f>IF(copyYourOldExportHere!I1587="x",IF(copyYourOldExportHere!O1587="","",copyYourOldExportHere!O1587),"")</f>
        <v/>
      </c>
      <c r="P1587" s="3" t="str">
        <f>IF(copyYourOldExportHere!I1587="x",IF(copyYourOldExportHere!P1587="","",copyYourOldExportHere!P1587),"")</f>
        <v/>
      </c>
      <c r="R1587" s="4">
        <v>1586</v>
      </c>
      <c r="S1587" s="4"/>
      <c r="T1587" s="4" t="s">
        <v>29</v>
      </c>
      <c r="U1587" s="4"/>
      <c r="V1587" s="4" t="s">
        <v>491</v>
      </c>
      <c r="W1587" s="4" t="s">
        <v>21</v>
      </c>
      <c r="X1587" s="4">
        <v>22</v>
      </c>
      <c r="Y1587" s="4" t="s">
        <v>58</v>
      </c>
      <c r="Z1587" s="4" t="str">
        <f t="shared" si="268"/>
        <v/>
      </c>
      <c r="AA1587" s="4" t="str">
        <f t="shared" si="269"/>
        <v/>
      </c>
      <c r="AB1587" s="4" t="str">
        <f t="shared" si="270"/>
        <v/>
      </c>
      <c r="AC1587" s="4" t="str">
        <f t="shared" si="271"/>
        <v/>
      </c>
      <c r="AD1587" s="4" t="str">
        <f t="shared" si="272"/>
        <v/>
      </c>
      <c r="AE1587" s="4" t="str">
        <f t="shared" si="273"/>
        <v/>
      </c>
      <c r="AF1587" s="4" t="str">
        <f t="shared" si="274"/>
        <v/>
      </c>
      <c r="AG1587" s="4" t="str">
        <f t="shared" si="275"/>
        <v/>
      </c>
      <c r="AN1587" t="str">
        <f t="shared" si="266"/>
        <v>Williams,DevinpMLN</v>
      </c>
      <c r="AO1587" t="str">
        <f>IF(ISERROR(VLOOKUP(SUBSTITUTE(SUBSTITUTE(AN1587,"*","~*"),"+","~+"),playerChgs!G$2:H$400,2,FALSE)),"",VLOOKUP(SUBSTITUTE(SUBSTITUTE(AN1587,"*","~*"),"+","~+"),playerChgs!G$2:H$400,2,FALSE))</f>
        <v/>
      </c>
      <c r="AP1587" t="str">
        <f t="shared" si="267"/>
        <v>Williams,DevinpMLN</v>
      </c>
    </row>
    <row r="1588" spans="1:42" x14ac:dyDescent="0.4">
      <c r="A1588" t="str">
        <f t="shared" si="277"/>
        <v/>
      </c>
      <c r="B1588" s="3" t="str">
        <f>IF(copyYourOldExportHere!I1588="x",IF(copyYourOldExportHere!A1588="","",copyYourOldExportHere!A1588),"")</f>
        <v/>
      </c>
      <c r="C1588" s="3" t="str">
        <f>IF(copyYourOldExportHere!I1588="x",IF(copyYourOldExportHere!C1588="","",copyYourOldExportHere!C1588),"")</f>
        <v/>
      </c>
      <c r="D1588" s="3" t="str">
        <f>IF(copyYourOldExportHere!I1588="x",IF(copyYourOldExportHere!D1588="","",copyYourOldExportHere!D1588),"")</f>
        <v/>
      </c>
      <c r="E1588" s="3" t="str">
        <f>IF(copyYourOldExportHere!I1588="x",IF(copyYourOldExportHere!E1588="","",copyYourOldExportHere!E1588),"")</f>
        <v/>
      </c>
      <c r="F1588" s="3" t="str">
        <f>IF(copyYourOldExportHere!I1588="x",IF(copyYourOldExportHere!F1588="","",copyYourOldExportHere!F1588),"")</f>
        <v/>
      </c>
      <c r="G1588" s="3" t="str">
        <f>IF(copyYourOldExportHere!I1588="x",IF(copyYourOldExportHere!G1588="","",copyYourOldExportHere!G1588),"")</f>
        <v/>
      </c>
      <c r="H1588" s="3" t="str">
        <f>IF(copyYourOldExportHere!I1588="x",IF(copyYourOldExportHere!H1588="","",copyYourOldExportHere!H1588),"")</f>
        <v/>
      </c>
      <c r="I1588" s="3" t="str">
        <f>IF(copyYourOldExportHere!I1588="x",IF(copyYourOldExportHere!I1588="","",copyYourOldExportHere!I1588),"")</f>
        <v/>
      </c>
      <c r="J1588" s="3" t="str">
        <f>IF(copyYourOldExportHere!I1588="x",IF(copyYourOldExportHere!J1588="","",copyYourOldExportHere!J1588),"")</f>
        <v/>
      </c>
      <c r="K1588" s="3" t="str">
        <f>IF(copyYourOldExportHere!I1588="x",IF(copyYourOldExportHere!K1588="","",copyYourOldExportHere!K1588),"")</f>
        <v/>
      </c>
      <c r="L1588" s="3" t="str">
        <f>IF(copyYourOldExportHere!I1588="x",IF(copyYourOldExportHere!L1588="","",copyYourOldExportHere!L1588),"")</f>
        <v/>
      </c>
      <c r="M1588" s="3" t="str">
        <f>IF(copyYourOldExportHere!I1588="x",IF(copyYourOldExportHere!M1588="","",copyYourOldExportHere!M1588),"")</f>
        <v/>
      </c>
      <c r="N1588" s="3" t="str">
        <f>IF(copyYourOldExportHere!I1588="x",IF(copyYourOldExportHere!N1588="","",copyYourOldExportHere!N1588),"")</f>
        <v/>
      </c>
      <c r="O1588" s="3" t="str">
        <f>IF(copyYourOldExportHere!I1588="x",IF(copyYourOldExportHere!O1588="","",copyYourOldExportHere!O1588),"")</f>
        <v/>
      </c>
      <c r="P1588" s="3" t="str">
        <f>IF(copyYourOldExportHere!I1588="x",IF(copyYourOldExportHere!P1588="","",copyYourOldExportHere!P1588),"")</f>
        <v/>
      </c>
      <c r="R1588" s="4">
        <v>1587</v>
      </c>
      <c r="S1588" s="4"/>
      <c r="T1588" s="4" t="s">
        <v>39</v>
      </c>
      <c r="U1588" s="4"/>
      <c r="V1588" s="4" t="s">
        <v>1276</v>
      </c>
      <c r="W1588" s="4" t="s">
        <v>21</v>
      </c>
      <c r="X1588" s="4">
        <v>76</v>
      </c>
      <c r="Y1588" s="4" t="s">
        <v>66</v>
      </c>
      <c r="Z1588" s="4" t="str">
        <f t="shared" si="268"/>
        <v/>
      </c>
      <c r="AA1588" s="4" t="str">
        <f t="shared" si="269"/>
        <v/>
      </c>
      <c r="AB1588" s="4" t="str">
        <f t="shared" si="270"/>
        <v/>
      </c>
      <c r="AC1588" s="4" t="str">
        <f t="shared" si="271"/>
        <v/>
      </c>
      <c r="AD1588" s="4" t="str">
        <f t="shared" si="272"/>
        <v/>
      </c>
      <c r="AE1588" s="4" t="str">
        <f t="shared" si="273"/>
        <v/>
      </c>
      <c r="AF1588" s="4" t="str">
        <f t="shared" si="274"/>
        <v/>
      </c>
      <c r="AG1588" s="4" t="str">
        <f t="shared" si="275"/>
        <v/>
      </c>
      <c r="AN1588" t="str">
        <f t="shared" si="266"/>
        <v>Williams,GavinpCLA</v>
      </c>
      <c r="AO1588" t="str">
        <f>IF(ISERROR(VLOOKUP(SUBSTITUTE(SUBSTITUTE(AN1588,"*","~*"),"+","~+"),playerChgs!G$2:H$400,2,FALSE)),"",VLOOKUP(SUBSTITUTE(SUBSTITUTE(AN1588,"*","~*"),"+","~+"),playerChgs!G$2:H$400,2,FALSE))</f>
        <v/>
      </c>
      <c r="AP1588" t="str">
        <f t="shared" si="267"/>
        <v>Williams,GavinpCLA</v>
      </c>
    </row>
    <row r="1589" spans="1:42" x14ac:dyDescent="0.4">
      <c r="A1589" t="str">
        <f t="shared" si="277"/>
        <v/>
      </c>
      <c r="B1589" s="3" t="str">
        <f>IF(copyYourOldExportHere!I1589="x",IF(copyYourOldExportHere!A1589="","",copyYourOldExportHere!A1589),"")</f>
        <v/>
      </c>
      <c r="C1589" s="3" t="str">
        <f>IF(copyYourOldExportHere!I1589="x",IF(copyYourOldExportHere!C1589="","",copyYourOldExportHere!C1589),"")</f>
        <v/>
      </c>
      <c r="D1589" s="3" t="str">
        <f>IF(copyYourOldExportHere!I1589="x",IF(copyYourOldExportHere!D1589="","",copyYourOldExportHere!D1589),"")</f>
        <v/>
      </c>
      <c r="E1589" s="3" t="str">
        <f>IF(copyYourOldExportHere!I1589="x",IF(copyYourOldExportHere!E1589="","",copyYourOldExportHere!E1589),"")</f>
        <v/>
      </c>
      <c r="F1589" s="3" t="str">
        <f>IF(copyYourOldExportHere!I1589="x",IF(copyYourOldExportHere!F1589="","",copyYourOldExportHere!F1589),"")</f>
        <v/>
      </c>
      <c r="G1589" s="3" t="str">
        <f>IF(copyYourOldExportHere!I1589="x",IF(copyYourOldExportHere!G1589="","",copyYourOldExportHere!G1589),"")</f>
        <v/>
      </c>
      <c r="H1589" s="3" t="str">
        <f>IF(copyYourOldExportHere!I1589="x",IF(copyYourOldExportHere!H1589="","",copyYourOldExportHere!H1589),"")</f>
        <v/>
      </c>
      <c r="I1589" s="3" t="str">
        <f>IF(copyYourOldExportHere!I1589="x",IF(copyYourOldExportHere!I1589="","",copyYourOldExportHere!I1589),"")</f>
        <v/>
      </c>
      <c r="J1589" s="3" t="str">
        <f>IF(copyYourOldExportHere!I1589="x",IF(copyYourOldExportHere!J1589="","",copyYourOldExportHere!J1589),"")</f>
        <v/>
      </c>
      <c r="K1589" s="3" t="str">
        <f>IF(copyYourOldExportHere!I1589="x",IF(copyYourOldExportHere!K1589="","",copyYourOldExportHere!K1589),"")</f>
        <v/>
      </c>
      <c r="L1589" s="3" t="str">
        <f>IF(copyYourOldExportHere!I1589="x",IF(copyYourOldExportHere!L1589="","",copyYourOldExportHere!L1589),"")</f>
        <v/>
      </c>
      <c r="M1589" s="3" t="str">
        <f>IF(copyYourOldExportHere!I1589="x",IF(copyYourOldExportHere!M1589="","",copyYourOldExportHere!M1589),"")</f>
        <v/>
      </c>
      <c r="N1589" s="3" t="str">
        <f>IF(copyYourOldExportHere!I1589="x",IF(copyYourOldExportHere!N1589="","",copyYourOldExportHere!N1589),"")</f>
        <v/>
      </c>
      <c r="O1589" s="3" t="str">
        <f>IF(copyYourOldExportHere!I1589="x",IF(copyYourOldExportHere!O1589="","",copyYourOldExportHere!O1589),"")</f>
        <v/>
      </c>
      <c r="P1589" s="3" t="str">
        <f>IF(copyYourOldExportHere!I1589="x",IF(copyYourOldExportHere!P1589="","",copyYourOldExportHere!P1589),"")</f>
        <v/>
      </c>
      <c r="R1589" s="4">
        <v>1588</v>
      </c>
      <c r="S1589" s="4"/>
      <c r="T1589" s="4" t="s">
        <v>35</v>
      </c>
      <c r="U1589" s="4"/>
      <c r="V1589" s="4" t="s">
        <v>731</v>
      </c>
      <c r="W1589" s="4" t="s">
        <v>26</v>
      </c>
      <c r="X1589" s="4">
        <v>46</v>
      </c>
      <c r="Y1589" s="4" t="s">
        <v>2330</v>
      </c>
      <c r="Z1589" s="4" t="str">
        <f t="shared" si="268"/>
        <v/>
      </c>
      <c r="AA1589" s="4" t="str">
        <f t="shared" si="269"/>
        <v/>
      </c>
      <c r="AB1589" s="4" t="str">
        <f t="shared" si="270"/>
        <v/>
      </c>
      <c r="AC1589" s="4" t="str">
        <f t="shared" si="271"/>
        <v/>
      </c>
      <c r="AD1589" s="4" t="str">
        <f t="shared" si="272"/>
        <v/>
      </c>
      <c r="AE1589" s="4" t="str">
        <f t="shared" si="273"/>
        <v/>
      </c>
      <c r="AF1589" s="4" t="str">
        <f t="shared" si="274"/>
        <v/>
      </c>
      <c r="AG1589" s="4" t="str">
        <f t="shared" si="275"/>
        <v/>
      </c>
      <c r="AN1589" t="str">
        <f t="shared" si="266"/>
        <v>Williams,LukehATN</v>
      </c>
      <c r="AO1589" t="str">
        <f>IF(ISERROR(VLOOKUP(SUBSTITUTE(SUBSTITUTE(AN1589,"*","~*"),"+","~+"),playerChgs!G$2:H$400,2,FALSE)),"",VLOOKUP(SUBSTITUTE(SUBSTITUTE(AN1589,"*","~*"),"+","~+"),playerChgs!G$2:H$400,2,FALSE))</f>
        <v/>
      </c>
      <c r="AP1589" t="str">
        <f t="shared" si="267"/>
        <v>Williams,LukehATN</v>
      </c>
    </row>
    <row r="1590" spans="1:42" x14ac:dyDescent="0.4">
      <c r="A1590" t="str">
        <f t="shared" si="277"/>
        <v/>
      </c>
      <c r="B1590" s="3" t="str">
        <f>IF(copyYourOldExportHere!I1590="x",IF(copyYourOldExportHere!A1590="","",copyYourOldExportHere!A1590),"")</f>
        <v/>
      </c>
      <c r="C1590" s="3" t="str">
        <f>IF(copyYourOldExportHere!I1590="x",IF(copyYourOldExportHere!C1590="","",copyYourOldExportHere!C1590),"")</f>
        <v/>
      </c>
      <c r="D1590" s="3" t="str">
        <f>IF(copyYourOldExportHere!I1590="x",IF(copyYourOldExportHere!D1590="","",copyYourOldExportHere!D1590),"")</f>
        <v/>
      </c>
      <c r="E1590" s="3" t="str">
        <f>IF(copyYourOldExportHere!I1590="x",IF(copyYourOldExportHere!E1590="","",copyYourOldExportHere!E1590),"")</f>
        <v/>
      </c>
      <c r="F1590" s="3" t="str">
        <f>IF(copyYourOldExportHere!I1590="x",IF(copyYourOldExportHere!F1590="","",copyYourOldExportHere!F1590),"")</f>
        <v/>
      </c>
      <c r="G1590" s="3" t="str">
        <f>IF(copyYourOldExportHere!I1590="x",IF(copyYourOldExportHere!G1590="","",copyYourOldExportHere!G1590),"")</f>
        <v/>
      </c>
      <c r="H1590" s="3" t="str">
        <f>IF(copyYourOldExportHere!I1590="x",IF(copyYourOldExportHere!H1590="","",copyYourOldExportHere!H1590),"")</f>
        <v/>
      </c>
      <c r="I1590" s="3" t="str">
        <f>IF(copyYourOldExportHere!I1590="x",IF(copyYourOldExportHere!I1590="","",copyYourOldExportHere!I1590),"")</f>
        <v/>
      </c>
      <c r="J1590" s="3" t="str">
        <f>IF(copyYourOldExportHere!I1590="x",IF(copyYourOldExportHere!J1590="","",copyYourOldExportHere!J1590),"")</f>
        <v/>
      </c>
      <c r="K1590" s="3" t="str">
        <f>IF(copyYourOldExportHere!I1590="x",IF(copyYourOldExportHere!K1590="","",copyYourOldExportHere!K1590),"")</f>
        <v/>
      </c>
      <c r="L1590" s="3" t="str">
        <f>IF(copyYourOldExportHere!I1590="x",IF(copyYourOldExportHere!L1590="","",copyYourOldExportHere!L1590),"")</f>
        <v/>
      </c>
      <c r="M1590" s="3" t="str">
        <f>IF(copyYourOldExportHere!I1590="x",IF(copyYourOldExportHere!M1590="","",copyYourOldExportHere!M1590),"")</f>
        <v/>
      </c>
      <c r="N1590" s="3" t="str">
        <f>IF(copyYourOldExportHere!I1590="x",IF(copyYourOldExportHere!N1590="","",copyYourOldExportHere!N1590),"")</f>
        <v/>
      </c>
      <c r="O1590" s="3" t="str">
        <f>IF(copyYourOldExportHere!I1590="x",IF(copyYourOldExportHere!O1590="","",copyYourOldExportHere!O1590),"")</f>
        <v/>
      </c>
      <c r="P1590" s="3" t="str">
        <f>IF(copyYourOldExportHere!I1590="x",IF(copyYourOldExportHere!P1590="","",copyYourOldExportHere!P1590),"")</f>
        <v/>
      </c>
      <c r="R1590" s="4">
        <v>1589</v>
      </c>
      <c r="S1590" s="4"/>
      <c r="T1590" s="4" t="s">
        <v>32</v>
      </c>
      <c r="U1590" s="4"/>
      <c r="V1590" s="4" t="s">
        <v>308</v>
      </c>
      <c r="W1590" s="4" t="s">
        <v>21</v>
      </c>
      <c r="X1590" s="4">
        <v>67</v>
      </c>
      <c r="Y1590" s="4" t="s">
        <v>66</v>
      </c>
      <c r="Z1590" s="4" t="str">
        <f t="shared" si="268"/>
        <v/>
      </c>
      <c r="AA1590" s="4" t="str">
        <f t="shared" si="269"/>
        <v/>
      </c>
      <c r="AB1590" s="4" t="str">
        <f t="shared" si="270"/>
        <v/>
      </c>
      <c r="AC1590" s="4" t="str">
        <f t="shared" si="271"/>
        <v/>
      </c>
      <c r="AD1590" s="4" t="str">
        <f t="shared" si="272"/>
        <v/>
      </c>
      <c r="AE1590" s="4" t="str">
        <f t="shared" si="273"/>
        <v/>
      </c>
      <c r="AF1590" s="4" t="str">
        <f t="shared" si="274"/>
        <v/>
      </c>
      <c r="AG1590" s="4" t="str">
        <f t="shared" si="275"/>
        <v/>
      </c>
      <c r="AN1590" t="str">
        <f t="shared" si="266"/>
        <v>Williams,TrevorpWAN</v>
      </c>
      <c r="AO1590" t="str">
        <f>IF(ISERROR(VLOOKUP(SUBSTITUTE(SUBSTITUTE(AN1590,"*","~*"),"+","~+"),playerChgs!G$2:H$400,2,FALSE)),"",VLOOKUP(SUBSTITUTE(SUBSTITUTE(AN1590,"*","~*"),"+","~+"),playerChgs!G$2:H$400,2,FALSE))</f>
        <v/>
      </c>
      <c r="AP1590" t="str">
        <f t="shared" si="267"/>
        <v>Williams,TrevorpWAN</v>
      </c>
    </row>
    <row r="1591" spans="1:42" x14ac:dyDescent="0.4">
      <c r="A1591" t="str">
        <f t="shared" si="277"/>
        <v/>
      </c>
      <c r="B1591" s="3" t="str">
        <f>IF(copyYourOldExportHere!I1591="x",IF(copyYourOldExportHere!A1591="","",copyYourOldExportHere!A1591),"")</f>
        <v/>
      </c>
      <c r="C1591" s="3" t="str">
        <f>IF(copyYourOldExportHere!I1591="x",IF(copyYourOldExportHere!C1591="","",copyYourOldExportHere!C1591),"")</f>
        <v/>
      </c>
      <c r="D1591" s="3" t="str">
        <f>IF(copyYourOldExportHere!I1591="x",IF(copyYourOldExportHere!D1591="","",copyYourOldExportHere!D1591),"")</f>
        <v/>
      </c>
      <c r="E1591" s="3" t="str">
        <f>IF(copyYourOldExportHere!I1591="x",IF(copyYourOldExportHere!E1591="","",copyYourOldExportHere!E1591),"")</f>
        <v/>
      </c>
      <c r="F1591" s="3" t="str">
        <f>IF(copyYourOldExportHere!I1591="x",IF(copyYourOldExportHere!F1591="","",copyYourOldExportHere!F1591),"")</f>
        <v/>
      </c>
      <c r="G1591" s="3" t="str">
        <f>IF(copyYourOldExportHere!I1591="x",IF(copyYourOldExportHere!G1591="","",copyYourOldExportHere!G1591),"")</f>
        <v/>
      </c>
      <c r="H1591" s="3" t="str">
        <f>IF(copyYourOldExportHere!I1591="x",IF(copyYourOldExportHere!H1591="","",copyYourOldExportHere!H1591),"")</f>
        <v/>
      </c>
      <c r="I1591" s="3" t="str">
        <f>IF(copyYourOldExportHere!I1591="x",IF(copyYourOldExportHere!I1591="","",copyYourOldExportHere!I1591),"")</f>
        <v/>
      </c>
      <c r="J1591" s="3" t="str">
        <f>IF(copyYourOldExportHere!I1591="x",IF(copyYourOldExportHere!J1591="","",copyYourOldExportHere!J1591),"")</f>
        <v/>
      </c>
      <c r="K1591" s="3" t="str">
        <f>IF(copyYourOldExportHere!I1591="x",IF(copyYourOldExportHere!K1591="","",copyYourOldExportHere!K1591),"")</f>
        <v/>
      </c>
      <c r="L1591" s="3" t="str">
        <f>IF(copyYourOldExportHere!I1591="x",IF(copyYourOldExportHere!L1591="","",copyYourOldExportHere!L1591),"")</f>
        <v/>
      </c>
      <c r="M1591" s="3" t="str">
        <f>IF(copyYourOldExportHere!I1591="x",IF(copyYourOldExportHere!M1591="","",copyYourOldExportHere!M1591),"")</f>
        <v/>
      </c>
      <c r="N1591" s="3" t="str">
        <f>IF(copyYourOldExportHere!I1591="x",IF(copyYourOldExportHere!N1591="","",copyYourOldExportHere!N1591),"")</f>
        <v/>
      </c>
      <c r="O1591" s="3" t="str">
        <f>IF(copyYourOldExportHere!I1591="x",IF(copyYourOldExportHere!O1591="","",copyYourOldExportHere!O1591),"")</f>
        <v/>
      </c>
      <c r="P1591" s="3" t="str">
        <f>IF(copyYourOldExportHere!I1591="x",IF(copyYourOldExportHere!P1591="","",copyYourOldExportHere!P1591),"")</f>
        <v/>
      </c>
      <c r="R1591" s="4">
        <v>1590</v>
      </c>
      <c r="S1591" s="4" t="s">
        <v>12</v>
      </c>
      <c r="T1591" s="4" t="s">
        <v>33</v>
      </c>
      <c r="U1591" s="4"/>
      <c r="V1591" s="4" t="s">
        <v>1277</v>
      </c>
      <c r="W1591" s="4" t="s">
        <v>21</v>
      </c>
      <c r="X1591" s="4">
        <v>14</v>
      </c>
      <c r="Y1591" s="4" t="s">
        <v>314</v>
      </c>
      <c r="Z1591" s="4" t="str">
        <f t="shared" si="268"/>
        <v/>
      </c>
      <c r="AA1591" s="4" t="str">
        <f t="shared" si="269"/>
        <v/>
      </c>
      <c r="AB1591" s="4" t="str">
        <f t="shared" si="270"/>
        <v/>
      </c>
      <c r="AC1591" s="4" t="str">
        <f t="shared" si="271"/>
        <v/>
      </c>
      <c r="AD1591" s="4" t="str">
        <f t="shared" si="272"/>
        <v/>
      </c>
      <c r="AE1591" s="4" t="str">
        <f t="shared" si="273"/>
        <v/>
      </c>
      <c r="AF1591" s="4" t="str">
        <f t="shared" si="274"/>
        <v/>
      </c>
      <c r="AG1591" s="4" t="str">
        <f t="shared" si="275"/>
        <v/>
      </c>
      <c r="AN1591" t="str">
        <f t="shared" si="266"/>
        <v>Williamson,Brandon*pCIN</v>
      </c>
      <c r="AO1591" t="str">
        <f>IF(ISERROR(VLOOKUP(SUBSTITUTE(SUBSTITUTE(AN1591,"*","~*"),"+","~+"),playerChgs!G$2:H$400,2,FALSE)),"",VLOOKUP(SUBSTITUTE(SUBSTITUTE(AN1591,"*","~*"),"+","~+"),playerChgs!G$2:H$400,2,FALSE))</f>
        <v/>
      </c>
      <c r="AP1591" t="str">
        <f t="shared" si="267"/>
        <v>Williamson,Brandon*pCIN</v>
      </c>
    </row>
    <row r="1592" spans="1:42" x14ac:dyDescent="0.4">
      <c r="A1592" t="str">
        <f t="shared" si="277"/>
        <v/>
      </c>
      <c r="B1592" s="3" t="str">
        <f>IF(copyYourOldExportHere!I1592="x",IF(copyYourOldExportHere!A1592="","",copyYourOldExportHere!A1592),"")</f>
        <v/>
      </c>
      <c r="C1592" s="3" t="str">
        <f>IF(copyYourOldExportHere!I1592="x",IF(copyYourOldExportHere!C1592="","",copyYourOldExportHere!C1592),"")</f>
        <v/>
      </c>
      <c r="D1592" s="3" t="str">
        <f>IF(copyYourOldExportHere!I1592="x",IF(copyYourOldExportHere!D1592="","",copyYourOldExportHere!D1592),"")</f>
        <v/>
      </c>
      <c r="E1592" s="3" t="str">
        <f>IF(copyYourOldExportHere!I1592="x",IF(copyYourOldExportHere!E1592="","",copyYourOldExportHere!E1592),"")</f>
        <v/>
      </c>
      <c r="F1592" s="3" t="str">
        <f>IF(copyYourOldExportHere!I1592="x",IF(copyYourOldExportHere!F1592="","",copyYourOldExportHere!F1592),"")</f>
        <v/>
      </c>
      <c r="G1592" s="3" t="str">
        <f>IF(copyYourOldExportHere!I1592="x",IF(copyYourOldExportHere!G1592="","",copyYourOldExportHere!G1592),"")</f>
        <v/>
      </c>
      <c r="H1592" s="3" t="str">
        <f>IF(copyYourOldExportHere!I1592="x",IF(copyYourOldExportHere!H1592="","",copyYourOldExportHere!H1592),"")</f>
        <v/>
      </c>
      <c r="I1592" s="3" t="str">
        <f>IF(copyYourOldExportHere!I1592="x",IF(copyYourOldExportHere!I1592="","",copyYourOldExportHere!I1592),"")</f>
        <v/>
      </c>
      <c r="J1592" s="3" t="str">
        <f>IF(copyYourOldExportHere!I1592="x",IF(copyYourOldExportHere!J1592="","",copyYourOldExportHere!J1592),"")</f>
        <v/>
      </c>
      <c r="K1592" s="3" t="str">
        <f>IF(copyYourOldExportHere!I1592="x",IF(copyYourOldExportHere!K1592="","",copyYourOldExportHere!K1592),"")</f>
        <v/>
      </c>
      <c r="L1592" s="3" t="str">
        <f>IF(copyYourOldExportHere!I1592="x",IF(copyYourOldExportHere!L1592="","",copyYourOldExportHere!L1592),"")</f>
        <v/>
      </c>
      <c r="M1592" s="3" t="str">
        <f>IF(copyYourOldExportHere!I1592="x",IF(copyYourOldExportHere!M1592="","",copyYourOldExportHere!M1592),"")</f>
        <v/>
      </c>
      <c r="N1592" s="3" t="str">
        <f>IF(copyYourOldExportHere!I1592="x",IF(copyYourOldExportHere!N1592="","",copyYourOldExportHere!N1592),"")</f>
        <v/>
      </c>
      <c r="O1592" s="3" t="str">
        <f>IF(copyYourOldExportHere!I1592="x",IF(copyYourOldExportHere!O1592="","",copyYourOldExportHere!O1592),"")</f>
        <v/>
      </c>
      <c r="P1592" s="3" t="str">
        <f>IF(copyYourOldExportHere!I1592="x",IF(copyYourOldExportHere!P1592="","",copyYourOldExportHere!P1592),"")</f>
        <v/>
      </c>
      <c r="R1592" s="4">
        <v>1591</v>
      </c>
      <c r="S1592" s="4" t="s">
        <v>12</v>
      </c>
      <c r="T1592" s="4" t="s">
        <v>32</v>
      </c>
      <c r="U1592" s="4"/>
      <c r="V1592" s="4" t="s">
        <v>1278</v>
      </c>
      <c r="W1592" s="4" t="s">
        <v>21</v>
      </c>
      <c r="X1592" s="4">
        <v>1</v>
      </c>
      <c r="Y1592" s="4" t="s">
        <v>59</v>
      </c>
      <c r="Z1592" s="4" t="str">
        <f t="shared" si="268"/>
        <v/>
      </c>
      <c r="AA1592" s="4" t="str">
        <f t="shared" si="269"/>
        <v/>
      </c>
      <c r="AB1592" s="4" t="str">
        <f t="shared" si="270"/>
        <v/>
      </c>
      <c r="AC1592" s="4" t="str">
        <f t="shared" si="271"/>
        <v/>
      </c>
      <c r="AD1592" s="4" t="str">
        <f t="shared" si="272"/>
        <v/>
      </c>
      <c r="AE1592" s="4" t="str">
        <f t="shared" si="273"/>
        <v/>
      </c>
      <c r="AF1592" s="4" t="str">
        <f t="shared" si="274"/>
        <v/>
      </c>
      <c r="AG1592" s="4" t="str">
        <f t="shared" si="275"/>
        <v/>
      </c>
      <c r="AN1592" t="str">
        <f t="shared" si="266"/>
        <v>Willingham,AmospWAN</v>
      </c>
      <c r="AO1592" t="str">
        <f>IF(ISERROR(VLOOKUP(SUBSTITUTE(SUBSTITUTE(AN1592,"*","~*"),"+","~+"),playerChgs!G$2:H$400,2,FALSE)),"",VLOOKUP(SUBSTITUTE(SUBSTITUTE(AN1592,"*","~*"),"+","~+"),playerChgs!G$2:H$400,2,FALSE))</f>
        <v/>
      </c>
      <c r="AP1592" t="str">
        <f t="shared" si="267"/>
        <v>Willingham,AmospWAN</v>
      </c>
    </row>
    <row r="1593" spans="1:42" x14ac:dyDescent="0.4">
      <c r="A1593" t="str">
        <f t="shared" si="277"/>
        <v/>
      </c>
      <c r="B1593" s="3" t="str">
        <f>IF(copyYourOldExportHere!I1593="x",IF(copyYourOldExportHere!A1593="","",copyYourOldExportHere!A1593),"")</f>
        <v/>
      </c>
      <c r="C1593" s="3" t="str">
        <f>IF(copyYourOldExportHere!I1593="x",IF(copyYourOldExportHere!C1593="","",copyYourOldExportHere!C1593),"")</f>
        <v/>
      </c>
      <c r="D1593" s="3" t="str">
        <f>IF(copyYourOldExportHere!I1593="x",IF(copyYourOldExportHere!D1593="","",copyYourOldExportHere!D1593),"")</f>
        <v/>
      </c>
      <c r="E1593" s="3" t="str">
        <f>IF(copyYourOldExportHere!I1593="x",IF(copyYourOldExportHere!E1593="","",copyYourOldExportHere!E1593),"")</f>
        <v/>
      </c>
      <c r="F1593" s="3" t="str">
        <f>IF(copyYourOldExportHere!I1593="x",IF(copyYourOldExportHere!F1593="","",copyYourOldExportHere!F1593),"")</f>
        <v/>
      </c>
      <c r="G1593" s="3" t="str">
        <f>IF(copyYourOldExportHere!I1593="x",IF(copyYourOldExportHere!G1593="","",copyYourOldExportHere!G1593),"")</f>
        <v/>
      </c>
      <c r="H1593" s="3" t="str">
        <f>IF(copyYourOldExportHere!I1593="x",IF(copyYourOldExportHere!H1593="","",copyYourOldExportHere!H1593),"")</f>
        <v/>
      </c>
      <c r="I1593" s="3" t="str">
        <f>IF(copyYourOldExportHere!I1593="x",IF(copyYourOldExportHere!I1593="","",copyYourOldExportHere!I1593),"")</f>
        <v/>
      </c>
      <c r="J1593" s="3" t="str">
        <f>IF(copyYourOldExportHere!I1593="x",IF(copyYourOldExportHere!J1593="","",copyYourOldExportHere!J1593),"")</f>
        <v/>
      </c>
      <c r="K1593" s="3" t="str">
        <f>IF(copyYourOldExportHere!I1593="x",IF(copyYourOldExportHere!K1593="","",copyYourOldExportHere!K1593),"")</f>
        <v/>
      </c>
      <c r="L1593" s="3" t="str">
        <f>IF(copyYourOldExportHere!I1593="x",IF(copyYourOldExportHere!L1593="","",copyYourOldExportHere!L1593),"")</f>
        <v/>
      </c>
      <c r="M1593" s="3" t="str">
        <f>IF(copyYourOldExportHere!I1593="x",IF(copyYourOldExportHere!M1593="","",copyYourOldExportHere!M1593),"")</f>
        <v/>
      </c>
      <c r="N1593" s="3" t="str">
        <f>IF(copyYourOldExportHere!I1593="x",IF(copyYourOldExportHere!N1593="","",copyYourOldExportHere!N1593),"")</f>
        <v/>
      </c>
      <c r="O1593" s="3" t="str">
        <f>IF(copyYourOldExportHere!I1593="x",IF(copyYourOldExportHere!O1593="","",copyYourOldExportHere!O1593),"")</f>
        <v/>
      </c>
      <c r="P1593" s="3" t="str">
        <f>IF(copyYourOldExportHere!I1593="x",IF(copyYourOldExportHere!P1593="","",copyYourOldExportHere!P1593),"")</f>
        <v/>
      </c>
      <c r="R1593" s="4">
        <v>1592</v>
      </c>
      <c r="S1593" s="4"/>
      <c r="T1593" s="4" t="s">
        <v>29</v>
      </c>
      <c r="U1593" s="4"/>
      <c r="V1593" s="4" t="s">
        <v>393</v>
      </c>
      <c r="W1593" s="4" t="s">
        <v>21</v>
      </c>
      <c r="X1593" s="4">
        <v>105</v>
      </c>
      <c r="Y1593" s="4" t="s">
        <v>317</v>
      </c>
      <c r="Z1593" s="4" t="str">
        <f t="shared" si="268"/>
        <v/>
      </c>
      <c r="AA1593" s="4" t="str">
        <f t="shared" si="269"/>
        <v/>
      </c>
      <c r="AB1593" s="4" t="str">
        <f t="shared" si="270"/>
        <v/>
      </c>
      <c r="AC1593" s="4" t="str">
        <f t="shared" si="271"/>
        <v/>
      </c>
      <c r="AD1593" s="4" t="str">
        <f t="shared" si="272"/>
        <v/>
      </c>
      <c r="AE1593" s="4" t="str">
        <f t="shared" si="273"/>
        <v/>
      </c>
      <c r="AF1593" s="4" t="str">
        <f t="shared" si="274"/>
        <v/>
      </c>
      <c r="AG1593" s="4" t="str">
        <f t="shared" si="275"/>
        <v/>
      </c>
      <c r="AN1593" t="str">
        <f t="shared" si="266"/>
        <v>Wilson,BrysepMLN</v>
      </c>
      <c r="AO1593" t="str">
        <f>IF(ISERROR(VLOOKUP(SUBSTITUTE(SUBSTITUTE(AN1593,"*","~*"),"+","~+"),playerChgs!G$2:H$400,2,FALSE)),"",VLOOKUP(SUBSTITUTE(SUBSTITUTE(AN1593,"*","~*"),"+","~+"),playerChgs!G$2:H$400,2,FALSE))</f>
        <v/>
      </c>
      <c r="AP1593" t="str">
        <f t="shared" si="267"/>
        <v>Wilson,BrysepMLN</v>
      </c>
    </row>
    <row r="1594" spans="1:42" x14ac:dyDescent="0.4">
      <c r="A1594" t="str">
        <f t="shared" si="277"/>
        <v/>
      </c>
      <c r="B1594" s="3" t="str">
        <f>IF(copyYourOldExportHere!I1594="x",IF(copyYourOldExportHere!A1594="","",copyYourOldExportHere!A1594),"")</f>
        <v/>
      </c>
      <c r="C1594" s="3" t="str">
        <f>IF(copyYourOldExportHere!I1594="x",IF(copyYourOldExportHere!C1594="","",copyYourOldExportHere!C1594),"")</f>
        <v/>
      </c>
      <c r="D1594" s="3" t="str">
        <f>IF(copyYourOldExportHere!I1594="x",IF(copyYourOldExportHere!D1594="","",copyYourOldExportHere!D1594),"")</f>
        <v/>
      </c>
      <c r="E1594" s="3" t="str">
        <f>IF(copyYourOldExportHere!I1594="x",IF(copyYourOldExportHere!E1594="","",copyYourOldExportHere!E1594),"")</f>
        <v/>
      </c>
      <c r="F1594" s="3" t="str">
        <f>IF(copyYourOldExportHere!I1594="x",IF(copyYourOldExportHere!F1594="","",copyYourOldExportHere!F1594),"")</f>
        <v/>
      </c>
      <c r="G1594" s="3" t="str">
        <f>IF(copyYourOldExportHere!I1594="x",IF(copyYourOldExportHere!G1594="","",copyYourOldExportHere!G1594),"")</f>
        <v/>
      </c>
      <c r="H1594" s="3" t="str">
        <f>IF(copyYourOldExportHere!I1594="x",IF(copyYourOldExportHere!H1594="","",copyYourOldExportHere!H1594),"")</f>
        <v/>
      </c>
      <c r="I1594" s="3" t="str">
        <f>IF(copyYourOldExportHere!I1594="x",IF(copyYourOldExportHere!I1594="","",copyYourOldExportHere!I1594),"")</f>
        <v/>
      </c>
      <c r="J1594" s="3" t="str">
        <f>IF(copyYourOldExportHere!I1594="x",IF(copyYourOldExportHere!J1594="","",copyYourOldExportHere!J1594),"")</f>
        <v/>
      </c>
      <c r="K1594" s="3" t="str">
        <f>IF(copyYourOldExportHere!I1594="x",IF(copyYourOldExportHere!K1594="","",copyYourOldExportHere!K1594),"")</f>
        <v/>
      </c>
      <c r="L1594" s="3" t="str">
        <f>IF(copyYourOldExportHere!I1594="x",IF(copyYourOldExportHere!L1594="","",copyYourOldExportHere!L1594),"")</f>
        <v/>
      </c>
      <c r="M1594" s="3" t="str">
        <f>IF(copyYourOldExportHere!I1594="x",IF(copyYourOldExportHere!M1594="","",copyYourOldExportHere!M1594),"")</f>
        <v/>
      </c>
      <c r="N1594" s="3" t="str">
        <f>IF(copyYourOldExportHere!I1594="x",IF(copyYourOldExportHere!N1594="","",copyYourOldExportHere!N1594),"")</f>
        <v/>
      </c>
      <c r="O1594" s="3" t="str">
        <f>IF(copyYourOldExportHere!I1594="x",IF(copyYourOldExportHere!O1594="","",copyYourOldExportHere!O1594),"")</f>
        <v/>
      </c>
      <c r="P1594" s="3" t="str">
        <f>IF(copyYourOldExportHere!I1594="x",IF(copyYourOldExportHere!P1594="","",copyYourOldExportHere!P1594),"")</f>
        <v/>
      </c>
      <c r="R1594" s="4">
        <v>1593</v>
      </c>
      <c r="S1594" s="4"/>
      <c r="T1594" s="4" t="s">
        <v>44</v>
      </c>
      <c r="U1594" s="4"/>
      <c r="V1594" s="4" t="s">
        <v>2331</v>
      </c>
      <c r="W1594" s="4" t="s">
        <v>26</v>
      </c>
      <c r="X1594" s="4">
        <v>92</v>
      </c>
      <c r="Y1594" s="4" t="s">
        <v>2332</v>
      </c>
      <c r="Z1594" s="4" t="str">
        <f t="shared" si="268"/>
        <v/>
      </c>
      <c r="AA1594" s="4" t="str">
        <f t="shared" si="269"/>
        <v/>
      </c>
      <c r="AB1594" s="4" t="str">
        <f t="shared" si="270"/>
        <v/>
      </c>
      <c r="AC1594" s="4" t="str">
        <f t="shared" si="271"/>
        <v/>
      </c>
      <c r="AD1594" s="4" t="str">
        <f t="shared" si="272"/>
        <v/>
      </c>
      <c r="AE1594" s="4" t="str">
        <f t="shared" si="273"/>
        <v/>
      </c>
      <c r="AF1594" s="4" t="str">
        <f t="shared" si="274"/>
        <v/>
      </c>
      <c r="AG1594" s="4" t="str">
        <f t="shared" si="275"/>
        <v/>
      </c>
      <c r="AN1594" t="str">
        <f t="shared" ref="AN1594:AN1657" si="278">IF(OR(RIGHT(V1594)="*",RIGHT(V1594)="+"),CONCATENATE(LEFT(V1594,LEN(V1594)),W1594,T1594),CONCATENATE(LEFT(V1594,LEN(V1594)),W1594,T1594))</f>
        <v>Wilson,JacobhOAA</v>
      </c>
      <c r="AO1594" t="str">
        <f>IF(ISERROR(VLOOKUP(SUBSTITUTE(SUBSTITUTE(AN1594,"*","~*"),"+","~+"),playerChgs!G$2:H$400,2,FALSE)),"",VLOOKUP(SUBSTITUTE(SUBSTITUTE(AN1594,"*","~*"),"+","~+"),playerChgs!G$2:H$400,2,FALSE))</f>
        <v/>
      </c>
      <c r="AP1594" t="str">
        <f t="shared" ref="AP1594:AP1657" si="279">IF(AO1594="",AN1594,AO1594)</f>
        <v>Wilson,JacobhOAA</v>
      </c>
    </row>
    <row r="1595" spans="1:42" x14ac:dyDescent="0.4">
      <c r="A1595" t="str">
        <f t="shared" si="277"/>
        <v/>
      </c>
      <c r="B1595" s="3" t="str">
        <f>IF(copyYourOldExportHere!I1595="x",IF(copyYourOldExportHere!A1595="","",copyYourOldExportHere!A1595),"")</f>
        <v/>
      </c>
      <c r="C1595" s="3" t="str">
        <f>IF(copyYourOldExportHere!I1595="x",IF(copyYourOldExportHere!C1595="","",copyYourOldExportHere!C1595),"")</f>
        <v/>
      </c>
      <c r="D1595" s="3" t="str">
        <f>IF(copyYourOldExportHere!I1595="x",IF(copyYourOldExportHere!D1595="","",copyYourOldExportHere!D1595),"")</f>
        <v/>
      </c>
      <c r="E1595" s="3" t="str">
        <f>IF(copyYourOldExportHere!I1595="x",IF(copyYourOldExportHere!E1595="","",copyYourOldExportHere!E1595),"")</f>
        <v/>
      </c>
      <c r="F1595" s="3" t="str">
        <f>IF(copyYourOldExportHere!I1595="x",IF(copyYourOldExportHere!F1595="","",copyYourOldExportHere!F1595),"")</f>
        <v/>
      </c>
      <c r="G1595" s="3" t="str">
        <f>IF(copyYourOldExportHere!I1595="x",IF(copyYourOldExportHere!G1595="","",copyYourOldExportHere!G1595),"")</f>
        <v/>
      </c>
      <c r="H1595" s="3" t="str">
        <f>IF(copyYourOldExportHere!I1595="x",IF(copyYourOldExportHere!H1595="","",copyYourOldExportHere!H1595),"")</f>
        <v/>
      </c>
      <c r="I1595" s="3" t="str">
        <f>IF(copyYourOldExportHere!I1595="x",IF(copyYourOldExportHere!I1595="","",copyYourOldExportHere!I1595),"")</f>
        <v/>
      </c>
      <c r="J1595" s="3" t="str">
        <f>IF(copyYourOldExportHere!I1595="x",IF(copyYourOldExportHere!J1595="","",copyYourOldExportHere!J1595),"")</f>
        <v/>
      </c>
      <c r="K1595" s="3" t="str">
        <f>IF(copyYourOldExportHere!I1595="x",IF(copyYourOldExportHere!K1595="","",copyYourOldExportHere!K1595),"")</f>
        <v/>
      </c>
      <c r="L1595" s="3" t="str">
        <f>IF(copyYourOldExportHere!I1595="x",IF(copyYourOldExportHere!L1595="","",copyYourOldExportHere!L1595),"")</f>
        <v/>
      </c>
      <c r="M1595" s="3" t="str">
        <f>IF(copyYourOldExportHere!I1595="x",IF(copyYourOldExportHere!M1595="","",copyYourOldExportHere!M1595),"")</f>
        <v/>
      </c>
      <c r="N1595" s="3" t="str">
        <f>IF(copyYourOldExportHere!I1595="x",IF(copyYourOldExportHere!N1595="","",copyYourOldExportHere!N1595),"")</f>
        <v/>
      </c>
      <c r="O1595" s="3" t="str">
        <f>IF(copyYourOldExportHere!I1595="x",IF(copyYourOldExportHere!O1595="","",copyYourOldExportHere!O1595),"")</f>
        <v/>
      </c>
      <c r="P1595" s="3" t="str">
        <f>IF(copyYourOldExportHere!I1595="x",IF(copyYourOldExportHere!P1595="","",copyYourOldExportHere!P1595),"")</f>
        <v/>
      </c>
      <c r="R1595" s="4">
        <v>1594</v>
      </c>
      <c r="S1595" s="4"/>
      <c r="T1595" s="4" t="s">
        <v>33</v>
      </c>
      <c r="U1595" s="4"/>
      <c r="V1595" s="4" t="s">
        <v>2333</v>
      </c>
      <c r="W1595" s="4" t="s">
        <v>21</v>
      </c>
      <c r="X1595" s="4">
        <v>47</v>
      </c>
      <c r="Y1595" s="4" t="s">
        <v>0</v>
      </c>
      <c r="Z1595" s="4" t="str">
        <f t="shared" si="268"/>
        <v/>
      </c>
      <c r="AA1595" s="4" t="str">
        <f t="shared" si="269"/>
        <v/>
      </c>
      <c r="AB1595" s="4" t="str">
        <f t="shared" si="270"/>
        <v/>
      </c>
      <c r="AC1595" s="4" t="str">
        <f t="shared" si="271"/>
        <v/>
      </c>
      <c r="AD1595" s="4" t="str">
        <f t="shared" si="272"/>
        <v/>
      </c>
      <c r="AE1595" s="4" t="str">
        <f t="shared" si="273"/>
        <v/>
      </c>
      <c r="AF1595" s="4" t="str">
        <f t="shared" si="274"/>
        <v/>
      </c>
      <c r="AG1595" s="4" t="str">
        <f t="shared" si="275"/>
        <v/>
      </c>
      <c r="AN1595" t="str">
        <f t="shared" si="278"/>
        <v>Wilson,Justin*pCIN</v>
      </c>
      <c r="AO1595" t="str">
        <f>IF(ISERROR(VLOOKUP(SUBSTITUTE(SUBSTITUTE(AN1595,"*","~*"),"+","~+"),playerChgs!G$2:H$400,2,FALSE)),"",VLOOKUP(SUBSTITUTE(SUBSTITUTE(AN1595,"*","~*"),"+","~+"),playerChgs!G$2:H$400,2,FALSE))</f>
        <v/>
      </c>
      <c r="AP1595" t="str">
        <f t="shared" si="279"/>
        <v>Wilson,Justin*pCIN</v>
      </c>
    </row>
    <row r="1596" spans="1:42" x14ac:dyDescent="0.4">
      <c r="A1596" t="str">
        <f t="shared" si="277"/>
        <v/>
      </c>
      <c r="B1596" s="3" t="str">
        <f>IF(copyYourOldExportHere!I1596="x",IF(copyYourOldExportHere!A1596="","",copyYourOldExportHere!A1596),"")</f>
        <v/>
      </c>
      <c r="C1596" s="3" t="str">
        <f>IF(copyYourOldExportHere!I1596="x",IF(copyYourOldExportHere!C1596="","",copyYourOldExportHere!C1596),"")</f>
        <v/>
      </c>
      <c r="D1596" s="3" t="str">
        <f>IF(copyYourOldExportHere!I1596="x",IF(copyYourOldExportHere!D1596="","",copyYourOldExportHere!D1596),"")</f>
        <v/>
      </c>
      <c r="E1596" s="3" t="str">
        <f>IF(copyYourOldExportHere!I1596="x",IF(copyYourOldExportHere!E1596="","",copyYourOldExportHere!E1596),"")</f>
        <v/>
      </c>
      <c r="F1596" s="3" t="str">
        <f>IF(copyYourOldExportHere!I1596="x",IF(copyYourOldExportHere!F1596="","",copyYourOldExportHere!F1596),"")</f>
        <v/>
      </c>
      <c r="G1596" s="3" t="str">
        <f>IF(copyYourOldExportHere!I1596="x",IF(copyYourOldExportHere!G1596="","",copyYourOldExportHere!G1596),"")</f>
        <v/>
      </c>
      <c r="H1596" s="3" t="str">
        <f>IF(copyYourOldExportHere!I1596="x",IF(copyYourOldExportHere!H1596="","",copyYourOldExportHere!H1596),"")</f>
        <v/>
      </c>
      <c r="I1596" s="3" t="str">
        <f>IF(copyYourOldExportHere!I1596="x",IF(copyYourOldExportHere!I1596="","",copyYourOldExportHere!I1596),"")</f>
        <v/>
      </c>
      <c r="J1596" s="3" t="str">
        <f>IF(copyYourOldExportHere!I1596="x",IF(copyYourOldExportHere!J1596="","",copyYourOldExportHere!J1596),"")</f>
        <v/>
      </c>
      <c r="K1596" s="3" t="str">
        <f>IF(copyYourOldExportHere!I1596="x",IF(copyYourOldExportHere!K1596="","",copyYourOldExportHere!K1596),"")</f>
        <v/>
      </c>
      <c r="L1596" s="3" t="str">
        <f>IF(copyYourOldExportHere!I1596="x",IF(copyYourOldExportHere!L1596="","",copyYourOldExportHere!L1596),"")</f>
        <v/>
      </c>
      <c r="M1596" s="3" t="str">
        <f>IF(copyYourOldExportHere!I1596="x",IF(copyYourOldExportHere!M1596="","",copyYourOldExportHere!M1596),"")</f>
        <v/>
      </c>
      <c r="N1596" s="3" t="str">
        <f>IF(copyYourOldExportHere!I1596="x",IF(copyYourOldExportHere!N1596="","",copyYourOldExportHere!N1596),"")</f>
        <v/>
      </c>
      <c r="O1596" s="3" t="str">
        <f>IF(copyYourOldExportHere!I1596="x",IF(copyYourOldExportHere!O1596="","",copyYourOldExportHere!O1596),"")</f>
        <v/>
      </c>
      <c r="P1596" s="3" t="str">
        <f>IF(copyYourOldExportHere!I1596="x",IF(copyYourOldExportHere!P1596="","",copyYourOldExportHere!P1596),"")</f>
        <v/>
      </c>
      <c r="R1596" s="4">
        <v>1595</v>
      </c>
      <c r="S1596" s="4"/>
      <c r="T1596" s="4" t="s">
        <v>22</v>
      </c>
      <c r="U1596" s="4"/>
      <c r="V1596" s="4" t="s">
        <v>935</v>
      </c>
      <c r="W1596" s="4" t="s">
        <v>21</v>
      </c>
      <c r="X1596" s="4">
        <v>35</v>
      </c>
      <c r="Y1596" s="4" t="s">
        <v>59</v>
      </c>
      <c r="Z1596" s="4" t="str">
        <f t="shared" si="268"/>
        <v/>
      </c>
      <c r="AA1596" s="4" t="str">
        <f t="shared" si="269"/>
        <v/>
      </c>
      <c r="AB1596" s="4" t="str">
        <f t="shared" si="270"/>
        <v/>
      </c>
      <c r="AC1596" s="4" t="str">
        <f t="shared" si="271"/>
        <v/>
      </c>
      <c r="AD1596" s="4" t="str">
        <f t="shared" si="272"/>
        <v/>
      </c>
      <c r="AE1596" s="4" t="str">
        <f t="shared" si="273"/>
        <v/>
      </c>
      <c r="AF1596" s="4" t="str">
        <f t="shared" si="274"/>
        <v/>
      </c>
      <c r="AG1596" s="4" t="str">
        <f t="shared" si="275"/>
        <v/>
      </c>
      <c r="AN1596" t="str">
        <f t="shared" si="278"/>
        <v>Wilson,StevenpCHA</v>
      </c>
      <c r="AO1596" t="str">
        <f>IF(ISERROR(VLOOKUP(SUBSTITUTE(SUBSTITUTE(AN1596,"*","~*"),"+","~+"),playerChgs!G$2:H$400,2,FALSE)),"",VLOOKUP(SUBSTITUTE(SUBSTITUTE(AN1596,"*","~*"),"+","~+"),playerChgs!G$2:H$400,2,FALSE))</f>
        <v/>
      </c>
      <c r="AP1596" t="str">
        <f t="shared" si="279"/>
        <v>Wilson,StevenpCHA</v>
      </c>
    </row>
    <row r="1597" spans="1:42" x14ac:dyDescent="0.4">
      <c r="A1597" t="str">
        <f t="shared" si="277"/>
        <v/>
      </c>
      <c r="B1597" s="3" t="str">
        <f>IF(copyYourOldExportHere!I1597="x",IF(copyYourOldExportHere!A1597="","",copyYourOldExportHere!A1597),"")</f>
        <v/>
      </c>
      <c r="C1597" s="3" t="str">
        <f>IF(copyYourOldExportHere!I1597="x",IF(copyYourOldExportHere!C1597="","",copyYourOldExportHere!C1597),"")</f>
        <v/>
      </c>
      <c r="D1597" s="3" t="str">
        <f>IF(copyYourOldExportHere!I1597="x",IF(copyYourOldExportHere!D1597="","",copyYourOldExportHere!D1597),"")</f>
        <v/>
      </c>
      <c r="E1597" s="3" t="str">
        <f>IF(copyYourOldExportHere!I1597="x",IF(copyYourOldExportHere!E1597="","",copyYourOldExportHere!E1597),"")</f>
        <v/>
      </c>
      <c r="F1597" s="3" t="str">
        <f>IF(copyYourOldExportHere!I1597="x",IF(copyYourOldExportHere!F1597="","",copyYourOldExportHere!F1597),"")</f>
        <v/>
      </c>
      <c r="G1597" s="3" t="str">
        <f>IF(copyYourOldExportHere!I1597="x",IF(copyYourOldExportHere!G1597="","",copyYourOldExportHere!G1597),"")</f>
        <v/>
      </c>
      <c r="H1597" s="3" t="str">
        <f>IF(copyYourOldExportHere!I1597="x",IF(copyYourOldExportHere!H1597="","",copyYourOldExportHere!H1597),"")</f>
        <v/>
      </c>
      <c r="I1597" s="3" t="str">
        <f>IF(copyYourOldExportHere!I1597="x",IF(copyYourOldExportHere!I1597="","",copyYourOldExportHere!I1597),"")</f>
        <v/>
      </c>
      <c r="J1597" s="3" t="str">
        <f>IF(copyYourOldExportHere!I1597="x",IF(copyYourOldExportHere!J1597="","",copyYourOldExportHere!J1597),"")</f>
        <v/>
      </c>
      <c r="K1597" s="3" t="str">
        <f>IF(copyYourOldExportHere!I1597="x",IF(copyYourOldExportHere!K1597="","",copyYourOldExportHere!K1597),"")</f>
        <v/>
      </c>
      <c r="L1597" s="3" t="str">
        <f>IF(copyYourOldExportHere!I1597="x",IF(copyYourOldExportHere!L1597="","",copyYourOldExportHere!L1597),"")</f>
        <v/>
      </c>
      <c r="M1597" s="3" t="str">
        <f>IF(copyYourOldExportHere!I1597="x",IF(copyYourOldExportHere!M1597="","",copyYourOldExportHere!M1597),"")</f>
        <v/>
      </c>
      <c r="N1597" s="3" t="str">
        <f>IF(copyYourOldExportHere!I1597="x",IF(copyYourOldExportHere!N1597="","",copyYourOldExportHere!N1597),"")</f>
        <v/>
      </c>
      <c r="O1597" s="3" t="str">
        <f>IF(copyYourOldExportHere!I1597="x",IF(copyYourOldExportHere!O1597="","",copyYourOldExportHere!O1597),"")</f>
        <v/>
      </c>
      <c r="P1597" s="3" t="str">
        <f>IF(copyYourOldExportHere!I1597="x",IF(copyYourOldExportHere!P1597="","",copyYourOldExportHere!P1597),"")</f>
        <v/>
      </c>
      <c r="R1597" s="4">
        <v>1596</v>
      </c>
      <c r="S1597" s="4"/>
      <c r="T1597" s="4" t="s">
        <v>37</v>
      </c>
      <c r="U1597" s="4"/>
      <c r="V1597" s="4" t="s">
        <v>1279</v>
      </c>
      <c r="W1597" s="4" t="s">
        <v>26</v>
      </c>
      <c r="X1597" s="4">
        <v>88</v>
      </c>
      <c r="Y1597" s="4" t="s">
        <v>2334</v>
      </c>
      <c r="Z1597" s="4" t="str">
        <f t="shared" si="268"/>
        <v/>
      </c>
      <c r="AA1597" s="4" t="str">
        <f t="shared" si="269"/>
        <v/>
      </c>
      <c r="AB1597" s="4" t="str">
        <f t="shared" si="270"/>
        <v/>
      </c>
      <c r="AC1597" s="4" t="str">
        <f t="shared" si="271"/>
        <v/>
      </c>
      <c r="AD1597" s="4" t="str">
        <f t="shared" si="272"/>
        <v/>
      </c>
      <c r="AE1597" s="4" t="str">
        <f t="shared" si="273"/>
        <v/>
      </c>
      <c r="AF1597" s="4" t="str">
        <f t="shared" si="274"/>
        <v/>
      </c>
      <c r="AG1597" s="4" t="str">
        <f t="shared" si="275"/>
        <v/>
      </c>
      <c r="AN1597" t="str">
        <f t="shared" si="278"/>
        <v>Wilson,WestonhPHN</v>
      </c>
      <c r="AO1597" t="str">
        <f>IF(ISERROR(VLOOKUP(SUBSTITUTE(SUBSTITUTE(AN1597,"*","~*"),"+","~+"),playerChgs!G$2:H$400,2,FALSE)),"",VLOOKUP(SUBSTITUTE(SUBSTITUTE(AN1597,"*","~*"),"+","~+"),playerChgs!G$2:H$400,2,FALSE))</f>
        <v/>
      </c>
      <c r="AP1597" t="str">
        <f t="shared" si="279"/>
        <v>Wilson,WestonhPHN</v>
      </c>
    </row>
    <row r="1598" spans="1:42" x14ac:dyDescent="0.4">
      <c r="A1598" t="str">
        <f t="shared" si="277"/>
        <v/>
      </c>
      <c r="B1598" s="3" t="str">
        <f>IF(copyYourOldExportHere!I1598="x",IF(copyYourOldExportHere!A1598="","",copyYourOldExportHere!A1598),"")</f>
        <v/>
      </c>
      <c r="C1598" s="3" t="str">
        <f>IF(copyYourOldExportHere!I1598="x",IF(copyYourOldExportHere!C1598="","",copyYourOldExportHere!C1598),"")</f>
        <v/>
      </c>
      <c r="D1598" s="3" t="str">
        <f>IF(copyYourOldExportHere!I1598="x",IF(copyYourOldExportHere!D1598="","",copyYourOldExportHere!D1598),"")</f>
        <v/>
      </c>
      <c r="E1598" s="3" t="str">
        <f>IF(copyYourOldExportHere!I1598="x",IF(copyYourOldExportHere!E1598="","",copyYourOldExportHere!E1598),"")</f>
        <v/>
      </c>
      <c r="F1598" s="3" t="str">
        <f>IF(copyYourOldExportHere!I1598="x",IF(copyYourOldExportHere!F1598="","",copyYourOldExportHere!F1598),"")</f>
        <v/>
      </c>
      <c r="G1598" s="3" t="str">
        <f>IF(copyYourOldExportHere!I1598="x",IF(copyYourOldExportHere!G1598="","",copyYourOldExportHere!G1598),"")</f>
        <v/>
      </c>
      <c r="H1598" s="3" t="str">
        <f>IF(copyYourOldExportHere!I1598="x",IF(copyYourOldExportHere!H1598="","",copyYourOldExportHere!H1598),"")</f>
        <v/>
      </c>
      <c r="I1598" s="3" t="str">
        <f>IF(copyYourOldExportHere!I1598="x",IF(copyYourOldExportHere!I1598="","",copyYourOldExportHere!I1598),"")</f>
        <v/>
      </c>
      <c r="J1598" s="3" t="str">
        <f>IF(copyYourOldExportHere!I1598="x",IF(copyYourOldExportHere!J1598="","",copyYourOldExportHere!J1598),"")</f>
        <v/>
      </c>
      <c r="K1598" s="3" t="str">
        <f>IF(copyYourOldExportHere!I1598="x",IF(copyYourOldExportHere!K1598="","",copyYourOldExportHere!K1598),"")</f>
        <v/>
      </c>
      <c r="L1598" s="3" t="str">
        <f>IF(copyYourOldExportHere!I1598="x",IF(copyYourOldExportHere!L1598="","",copyYourOldExportHere!L1598),"")</f>
        <v/>
      </c>
      <c r="M1598" s="3" t="str">
        <f>IF(copyYourOldExportHere!I1598="x",IF(copyYourOldExportHere!M1598="","",copyYourOldExportHere!M1598),"")</f>
        <v/>
      </c>
      <c r="N1598" s="3" t="str">
        <f>IF(copyYourOldExportHere!I1598="x",IF(copyYourOldExportHere!N1598="","",copyYourOldExportHere!N1598),"")</f>
        <v/>
      </c>
      <c r="O1598" s="3" t="str">
        <f>IF(copyYourOldExportHere!I1598="x",IF(copyYourOldExportHere!O1598="","",copyYourOldExportHere!O1598),"")</f>
        <v/>
      </c>
      <c r="P1598" s="3" t="str">
        <f>IF(copyYourOldExportHere!I1598="x",IF(copyYourOldExportHere!P1598="","",copyYourOldExportHere!P1598),"")</f>
        <v/>
      </c>
      <c r="R1598" s="4">
        <v>1597</v>
      </c>
      <c r="S1598" s="4" t="s">
        <v>12</v>
      </c>
      <c r="T1598" s="4" t="s">
        <v>35</v>
      </c>
      <c r="U1598" s="4"/>
      <c r="V1598" s="4" t="s">
        <v>1280</v>
      </c>
      <c r="W1598" s="4" t="s">
        <v>21</v>
      </c>
      <c r="X1598" s="4">
        <v>8</v>
      </c>
      <c r="Y1598" s="4" t="s">
        <v>320</v>
      </c>
      <c r="Z1598" s="4" t="str">
        <f t="shared" si="268"/>
        <v/>
      </c>
      <c r="AA1598" s="4" t="str">
        <f t="shared" si="269"/>
        <v/>
      </c>
      <c r="AB1598" s="4" t="str">
        <f t="shared" si="270"/>
        <v/>
      </c>
      <c r="AC1598" s="4" t="str">
        <f t="shared" si="271"/>
        <v/>
      </c>
      <c r="AD1598" s="4" t="str">
        <f t="shared" si="272"/>
        <v/>
      </c>
      <c r="AE1598" s="4" t="str">
        <f t="shared" si="273"/>
        <v/>
      </c>
      <c r="AF1598" s="4" t="str">
        <f t="shared" si="274"/>
        <v/>
      </c>
      <c r="AG1598" s="4" t="str">
        <f t="shared" si="275"/>
        <v/>
      </c>
      <c r="AN1598" t="str">
        <f t="shared" si="278"/>
        <v>Winans,AllanpATN</v>
      </c>
      <c r="AO1598" t="str">
        <f>IF(ISERROR(VLOOKUP(SUBSTITUTE(SUBSTITUTE(AN1598,"*","~*"),"+","~+"),playerChgs!G$2:H$400,2,FALSE)),"",VLOOKUP(SUBSTITUTE(SUBSTITUTE(AN1598,"*","~*"),"+","~+"),playerChgs!G$2:H$400,2,FALSE))</f>
        <v/>
      </c>
      <c r="AP1598" t="str">
        <f t="shared" si="279"/>
        <v>Winans,AllanpATN</v>
      </c>
    </row>
    <row r="1599" spans="1:42" x14ac:dyDescent="0.4">
      <c r="A1599" t="str">
        <f t="shared" si="277"/>
        <v/>
      </c>
      <c r="B1599" s="3" t="str">
        <f>IF(copyYourOldExportHere!I1599="x",IF(copyYourOldExportHere!A1599="","",copyYourOldExportHere!A1599),"")</f>
        <v/>
      </c>
      <c r="C1599" s="3" t="str">
        <f>IF(copyYourOldExportHere!I1599="x",IF(copyYourOldExportHere!C1599="","",copyYourOldExportHere!C1599),"")</f>
        <v/>
      </c>
      <c r="D1599" s="3" t="str">
        <f>IF(copyYourOldExportHere!I1599="x",IF(copyYourOldExportHere!D1599="","",copyYourOldExportHere!D1599),"")</f>
        <v/>
      </c>
      <c r="E1599" s="3" t="str">
        <f>IF(copyYourOldExportHere!I1599="x",IF(copyYourOldExportHere!E1599="","",copyYourOldExportHere!E1599),"")</f>
        <v/>
      </c>
      <c r="F1599" s="3" t="str">
        <f>IF(copyYourOldExportHere!I1599="x",IF(copyYourOldExportHere!F1599="","",copyYourOldExportHere!F1599),"")</f>
        <v/>
      </c>
      <c r="G1599" s="3" t="str">
        <f>IF(copyYourOldExportHere!I1599="x",IF(copyYourOldExportHere!G1599="","",copyYourOldExportHere!G1599),"")</f>
        <v/>
      </c>
      <c r="H1599" s="3" t="str">
        <f>IF(copyYourOldExportHere!I1599="x",IF(copyYourOldExportHere!H1599="","",copyYourOldExportHere!H1599),"")</f>
        <v/>
      </c>
      <c r="I1599" s="3" t="str">
        <f>IF(copyYourOldExportHere!I1599="x",IF(copyYourOldExportHere!I1599="","",copyYourOldExportHere!I1599),"")</f>
        <v/>
      </c>
      <c r="J1599" s="3" t="str">
        <f>IF(copyYourOldExportHere!I1599="x",IF(copyYourOldExportHere!J1599="","",copyYourOldExportHere!J1599),"")</f>
        <v/>
      </c>
      <c r="K1599" s="3" t="str">
        <f>IF(copyYourOldExportHere!I1599="x",IF(copyYourOldExportHere!K1599="","",copyYourOldExportHere!K1599),"")</f>
        <v/>
      </c>
      <c r="L1599" s="3" t="str">
        <f>IF(copyYourOldExportHere!I1599="x",IF(copyYourOldExportHere!L1599="","",copyYourOldExportHere!L1599),"")</f>
        <v/>
      </c>
      <c r="M1599" s="3" t="str">
        <f>IF(copyYourOldExportHere!I1599="x",IF(copyYourOldExportHere!M1599="","",copyYourOldExportHere!M1599),"")</f>
        <v/>
      </c>
      <c r="N1599" s="3" t="str">
        <f>IF(copyYourOldExportHere!I1599="x",IF(copyYourOldExportHere!N1599="","",copyYourOldExportHere!N1599),"")</f>
        <v/>
      </c>
      <c r="O1599" s="3" t="str">
        <f>IF(copyYourOldExportHere!I1599="x",IF(copyYourOldExportHere!O1599="","",copyYourOldExportHere!O1599),"")</f>
        <v/>
      </c>
      <c r="P1599" s="3" t="str">
        <f>IF(copyYourOldExportHere!I1599="x",IF(copyYourOldExportHere!P1599="","",copyYourOldExportHere!P1599),"")</f>
        <v/>
      </c>
      <c r="R1599" s="4">
        <v>1598</v>
      </c>
      <c r="S1599" s="4"/>
      <c r="T1599" s="4" t="s">
        <v>49</v>
      </c>
      <c r="U1599" s="4"/>
      <c r="V1599" s="4" t="s">
        <v>936</v>
      </c>
      <c r="W1599" s="4" t="s">
        <v>21</v>
      </c>
      <c r="X1599" s="4">
        <v>76</v>
      </c>
      <c r="Y1599" s="4" t="s">
        <v>330</v>
      </c>
      <c r="Z1599" s="4" t="str">
        <f t="shared" si="268"/>
        <v/>
      </c>
      <c r="AA1599" s="4" t="str">
        <f t="shared" si="269"/>
        <v/>
      </c>
      <c r="AB1599" s="4" t="str">
        <f t="shared" si="270"/>
        <v/>
      </c>
      <c r="AC1599" s="4" t="str">
        <f t="shared" si="271"/>
        <v/>
      </c>
      <c r="AD1599" s="4" t="str">
        <f t="shared" si="272"/>
        <v/>
      </c>
      <c r="AE1599" s="4" t="str">
        <f t="shared" si="273"/>
        <v/>
      </c>
      <c r="AF1599" s="4" t="str">
        <f t="shared" si="274"/>
        <v/>
      </c>
      <c r="AG1599" s="4" t="str">
        <f t="shared" si="275"/>
        <v/>
      </c>
      <c r="AN1599" t="str">
        <f t="shared" si="278"/>
        <v>Winckowski,JoshpBOA</v>
      </c>
      <c r="AO1599" t="str">
        <f>IF(ISERROR(VLOOKUP(SUBSTITUTE(SUBSTITUTE(AN1599,"*","~*"),"+","~+"),playerChgs!G$2:H$400,2,FALSE)),"",VLOOKUP(SUBSTITUTE(SUBSTITUTE(AN1599,"*","~*"),"+","~+"),playerChgs!G$2:H$400,2,FALSE))</f>
        <v/>
      </c>
      <c r="AP1599" t="str">
        <f t="shared" si="279"/>
        <v>Winckowski,JoshpBOA</v>
      </c>
    </row>
    <row r="1600" spans="1:42" x14ac:dyDescent="0.4">
      <c r="A1600" t="str">
        <f t="shared" si="277"/>
        <v/>
      </c>
      <c r="B1600" s="3" t="str">
        <f>IF(copyYourOldExportHere!I1600="x",IF(copyYourOldExportHere!A1600="","",copyYourOldExportHere!A1600),"")</f>
        <v/>
      </c>
      <c r="C1600" s="3" t="str">
        <f>IF(copyYourOldExportHere!I1600="x",IF(copyYourOldExportHere!C1600="","",copyYourOldExportHere!C1600),"")</f>
        <v/>
      </c>
      <c r="D1600" s="3" t="str">
        <f>IF(copyYourOldExportHere!I1600="x",IF(copyYourOldExportHere!D1600="","",copyYourOldExportHere!D1600),"")</f>
        <v/>
      </c>
      <c r="E1600" s="3" t="str">
        <f>IF(copyYourOldExportHere!I1600="x",IF(copyYourOldExportHere!E1600="","",copyYourOldExportHere!E1600),"")</f>
        <v/>
      </c>
      <c r="F1600" s="3" t="str">
        <f>IF(copyYourOldExportHere!I1600="x",IF(copyYourOldExportHere!F1600="","",copyYourOldExportHere!F1600),"")</f>
        <v/>
      </c>
      <c r="G1600" s="3" t="str">
        <f>IF(copyYourOldExportHere!I1600="x",IF(copyYourOldExportHere!G1600="","",copyYourOldExportHere!G1600),"")</f>
        <v/>
      </c>
      <c r="H1600" s="3" t="str">
        <f>IF(copyYourOldExportHere!I1600="x",IF(copyYourOldExportHere!H1600="","",copyYourOldExportHere!H1600),"")</f>
        <v/>
      </c>
      <c r="I1600" s="3" t="str">
        <f>IF(copyYourOldExportHere!I1600="x",IF(copyYourOldExportHere!I1600="","",copyYourOldExportHere!I1600),"")</f>
        <v/>
      </c>
      <c r="J1600" s="3" t="str">
        <f>IF(copyYourOldExportHere!I1600="x",IF(copyYourOldExportHere!J1600="","",copyYourOldExportHere!J1600),"")</f>
        <v/>
      </c>
      <c r="K1600" s="3" t="str">
        <f>IF(copyYourOldExportHere!I1600="x",IF(copyYourOldExportHere!K1600="","",copyYourOldExportHere!K1600),"")</f>
        <v/>
      </c>
      <c r="L1600" s="3" t="str">
        <f>IF(copyYourOldExportHere!I1600="x",IF(copyYourOldExportHere!L1600="","",copyYourOldExportHere!L1600),"")</f>
        <v/>
      </c>
      <c r="M1600" s="3" t="str">
        <f>IF(copyYourOldExportHere!I1600="x",IF(copyYourOldExportHere!M1600="","",copyYourOldExportHere!M1600),"")</f>
        <v/>
      </c>
      <c r="N1600" s="3" t="str">
        <f>IF(copyYourOldExportHere!I1600="x",IF(copyYourOldExportHere!N1600="","",copyYourOldExportHere!N1600),"")</f>
        <v/>
      </c>
      <c r="O1600" s="3" t="str">
        <f>IF(copyYourOldExportHere!I1600="x",IF(copyYourOldExportHere!O1600="","",copyYourOldExportHere!O1600),"")</f>
        <v/>
      </c>
      <c r="P1600" s="3" t="str">
        <f>IF(copyYourOldExportHere!I1600="x",IF(copyYourOldExportHere!P1600="","",copyYourOldExportHere!P1600),"")</f>
        <v/>
      </c>
      <c r="R1600" s="4">
        <v>1599</v>
      </c>
      <c r="S1600" s="4" t="s">
        <v>12</v>
      </c>
      <c r="T1600" s="4" t="s">
        <v>41</v>
      </c>
      <c r="U1600" s="4"/>
      <c r="V1600" s="4" t="s">
        <v>937</v>
      </c>
      <c r="W1600" s="4" t="s">
        <v>21</v>
      </c>
      <c r="X1600" s="4">
        <v>9</v>
      </c>
      <c r="Y1600" s="4" t="s">
        <v>57</v>
      </c>
      <c r="Z1600" s="4" t="str">
        <f t="shared" si="268"/>
        <v/>
      </c>
      <c r="AA1600" s="4" t="str">
        <f t="shared" si="269"/>
        <v/>
      </c>
      <c r="AB1600" s="4" t="str">
        <f t="shared" si="270"/>
        <v/>
      </c>
      <c r="AC1600" s="4" t="str">
        <f t="shared" si="271"/>
        <v/>
      </c>
      <c r="AD1600" s="4" t="str">
        <f t="shared" si="272"/>
        <v/>
      </c>
      <c r="AE1600" s="4" t="str">
        <f t="shared" si="273"/>
        <v/>
      </c>
      <c r="AF1600" s="4" t="str">
        <f t="shared" si="274"/>
        <v/>
      </c>
      <c r="AG1600" s="4" t="str">
        <f t="shared" si="275"/>
        <v/>
      </c>
      <c r="AN1600" t="str">
        <f t="shared" si="278"/>
        <v>Winder,JoshpMNA</v>
      </c>
      <c r="AO1600" t="str">
        <f>IF(ISERROR(VLOOKUP(SUBSTITUTE(SUBSTITUTE(AN1600,"*","~*"),"+","~+"),playerChgs!G$2:H$400,2,FALSE)),"",VLOOKUP(SUBSTITUTE(SUBSTITUTE(AN1600,"*","~*"),"+","~+"),playerChgs!G$2:H$400,2,FALSE))</f>
        <v/>
      </c>
      <c r="AP1600" t="str">
        <f t="shared" si="279"/>
        <v>Winder,JoshpMNA</v>
      </c>
    </row>
    <row r="1601" spans="1:42" x14ac:dyDescent="0.4">
      <c r="A1601" t="str">
        <f t="shared" si="277"/>
        <v/>
      </c>
      <c r="B1601" s="3" t="str">
        <f>IF(copyYourOldExportHere!I1601="x",IF(copyYourOldExportHere!A1601="","",copyYourOldExportHere!A1601),"")</f>
        <v/>
      </c>
      <c r="C1601" s="3" t="str">
        <f>IF(copyYourOldExportHere!I1601="x",IF(copyYourOldExportHere!C1601="","",copyYourOldExportHere!C1601),"")</f>
        <v/>
      </c>
      <c r="D1601" s="3" t="str">
        <f>IF(copyYourOldExportHere!I1601="x",IF(copyYourOldExportHere!D1601="","",copyYourOldExportHere!D1601),"")</f>
        <v/>
      </c>
      <c r="E1601" s="3" t="str">
        <f>IF(copyYourOldExportHere!I1601="x",IF(copyYourOldExportHere!E1601="","",copyYourOldExportHere!E1601),"")</f>
        <v/>
      </c>
      <c r="F1601" s="3" t="str">
        <f>IF(copyYourOldExportHere!I1601="x",IF(copyYourOldExportHere!F1601="","",copyYourOldExportHere!F1601),"")</f>
        <v/>
      </c>
      <c r="G1601" s="3" t="str">
        <f>IF(copyYourOldExportHere!I1601="x",IF(copyYourOldExportHere!G1601="","",copyYourOldExportHere!G1601),"")</f>
        <v/>
      </c>
      <c r="H1601" s="3" t="str">
        <f>IF(copyYourOldExportHere!I1601="x",IF(copyYourOldExportHere!H1601="","",copyYourOldExportHere!H1601),"")</f>
        <v/>
      </c>
      <c r="I1601" s="3" t="str">
        <f>IF(copyYourOldExportHere!I1601="x",IF(copyYourOldExportHere!I1601="","",copyYourOldExportHere!I1601),"")</f>
        <v/>
      </c>
      <c r="J1601" s="3" t="str">
        <f>IF(copyYourOldExportHere!I1601="x",IF(copyYourOldExportHere!J1601="","",copyYourOldExportHere!J1601),"")</f>
        <v/>
      </c>
      <c r="K1601" s="3" t="str">
        <f>IF(copyYourOldExportHere!I1601="x",IF(copyYourOldExportHere!K1601="","",copyYourOldExportHere!K1601),"")</f>
        <v/>
      </c>
      <c r="L1601" s="3" t="str">
        <f>IF(copyYourOldExportHere!I1601="x",IF(copyYourOldExportHere!L1601="","",copyYourOldExportHere!L1601),"")</f>
        <v/>
      </c>
      <c r="M1601" s="3" t="str">
        <f>IF(copyYourOldExportHere!I1601="x",IF(copyYourOldExportHere!M1601="","",copyYourOldExportHere!M1601),"")</f>
        <v/>
      </c>
      <c r="N1601" s="3" t="str">
        <f>IF(copyYourOldExportHere!I1601="x",IF(copyYourOldExportHere!N1601="","",copyYourOldExportHere!N1601),"")</f>
        <v/>
      </c>
      <c r="O1601" s="3" t="str">
        <f>IF(copyYourOldExportHere!I1601="x",IF(copyYourOldExportHere!O1601="","",copyYourOldExportHere!O1601),"")</f>
        <v/>
      </c>
      <c r="P1601" s="3" t="str">
        <f>IF(copyYourOldExportHere!I1601="x",IF(copyYourOldExportHere!P1601="","",copyYourOldExportHere!P1601),"")</f>
        <v/>
      </c>
      <c r="R1601" s="4">
        <v>1600</v>
      </c>
      <c r="S1601" s="4" t="s">
        <v>12</v>
      </c>
      <c r="T1601" s="4" t="s">
        <v>23</v>
      </c>
      <c r="U1601" s="4"/>
      <c r="V1601" s="4" t="s">
        <v>1281</v>
      </c>
      <c r="W1601" s="4" t="s">
        <v>21</v>
      </c>
      <c r="X1601" s="4">
        <v>8</v>
      </c>
      <c r="Y1601" s="4" t="s">
        <v>59</v>
      </c>
      <c r="Z1601" s="4" t="str">
        <f t="shared" si="268"/>
        <v/>
      </c>
      <c r="AA1601" s="4" t="str">
        <f t="shared" si="269"/>
        <v/>
      </c>
      <c r="AB1601" s="4" t="str">
        <f t="shared" si="270"/>
        <v/>
      </c>
      <c r="AC1601" s="4" t="str">
        <f t="shared" si="271"/>
        <v/>
      </c>
      <c r="AD1601" s="4" t="str">
        <f t="shared" si="272"/>
        <v/>
      </c>
      <c r="AE1601" s="4" t="str">
        <f t="shared" si="273"/>
        <v/>
      </c>
      <c r="AF1601" s="4" t="str">
        <f t="shared" si="274"/>
        <v/>
      </c>
      <c r="AG1601" s="4" t="str">
        <f t="shared" si="275"/>
        <v/>
      </c>
      <c r="AN1601" t="str">
        <f t="shared" si="278"/>
        <v>Wingenter,TreypCHN</v>
      </c>
      <c r="AO1601" t="str">
        <f>IF(ISERROR(VLOOKUP(SUBSTITUTE(SUBSTITUTE(AN1601,"*","~*"),"+","~+"),playerChgs!G$2:H$400,2,FALSE)),"",VLOOKUP(SUBSTITUTE(SUBSTITUTE(AN1601,"*","~*"),"+","~+"),playerChgs!G$2:H$400,2,FALSE))</f>
        <v/>
      </c>
      <c r="AP1601" t="str">
        <f t="shared" si="279"/>
        <v>Wingenter,TreypCHN</v>
      </c>
    </row>
    <row r="1602" spans="1:42" x14ac:dyDescent="0.4">
      <c r="A1602" t="str">
        <f t="shared" si="277"/>
        <v/>
      </c>
      <c r="B1602" s="3" t="str">
        <f>IF(copyYourOldExportHere!I1602="x",IF(copyYourOldExportHere!A1602="","",copyYourOldExportHere!A1602),"")</f>
        <v/>
      </c>
      <c r="C1602" s="3" t="str">
        <f>IF(copyYourOldExportHere!I1602="x",IF(copyYourOldExportHere!C1602="","",copyYourOldExportHere!C1602),"")</f>
        <v/>
      </c>
      <c r="D1602" s="3" t="str">
        <f>IF(copyYourOldExportHere!I1602="x",IF(copyYourOldExportHere!D1602="","",copyYourOldExportHere!D1602),"")</f>
        <v/>
      </c>
      <c r="E1602" s="3" t="str">
        <f>IF(copyYourOldExportHere!I1602="x",IF(copyYourOldExportHere!E1602="","",copyYourOldExportHere!E1602),"")</f>
        <v/>
      </c>
      <c r="F1602" s="3" t="str">
        <f>IF(copyYourOldExportHere!I1602="x",IF(copyYourOldExportHere!F1602="","",copyYourOldExportHere!F1602),"")</f>
        <v/>
      </c>
      <c r="G1602" s="3" t="str">
        <f>IF(copyYourOldExportHere!I1602="x",IF(copyYourOldExportHere!G1602="","",copyYourOldExportHere!G1602),"")</f>
        <v/>
      </c>
      <c r="H1602" s="3" t="str">
        <f>IF(copyYourOldExportHere!I1602="x",IF(copyYourOldExportHere!H1602="","",copyYourOldExportHere!H1602),"")</f>
        <v/>
      </c>
      <c r="I1602" s="3" t="str">
        <f>IF(copyYourOldExportHere!I1602="x",IF(copyYourOldExportHere!I1602="","",copyYourOldExportHere!I1602),"")</f>
        <v/>
      </c>
      <c r="J1602" s="3" t="str">
        <f>IF(copyYourOldExportHere!I1602="x",IF(copyYourOldExportHere!J1602="","",copyYourOldExportHere!J1602),"")</f>
        <v/>
      </c>
      <c r="K1602" s="3" t="str">
        <f>IF(copyYourOldExportHere!I1602="x",IF(copyYourOldExportHere!K1602="","",copyYourOldExportHere!K1602),"")</f>
        <v/>
      </c>
      <c r="L1602" s="3" t="str">
        <f>IF(copyYourOldExportHere!I1602="x",IF(copyYourOldExportHere!L1602="","",copyYourOldExportHere!L1602),"")</f>
        <v/>
      </c>
      <c r="M1602" s="3" t="str">
        <f>IF(copyYourOldExportHere!I1602="x",IF(copyYourOldExportHere!M1602="","",copyYourOldExportHere!M1602),"")</f>
        <v/>
      </c>
      <c r="N1602" s="3" t="str">
        <f>IF(copyYourOldExportHere!I1602="x",IF(copyYourOldExportHere!N1602="","",copyYourOldExportHere!N1602),"")</f>
        <v/>
      </c>
      <c r="O1602" s="3" t="str">
        <f>IF(copyYourOldExportHere!I1602="x",IF(copyYourOldExportHere!O1602="","",copyYourOldExportHere!O1602),"")</f>
        <v/>
      </c>
      <c r="P1602" s="3" t="str">
        <f>IF(copyYourOldExportHere!I1602="x",IF(copyYourOldExportHere!P1602="","",copyYourOldExportHere!P1602),"")</f>
        <v/>
      </c>
      <c r="R1602" s="4">
        <v>1601</v>
      </c>
      <c r="S1602" s="4" t="s">
        <v>13</v>
      </c>
      <c r="T1602" s="4" t="s">
        <v>23</v>
      </c>
      <c r="U1602" s="4"/>
      <c r="V1602" s="4" t="s">
        <v>1281</v>
      </c>
      <c r="W1602" s="4" t="s">
        <v>21</v>
      </c>
      <c r="X1602" s="4">
        <v>6</v>
      </c>
      <c r="Y1602" s="4" t="s">
        <v>59</v>
      </c>
      <c r="Z1602" s="4" t="str">
        <f t="shared" si="268"/>
        <v/>
      </c>
      <c r="AA1602" s="4" t="str">
        <f t="shared" si="269"/>
        <v/>
      </c>
      <c r="AB1602" s="4" t="str">
        <f t="shared" si="270"/>
        <v/>
      </c>
      <c r="AC1602" s="4" t="str">
        <f t="shared" si="271"/>
        <v/>
      </c>
      <c r="AD1602" s="4" t="str">
        <f t="shared" si="272"/>
        <v/>
      </c>
      <c r="AE1602" s="4" t="str">
        <f t="shared" si="273"/>
        <v/>
      </c>
      <c r="AF1602" s="4" t="str">
        <f t="shared" si="274"/>
        <v/>
      </c>
      <c r="AG1602" s="4" t="str">
        <f t="shared" si="275"/>
        <v/>
      </c>
      <c r="AN1602" t="str">
        <f t="shared" si="278"/>
        <v>Wingenter,TreypCHN</v>
      </c>
      <c r="AO1602" t="str">
        <f>IF(ISERROR(VLOOKUP(SUBSTITUTE(SUBSTITUTE(AN1602,"*","~*"),"+","~+"),playerChgs!G$2:H$400,2,FALSE)),"",VLOOKUP(SUBSTITUTE(SUBSTITUTE(AN1602,"*","~*"),"+","~+"),playerChgs!G$2:H$400,2,FALSE))</f>
        <v/>
      </c>
      <c r="AP1602" t="str">
        <f t="shared" si="279"/>
        <v>Wingenter,TreypCHN</v>
      </c>
    </row>
    <row r="1603" spans="1:42" x14ac:dyDescent="0.4">
      <c r="A1603" t="str">
        <f t="shared" si="277"/>
        <v/>
      </c>
      <c r="B1603" s="3" t="str">
        <f>IF(copyYourOldExportHere!I1603="x",IF(copyYourOldExportHere!A1603="","",copyYourOldExportHere!A1603),"")</f>
        <v/>
      </c>
      <c r="C1603" s="3" t="str">
        <f>IF(copyYourOldExportHere!I1603="x",IF(copyYourOldExportHere!C1603="","",copyYourOldExportHere!C1603),"")</f>
        <v/>
      </c>
      <c r="D1603" s="3" t="str">
        <f>IF(copyYourOldExportHere!I1603="x",IF(copyYourOldExportHere!D1603="","",copyYourOldExportHere!D1603),"")</f>
        <v/>
      </c>
      <c r="E1603" s="3" t="str">
        <f>IF(copyYourOldExportHere!I1603="x",IF(copyYourOldExportHere!E1603="","",copyYourOldExportHere!E1603),"")</f>
        <v/>
      </c>
      <c r="F1603" s="3" t="str">
        <f>IF(copyYourOldExportHere!I1603="x",IF(copyYourOldExportHere!F1603="","",copyYourOldExportHere!F1603),"")</f>
        <v/>
      </c>
      <c r="G1603" s="3" t="str">
        <f>IF(copyYourOldExportHere!I1603="x",IF(copyYourOldExportHere!G1603="","",copyYourOldExportHere!G1603),"")</f>
        <v/>
      </c>
      <c r="H1603" s="3" t="str">
        <f>IF(copyYourOldExportHere!I1603="x",IF(copyYourOldExportHere!H1603="","",copyYourOldExportHere!H1603),"")</f>
        <v/>
      </c>
      <c r="I1603" s="3" t="str">
        <f>IF(copyYourOldExportHere!I1603="x",IF(copyYourOldExportHere!I1603="","",copyYourOldExportHere!I1603),"")</f>
        <v/>
      </c>
      <c r="J1603" s="3" t="str">
        <f>IF(copyYourOldExportHere!I1603="x",IF(copyYourOldExportHere!J1603="","",copyYourOldExportHere!J1603),"")</f>
        <v/>
      </c>
      <c r="K1603" s="3" t="str">
        <f>IF(copyYourOldExportHere!I1603="x",IF(copyYourOldExportHere!K1603="","",copyYourOldExportHere!K1603),"")</f>
        <v/>
      </c>
      <c r="L1603" s="3" t="str">
        <f>IF(copyYourOldExportHere!I1603="x",IF(copyYourOldExportHere!L1603="","",copyYourOldExportHere!L1603),"")</f>
        <v/>
      </c>
      <c r="M1603" s="3" t="str">
        <f>IF(copyYourOldExportHere!I1603="x",IF(copyYourOldExportHere!M1603="","",copyYourOldExportHere!M1603),"")</f>
        <v/>
      </c>
      <c r="N1603" s="3" t="str">
        <f>IF(copyYourOldExportHere!I1603="x",IF(copyYourOldExportHere!N1603="","",copyYourOldExportHere!N1603),"")</f>
        <v/>
      </c>
      <c r="O1603" s="3" t="str">
        <f>IF(copyYourOldExportHere!I1603="x",IF(copyYourOldExportHere!O1603="","",copyYourOldExportHere!O1603),"")</f>
        <v/>
      </c>
      <c r="P1603" s="3" t="str">
        <f>IF(copyYourOldExportHere!I1603="x",IF(copyYourOldExportHere!P1603="","",copyYourOldExportHere!P1603),"")</f>
        <v/>
      </c>
      <c r="R1603" s="4">
        <v>1602</v>
      </c>
      <c r="S1603" s="4" t="s">
        <v>13</v>
      </c>
      <c r="T1603" s="4" t="s">
        <v>49</v>
      </c>
      <c r="U1603" s="4"/>
      <c r="V1603" s="4" t="s">
        <v>1281</v>
      </c>
      <c r="W1603" s="4" t="s">
        <v>21</v>
      </c>
      <c r="X1603" s="4">
        <v>2</v>
      </c>
      <c r="Y1603" s="4" t="s">
        <v>59</v>
      </c>
      <c r="Z1603" s="4" t="str">
        <f t="shared" ref="Z1603:Z1663" si="280">IF(S1603&lt;&gt;"multiple",IF(ISERROR(VLOOKUP(SUBSTITUTE(SUBSTITUTE($AP1603,"*","~*"),"+","~+"),$A$2:$P$1689,9,FALSE)),"",VLOOKUP(SUBSTITUTE(SUBSTITUTE($AP1603,"*","~*"),"+","~+"),$A$2:$P$1689,9,FALSE)),"")</f>
        <v/>
      </c>
      <c r="AA1603" s="4" t="str">
        <f t="shared" ref="AA1603:AA1663" si="281">IF(S1603&lt;&gt;"multiple",IF($Z1603="x",IF(ISERROR(VLOOKUP(SUBSTITUTE(SUBSTITUTE($AP1603,"*","~*"),"+","~+"),$A$2:$P$1689,10,FALSE)),"",IF(VLOOKUP(SUBSTITUTE(SUBSTITUTE($AP1603,"*","~*"),"+","~+"),$A$2:$P$1689,10,FALSE)="","x-fa",VLOOKUP(SUBSTITUTE(SUBSTITUTE($AP1603,"*","~*"),"+","~+"),$A$2:$P$1689,10,FALSE))),""),"")</f>
        <v/>
      </c>
      <c r="AB1603" s="4" t="str">
        <f t="shared" ref="AB1603:AB1663" si="282">IF(ISERROR(VLOOKUP(SUBSTITUTE(SUBSTITUTE($AP1603,"*","~*"),"+","~+"),$A$2:$P$1689,11,FALSE)),"",VLOOKUP(SUBSTITUTE(SUBSTITUTE($AP1603,"*","~*"),"+","~+"),$A$2:$P$1689,11,FALSE))</f>
        <v/>
      </c>
      <c r="AC1603" s="4" t="str">
        <f t="shared" ref="AC1603:AC1663" si="283">IF(ISERROR(VLOOKUP(SUBSTITUTE(SUBSTITUTE($AP1603,"*","~*"),"+","~+"),$A$2:$P$1689,12,FALSE)),"",VLOOKUP(SUBSTITUTE(SUBSTITUTE($AP1603,"*","~*"),"+","~+"),$A$2:$P$1689,12,FALSE))</f>
        <v/>
      </c>
      <c r="AD1603" s="4" t="str">
        <f t="shared" ref="AD1603:AD1663" si="284">IF(ISERROR(VLOOKUP(SUBSTITUTE(SUBSTITUTE($AP1603,"*","~*"),"+","~+"),$A$2:$P$1689,13,FALSE)),"",VLOOKUP(SUBSTITUTE(SUBSTITUTE($AP1603,"*","~*"),"+","~+"),$A$2:$P$1689,13,FALSE))</f>
        <v/>
      </c>
      <c r="AE1603" s="4" t="str">
        <f t="shared" ref="AE1603:AE1663" si="285">IF(ISERROR(VLOOKUP(SUBSTITUTE(SUBSTITUTE($AP1603,"*","~*"),"+","~+"),$A$2:$P$1689,14,FALSE)),"",VLOOKUP(SUBSTITUTE(SUBSTITUTE($AP1603,"*","~*"),"+","~+"),$A$2:$P$1689,14,FALSE))</f>
        <v/>
      </c>
      <c r="AF1603" s="4" t="str">
        <f t="shared" ref="AF1603:AF1663" si="286">IF(ISERROR(VLOOKUP(SUBSTITUTE(SUBSTITUTE($AP1603,"*","~*"),"+","~+"),$A$2:$P$1689,15,FALSE)),"",VLOOKUP(SUBSTITUTE(SUBSTITUTE($AP1603,"*","~*"),"+","~+"),$A$2:$P$1689,15,FALSE))</f>
        <v/>
      </c>
      <c r="AG1603" s="4" t="str">
        <f t="shared" ref="AG1603:AG1663" si="287">IF(ISERROR(VLOOKUP(SUBSTITUTE(SUBSTITUTE($AP1603,"*","~*"),"+","~+"),$A$2:$P$1689,16,FALSE)),"",VLOOKUP(SUBSTITUTE(SUBSTITUTE($AP1603,"*","~*"),"+","~+"),$A$2:$P$1689,16,FALSE))</f>
        <v/>
      </c>
      <c r="AN1603" t="str">
        <f t="shared" si="278"/>
        <v>Wingenter,TreypBOA</v>
      </c>
      <c r="AO1603" t="str">
        <f>IF(ISERROR(VLOOKUP(SUBSTITUTE(SUBSTITUTE(AN1603,"*","~*"),"+","~+"),playerChgs!G$2:H$400,2,FALSE)),"",VLOOKUP(SUBSTITUTE(SUBSTITUTE(AN1603,"*","~*"),"+","~+"),playerChgs!G$2:H$400,2,FALSE))</f>
        <v/>
      </c>
      <c r="AP1603" t="str">
        <f t="shared" si="279"/>
        <v>Wingenter,TreypBOA</v>
      </c>
    </row>
    <row r="1604" spans="1:42" x14ac:dyDescent="0.4">
      <c r="A1604" t="str">
        <f t="shared" si="277"/>
        <v/>
      </c>
      <c r="B1604" s="3" t="str">
        <f>IF(copyYourOldExportHere!I1604="x",IF(copyYourOldExportHere!A1604="","",copyYourOldExportHere!A1604),"")</f>
        <v/>
      </c>
      <c r="C1604" s="3" t="str">
        <f>IF(copyYourOldExportHere!I1604="x",IF(copyYourOldExportHere!C1604="","",copyYourOldExportHere!C1604),"")</f>
        <v/>
      </c>
      <c r="D1604" s="3" t="str">
        <f>IF(copyYourOldExportHere!I1604="x",IF(copyYourOldExportHere!D1604="","",copyYourOldExportHere!D1604),"")</f>
        <v/>
      </c>
      <c r="E1604" s="3" t="str">
        <f>IF(copyYourOldExportHere!I1604="x",IF(copyYourOldExportHere!E1604="","",copyYourOldExportHere!E1604),"")</f>
        <v/>
      </c>
      <c r="F1604" s="3" t="str">
        <f>IF(copyYourOldExportHere!I1604="x",IF(copyYourOldExportHere!F1604="","",copyYourOldExportHere!F1604),"")</f>
        <v/>
      </c>
      <c r="G1604" s="3" t="str">
        <f>IF(copyYourOldExportHere!I1604="x",IF(copyYourOldExportHere!G1604="","",copyYourOldExportHere!G1604),"")</f>
        <v/>
      </c>
      <c r="H1604" s="3" t="str">
        <f>IF(copyYourOldExportHere!I1604="x",IF(copyYourOldExportHere!H1604="","",copyYourOldExportHere!H1604),"")</f>
        <v/>
      </c>
      <c r="I1604" s="3" t="str">
        <f>IF(copyYourOldExportHere!I1604="x",IF(copyYourOldExportHere!I1604="","",copyYourOldExportHere!I1604),"")</f>
        <v/>
      </c>
      <c r="J1604" s="3" t="str">
        <f>IF(copyYourOldExportHere!I1604="x",IF(copyYourOldExportHere!J1604="","",copyYourOldExportHere!J1604),"")</f>
        <v/>
      </c>
      <c r="K1604" s="3" t="str">
        <f>IF(copyYourOldExportHere!I1604="x",IF(copyYourOldExportHere!K1604="","",copyYourOldExportHere!K1604),"")</f>
        <v/>
      </c>
      <c r="L1604" s="3" t="str">
        <f>IF(copyYourOldExportHere!I1604="x",IF(copyYourOldExportHere!L1604="","",copyYourOldExportHere!L1604),"")</f>
        <v/>
      </c>
      <c r="M1604" s="3" t="str">
        <f>IF(copyYourOldExportHere!I1604="x",IF(copyYourOldExportHere!M1604="","",copyYourOldExportHere!M1604),"")</f>
        <v/>
      </c>
      <c r="N1604" s="3" t="str">
        <f>IF(copyYourOldExportHere!I1604="x",IF(copyYourOldExportHere!N1604="","",copyYourOldExportHere!N1604),"")</f>
        <v/>
      </c>
      <c r="O1604" s="3" t="str">
        <f>IF(copyYourOldExportHere!I1604="x",IF(copyYourOldExportHere!O1604="","",copyYourOldExportHere!O1604),"")</f>
        <v/>
      </c>
      <c r="P1604" s="3" t="str">
        <f>IF(copyYourOldExportHere!I1604="x",IF(copyYourOldExportHere!P1604="","",copyYourOldExportHere!P1604),"")</f>
        <v/>
      </c>
      <c r="R1604" s="4">
        <v>1603</v>
      </c>
      <c r="S1604" s="4"/>
      <c r="T1604" s="4" t="s">
        <v>24</v>
      </c>
      <c r="U1604" s="4"/>
      <c r="V1604" s="4" t="s">
        <v>309</v>
      </c>
      <c r="W1604" s="4" t="s">
        <v>26</v>
      </c>
      <c r="X1604" s="4">
        <v>430</v>
      </c>
      <c r="Y1604" s="4" t="s">
        <v>2308</v>
      </c>
      <c r="Z1604" s="4" t="str">
        <f t="shared" si="280"/>
        <v/>
      </c>
      <c r="AA1604" s="4" t="str">
        <f t="shared" si="281"/>
        <v/>
      </c>
      <c r="AB1604" s="4" t="str">
        <f t="shared" si="282"/>
        <v/>
      </c>
      <c r="AC1604" s="4" t="str">
        <f t="shared" si="283"/>
        <v/>
      </c>
      <c r="AD1604" s="4" t="str">
        <f t="shared" si="284"/>
        <v/>
      </c>
      <c r="AE1604" s="4" t="str">
        <f t="shared" si="285"/>
        <v/>
      </c>
      <c r="AF1604" s="4" t="str">
        <f t="shared" si="286"/>
        <v/>
      </c>
      <c r="AG1604" s="4" t="str">
        <f t="shared" si="287"/>
        <v/>
      </c>
      <c r="AN1604" t="str">
        <f t="shared" si="278"/>
        <v>Winker,Jesse*hNYN</v>
      </c>
      <c r="AO1604" t="str">
        <f>IF(ISERROR(VLOOKUP(SUBSTITUTE(SUBSTITUTE(AN1604,"*","~*"),"+","~+"),playerChgs!G$2:H$400,2,FALSE)),"",VLOOKUP(SUBSTITUTE(SUBSTITUTE(AN1604,"*","~*"),"+","~+"),playerChgs!G$2:H$400,2,FALSE))</f>
        <v/>
      </c>
      <c r="AP1604" t="str">
        <f t="shared" si="279"/>
        <v>Winker,Jesse*hNYN</v>
      </c>
    </row>
    <row r="1605" spans="1:42" x14ac:dyDescent="0.4">
      <c r="A1605" t="str">
        <f t="shared" si="277"/>
        <v/>
      </c>
      <c r="B1605" s="3" t="str">
        <f>IF(copyYourOldExportHere!I1605="x",IF(copyYourOldExportHere!A1605="","",copyYourOldExportHere!A1605),"")</f>
        <v/>
      </c>
      <c r="C1605" s="3" t="str">
        <f>IF(copyYourOldExportHere!I1605="x",IF(copyYourOldExportHere!C1605="","",copyYourOldExportHere!C1605),"")</f>
        <v/>
      </c>
      <c r="D1605" s="3" t="str">
        <f>IF(copyYourOldExportHere!I1605="x",IF(copyYourOldExportHere!D1605="","",copyYourOldExportHere!D1605),"")</f>
        <v/>
      </c>
      <c r="E1605" s="3" t="str">
        <f>IF(copyYourOldExportHere!I1605="x",IF(copyYourOldExportHere!E1605="","",copyYourOldExportHere!E1605),"")</f>
        <v/>
      </c>
      <c r="F1605" s="3" t="str">
        <f>IF(copyYourOldExportHere!I1605="x",IF(copyYourOldExportHere!F1605="","",copyYourOldExportHere!F1605),"")</f>
        <v/>
      </c>
      <c r="G1605" s="3" t="str">
        <f>IF(copyYourOldExportHere!I1605="x",IF(copyYourOldExportHere!G1605="","",copyYourOldExportHere!G1605),"")</f>
        <v/>
      </c>
      <c r="H1605" s="3" t="str">
        <f>IF(copyYourOldExportHere!I1605="x",IF(copyYourOldExportHere!H1605="","",copyYourOldExportHere!H1605),"")</f>
        <v/>
      </c>
      <c r="I1605" s="3" t="str">
        <f>IF(copyYourOldExportHere!I1605="x",IF(copyYourOldExportHere!I1605="","",copyYourOldExportHere!I1605),"")</f>
        <v/>
      </c>
      <c r="J1605" s="3" t="str">
        <f>IF(copyYourOldExportHere!I1605="x",IF(copyYourOldExportHere!J1605="","",copyYourOldExportHere!J1605),"")</f>
        <v/>
      </c>
      <c r="K1605" s="3" t="str">
        <f>IF(copyYourOldExportHere!I1605="x",IF(copyYourOldExportHere!K1605="","",copyYourOldExportHere!K1605),"")</f>
        <v/>
      </c>
      <c r="L1605" s="3" t="str">
        <f>IF(copyYourOldExportHere!I1605="x",IF(copyYourOldExportHere!L1605="","",copyYourOldExportHere!L1605),"")</f>
        <v/>
      </c>
      <c r="M1605" s="3" t="str">
        <f>IF(copyYourOldExportHere!I1605="x",IF(copyYourOldExportHere!M1605="","",copyYourOldExportHere!M1605),"")</f>
        <v/>
      </c>
      <c r="N1605" s="3" t="str">
        <f>IF(copyYourOldExportHere!I1605="x",IF(copyYourOldExportHere!N1605="","",copyYourOldExportHere!N1605),"")</f>
        <v/>
      </c>
      <c r="O1605" s="3" t="str">
        <f>IF(copyYourOldExportHere!I1605="x",IF(copyYourOldExportHere!O1605="","",copyYourOldExportHere!O1605),"")</f>
        <v/>
      </c>
      <c r="P1605" s="3" t="str">
        <f>IF(copyYourOldExportHere!I1605="x",IF(copyYourOldExportHere!P1605="","",copyYourOldExportHere!P1605),"")</f>
        <v/>
      </c>
      <c r="R1605" s="4">
        <v>1604</v>
      </c>
      <c r="S1605" s="4" t="s">
        <v>12</v>
      </c>
      <c r="T1605" s="4" t="s">
        <v>38</v>
      </c>
      <c r="U1605" s="4"/>
      <c r="V1605" s="4" t="s">
        <v>2335</v>
      </c>
      <c r="W1605" s="4" t="s">
        <v>21</v>
      </c>
      <c r="X1605" s="4">
        <v>17</v>
      </c>
      <c r="Y1605" s="4" t="s">
        <v>57</v>
      </c>
      <c r="Z1605" s="4" t="str">
        <f t="shared" si="280"/>
        <v/>
      </c>
      <c r="AA1605" s="4" t="str">
        <f t="shared" si="281"/>
        <v/>
      </c>
      <c r="AB1605" s="4" t="str">
        <f t="shared" si="282"/>
        <v/>
      </c>
      <c r="AC1605" s="4" t="str">
        <f t="shared" si="283"/>
        <v/>
      </c>
      <c r="AD1605" s="4" t="str">
        <f t="shared" si="284"/>
        <v/>
      </c>
      <c r="AE1605" s="4" t="str">
        <f t="shared" si="285"/>
        <v/>
      </c>
      <c r="AF1605" s="4" t="str">
        <f t="shared" si="286"/>
        <v/>
      </c>
      <c r="AG1605" s="4" t="str">
        <f t="shared" si="287"/>
        <v/>
      </c>
      <c r="AN1605" t="str">
        <f t="shared" si="278"/>
        <v>Winn,ColepTEA</v>
      </c>
      <c r="AO1605" t="str">
        <f>IF(ISERROR(VLOOKUP(SUBSTITUTE(SUBSTITUTE(AN1605,"*","~*"),"+","~+"),playerChgs!G$2:H$400,2,FALSE)),"",VLOOKUP(SUBSTITUTE(SUBSTITUTE(AN1605,"*","~*"),"+","~+"),playerChgs!G$2:H$400,2,FALSE))</f>
        <v/>
      </c>
      <c r="AP1605" t="str">
        <f t="shared" si="279"/>
        <v>Winn,ColepTEA</v>
      </c>
    </row>
    <row r="1606" spans="1:42" x14ac:dyDescent="0.4">
      <c r="A1606" t="str">
        <f t="shared" si="277"/>
        <v/>
      </c>
      <c r="B1606" s="3" t="str">
        <f>IF(copyYourOldExportHere!I1606="x",IF(copyYourOldExportHere!A1606="","",copyYourOldExportHere!A1606),"")</f>
        <v/>
      </c>
      <c r="C1606" s="3" t="str">
        <f>IF(copyYourOldExportHere!I1606="x",IF(copyYourOldExportHere!C1606="","",copyYourOldExportHere!C1606),"")</f>
        <v/>
      </c>
      <c r="D1606" s="3" t="str">
        <f>IF(copyYourOldExportHere!I1606="x",IF(copyYourOldExportHere!D1606="","",copyYourOldExportHere!D1606),"")</f>
        <v/>
      </c>
      <c r="E1606" s="3" t="str">
        <f>IF(copyYourOldExportHere!I1606="x",IF(copyYourOldExportHere!E1606="","",copyYourOldExportHere!E1606),"")</f>
        <v/>
      </c>
      <c r="F1606" s="3" t="str">
        <f>IF(copyYourOldExportHere!I1606="x",IF(copyYourOldExportHere!F1606="","",copyYourOldExportHere!F1606),"")</f>
        <v/>
      </c>
      <c r="G1606" s="3" t="str">
        <f>IF(copyYourOldExportHere!I1606="x",IF(copyYourOldExportHere!G1606="","",copyYourOldExportHere!G1606),"")</f>
        <v/>
      </c>
      <c r="H1606" s="3" t="str">
        <f>IF(copyYourOldExportHere!I1606="x",IF(copyYourOldExportHere!H1606="","",copyYourOldExportHere!H1606),"")</f>
        <v/>
      </c>
      <c r="I1606" s="3" t="str">
        <f>IF(copyYourOldExportHere!I1606="x",IF(copyYourOldExportHere!I1606="","",copyYourOldExportHere!I1606),"")</f>
        <v/>
      </c>
      <c r="J1606" s="3" t="str">
        <f>IF(copyYourOldExportHere!I1606="x",IF(copyYourOldExportHere!J1606="","",copyYourOldExportHere!J1606),"")</f>
        <v/>
      </c>
      <c r="K1606" s="3" t="str">
        <f>IF(copyYourOldExportHere!I1606="x",IF(copyYourOldExportHere!K1606="","",copyYourOldExportHere!K1606),"")</f>
        <v/>
      </c>
      <c r="L1606" s="3" t="str">
        <f>IF(copyYourOldExportHere!I1606="x",IF(copyYourOldExportHere!L1606="","",copyYourOldExportHere!L1606),"")</f>
        <v/>
      </c>
      <c r="M1606" s="3" t="str">
        <f>IF(copyYourOldExportHere!I1606="x",IF(copyYourOldExportHere!M1606="","",copyYourOldExportHere!M1606),"")</f>
        <v/>
      </c>
      <c r="N1606" s="3" t="str">
        <f>IF(copyYourOldExportHere!I1606="x",IF(copyYourOldExportHere!N1606="","",copyYourOldExportHere!N1606),"")</f>
        <v/>
      </c>
      <c r="O1606" s="3" t="str">
        <f>IF(copyYourOldExportHere!I1606="x",IF(copyYourOldExportHere!O1606="","",copyYourOldExportHere!O1606),"")</f>
        <v/>
      </c>
      <c r="P1606" s="3" t="str">
        <f>IF(copyYourOldExportHere!I1606="x",IF(copyYourOldExportHere!P1606="","",copyYourOldExportHere!P1606),"")</f>
        <v/>
      </c>
      <c r="R1606" s="4">
        <v>1605</v>
      </c>
      <c r="S1606" s="4"/>
      <c r="T1606" s="4" t="s">
        <v>27</v>
      </c>
      <c r="U1606" s="4"/>
      <c r="V1606" s="4" t="s">
        <v>1282</v>
      </c>
      <c r="W1606" s="4" t="s">
        <v>21</v>
      </c>
      <c r="X1606" s="4">
        <v>55</v>
      </c>
      <c r="Y1606" s="4" t="s">
        <v>66</v>
      </c>
      <c r="Z1606" s="4" t="str">
        <f t="shared" si="280"/>
        <v/>
      </c>
      <c r="AA1606" s="4" t="str">
        <f t="shared" si="281"/>
        <v/>
      </c>
      <c r="AB1606" s="4" t="str">
        <f t="shared" si="282"/>
        <v/>
      </c>
      <c r="AC1606" s="4" t="str">
        <f t="shared" si="283"/>
        <v/>
      </c>
      <c r="AD1606" s="4" t="str">
        <f t="shared" si="284"/>
        <v/>
      </c>
      <c r="AE1606" s="4" t="str">
        <f t="shared" si="285"/>
        <v/>
      </c>
      <c r="AF1606" s="4" t="str">
        <f t="shared" si="286"/>
        <v/>
      </c>
      <c r="AG1606" s="4" t="str">
        <f t="shared" si="287"/>
        <v/>
      </c>
      <c r="AN1606" t="str">
        <f t="shared" si="278"/>
        <v>Winn,KeatonpSFN</v>
      </c>
      <c r="AO1606" t="str">
        <f>IF(ISERROR(VLOOKUP(SUBSTITUTE(SUBSTITUTE(AN1606,"*","~*"),"+","~+"),playerChgs!G$2:H$400,2,FALSE)),"",VLOOKUP(SUBSTITUTE(SUBSTITUTE(AN1606,"*","~*"),"+","~+"),playerChgs!G$2:H$400,2,FALSE))</f>
        <v/>
      </c>
      <c r="AP1606" t="str">
        <f t="shared" si="279"/>
        <v>Winn,KeatonpSFN</v>
      </c>
    </row>
    <row r="1607" spans="1:42" x14ac:dyDescent="0.4">
      <c r="A1607" t="str">
        <f t="shared" si="277"/>
        <v/>
      </c>
      <c r="B1607" s="3" t="str">
        <f>IF(copyYourOldExportHere!I1607="x",IF(copyYourOldExportHere!A1607="","",copyYourOldExportHere!A1607),"")</f>
        <v/>
      </c>
      <c r="C1607" s="3" t="str">
        <f>IF(copyYourOldExportHere!I1607="x",IF(copyYourOldExportHere!C1607="","",copyYourOldExportHere!C1607),"")</f>
        <v/>
      </c>
      <c r="D1607" s="3" t="str">
        <f>IF(copyYourOldExportHere!I1607="x",IF(copyYourOldExportHere!D1607="","",copyYourOldExportHere!D1607),"")</f>
        <v/>
      </c>
      <c r="E1607" s="3" t="str">
        <f>IF(copyYourOldExportHere!I1607="x",IF(copyYourOldExportHere!E1607="","",copyYourOldExportHere!E1607),"")</f>
        <v/>
      </c>
      <c r="F1607" s="3" t="str">
        <f>IF(copyYourOldExportHere!I1607="x",IF(copyYourOldExportHere!F1607="","",copyYourOldExportHere!F1607),"")</f>
        <v/>
      </c>
      <c r="G1607" s="3" t="str">
        <f>IF(copyYourOldExportHere!I1607="x",IF(copyYourOldExportHere!G1607="","",copyYourOldExportHere!G1607),"")</f>
        <v/>
      </c>
      <c r="H1607" s="3" t="str">
        <f>IF(copyYourOldExportHere!I1607="x",IF(copyYourOldExportHere!H1607="","",copyYourOldExportHere!H1607),"")</f>
        <v/>
      </c>
      <c r="I1607" s="3" t="str">
        <f>IF(copyYourOldExportHere!I1607="x",IF(copyYourOldExportHere!I1607="","",copyYourOldExportHere!I1607),"")</f>
        <v/>
      </c>
      <c r="J1607" s="3" t="str">
        <f>IF(copyYourOldExportHere!I1607="x",IF(copyYourOldExportHere!J1607="","",copyYourOldExportHere!J1607),"")</f>
        <v/>
      </c>
      <c r="K1607" s="3" t="str">
        <f>IF(copyYourOldExportHere!I1607="x",IF(copyYourOldExportHere!K1607="","",copyYourOldExportHere!K1607),"")</f>
        <v/>
      </c>
      <c r="L1607" s="3" t="str">
        <f>IF(copyYourOldExportHere!I1607="x",IF(copyYourOldExportHere!L1607="","",copyYourOldExportHere!L1607),"")</f>
        <v/>
      </c>
      <c r="M1607" s="3" t="str">
        <f>IF(copyYourOldExportHere!I1607="x",IF(copyYourOldExportHere!M1607="","",copyYourOldExportHere!M1607),"")</f>
        <v/>
      </c>
      <c r="N1607" s="3" t="str">
        <f>IF(copyYourOldExportHere!I1607="x",IF(copyYourOldExportHere!N1607="","",copyYourOldExportHere!N1607),"")</f>
        <v/>
      </c>
      <c r="O1607" s="3" t="str">
        <f>IF(copyYourOldExportHere!I1607="x",IF(copyYourOldExportHere!O1607="","",copyYourOldExportHere!O1607),"")</f>
        <v/>
      </c>
      <c r="P1607" s="3" t="str">
        <f>IF(copyYourOldExportHere!I1607="x",IF(copyYourOldExportHere!P1607="","",copyYourOldExportHere!P1607),"")</f>
        <v/>
      </c>
      <c r="R1607" s="4">
        <v>1606</v>
      </c>
      <c r="S1607" s="4"/>
      <c r="T1607" s="4" t="s">
        <v>42</v>
      </c>
      <c r="U1607" s="4"/>
      <c r="V1607" s="4" t="s">
        <v>1283</v>
      </c>
      <c r="W1607" s="4" t="s">
        <v>26</v>
      </c>
      <c r="X1607" s="4">
        <v>587</v>
      </c>
      <c r="Y1607" s="4" t="s">
        <v>2336</v>
      </c>
      <c r="Z1607" s="4" t="str">
        <f t="shared" si="280"/>
        <v/>
      </c>
      <c r="AA1607" s="4" t="str">
        <f t="shared" si="281"/>
        <v/>
      </c>
      <c r="AB1607" s="4" t="str">
        <f t="shared" si="282"/>
        <v/>
      </c>
      <c r="AC1607" s="4" t="str">
        <f t="shared" si="283"/>
        <v/>
      </c>
      <c r="AD1607" s="4" t="str">
        <f t="shared" si="284"/>
        <v/>
      </c>
      <c r="AE1607" s="4" t="str">
        <f t="shared" si="285"/>
        <v/>
      </c>
      <c r="AF1607" s="4" t="str">
        <f t="shared" si="286"/>
        <v/>
      </c>
      <c r="AG1607" s="4" t="str">
        <f t="shared" si="287"/>
        <v/>
      </c>
      <c r="AN1607" t="str">
        <f t="shared" si="278"/>
        <v>Winn,MasynhSLN</v>
      </c>
      <c r="AO1607" t="str">
        <f>IF(ISERROR(VLOOKUP(SUBSTITUTE(SUBSTITUTE(AN1607,"*","~*"),"+","~+"),playerChgs!G$2:H$400,2,FALSE)),"",VLOOKUP(SUBSTITUTE(SUBSTITUTE(AN1607,"*","~*"),"+","~+"),playerChgs!G$2:H$400,2,FALSE))</f>
        <v/>
      </c>
      <c r="AP1607" t="str">
        <f t="shared" si="279"/>
        <v>Winn,MasynhSLN</v>
      </c>
    </row>
    <row r="1608" spans="1:42" x14ac:dyDescent="0.4">
      <c r="A1608" t="str">
        <f t="shared" si="277"/>
        <v/>
      </c>
      <c r="B1608" s="3" t="str">
        <f>IF(copyYourOldExportHere!I1608="x",IF(copyYourOldExportHere!A1608="","",copyYourOldExportHere!A1608),"")</f>
        <v/>
      </c>
      <c r="C1608" s="3" t="str">
        <f>IF(copyYourOldExportHere!I1608="x",IF(copyYourOldExportHere!C1608="","",copyYourOldExportHere!C1608),"")</f>
        <v/>
      </c>
      <c r="D1608" s="3" t="str">
        <f>IF(copyYourOldExportHere!I1608="x",IF(copyYourOldExportHere!D1608="","",copyYourOldExportHere!D1608),"")</f>
        <v/>
      </c>
      <c r="E1608" s="3" t="str">
        <f>IF(copyYourOldExportHere!I1608="x",IF(copyYourOldExportHere!E1608="","",copyYourOldExportHere!E1608),"")</f>
        <v/>
      </c>
      <c r="F1608" s="3" t="str">
        <f>IF(copyYourOldExportHere!I1608="x",IF(copyYourOldExportHere!F1608="","",copyYourOldExportHere!F1608),"")</f>
        <v/>
      </c>
      <c r="G1608" s="3" t="str">
        <f>IF(copyYourOldExportHere!I1608="x",IF(copyYourOldExportHere!G1608="","",copyYourOldExportHere!G1608),"")</f>
        <v/>
      </c>
      <c r="H1608" s="3" t="str">
        <f>IF(copyYourOldExportHere!I1608="x",IF(copyYourOldExportHere!H1608="","",copyYourOldExportHere!H1608),"")</f>
        <v/>
      </c>
      <c r="I1608" s="3" t="str">
        <f>IF(copyYourOldExportHere!I1608="x",IF(copyYourOldExportHere!I1608="","",copyYourOldExportHere!I1608),"")</f>
        <v/>
      </c>
      <c r="J1608" s="3" t="str">
        <f>IF(copyYourOldExportHere!I1608="x",IF(copyYourOldExportHere!J1608="","",copyYourOldExportHere!J1608),"")</f>
        <v/>
      </c>
      <c r="K1608" s="3" t="str">
        <f>IF(copyYourOldExportHere!I1608="x",IF(copyYourOldExportHere!K1608="","",copyYourOldExportHere!K1608),"")</f>
        <v/>
      </c>
      <c r="L1608" s="3" t="str">
        <f>IF(copyYourOldExportHere!I1608="x",IF(copyYourOldExportHere!L1608="","",copyYourOldExportHere!L1608),"")</f>
        <v/>
      </c>
      <c r="M1608" s="3" t="str">
        <f>IF(copyYourOldExportHere!I1608="x",IF(copyYourOldExportHere!M1608="","",copyYourOldExportHere!M1608),"")</f>
        <v/>
      </c>
      <c r="N1608" s="3" t="str">
        <f>IF(copyYourOldExportHere!I1608="x",IF(copyYourOldExportHere!N1608="","",copyYourOldExportHere!N1608),"")</f>
        <v/>
      </c>
      <c r="O1608" s="3" t="str">
        <f>IF(copyYourOldExportHere!I1608="x",IF(copyYourOldExportHere!O1608="","",copyYourOldExportHere!O1608),"")</f>
        <v/>
      </c>
      <c r="P1608" s="3" t="str">
        <f>IF(copyYourOldExportHere!I1608="x",IF(copyYourOldExportHere!P1608="","",copyYourOldExportHere!P1608),"")</f>
        <v/>
      </c>
      <c r="R1608" s="4">
        <v>1607</v>
      </c>
      <c r="S1608" s="4"/>
      <c r="T1608" s="4" t="s">
        <v>23</v>
      </c>
      <c r="U1608" s="4"/>
      <c r="V1608" s="4" t="s">
        <v>394</v>
      </c>
      <c r="W1608" s="4" t="s">
        <v>26</v>
      </c>
      <c r="X1608" s="4">
        <v>158</v>
      </c>
      <c r="Y1608" s="4" t="s">
        <v>2337</v>
      </c>
      <c r="Z1608" s="4" t="str">
        <f t="shared" si="280"/>
        <v/>
      </c>
      <c r="AA1608" s="4" t="str">
        <f t="shared" si="281"/>
        <v/>
      </c>
      <c r="AB1608" s="4" t="str">
        <f t="shared" si="282"/>
        <v/>
      </c>
      <c r="AC1608" s="4" t="str">
        <f t="shared" si="283"/>
        <v/>
      </c>
      <c r="AD1608" s="4" t="str">
        <f t="shared" si="284"/>
        <v/>
      </c>
      <c r="AE1608" s="4" t="str">
        <f t="shared" si="285"/>
        <v/>
      </c>
      <c r="AF1608" s="4" t="str">
        <f t="shared" si="286"/>
        <v/>
      </c>
      <c r="AG1608" s="4" t="str">
        <f t="shared" si="287"/>
        <v/>
      </c>
      <c r="AN1608" t="str">
        <f t="shared" si="278"/>
        <v>Wisdom,PatrickhCHN</v>
      </c>
      <c r="AO1608" t="str">
        <f>IF(ISERROR(VLOOKUP(SUBSTITUTE(SUBSTITUTE(AN1608,"*","~*"),"+","~+"),playerChgs!G$2:H$400,2,FALSE)),"",VLOOKUP(SUBSTITUTE(SUBSTITUTE(AN1608,"*","~*"),"+","~+"),playerChgs!G$2:H$400,2,FALSE))</f>
        <v/>
      </c>
      <c r="AP1608" t="str">
        <f t="shared" si="279"/>
        <v>Wisdom,PatrickhCHN</v>
      </c>
    </row>
    <row r="1609" spans="1:42" x14ac:dyDescent="0.4">
      <c r="A1609" t="str">
        <f t="shared" si="277"/>
        <v/>
      </c>
      <c r="B1609" s="3" t="str">
        <f>IF(copyYourOldExportHere!I1609="x",IF(copyYourOldExportHere!A1609="","",copyYourOldExportHere!A1609),"")</f>
        <v/>
      </c>
      <c r="C1609" s="3" t="str">
        <f>IF(copyYourOldExportHere!I1609="x",IF(copyYourOldExportHere!C1609="","",copyYourOldExportHere!C1609),"")</f>
        <v/>
      </c>
      <c r="D1609" s="3" t="str">
        <f>IF(copyYourOldExportHere!I1609="x",IF(copyYourOldExportHere!D1609="","",copyYourOldExportHere!D1609),"")</f>
        <v/>
      </c>
      <c r="E1609" s="3" t="str">
        <f>IF(copyYourOldExportHere!I1609="x",IF(copyYourOldExportHere!E1609="","",copyYourOldExportHere!E1609),"")</f>
        <v/>
      </c>
      <c r="F1609" s="3" t="str">
        <f>IF(copyYourOldExportHere!I1609="x",IF(copyYourOldExportHere!F1609="","",copyYourOldExportHere!F1609),"")</f>
        <v/>
      </c>
      <c r="G1609" s="3" t="str">
        <f>IF(copyYourOldExportHere!I1609="x",IF(copyYourOldExportHere!G1609="","",copyYourOldExportHere!G1609),"")</f>
        <v/>
      </c>
      <c r="H1609" s="3" t="str">
        <f>IF(copyYourOldExportHere!I1609="x",IF(copyYourOldExportHere!H1609="","",copyYourOldExportHere!H1609),"")</f>
        <v/>
      </c>
      <c r="I1609" s="3" t="str">
        <f>IF(copyYourOldExportHere!I1609="x",IF(copyYourOldExportHere!I1609="","",copyYourOldExportHere!I1609),"")</f>
        <v/>
      </c>
      <c r="J1609" s="3" t="str">
        <f>IF(copyYourOldExportHere!I1609="x",IF(copyYourOldExportHere!J1609="","",copyYourOldExportHere!J1609),"")</f>
        <v/>
      </c>
      <c r="K1609" s="3" t="str">
        <f>IF(copyYourOldExportHere!I1609="x",IF(copyYourOldExportHere!K1609="","",copyYourOldExportHere!K1609),"")</f>
        <v/>
      </c>
      <c r="L1609" s="3" t="str">
        <f>IF(copyYourOldExportHere!I1609="x",IF(copyYourOldExportHere!L1609="","",copyYourOldExportHere!L1609),"")</f>
        <v/>
      </c>
      <c r="M1609" s="3" t="str">
        <f>IF(copyYourOldExportHere!I1609="x",IF(copyYourOldExportHere!M1609="","",copyYourOldExportHere!M1609),"")</f>
        <v/>
      </c>
      <c r="N1609" s="3" t="str">
        <f>IF(copyYourOldExportHere!I1609="x",IF(copyYourOldExportHere!N1609="","",copyYourOldExportHere!N1609),"")</f>
        <v/>
      </c>
      <c r="O1609" s="3" t="str">
        <f>IF(copyYourOldExportHere!I1609="x",IF(copyYourOldExportHere!O1609="","",copyYourOldExportHere!O1609),"")</f>
        <v/>
      </c>
      <c r="P1609" s="3" t="str">
        <f>IF(copyYourOldExportHere!I1609="x",IF(copyYourOldExportHere!P1609="","",copyYourOldExportHere!P1609),"")</f>
        <v/>
      </c>
      <c r="R1609" s="4">
        <v>1608</v>
      </c>
      <c r="S1609" s="4"/>
      <c r="T1609" s="4" t="s">
        <v>27</v>
      </c>
      <c r="U1609" s="4"/>
      <c r="V1609" s="4" t="s">
        <v>1285</v>
      </c>
      <c r="W1609" s="4" t="s">
        <v>26</v>
      </c>
      <c r="X1609" s="4">
        <v>252</v>
      </c>
      <c r="Y1609" s="4" t="s">
        <v>2338</v>
      </c>
      <c r="Z1609" s="4" t="str">
        <f t="shared" si="280"/>
        <v/>
      </c>
      <c r="AA1609" s="4" t="str">
        <f t="shared" si="281"/>
        <v/>
      </c>
      <c r="AB1609" s="4" t="str">
        <f t="shared" si="282"/>
        <v/>
      </c>
      <c r="AC1609" s="4" t="str">
        <f t="shared" si="283"/>
        <v/>
      </c>
      <c r="AD1609" s="4" t="str">
        <f t="shared" si="284"/>
        <v/>
      </c>
      <c r="AE1609" s="4" t="str">
        <f t="shared" si="285"/>
        <v/>
      </c>
      <c r="AF1609" s="4" t="str">
        <f t="shared" si="286"/>
        <v/>
      </c>
      <c r="AG1609" s="4" t="str">
        <f t="shared" si="287"/>
        <v/>
      </c>
      <c r="AN1609" t="str">
        <f t="shared" si="278"/>
        <v>Wisely,Brett*hSFN</v>
      </c>
      <c r="AO1609" t="str">
        <f>IF(ISERROR(VLOOKUP(SUBSTITUTE(SUBSTITUTE(AN1609,"*","~*"),"+","~+"),playerChgs!G$2:H$400,2,FALSE)),"",VLOOKUP(SUBSTITUTE(SUBSTITUTE(AN1609,"*","~*"),"+","~+"),playerChgs!G$2:H$400,2,FALSE))</f>
        <v/>
      </c>
      <c r="AP1609" t="str">
        <f t="shared" si="279"/>
        <v>Wisely,Brett*hSFN</v>
      </c>
    </row>
    <row r="1610" spans="1:42" x14ac:dyDescent="0.4">
      <c r="A1610" t="str">
        <f t="shared" si="277"/>
        <v/>
      </c>
      <c r="B1610" s="3" t="str">
        <f>IF(copyYourOldExportHere!I1610="x",IF(copyYourOldExportHere!A1610="","",copyYourOldExportHere!A1610),"")</f>
        <v/>
      </c>
      <c r="C1610" s="3" t="str">
        <f>IF(copyYourOldExportHere!I1610="x",IF(copyYourOldExportHere!C1610="","",copyYourOldExportHere!C1610),"")</f>
        <v/>
      </c>
      <c r="D1610" s="3" t="str">
        <f>IF(copyYourOldExportHere!I1610="x",IF(copyYourOldExportHere!D1610="","",copyYourOldExportHere!D1610),"")</f>
        <v/>
      </c>
      <c r="E1610" s="3" t="str">
        <f>IF(copyYourOldExportHere!I1610="x",IF(copyYourOldExportHere!E1610="","",copyYourOldExportHere!E1610),"")</f>
        <v/>
      </c>
      <c r="F1610" s="3" t="str">
        <f>IF(copyYourOldExportHere!I1610="x",IF(copyYourOldExportHere!F1610="","",copyYourOldExportHere!F1610),"")</f>
        <v/>
      </c>
      <c r="G1610" s="3" t="str">
        <f>IF(copyYourOldExportHere!I1610="x",IF(copyYourOldExportHere!G1610="","",copyYourOldExportHere!G1610),"")</f>
        <v/>
      </c>
      <c r="H1610" s="3" t="str">
        <f>IF(copyYourOldExportHere!I1610="x",IF(copyYourOldExportHere!H1610="","",copyYourOldExportHere!H1610),"")</f>
        <v/>
      </c>
      <c r="I1610" s="3" t="str">
        <f>IF(copyYourOldExportHere!I1610="x",IF(copyYourOldExportHere!I1610="","",copyYourOldExportHere!I1610),"")</f>
        <v/>
      </c>
      <c r="J1610" s="3" t="str">
        <f>IF(copyYourOldExportHere!I1610="x",IF(copyYourOldExportHere!J1610="","",copyYourOldExportHere!J1610),"")</f>
        <v/>
      </c>
      <c r="K1610" s="3" t="str">
        <f>IF(copyYourOldExportHere!I1610="x",IF(copyYourOldExportHere!K1610="","",copyYourOldExportHere!K1610),"")</f>
        <v/>
      </c>
      <c r="L1610" s="3" t="str">
        <f>IF(copyYourOldExportHere!I1610="x",IF(copyYourOldExportHere!L1610="","",copyYourOldExportHere!L1610),"")</f>
        <v/>
      </c>
      <c r="M1610" s="3" t="str">
        <f>IF(copyYourOldExportHere!I1610="x",IF(copyYourOldExportHere!M1610="","",copyYourOldExportHere!M1610),"")</f>
        <v/>
      </c>
      <c r="N1610" s="3" t="str">
        <f>IF(copyYourOldExportHere!I1610="x",IF(copyYourOldExportHere!N1610="","",copyYourOldExportHere!N1610),"")</f>
        <v/>
      </c>
      <c r="O1610" s="3" t="str">
        <f>IF(copyYourOldExportHere!I1610="x",IF(copyYourOldExportHere!O1610="","",copyYourOldExportHere!O1610),"")</f>
        <v/>
      </c>
      <c r="P1610" s="3" t="str">
        <f>IF(copyYourOldExportHere!I1610="x",IF(copyYourOldExportHere!P1610="","",copyYourOldExportHere!P1610),"")</f>
        <v/>
      </c>
      <c r="R1610" s="4">
        <v>1609</v>
      </c>
      <c r="S1610" s="4"/>
      <c r="T1610" s="4" t="s">
        <v>36</v>
      </c>
      <c r="U1610" s="4"/>
      <c r="V1610" s="4" t="s">
        <v>938</v>
      </c>
      <c r="W1610" s="4" t="s">
        <v>26</v>
      </c>
      <c r="X1610" s="4">
        <v>636</v>
      </c>
      <c r="Y1610" s="4" t="s">
        <v>1004</v>
      </c>
      <c r="Z1610" s="4" t="str">
        <f t="shared" si="280"/>
        <v/>
      </c>
      <c r="AA1610" s="4" t="str">
        <f t="shared" si="281"/>
        <v/>
      </c>
      <c r="AB1610" s="4" t="str">
        <f t="shared" si="282"/>
        <v/>
      </c>
      <c r="AC1610" s="4" t="str">
        <f t="shared" si="283"/>
        <v/>
      </c>
      <c r="AD1610" s="4" t="str">
        <f t="shared" si="284"/>
        <v/>
      </c>
      <c r="AE1610" s="4" t="str">
        <f t="shared" si="285"/>
        <v/>
      </c>
      <c r="AF1610" s="4" t="str">
        <f t="shared" si="286"/>
        <v/>
      </c>
      <c r="AG1610" s="4" t="str">
        <f t="shared" si="287"/>
        <v/>
      </c>
      <c r="AN1610" t="str">
        <f t="shared" si="278"/>
        <v>Witt Jr,BobbyhKCA</v>
      </c>
      <c r="AO1610" t="str">
        <f>IF(ISERROR(VLOOKUP(SUBSTITUTE(SUBSTITUTE(AN1610,"*","~*"),"+","~+"),playerChgs!G$2:H$400,2,FALSE)),"",VLOOKUP(SUBSTITUTE(SUBSTITUTE(AN1610,"*","~*"),"+","~+"),playerChgs!G$2:H$400,2,FALSE))</f>
        <v/>
      </c>
      <c r="AP1610" t="str">
        <f t="shared" si="279"/>
        <v>Witt Jr,BobbyhKCA</v>
      </c>
    </row>
    <row r="1611" spans="1:42" x14ac:dyDescent="0.4">
      <c r="A1611" t="str">
        <f t="shared" si="277"/>
        <v/>
      </c>
      <c r="B1611" s="3" t="str">
        <f>IF(copyYourOldExportHere!I1611="x",IF(copyYourOldExportHere!A1611="","",copyYourOldExportHere!A1611),"")</f>
        <v/>
      </c>
      <c r="C1611" s="3" t="str">
        <f>IF(copyYourOldExportHere!I1611="x",IF(copyYourOldExportHere!C1611="","",copyYourOldExportHere!C1611),"")</f>
        <v/>
      </c>
      <c r="D1611" s="3" t="str">
        <f>IF(copyYourOldExportHere!I1611="x",IF(copyYourOldExportHere!D1611="","",copyYourOldExportHere!D1611),"")</f>
        <v/>
      </c>
      <c r="E1611" s="3" t="str">
        <f>IF(copyYourOldExportHere!I1611="x",IF(copyYourOldExportHere!E1611="","",copyYourOldExportHere!E1611),"")</f>
        <v/>
      </c>
      <c r="F1611" s="3" t="str">
        <f>IF(copyYourOldExportHere!I1611="x",IF(copyYourOldExportHere!F1611="","",copyYourOldExportHere!F1611),"")</f>
        <v/>
      </c>
      <c r="G1611" s="3" t="str">
        <f>IF(copyYourOldExportHere!I1611="x",IF(copyYourOldExportHere!G1611="","",copyYourOldExportHere!G1611),"")</f>
        <v/>
      </c>
      <c r="H1611" s="3" t="str">
        <f>IF(copyYourOldExportHere!I1611="x",IF(copyYourOldExportHere!H1611="","",copyYourOldExportHere!H1611),"")</f>
        <v/>
      </c>
      <c r="I1611" s="3" t="str">
        <f>IF(copyYourOldExportHere!I1611="x",IF(copyYourOldExportHere!I1611="","",copyYourOldExportHere!I1611),"")</f>
        <v/>
      </c>
      <c r="J1611" s="3" t="str">
        <f>IF(copyYourOldExportHere!I1611="x",IF(copyYourOldExportHere!J1611="","",copyYourOldExportHere!J1611),"")</f>
        <v/>
      </c>
      <c r="K1611" s="3" t="str">
        <f>IF(copyYourOldExportHere!I1611="x",IF(copyYourOldExportHere!K1611="","",copyYourOldExportHere!K1611),"")</f>
        <v/>
      </c>
      <c r="L1611" s="3" t="str">
        <f>IF(copyYourOldExportHere!I1611="x",IF(copyYourOldExportHere!L1611="","",copyYourOldExportHere!L1611),"")</f>
        <v/>
      </c>
      <c r="M1611" s="3" t="str">
        <f>IF(copyYourOldExportHere!I1611="x",IF(copyYourOldExportHere!M1611="","",copyYourOldExportHere!M1611),"")</f>
        <v/>
      </c>
      <c r="N1611" s="3" t="str">
        <f>IF(copyYourOldExportHere!I1611="x",IF(copyYourOldExportHere!N1611="","",copyYourOldExportHere!N1611),"")</f>
        <v/>
      </c>
      <c r="O1611" s="3" t="str">
        <f>IF(copyYourOldExportHere!I1611="x",IF(copyYourOldExportHere!O1611="","",copyYourOldExportHere!O1611),"")</f>
        <v/>
      </c>
      <c r="P1611" s="3" t="str">
        <f>IF(copyYourOldExportHere!I1611="x",IF(copyYourOldExportHere!P1611="","",copyYourOldExportHere!P1611),"")</f>
        <v/>
      </c>
      <c r="R1611" s="4">
        <v>1610</v>
      </c>
      <c r="S1611" s="4"/>
      <c r="T1611" s="4" t="s">
        <v>49</v>
      </c>
      <c r="U1611" s="4"/>
      <c r="V1611" s="4" t="s">
        <v>732</v>
      </c>
      <c r="W1611" s="4" t="s">
        <v>26</v>
      </c>
      <c r="X1611" s="4">
        <v>447</v>
      </c>
      <c r="Y1611" s="4" t="s">
        <v>2339</v>
      </c>
      <c r="Z1611" s="4" t="str">
        <f t="shared" si="280"/>
        <v/>
      </c>
      <c r="AA1611" s="4" t="str">
        <f t="shared" si="281"/>
        <v/>
      </c>
      <c r="AB1611" s="4" t="str">
        <f t="shared" si="282"/>
        <v/>
      </c>
      <c r="AC1611" s="4" t="str">
        <f t="shared" si="283"/>
        <v/>
      </c>
      <c r="AD1611" s="4" t="str">
        <f t="shared" si="284"/>
        <v/>
      </c>
      <c r="AE1611" s="4" t="str">
        <f t="shared" si="285"/>
        <v/>
      </c>
      <c r="AF1611" s="4" t="str">
        <f t="shared" si="286"/>
        <v/>
      </c>
      <c r="AG1611" s="4" t="str">
        <f t="shared" si="287"/>
        <v/>
      </c>
      <c r="AN1611" t="str">
        <f t="shared" si="278"/>
        <v>Wong,ConnorhBOA</v>
      </c>
      <c r="AO1611" t="str">
        <f>IF(ISERROR(VLOOKUP(SUBSTITUTE(SUBSTITUTE(AN1611,"*","~*"),"+","~+"),playerChgs!G$2:H$400,2,FALSE)),"",VLOOKUP(SUBSTITUTE(SUBSTITUTE(AN1611,"*","~*"),"+","~+"),playerChgs!G$2:H$400,2,FALSE))</f>
        <v/>
      </c>
      <c r="AP1611" t="str">
        <f t="shared" si="279"/>
        <v>Wong,ConnorhBOA</v>
      </c>
    </row>
    <row r="1612" spans="1:42" x14ac:dyDescent="0.4">
      <c r="A1612" t="str">
        <f t="shared" si="277"/>
        <v/>
      </c>
      <c r="B1612" s="3" t="str">
        <f>IF(copyYourOldExportHere!I1612="x",IF(copyYourOldExportHere!A1612="","",copyYourOldExportHere!A1612),"")</f>
        <v/>
      </c>
      <c r="C1612" s="3" t="str">
        <f>IF(copyYourOldExportHere!I1612="x",IF(copyYourOldExportHere!C1612="","",copyYourOldExportHere!C1612),"")</f>
        <v/>
      </c>
      <c r="D1612" s="3" t="str">
        <f>IF(copyYourOldExportHere!I1612="x",IF(copyYourOldExportHere!D1612="","",copyYourOldExportHere!D1612),"")</f>
        <v/>
      </c>
      <c r="E1612" s="3" t="str">
        <f>IF(copyYourOldExportHere!I1612="x",IF(copyYourOldExportHere!E1612="","",copyYourOldExportHere!E1612),"")</f>
        <v/>
      </c>
      <c r="F1612" s="3" t="str">
        <f>IF(copyYourOldExportHere!I1612="x",IF(copyYourOldExportHere!F1612="","",copyYourOldExportHere!F1612),"")</f>
        <v/>
      </c>
      <c r="G1612" s="3" t="str">
        <f>IF(copyYourOldExportHere!I1612="x",IF(copyYourOldExportHere!G1612="","",copyYourOldExportHere!G1612),"")</f>
        <v/>
      </c>
      <c r="H1612" s="3" t="str">
        <f>IF(copyYourOldExportHere!I1612="x",IF(copyYourOldExportHere!H1612="","",copyYourOldExportHere!H1612),"")</f>
        <v/>
      </c>
      <c r="I1612" s="3" t="str">
        <f>IF(copyYourOldExportHere!I1612="x",IF(copyYourOldExportHere!I1612="","",copyYourOldExportHere!I1612),"")</f>
        <v/>
      </c>
      <c r="J1612" s="3" t="str">
        <f>IF(copyYourOldExportHere!I1612="x",IF(copyYourOldExportHere!J1612="","",copyYourOldExportHere!J1612),"")</f>
        <v/>
      </c>
      <c r="K1612" s="3" t="str">
        <f>IF(copyYourOldExportHere!I1612="x",IF(copyYourOldExportHere!K1612="","",copyYourOldExportHere!K1612),"")</f>
        <v/>
      </c>
      <c r="L1612" s="3" t="str">
        <f>IF(copyYourOldExportHere!I1612="x",IF(copyYourOldExportHere!L1612="","",copyYourOldExportHere!L1612),"")</f>
        <v/>
      </c>
      <c r="M1612" s="3" t="str">
        <f>IF(copyYourOldExportHere!I1612="x",IF(copyYourOldExportHere!M1612="","",copyYourOldExportHere!M1612),"")</f>
        <v/>
      </c>
      <c r="N1612" s="3" t="str">
        <f>IF(copyYourOldExportHere!I1612="x",IF(copyYourOldExportHere!N1612="","",copyYourOldExportHere!N1612),"")</f>
        <v/>
      </c>
      <c r="O1612" s="3" t="str">
        <f>IF(copyYourOldExportHere!I1612="x",IF(copyYourOldExportHere!O1612="","",copyYourOldExportHere!O1612),"")</f>
        <v/>
      </c>
      <c r="P1612" s="3" t="str">
        <f>IF(copyYourOldExportHere!I1612="x",IF(copyYourOldExportHere!P1612="","",copyYourOldExportHere!P1612),"")</f>
        <v/>
      </c>
      <c r="R1612" s="4">
        <v>1611</v>
      </c>
      <c r="S1612" s="4"/>
      <c r="T1612" s="4" t="s">
        <v>40</v>
      </c>
      <c r="U1612" s="4"/>
      <c r="V1612" s="4" t="s">
        <v>1286</v>
      </c>
      <c r="W1612" s="4" t="s">
        <v>21</v>
      </c>
      <c r="X1612" s="4">
        <v>121</v>
      </c>
      <c r="Y1612" s="4" t="s">
        <v>64</v>
      </c>
      <c r="Z1612" s="4" t="str">
        <f t="shared" si="280"/>
        <v/>
      </c>
      <c r="AA1612" s="4" t="str">
        <f t="shared" si="281"/>
        <v/>
      </c>
      <c r="AB1612" s="4" t="str">
        <f t="shared" si="282"/>
        <v/>
      </c>
      <c r="AC1612" s="4" t="str">
        <f t="shared" si="283"/>
        <v/>
      </c>
      <c r="AD1612" s="4" t="str">
        <f t="shared" si="284"/>
        <v/>
      </c>
      <c r="AE1612" s="4" t="str">
        <f t="shared" si="285"/>
        <v/>
      </c>
      <c r="AF1612" s="4" t="str">
        <f t="shared" si="286"/>
        <v/>
      </c>
      <c r="AG1612" s="4" t="str">
        <f t="shared" si="287"/>
        <v/>
      </c>
      <c r="AN1612" t="str">
        <f t="shared" si="278"/>
        <v>Woo,BryanpSEA</v>
      </c>
      <c r="AO1612" t="str">
        <f>IF(ISERROR(VLOOKUP(SUBSTITUTE(SUBSTITUTE(AN1612,"*","~*"),"+","~+"),playerChgs!G$2:H$400,2,FALSE)),"",VLOOKUP(SUBSTITUTE(SUBSTITUTE(AN1612,"*","~*"),"+","~+"),playerChgs!G$2:H$400,2,FALSE))</f>
        <v/>
      </c>
      <c r="AP1612" t="str">
        <f t="shared" si="279"/>
        <v>Woo,BryanpSEA</v>
      </c>
    </row>
    <row r="1613" spans="1:42" x14ac:dyDescent="0.4">
      <c r="A1613" t="str">
        <f t="shared" si="277"/>
        <v/>
      </c>
      <c r="B1613" s="3" t="str">
        <f>IF(copyYourOldExportHere!I1613="x",IF(copyYourOldExportHere!A1613="","",copyYourOldExportHere!A1613),"")</f>
        <v/>
      </c>
      <c r="C1613" s="3" t="str">
        <f>IF(copyYourOldExportHere!I1613="x",IF(copyYourOldExportHere!C1613="","",copyYourOldExportHere!C1613),"")</f>
        <v/>
      </c>
      <c r="D1613" s="3" t="str">
        <f>IF(copyYourOldExportHere!I1613="x",IF(copyYourOldExportHere!D1613="","",copyYourOldExportHere!D1613),"")</f>
        <v/>
      </c>
      <c r="E1613" s="3" t="str">
        <f>IF(copyYourOldExportHere!I1613="x",IF(copyYourOldExportHere!E1613="","",copyYourOldExportHere!E1613),"")</f>
        <v/>
      </c>
      <c r="F1613" s="3" t="str">
        <f>IF(copyYourOldExportHere!I1613="x",IF(copyYourOldExportHere!F1613="","",copyYourOldExportHere!F1613),"")</f>
        <v/>
      </c>
      <c r="G1613" s="3" t="str">
        <f>IF(copyYourOldExportHere!I1613="x",IF(copyYourOldExportHere!G1613="","",copyYourOldExportHere!G1613),"")</f>
        <v/>
      </c>
      <c r="H1613" s="3" t="str">
        <f>IF(copyYourOldExportHere!I1613="x",IF(copyYourOldExportHere!H1613="","",copyYourOldExportHere!H1613),"")</f>
        <v/>
      </c>
      <c r="I1613" s="3" t="str">
        <f>IF(copyYourOldExportHere!I1613="x",IF(copyYourOldExportHere!I1613="","",copyYourOldExportHere!I1613),"")</f>
        <v/>
      </c>
      <c r="J1613" s="3" t="str">
        <f>IF(copyYourOldExportHere!I1613="x",IF(copyYourOldExportHere!J1613="","",copyYourOldExportHere!J1613),"")</f>
        <v/>
      </c>
      <c r="K1613" s="3" t="str">
        <f>IF(copyYourOldExportHere!I1613="x",IF(copyYourOldExportHere!K1613="","",copyYourOldExportHere!K1613),"")</f>
        <v/>
      </c>
      <c r="L1613" s="3" t="str">
        <f>IF(copyYourOldExportHere!I1613="x",IF(copyYourOldExportHere!L1613="","",copyYourOldExportHere!L1613),"")</f>
        <v/>
      </c>
      <c r="M1613" s="3" t="str">
        <f>IF(copyYourOldExportHere!I1613="x",IF(copyYourOldExportHere!M1613="","",copyYourOldExportHere!M1613),"")</f>
        <v/>
      </c>
      <c r="N1613" s="3" t="str">
        <f>IF(copyYourOldExportHere!I1613="x",IF(copyYourOldExportHere!N1613="","",copyYourOldExportHere!N1613),"")</f>
        <v/>
      </c>
      <c r="O1613" s="3" t="str">
        <f>IF(copyYourOldExportHere!I1613="x",IF(copyYourOldExportHere!O1613="","",copyYourOldExportHere!O1613),"")</f>
        <v/>
      </c>
      <c r="P1613" s="3" t="str">
        <f>IF(copyYourOldExportHere!I1613="x",IF(copyYourOldExportHere!P1613="","",copyYourOldExportHere!P1613),"")</f>
        <v/>
      </c>
      <c r="R1613" s="4">
        <v>1612</v>
      </c>
      <c r="S1613" s="4"/>
      <c r="T1613" s="4" t="s">
        <v>44</v>
      </c>
      <c r="U1613" s="4"/>
      <c r="V1613" s="4" t="s">
        <v>202</v>
      </c>
      <c r="W1613" s="4" t="s">
        <v>21</v>
      </c>
      <c r="X1613" s="4">
        <v>39</v>
      </c>
      <c r="Y1613" s="4" t="s">
        <v>320</v>
      </c>
      <c r="Z1613" s="4" t="str">
        <f t="shared" si="280"/>
        <v/>
      </c>
      <c r="AA1613" s="4" t="str">
        <f t="shared" si="281"/>
        <v/>
      </c>
      <c r="AB1613" s="4" t="str">
        <f t="shared" si="282"/>
        <v/>
      </c>
      <c r="AC1613" s="4" t="str">
        <f t="shared" si="283"/>
        <v/>
      </c>
      <c r="AD1613" s="4" t="str">
        <f t="shared" si="284"/>
        <v/>
      </c>
      <c r="AE1613" s="4" t="str">
        <f t="shared" si="285"/>
        <v/>
      </c>
      <c r="AF1613" s="4" t="str">
        <f t="shared" si="286"/>
        <v/>
      </c>
      <c r="AG1613" s="4" t="str">
        <f t="shared" si="287"/>
        <v/>
      </c>
      <c r="AN1613" t="str">
        <f t="shared" si="278"/>
        <v>Wood,Alex*pOAA</v>
      </c>
      <c r="AO1613" t="str">
        <f>IF(ISERROR(VLOOKUP(SUBSTITUTE(SUBSTITUTE(AN1613,"*","~*"),"+","~+"),playerChgs!G$2:H$400,2,FALSE)),"",VLOOKUP(SUBSTITUTE(SUBSTITUTE(AN1613,"*","~*"),"+","~+"),playerChgs!G$2:H$400,2,FALSE))</f>
        <v/>
      </c>
      <c r="AP1613" t="str">
        <f t="shared" si="279"/>
        <v>Wood,Alex*pOAA</v>
      </c>
    </row>
    <row r="1614" spans="1:42" x14ac:dyDescent="0.4">
      <c r="A1614" t="str">
        <f t="shared" si="277"/>
        <v/>
      </c>
      <c r="B1614" s="3" t="str">
        <f>IF(copyYourOldExportHere!I1614="x",IF(copyYourOldExportHere!A1614="","",copyYourOldExportHere!A1614),"")</f>
        <v/>
      </c>
      <c r="C1614" s="3" t="str">
        <f>IF(copyYourOldExportHere!I1614="x",IF(copyYourOldExportHere!C1614="","",copyYourOldExportHere!C1614),"")</f>
        <v/>
      </c>
      <c r="D1614" s="3" t="str">
        <f>IF(copyYourOldExportHere!I1614="x",IF(copyYourOldExportHere!D1614="","",copyYourOldExportHere!D1614),"")</f>
        <v/>
      </c>
      <c r="E1614" s="3" t="str">
        <f>IF(copyYourOldExportHere!I1614="x",IF(copyYourOldExportHere!E1614="","",copyYourOldExportHere!E1614),"")</f>
        <v/>
      </c>
      <c r="F1614" s="3" t="str">
        <f>IF(copyYourOldExportHere!I1614="x",IF(copyYourOldExportHere!F1614="","",copyYourOldExportHere!F1614),"")</f>
        <v/>
      </c>
      <c r="G1614" s="3" t="str">
        <f>IF(copyYourOldExportHere!I1614="x",IF(copyYourOldExportHere!G1614="","",copyYourOldExportHere!G1614),"")</f>
        <v/>
      </c>
      <c r="H1614" s="3" t="str">
        <f>IF(copyYourOldExportHere!I1614="x",IF(copyYourOldExportHere!H1614="","",copyYourOldExportHere!H1614),"")</f>
        <v/>
      </c>
      <c r="I1614" s="3" t="str">
        <f>IF(copyYourOldExportHere!I1614="x",IF(copyYourOldExportHere!I1614="","",copyYourOldExportHere!I1614),"")</f>
        <v/>
      </c>
      <c r="J1614" s="3" t="str">
        <f>IF(copyYourOldExportHere!I1614="x",IF(copyYourOldExportHere!J1614="","",copyYourOldExportHere!J1614),"")</f>
        <v/>
      </c>
      <c r="K1614" s="3" t="str">
        <f>IF(copyYourOldExportHere!I1614="x",IF(copyYourOldExportHere!K1614="","",copyYourOldExportHere!K1614),"")</f>
        <v/>
      </c>
      <c r="L1614" s="3" t="str">
        <f>IF(copyYourOldExportHere!I1614="x",IF(copyYourOldExportHere!L1614="","",copyYourOldExportHere!L1614),"")</f>
        <v/>
      </c>
      <c r="M1614" s="3" t="str">
        <f>IF(copyYourOldExportHere!I1614="x",IF(copyYourOldExportHere!M1614="","",copyYourOldExportHere!M1614),"")</f>
        <v/>
      </c>
      <c r="N1614" s="3" t="str">
        <f>IF(copyYourOldExportHere!I1614="x",IF(copyYourOldExportHere!N1614="","",copyYourOldExportHere!N1614),"")</f>
        <v/>
      </c>
      <c r="O1614" s="3" t="str">
        <f>IF(copyYourOldExportHere!I1614="x",IF(copyYourOldExportHere!O1614="","",copyYourOldExportHere!O1614),"")</f>
        <v/>
      </c>
      <c r="P1614" s="3" t="str">
        <f>IF(copyYourOldExportHere!I1614="x",IF(copyYourOldExportHere!P1614="","",copyYourOldExportHere!P1614),"")</f>
        <v/>
      </c>
      <c r="R1614" s="4">
        <v>1613</v>
      </c>
      <c r="S1614" s="4"/>
      <c r="T1614" s="4" t="s">
        <v>32</v>
      </c>
      <c r="U1614" s="4"/>
      <c r="V1614" s="4" t="s">
        <v>2340</v>
      </c>
      <c r="W1614" s="4" t="s">
        <v>26</v>
      </c>
      <c r="X1614" s="4">
        <v>295</v>
      </c>
      <c r="Y1614" s="4" t="s">
        <v>2341</v>
      </c>
      <c r="Z1614" s="4" t="str">
        <f t="shared" si="280"/>
        <v/>
      </c>
      <c r="AA1614" s="4" t="str">
        <f t="shared" si="281"/>
        <v/>
      </c>
      <c r="AB1614" s="4" t="str">
        <f t="shared" si="282"/>
        <v/>
      </c>
      <c r="AC1614" s="4" t="str">
        <f t="shared" si="283"/>
        <v/>
      </c>
      <c r="AD1614" s="4" t="str">
        <f t="shared" si="284"/>
        <v/>
      </c>
      <c r="AE1614" s="4" t="str">
        <f t="shared" si="285"/>
        <v/>
      </c>
      <c r="AF1614" s="4" t="str">
        <f t="shared" si="286"/>
        <v/>
      </c>
      <c r="AG1614" s="4" t="str">
        <f t="shared" si="287"/>
        <v/>
      </c>
      <c r="AN1614" t="str">
        <f t="shared" si="278"/>
        <v>Wood,James*hWAN</v>
      </c>
      <c r="AO1614" t="str">
        <f>IF(ISERROR(VLOOKUP(SUBSTITUTE(SUBSTITUTE(AN1614,"*","~*"),"+","~+"),playerChgs!G$2:H$400,2,FALSE)),"",VLOOKUP(SUBSTITUTE(SUBSTITUTE(AN1614,"*","~*"),"+","~+"),playerChgs!G$2:H$400,2,FALSE))</f>
        <v/>
      </c>
      <c r="AP1614" t="str">
        <f t="shared" si="279"/>
        <v>Wood,James*hWAN</v>
      </c>
    </row>
    <row r="1615" spans="1:42" x14ac:dyDescent="0.4">
      <c r="A1615" t="str">
        <f t="shared" si="277"/>
        <v/>
      </c>
      <c r="B1615" s="3" t="str">
        <f>IF(copyYourOldExportHere!I1615="x",IF(copyYourOldExportHere!A1615="","",copyYourOldExportHere!A1615),"")</f>
        <v/>
      </c>
      <c r="C1615" s="3" t="str">
        <f>IF(copyYourOldExportHere!I1615="x",IF(copyYourOldExportHere!C1615="","",copyYourOldExportHere!C1615),"")</f>
        <v/>
      </c>
      <c r="D1615" s="3" t="str">
        <f>IF(copyYourOldExportHere!I1615="x",IF(copyYourOldExportHere!D1615="","",copyYourOldExportHere!D1615),"")</f>
        <v/>
      </c>
      <c r="E1615" s="3" t="str">
        <f>IF(copyYourOldExportHere!I1615="x",IF(copyYourOldExportHere!E1615="","",copyYourOldExportHere!E1615),"")</f>
        <v/>
      </c>
      <c r="F1615" s="3" t="str">
        <f>IF(copyYourOldExportHere!I1615="x",IF(copyYourOldExportHere!F1615="","",copyYourOldExportHere!F1615),"")</f>
        <v/>
      </c>
      <c r="G1615" s="3" t="str">
        <f>IF(copyYourOldExportHere!I1615="x",IF(copyYourOldExportHere!G1615="","",copyYourOldExportHere!G1615),"")</f>
        <v/>
      </c>
      <c r="H1615" s="3" t="str">
        <f>IF(copyYourOldExportHere!I1615="x",IF(copyYourOldExportHere!H1615="","",copyYourOldExportHere!H1615),"")</f>
        <v/>
      </c>
      <c r="I1615" s="3" t="str">
        <f>IF(copyYourOldExportHere!I1615="x",IF(copyYourOldExportHere!I1615="","",copyYourOldExportHere!I1615),"")</f>
        <v/>
      </c>
      <c r="J1615" s="3" t="str">
        <f>IF(copyYourOldExportHere!I1615="x",IF(copyYourOldExportHere!J1615="","",copyYourOldExportHere!J1615),"")</f>
        <v/>
      </c>
      <c r="K1615" s="3" t="str">
        <f>IF(copyYourOldExportHere!I1615="x",IF(copyYourOldExportHere!K1615="","",copyYourOldExportHere!K1615),"")</f>
        <v/>
      </c>
      <c r="L1615" s="3" t="str">
        <f>IF(copyYourOldExportHere!I1615="x",IF(copyYourOldExportHere!L1615="","",copyYourOldExportHere!L1615),"")</f>
        <v/>
      </c>
      <c r="M1615" s="3" t="str">
        <f>IF(copyYourOldExportHere!I1615="x",IF(copyYourOldExportHere!M1615="","",copyYourOldExportHere!M1615),"")</f>
        <v/>
      </c>
      <c r="N1615" s="3" t="str">
        <f>IF(copyYourOldExportHere!I1615="x",IF(copyYourOldExportHere!N1615="","",copyYourOldExportHere!N1615),"")</f>
        <v/>
      </c>
      <c r="O1615" s="3" t="str">
        <f>IF(copyYourOldExportHere!I1615="x",IF(copyYourOldExportHere!O1615="","",copyYourOldExportHere!O1615),"")</f>
        <v/>
      </c>
      <c r="P1615" s="3" t="str">
        <f>IF(copyYourOldExportHere!I1615="x",IF(copyYourOldExportHere!P1615="","",copyYourOldExportHere!P1615),"")</f>
        <v/>
      </c>
      <c r="R1615" s="4">
        <v>1614</v>
      </c>
      <c r="S1615" s="4"/>
      <c r="T1615" s="4" t="s">
        <v>31</v>
      </c>
      <c r="U1615" s="4"/>
      <c r="V1615" s="4" t="s">
        <v>584</v>
      </c>
      <c r="W1615" s="4" t="s">
        <v>21</v>
      </c>
      <c r="X1615" s="4">
        <v>35</v>
      </c>
      <c r="Y1615" s="4" t="s">
        <v>314</v>
      </c>
      <c r="Z1615" s="4" t="str">
        <f t="shared" si="280"/>
        <v/>
      </c>
      <c r="AA1615" s="4" t="str">
        <f t="shared" si="281"/>
        <v/>
      </c>
      <c r="AB1615" s="4" t="str">
        <f t="shared" si="282"/>
        <v/>
      </c>
      <c r="AC1615" s="4" t="str">
        <f t="shared" si="283"/>
        <v/>
      </c>
      <c r="AD1615" s="4" t="str">
        <f t="shared" si="284"/>
        <v/>
      </c>
      <c r="AE1615" s="4" t="str">
        <f t="shared" si="285"/>
        <v/>
      </c>
      <c r="AF1615" s="4" t="str">
        <f t="shared" si="286"/>
        <v/>
      </c>
      <c r="AG1615" s="4" t="str">
        <f t="shared" si="287"/>
        <v/>
      </c>
      <c r="AN1615" t="str">
        <f t="shared" si="278"/>
        <v>Woodford,JakepPIN</v>
      </c>
      <c r="AO1615" t="str">
        <f>IF(ISERROR(VLOOKUP(SUBSTITUTE(SUBSTITUTE(AN1615,"*","~*"),"+","~+"),playerChgs!G$2:H$400,2,FALSE)),"",VLOOKUP(SUBSTITUTE(SUBSTITUTE(AN1615,"*","~*"),"+","~+"),playerChgs!G$2:H$400,2,FALSE))</f>
        <v/>
      </c>
      <c r="AP1615" t="str">
        <f t="shared" si="279"/>
        <v>Woodford,JakepPIN</v>
      </c>
    </row>
    <row r="1616" spans="1:42" x14ac:dyDescent="0.4">
      <c r="A1616" t="str">
        <f t="shared" si="277"/>
        <v/>
      </c>
      <c r="B1616" s="3" t="str">
        <f>IF(copyYourOldExportHere!I1616="x",IF(copyYourOldExportHere!A1616="","",copyYourOldExportHere!A1616),"")</f>
        <v/>
      </c>
      <c r="C1616" s="3" t="str">
        <f>IF(copyYourOldExportHere!I1616="x",IF(copyYourOldExportHere!C1616="","",copyYourOldExportHere!C1616),"")</f>
        <v/>
      </c>
      <c r="D1616" s="3" t="str">
        <f>IF(copyYourOldExportHere!I1616="x",IF(copyYourOldExportHere!D1616="","",copyYourOldExportHere!D1616),"")</f>
        <v/>
      </c>
      <c r="E1616" s="3" t="str">
        <f>IF(copyYourOldExportHere!I1616="x",IF(copyYourOldExportHere!E1616="","",copyYourOldExportHere!E1616),"")</f>
        <v/>
      </c>
      <c r="F1616" s="3" t="str">
        <f>IF(copyYourOldExportHere!I1616="x",IF(copyYourOldExportHere!F1616="","",copyYourOldExportHere!F1616),"")</f>
        <v/>
      </c>
      <c r="G1616" s="3" t="str">
        <f>IF(copyYourOldExportHere!I1616="x",IF(copyYourOldExportHere!G1616="","",copyYourOldExportHere!G1616),"")</f>
        <v/>
      </c>
      <c r="H1616" s="3" t="str">
        <f>IF(copyYourOldExportHere!I1616="x",IF(copyYourOldExportHere!H1616="","",copyYourOldExportHere!H1616),"")</f>
        <v/>
      </c>
      <c r="I1616" s="3" t="str">
        <f>IF(copyYourOldExportHere!I1616="x",IF(copyYourOldExportHere!I1616="","",copyYourOldExportHere!I1616),"")</f>
        <v/>
      </c>
      <c r="J1616" s="3" t="str">
        <f>IF(copyYourOldExportHere!I1616="x",IF(copyYourOldExportHere!J1616="","",copyYourOldExportHere!J1616),"")</f>
        <v/>
      </c>
      <c r="K1616" s="3" t="str">
        <f>IF(copyYourOldExportHere!I1616="x",IF(copyYourOldExportHere!K1616="","",copyYourOldExportHere!K1616),"")</f>
        <v/>
      </c>
      <c r="L1616" s="3" t="str">
        <f>IF(copyYourOldExportHere!I1616="x",IF(copyYourOldExportHere!L1616="","",copyYourOldExportHere!L1616),"")</f>
        <v/>
      </c>
      <c r="M1616" s="3" t="str">
        <f>IF(copyYourOldExportHere!I1616="x",IF(copyYourOldExportHere!M1616="","",copyYourOldExportHere!M1616),"")</f>
        <v/>
      </c>
      <c r="N1616" s="3" t="str">
        <f>IF(copyYourOldExportHere!I1616="x",IF(copyYourOldExportHere!N1616="","",copyYourOldExportHere!N1616),"")</f>
        <v/>
      </c>
      <c r="O1616" s="3" t="str">
        <f>IF(copyYourOldExportHere!I1616="x",IF(copyYourOldExportHere!O1616="","",copyYourOldExportHere!O1616),"")</f>
        <v/>
      </c>
      <c r="P1616" s="3" t="str">
        <f>IF(copyYourOldExportHere!I1616="x",IF(copyYourOldExportHere!P1616="","",copyYourOldExportHere!P1616),"")</f>
        <v/>
      </c>
      <c r="R1616" s="4">
        <v>1615</v>
      </c>
      <c r="S1616" s="4" t="s">
        <v>13</v>
      </c>
      <c r="T1616" s="4" t="s">
        <v>31</v>
      </c>
      <c r="U1616" s="4"/>
      <c r="V1616" s="4" t="s">
        <v>584</v>
      </c>
      <c r="W1616" s="4" t="s">
        <v>21</v>
      </c>
      <c r="X1616" s="4">
        <v>27</v>
      </c>
      <c r="Y1616" s="4" t="s">
        <v>314</v>
      </c>
      <c r="Z1616" s="4" t="str">
        <f t="shared" si="280"/>
        <v/>
      </c>
      <c r="AA1616" s="4" t="str">
        <f t="shared" si="281"/>
        <v/>
      </c>
      <c r="AB1616" s="4" t="str">
        <f t="shared" si="282"/>
        <v/>
      </c>
      <c r="AC1616" s="4" t="str">
        <f t="shared" si="283"/>
        <v/>
      </c>
      <c r="AD1616" s="4" t="str">
        <f t="shared" si="284"/>
        <v/>
      </c>
      <c r="AE1616" s="4" t="str">
        <f t="shared" si="285"/>
        <v/>
      </c>
      <c r="AF1616" s="4" t="str">
        <f t="shared" si="286"/>
        <v/>
      </c>
      <c r="AG1616" s="4" t="str">
        <f t="shared" si="287"/>
        <v/>
      </c>
      <c r="AN1616" t="str">
        <f t="shared" si="278"/>
        <v>Woodford,JakepPIN</v>
      </c>
      <c r="AO1616" t="str">
        <f>IF(ISERROR(VLOOKUP(SUBSTITUTE(SUBSTITUTE(AN1616,"*","~*"),"+","~+"),playerChgs!G$2:H$400,2,FALSE)),"",VLOOKUP(SUBSTITUTE(SUBSTITUTE(AN1616,"*","~*"),"+","~+"),playerChgs!G$2:H$400,2,FALSE))</f>
        <v/>
      </c>
      <c r="AP1616" t="str">
        <f t="shared" si="279"/>
        <v>Woodford,JakepPIN</v>
      </c>
    </row>
    <row r="1617" spans="1:42" x14ac:dyDescent="0.4">
      <c r="A1617" t="str">
        <f t="shared" si="277"/>
        <v/>
      </c>
      <c r="B1617" s="3" t="str">
        <f>IF(copyYourOldExportHere!I1617="x",IF(copyYourOldExportHere!A1617="","",copyYourOldExportHere!A1617),"")</f>
        <v/>
      </c>
      <c r="C1617" s="3" t="str">
        <f>IF(copyYourOldExportHere!I1617="x",IF(copyYourOldExportHere!C1617="","",copyYourOldExportHere!C1617),"")</f>
        <v/>
      </c>
      <c r="D1617" s="3" t="str">
        <f>IF(copyYourOldExportHere!I1617="x",IF(copyYourOldExportHere!D1617="","",copyYourOldExportHere!D1617),"")</f>
        <v/>
      </c>
      <c r="E1617" s="3" t="str">
        <f>IF(copyYourOldExportHere!I1617="x",IF(copyYourOldExportHere!E1617="","",copyYourOldExportHere!E1617),"")</f>
        <v/>
      </c>
      <c r="F1617" s="3" t="str">
        <f>IF(copyYourOldExportHere!I1617="x",IF(copyYourOldExportHere!F1617="","",copyYourOldExportHere!F1617),"")</f>
        <v/>
      </c>
      <c r="G1617" s="3" t="str">
        <f>IF(copyYourOldExportHere!I1617="x",IF(copyYourOldExportHere!G1617="","",copyYourOldExportHere!G1617),"")</f>
        <v/>
      </c>
      <c r="H1617" s="3" t="str">
        <f>IF(copyYourOldExportHere!I1617="x",IF(copyYourOldExportHere!H1617="","",copyYourOldExportHere!H1617),"")</f>
        <v/>
      </c>
      <c r="I1617" s="3" t="str">
        <f>IF(copyYourOldExportHere!I1617="x",IF(copyYourOldExportHere!I1617="","",copyYourOldExportHere!I1617),"")</f>
        <v/>
      </c>
      <c r="J1617" s="3" t="str">
        <f>IF(copyYourOldExportHere!I1617="x",IF(copyYourOldExportHere!J1617="","",copyYourOldExportHere!J1617),"")</f>
        <v/>
      </c>
      <c r="K1617" s="3" t="str">
        <f>IF(copyYourOldExportHere!I1617="x",IF(copyYourOldExportHere!K1617="","",copyYourOldExportHere!K1617),"")</f>
        <v/>
      </c>
      <c r="L1617" s="3" t="str">
        <f>IF(copyYourOldExportHere!I1617="x",IF(copyYourOldExportHere!L1617="","",copyYourOldExportHere!L1617),"")</f>
        <v/>
      </c>
      <c r="M1617" s="3" t="str">
        <f>IF(copyYourOldExportHere!I1617="x",IF(copyYourOldExportHere!M1617="","",copyYourOldExportHere!M1617),"")</f>
        <v/>
      </c>
      <c r="N1617" s="3" t="str">
        <f>IF(copyYourOldExportHere!I1617="x",IF(copyYourOldExportHere!N1617="","",copyYourOldExportHere!N1617),"")</f>
        <v/>
      </c>
      <c r="O1617" s="3" t="str">
        <f>IF(copyYourOldExportHere!I1617="x",IF(copyYourOldExportHere!O1617="","",copyYourOldExportHere!O1617),"")</f>
        <v/>
      </c>
      <c r="P1617" s="3" t="str">
        <f>IF(copyYourOldExportHere!I1617="x",IF(copyYourOldExportHere!P1617="","",copyYourOldExportHere!P1617),"")</f>
        <v/>
      </c>
      <c r="R1617" s="4">
        <v>1616</v>
      </c>
      <c r="S1617" s="4" t="s">
        <v>13</v>
      </c>
      <c r="T1617" s="4" t="s">
        <v>22</v>
      </c>
      <c r="U1617" s="4"/>
      <c r="V1617" s="4" t="s">
        <v>584</v>
      </c>
      <c r="W1617" s="4" t="s">
        <v>21</v>
      </c>
      <c r="X1617" s="4">
        <v>8</v>
      </c>
      <c r="Y1617" s="4" t="s">
        <v>320</v>
      </c>
      <c r="Z1617" s="4" t="str">
        <f t="shared" si="280"/>
        <v/>
      </c>
      <c r="AA1617" s="4" t="str">
        <f t="shared" si="281"/>
        <v/>
      </c>
      <c r="AB1617" s="4" t="str">
        <f t="shared" si="282"/>
        <v/>
      </c>
      <c r="AC1617" s="4" t="str">
        <f t="shared" si="283"/>
        <v/>
      </c>
      <c r="AD1617" s="4" t="str">
        <f t="shared" si="284"/>
        <v/>
      </c>
      <c r="AE1617" s="4" t="str">
        <f t="shared" si="285"/>
        <v/>
      </c>
      <c r="AF1617" s="4" t="str">
        <f t="shared" si="286"/>
        <v/>
      </c>
      <c r="AG1617" s="4" t="str">
        <f t="shared" si="287"/>
        <v/>
      </c>
      <c r="AN1617" t="str">
        <f t="shared" si="278"/>
        <v>Woodford,JakepCHA</v>
      </c>
      <c r="AO1617" t="str">
        <f>IF(ISERROR(VLOOKUP(SUBSTITUTE(SUBSTITUTE(AN1617,"*","~*"),"+","~+"),playerChgs!G$2:H$400,2,FALSE)),"",VLOOKUP(SUBSTITUTE(SUBSTITUTE(AN1617,"*","~*"),"+","~+"),playerChgs!G$2:H$400,2,FALSE))</f>
        <v/>
      </c>
      <c r="AP1617" t="str">
        <f t="shared" si="279"/>
        <v>Woodford,JakepCHA</v>
      </c>
    </row>
    <row r="1618" spans="1:42" x14ac:dyDescent="0.4">
      <c r="A1618" t="str">
        <f t="shared" si="277"/>
        <v/>
      </c>
      <c r="B1618" s="3" t="str">
        <f>IF(copyYourOldExportHere!I1618="x",IF(copyYourOldExportHere!A1618="","",copyYourOldExportHere!A1618),"")</f>
        <v/>
      </c>
      <c r="C1618" s="3" t="str">
        <f>IF(copyYourOldExportHere!I1618="x",IF(copyYourOldExportHere!C1618="","",copyYourOldExportHere!C1618),"")</f>
        <v/>
      </c>
      <c r="D1618" s="3" t="str">
        <f>IF(copyYourOldExportHere!I1618="x",IF(copyYourOldExportHere!D1618="","",copyYourOldExportHere!D1618),"")</f>
        <v/>
      </c>
      <c r="E1618" s="3" t="str">
        <f>IF(copyYourOldExportHere!I1618="x",IF(copyYourOldExportHere!E1618="","",copyYourOldExportHere!E1618),"")</f>
        <v/>
      </c>
      <c r="F1618" s="3" t="str">
        <f>IF(copyYourOldExportHere!I1618="x",IF(copyYourOldExportHere!F1618="","",copyYourOldExportHere!F1618),"")</f>
        <v/>
      </c>
      <c r="G1618" s="3" t="str">
        <f>IF(copyYourOldExportHere!I1618="x",IF(copyYourOldExportHere!G1618="","",copyYourOldExportHere!G1618),"")</f>
        <v/>
      </c>
      <c r="H1618" s="3" t="str">
        <f>IF(copyYourOldExportHere!I1618="x",IF(copyYourOldExportHere!H1618="","",copyYourOldExportHere!H1618),"")</f>
        <v/>
      </c>
      <c r="I1618" s="3" t="str">
        <f>IF(copyYourOldExportHere!I1618="x",IF(copyYourOldExportHere!I1618="","",copyYourOldExportHere!I1618),"")</f>
        <v/>
      </c>
      <c r="J1618" s="3" t="str">
        <f>IF(copyYourOldExportHere!I1618="x",IF(copyYourOldExportHere!J1618="","",copyYourOldExportHere!J1618),"")</f>
        <v/>
      </c>
      <c r="K1618" s="3" t="str">
        <f>IF(copyYourOldExportHere!I1618="x",IF(copyYourOldExportHere!K1618="","",copyYourOldExportHere!K1618),"")</f>
        <v/>
      </c>
      <c r="L1618" s="3" t="str">
        <f>IF(copyYourOldExportHere!I1618="x",IF(copyYourOldExportHere!L1618="","",copyYourOldExportHere!L1618),"")</f>
        <v/>
      </c>
      <c r="M1618" s="3" t="str">
        <f>IF(copyYourOldExportHere!I1618="x",IF(copyYourOldExportHere!M1618="","",copyYourOldExportHere!M1618),"")</f>
        <v/>
      </c>
      <c r="N1618" s="3" t="str">
        <f>IF(copyYourOldExportHere!I1618="x",IF(copyYourOldExportHere!N1618="","",copyYourOldExportHere!N1618),"")</f>
        <v/>
      </c>
      <c r="O1618" s="3" t="str">
        <f>IF(copyYourOldExportHere!I1618="x",IF(copyYourOldExportHere!O1618="","",copyYourOldExportHere!O1618),"")</f>
        <v/>
      </c>
      <c r="P1618" s="3" t="str">
        <f>IF(copyYourOldExportHere!I1618="x",IF(copyYourOldExportHere!P1618="","",copyYourOldExportHere!P1618),"")</f>
        <v/>
      </c>
      <c r="R1618" s="4">
        <v>1617</v>
      </c>
      <c r="S1618" s="4"/>
      <c r="T1618" s="4" t="s">
        <v>41</v>
      </c>
      <c r="U1618" s="4"/>
      <c r="V1618" s="4" t="s">
        <v>2342</v>
      </c>
      <c r="W1618" s="4" t="s">
        <v>21</v>
      </c>
      <c r="X1618" s="4">
        <v>134</v>
      </c>
      <c r="Y1618" s="4" t="s">
        <v>66</v>
      </c>
      <c r="Z1618" s="4" t="str">
        <f t="shared" si="280"/>
        <v/>
      </c>
      <c r="AA1618" s="4" t="str">
        <f t="shared" si="281"/>
        <v/>
      </c>
      <c r="AB1618" s="4" t="str">
        <f t="shared" si="282"/>
        <v/>
      </c>
      <c r="AC1618" s="4" t="str">
        <f t="shared" si="283"/>
        <v/>
      </c>
      <c r="AD1618" s="4" t="str">
        <f t="shared" si="284"/>
        <v/>
      </c>
      <c r="AE1618" s="4" t="str">
        <f t="shared" si="285"/>
        <v/>
      </c>
      <c r="AF1618" s="4" t="str">
        <f t="shared" si="286"/>
        <v/>
      </c>
      <c r="AG1618" s="4" t="str">
        <f t="shared" si="287"/>
        <v/>
      </c>
      <c r="AN1618" t="str">
        <f t="shared" si="278"/>
        <v>Woods-Richard,SimeonpMNA</v>
      </c>
      <c r="AO1618" t="str">
        <f>IF(ISERROR(VLOOKUP(SUBSTITUTE(SUBSTITUTE(AN1618,"*","~*"),"+","~+"),playerChgs!G$2:H$400,2,FALSE)),"",VLOOKUP(SUBSTITUTE(SUBSTITUTE(AN1618,"*","~*"),"+","~+"),playerChgs!G$2:H$400,2,FALSE))</f>
        <v/>
      </c>
      <c r="AP1618" t="str">
        <f t="shared" si="279"/>
        <v>Woods-Richard,SimeonpMNA</v>
      </c>
    </row>
    <row r="1619" spans="1:42" x14ac:dyDescent="0.4">
      <c r="A1619" t="str">
        <f t="shared" si="277"/>
        <v/>
      </c>
      <c r="B1619" s="3" t="str">
        <f>IF(copyYourOldExportHere!I1619="x",IF(copyYourOldExportHere!A1619="","",copyYourOldExportHere!A1619),"")</f>
        <v/>
      </c>
      <c r="C1619" s="3" t="str">
        <f>IF(copyYourOldExportHere!I1619="x",IF(copyYourOldExportHere!C1619="","",copyYourOldExportHere!C1619),"")</f>
        <v/>
      </c>
      <c r="D1619" s="3" t="str">
        <f>IF(copyYourOldExportHere!I1619="x",IF(copyYourOldExportHere!D1619="","",copyYourOldExportHere!D1619),"")</f>
        <v/>
      </c>
      <c r="E1619" s="3" t="str">
        <f>IF(copyYourOldExportHere!I1619="x",IF(copyYourOldExportHere!E1619="","",copyYourOldExportHere!E1619),"")</f>
        <v/>
      </c>
      <c r="F1619" s="3" t="str">
        <f>IF(copyYourOldExportHere!I1619="x",IF(copyYourOldExportHere!F1619="","",copyYourOldExportHere!F1619),"")</f>
        <v/>
      </c>
      <c r="G1619" s="3" t="str">
        <f>IF(copyYourOldExportHere!I1619="x",IF(copyYourOldExportHere!G1619="","",copyYourOldExportHere!G1619),"")</f>
        <v/>
      </c>
      <c r="H1619" s="3" t="str">
        <f>IF(copyYourOldExportHere!I1619="x",IF(copyYourOldExportHere!H1619="","",copyYourOldExportHere!H1619),"")</f>
        <v/>
      </c>
      <c r="I1619" s="3" t="str">
        <f>IF(copyYourOldExportHere!I1619="x",IF(copyYourOldExportHere!I1619="","",copyYourOldExportHere!I1619),"")</f>
        <v/>
      </c>
      <c r="J1619" s="3" t="str">
        <f>IF(copyYourOldExportHere!I1619="x",IF(copyYourOldExportHere!J1619="","",copyYourOldExportHere!J1619),"")</f>
        <v/>
      </c>
      <c r="K1619" s="3" t="str">
        <f>IF(copyYourOldExportHere!I1619="x",IF(copyYourOldExportHere!K1619="","",copyYourOldExportHere!K1619),"")</f>
        <v/>
      </c>
      <c r="L1619" s="3" t="str">
        <f>IF(copyYourOldExportHere!I1619="x",IF(copyYourOldExportHere!L1619="","",copyYourOldExportHere!L1619),"")</f>
        <v/>
      </c>
      <c r="M1619" s="3" t="str">
        <f>IF(copyYourOldExportHere!I1619="x",IF(copyYourOldExportHere!M1619="","",copyYourOldExportHere!M1619),"")</f>
        <v/>
      </c>
      <c r="N1619" s="3" t="str">
        <f>IF(copyYourOldExportHere!I1619="x",IF(copyYourOldExportHere!N1619="","",copyYourOldExportHere!N1619),"")</f>
        <v/>
      </c>
      <c r="O1619" s="3" t="str">
        <f>IF(copyYourOldExportHere!I1619="x",IF(copyYourOldExportHere!O1619="","",copyYourOldExportHere!O1619),"")</f>
        <v/>
      </c>
      <c r="P1619" s="3" t="str">
        <f>IF(copyYourOldExportHere!I1619="x",IF(copyYourOldExportHere!P1619="","",copyYourOldExportHere!P1619),"")</f>
        <v/>
      </c>
      <c r="R1619" s="4">
        <v>1618</v>
      </c>
      <c r="S1619" s="4"/>
      <c r="T1619" s="4" t="s">
        <v>28</v>
      </c>
      <c r="U1619" s="4"/>
      <c r="V1619" s="4" t="s">
        <v>2343</v>
      </c>
      <c r="W1619" s="4" t="s">
        <v>21</v>
      </c>
      <c r="X1619" s="4">
        <v>36</v>
      </c>
      <c r="Y1619" s="4" t="s">
        <v>9</v>
      </c>
      <c r="Z1619" s="4" t="str">
        <f t="shared" si="280"/>
        <v/>
      </c>
      <c r="AA1619" s="4" t="str">
        <f t="shared" si="281"/>
        <v/>
      </c>
      <c r="AB1619" s="4" t="str">
        <f t="shared" si="282"/>
        <v/>
      </c>
      <c r="AC1619" s="4" t="str">
        <f t="shared" si="283"/>
        <v/>
      </c>
      <c r="AD1619" s="4" t="str">
        <f t="shared" si="284"/>
        <v/>
      </c>
      <c r="AE1619" s="4" t="str">
        <f t="shared" si="285"/>
        <v/>
      </c>
      <c r="AF1619" s="4" t="str">
        <f t="shared" si="286"/>
        <v/>
      </c>
      <c r="AG1619" s="4" t="str">
        <f t="shared" si="287"/>
        <v/>
      </c>
      <c r="AN1619" t="str">
        <f t="shared" si="278"/>
        <v>Wrobleski,Justin*pLAN</v>
      </c>
      <c r="AO1619" t="str">
        <f>IF(ISERROR(VLOOKUP(SUBSTITUTE(SUBSTITUTE(AN1619,"*","~*"),"+","~+"),playerChgs!G$2:H$400,2,FALSE)),"",VLOOKUP(SUBSTITUTE(SUBSTITUTE(AN1619,"*","~*"),"+","~+"),playerChgs!G$2:H$400,2,FALSE))</f>
        <v/>
      </c>
      <c r="AP1619" t="str">
        <f t="shared" si="279"/>
        <v>Wrobleski,Justin*pLAN</v>
      </c>
    </row>
    <row r="1620" spans="1:42" x14ac:dyDescent="0.4">
      <c r="A1620" t="str">
        <f t="shared" si="277"/>
        <v/>
      </c>
      <c r="B1620" s="3" t="str">
        <f>IF(copyYourOldExportHere!I1620="x",IF(copyYourOldExportHere!A1620="","",copyYourOldExportHere!A1620),"")</f>
        <v/>
      </c>
      <c r="C1620" s="3" t="str">
        <f>IF(copyYourOldExportHere!I1620="x",IF(copyYourOldExportHere!C1620="","",copyYourOldExportHere!C1620),"")</f>
        <v/>
      </c>
      <c r="D1620" s="3" t="str">
        <f>IF(copyYourOldExportHere!I1620="x",IF(copyYourOldExportHere!D1620="","",copyYourOldExportHere!D1620),"")</f>
        <v/>
      </c>
      <c r="E1620" s="3" t="str">
        <f>IF(copyYourOldExportHere!I1620="x",IF(copyYourOldExportHere!E1620="","",copyYourOldExportHere!E1620),"")</f>
        <v/>
      </c>
      <c r="F1620" s="3" t="str">
        <f>IF(copyYourOldExportHere!I1620="x",IF(copyYourOldExportHere!F1620="","",copyYourOldExportHere!F1620),"")</f>
        <v/>
      </c>
      <c r="G1620" s="3" t="str">
        <f>IF(copyYourOldExportHere!I1620="x",IF(copyYourOldExportHere!G1620="","",copyYourOldExportHere!G1620),"")</f>
        <v/>
      </c>
      <c r="H1620" s="3" t="str">
        <f>IF(copyYourOldExportHere!I1620="x",IF(copyYourOldExportHere!H1620="","",copyYourOldExportHere!H1620),"")</f>
        <v/>
      </c>
      <c r="I1620" s="3" t="str">
        <f>IF(copyYourOldExportHere!I1620="x",IF(copyYourOldExportHere!I1620="","",copyYourOldExportHere!I1620),"")</f>
        <v/>
      </c>
      <c r="J1620" s="3" t="str">
        <f>IF(copyYourOldExportHere!I1620="x",IF(copyYourOldExportHere!J1620="","",copyYourOldExportHere!J1620),"")</f>
        <v/>
      </c>
      <c r="K1620" s="3" t="str">
        <f>IF(copyYourOldExportHere!I1620="x",IF(copyYourOldExportHere!K1620="","",copyYourOldExportHere!K1620),"")</f>
        <v/>
      </c>
      <c r="L1620" s="3" t="str">
        <f>IF(copyYourOldExportHere!I1620="x",IF(copyYourOldExportHere!L1620="","",copyYourOldExportHere!L1620),"")</f>
        <v/>
      </c>
      <c r="M1620" s="3" t="str">
        <f>IF(copyYourOldExportHere!I1620="x",IF(copyYourOldExportHere!M1620="","",copyYourOldExportHere!M1620),"")</f>
        <v/>
      </c>
      <c r="N1620" s="3" t="str">
        <f>IF(copyYourOldExportHere!I1620="x",IF(copyYourOldExportHere!N1620="","",copyYourOldExportHere!N1620),"")</f>
        <v/>
      </c>
      <c r="O1620" s="3" t="str">
        <f>IF(copyYourOldExportHere!I1620="x",IF(copyYourOldExportHere!O1620="","",copyYourOldExportHere!O1620),"")</f>
        <v/>
      </c>
      <c r="P1620" s="3" t="str">
        <f>IF(copyYourOldExportHere!I1620="x",IF(copyYourOldExportHere!P1620="","",copyYourOldExportHere!P1620),"")</f>
        <v/>
      </c>
      <c r="R1620" s="4">
        <v>1619</v>
      </c>
      <c r="S1620" s="4" t="s">
        <v>12</v>
      </c>
      <c r="T1620" s="4" t="s">
        <v>33</v>
      </c>
      <c r="U1620" s="4"/>
      <c r="V1620" s="4" t="s">
        <v>733</v>
      </c>
      <c r="W1620" s="4" t="s">
        <v>26</v>
      </c>
      <c r="X1620" s="4">
        <v>19</v>
      </c>
      <c r="Y1620" s="4" t="s">
        <v>2344</v>
      </c>
      <c r="Z1620" s="4" t="str">
        <f t="shared" si="280"/>
        <v/>
      </c>
      <c r="AA1620" s="4" t="str">
        <f t="shared" si="281"/>
        <v/>
      </c>
      <c r="AB1620" s="4" t="str">
        <f t="shared" si="282"/>
        <v/>
      </c>
      <c r="AC1620" s="4" t="str">
        <f t="shared" si="283"/>
        <v/>
      </c>
      <c r="AD1620" s="4" t="str">
        <f t="shared" si="284"/>
        <v/>
      </c>
      <c r="AE1620" s="4" t="str">
        <f t="shared" si="285"/>
        <v/>
      </c>
      <c r="AF1620" s="4" t="str">
        <f t="shared" si="286"/>
        <v/>
      </c>
      <c r="AG1620" s="4" t="str">
        <f t="shared" si="287"/>
        <v/>
      </c>
      <c r="AN1620" t="str">
        <f t="shared" si="278"/>
        <v>Wynns,AustinhCIN</v>
      </c>
      <c r="AO1620" t="str">
        <f>IF(ISERROR(VLOOKUP(SUBSTITUTE(SUBSTITUTE(AN1620,"*","~*"),"+","~+"),playerChgs!G$2:H$400,2,FALSE)),"",VLOOKUP(SUBSTITUTE(SUBSTITUTE(AN1620,"*","~*"),"+","~+"),playerChgs!G$2:H$400,2,FALSE))</f>
        <v/>
      </c>
      <c r="AP1620" t="str">
        <f t="shared" si="279"/>
        <v>Wynns,AustinhCIN</v>
      </c>
    </row>
    <row r="1621" spans="1:42" x14ac:dyDescent="0.4">
      <c r="A1621" t="str">
        <f t="shared" si="277"/>
        <v/>
      </c>
      <c r="B1621" s="3" t="str">
        <f>IF(copyYourOldExportHere!I1621="x",IF(copyYourOldExportHere!A1621="","",copyYourOldExportHere!A1621),"")</f>
        <v/>
      </c>
      <c r="C1621" s="3" t="str">
        <f>IF(copyYourOldExportHere!I1621="x",IF(copyYourOldExportHere!C1621="","",copyYourOldExportHere!C1621),"")</f>
        <v/>
      </c>
      <c r="D1621" s="3" t="str">
        <f>IF(copyYourOldExportHere!I1621="x",IF(copyYourOldExportHere!D1621="","",copyYourOldExportHere!D1621),"")</f>
        <v/>
      </c>
      <c r="E1621" s="3" t="str">
        <f>IF(copyYourOldExportHere!I1621="x",IF(copyYourOldExportHere!E1621="","",copyYourOldExportHere!E1621),"")</f>
        <v/>
      </c>
      <c r="F1621" s="3" t="str">
        <f>IF(copyYourOldExportHere!I1621="x",IF(copyYourOldExportHere!F1621="","",copyYourOldExportHere!F1621),"")</f>
        <v/>
      </c>
      <c r="G1621" s="3" t="str">
        <f>IF(copyYourOldExportHere!I1621="x",IF(copyYourOldExportHere!G1621="","",copyYourOldExportHere!G1621),"")</f>
        <v/>
      </c>
      <c r="H1621" s="3" t="str">
        <f>IF(copyYourOldExportHere!I1621="x",IF(copyYourOldExportHere!H1621="","",copyYourOldExportHere!H1621),"")</f>
        <v/>
      </c>
      <c r="I1621" s="3" t="str">
        <f>IF(copyYourOldExportHere!I1621="x",IF(copyYourOldExportHere!I1621="","",copyYourOldExportHere!I1621),"")</f>
        <v/>
      </c>
      <c r="J1621" s="3" t="str">
        <f>IF(copyYourOldExportHere!I1621="x",IF(copyYourOldExportHere!J1621="","",copyYourOldExportHere!J1621),"")</f>
        <v/>
      </c>
      <c r="K1621" s="3" t="str">
        <f>IF(copyYourOldExportHere!I1621="x",IF(copyYourOldExportHere!K1621="","",copyYourOldExportHere!K1621),"")</f>
        <v/>
      </c>
      <c r="L1621" s="3" t="str">
        <f>IF(copyYourOldExportHere!I1621="x",IF(copyYourOldExportHere!L1621="","",copyYourOldExportHere!L1621),"")</f>
        <v/>
      </c>
      <c r="M1621" s="3" t="str">
        <f>IF(copyYourOldExportHere!I1621="x",IF(copyYourOldExportHere!M1621="","",copyYourOldExportHere!M1621),"")</f>
        <v/>
      </c>
      <c r="N1621" s="3" t="str">
        <f>IF(copyYourOldExportHere!I1621="x",IF(copyYourOldExportHere!N1621="","",copyYourOldExportHere!N1621),"")</f>
        <v/>
      </c>
      <c r="O1621" s="3" t="str">
        <f>IF(copyYourOldExportHere!I1621="x",IF(copyYourOldExportHere!O1621="","",copyYourOldExportHere!O1621),"")</f>
        <v/>
      </c>
      <c r="P1621" s="3" t="str">
        <f>IF(copyYourOldExportHere!I1621="x",IF(copyYourOldExportHere!P1621="","",copyYourOldExportHere!P1621),"")</f>
        <v/>
      </c>
      <c r="R1621" s="4">
        <v>1620</v>
      </c>
      <c r="S1621" s="4"/>
      <c r="T1621" s="4" t="s">
        <v>28</v>
      </c>
      <c r="U1621" s="4"/>
      <c r="V1621" s="4" t="s">
        <v>2345</v>
      </c>
      <c r="W1621" s="4" t="s">
        <v>21</v>
      </c>
      <c r="X1621" s="4">
        <v>90</v>
      </c>
      <c r="Y1621" s="4" t="s">
        <v>66</v>
      </c>
      <c r="Z1621" s="4" t="str">
        <f t="shared" si="280"/>
        <v/>
      </c>
      <c r="AA1621" s="4" t="str">
        <f t="shared" si="281"/>
        <v/>
      </c>
      <c r="AB1621" s="4" t="str">
        <f t="shared" si="282"/>
        <v/>
      </c>
      <c r="AC1621" s="4" t="str">
        <f t="shared" si="283"/>
        <v/>
      </c>
      <c r="AD1621" s="4" t="str">
        <f t="shared" si="284"/>
        <v/>
      </c>
      <c r="AE1621" s="4" t="str">
        <f t="shared" si="285"/>
        <v/>
      </c>
      <c r="AF1621" s="4" t="str">
        <f t="shared" si="286"/>
        <v/>
      </c>
      <c r="AG1621" s="4" t="str">
        <f t="shared" si="287"/>
        <v/>
      </c>
      <c r="AN1621" t="str">
        <f t="shared" si="278"/>
        <v>Yamamoto,YoshinobupLAN</v>
      </c>
      <c r="AO1621" t="str">
        <f>IF(ISERROR(VLOOKUP(SUBSTITUTE(SUBSTITUTE(AN1621,"*","~*"),"+","~+"),playerChgs!G$2:H$400,2,FALSE)),"",VLOOKUP(SUBSTITUTE(SUBSTITUTE(AN1621,"*","~*"),"+","~+"),playerChgs!G$2:H$400,2,FALSE))</f>
        <v/>
      </c>
      <c r="AP1621" t="str">
        <f t="shared" si="279"/>
        <v>Yamamoto,YoshinobupLAN</v>
      </c>
    </row>
    <row r="1622" spans="1:42" x14ac:dyDescent="0.4">
      <c r="A1622" t="str">
        <f t="shared" si="277"/>
        <v/>
      </c>
      <c r="B1622" s="3" t="str">
        <f>IF(copyYourOldExportHere!I1622="x",IF(copyYourOldExportHere!A1622="","",copyYourOldExportHere!A1622),"")</f>
        <v/>
      </c>
      <c r="C1622" s="3" t="str">
        <f>IF(copyYourOldExportHere!I1622="x",IF(copyYourOldExportHere!C1622="","",copyYourOldExportHere!C1622),"")</f>
        <v/>
      </c>
      <c r="D1622" s="3" t="str">
        <f>IF(copyYourOldExportHere!I1622="x",IF(copyYourOldExportHere!D1622="","",copyYourOldExportHere!D1622),"")</f>
        <v/>
      </c>
      <c r="E1622" s="3" t="str">
        <f>IF(copyYourOldExportHere!I1622="x",IF(copyYourOldExportHere!E1622="","",copyYourOldExportHere!E1622),"")</f>
        <v/>
      </c>
      <c r="F1622" s="3" t="str">
        <f>IF(copyYourOldExportHere!I1622="x",IF(copyYourOldExportHere!F1622="","",copyYourOldExportHere!F1622),"")</f>
        <v/>
      </c>
      <c r="G1622" s="3" t="str">
        <f>IF(copyYourOldExportHere!I1622="x",IF(copyYourOldExportHere!G1622="","",copyYourOldExportHere!G1622),"")</f>
        <v/>
      </c>
      <c r="H1622" s="3" t="str">
        <f>IF(copyYourOldExportHere!I1622="x",IF(copyYourOldExportHere!H1622="","",copyYourOldExportHere!H1622),"")</f>
        <v/>
      </c>
      <c r="I1622" s="3" t="str">
        <f>IF(copyYourOldExportHere!I1622="x",IF(copyYourOldExportHere!I1622="","",copyYourOldExportHere!I1622),"")</f>
        <v/>
      </c>
      <c r="J1622" s="3" t="str">
        <f>IF(copyYourOldExportHere!I1622="x",IF(copyYourOldExportHere!J1622="","",copyYourOldExportHere!J1622),"")</f>
        <v/>
      </c>
      <c r="K1622" s="3" t="str">
        <f>IF(copyYourOldExportHere!I1622="x",IF(copyYourOldExportHere!K1622="","",copyYourOldExportHere!K1622),"")</f>
        <v/>
      </c>
      <c r="L1622" s="3" t="str">
        <f>IF(copyYourOldExportHere!I1622="x",IF(copyYourOldExportHere!L1622="","",copyYourOldExportHere!L1622),"")</f>
        <v/>
      </c>
      <c r="M1622" s="3" t="str">
        <f>IF(copyYourOldExportHere!I1622="x",IF(copyYourOldExportHere!M1622="","",copyYourOldExportHere!M1622),"")</f>
        <v/>
      </c>
      <c r="N1622" s="3" t="str">
        <f>IF(copyYourOldExportHere!I1622="x",IF(copyYourOldExportHere!N1622="","",copyYourOldExportHere!N1622),"")</f>
        <v/>
      </c>
      <c r="O1622" s="3" t="str">
        <f>IF(copyYourOldExportHere!I1622="x",IF(copyYourOldExportHere!O1622="","",copyYourOldExportHere!O1622),"")</f>
        <v/>
      </c>
      <c r="P1622" s="3" t="str">
        <f>IF(copyYourOldExportHere!I1622="x",IF(copyYourOldExportHere!P1622="","",copyYourOldExportHere!P1622),"")</f>
        <v/>
      </c>
      <c r="R1622" s="4">
        <v>1621</v>
      </c>
      <c r="S1622" s="4" t="s">
        <v>12</v>
      </c>
      <c r="T1622" s="4" t="s">
        <v>33</v>
      </c>
      <c r="U1622" s="4"/>
      <c r="V1622" s="4" t="s">
        <v>2346</v>
      </c>
      <c r="W1622" s="4" t="s">
        <v>26</v>
      </c>
      <c r="X1622" s="4">
        <v>1</v>
      </c>
      <c r="Y1622" s="4"/>
      <c r="Z1622" s="4" t="str">
        <f t="shared" si="280"/>
        <v/>
      </c>
      <c r="AA1622" s="4" t="str">
        <f t="shared" si="281"/>
        <v/>
      </c>
      <c r="AB1622" s="4" t="str">
        <f t="shared" si="282"/>
        <v/>
      </c>
      <c r="AC1622" s="4" t="str">
        <f t="shared" si="283"/>
        <v/>
      </c>
      <c r="AD1622" s="4" t="str">
        <f t="shared" si="284"/>
        <v/>
      </c>
      <c r="AE1622" s="4" t="str">
        <f t="shared" si="285"/>
        <v/>
      </c>
      <c r="AF1622" s="4" t="str">
        <f t="shared" si="286"/>
        <v/>
      </c>
      <c r="AG1622" s="4" t="str">
        <f t="shared" si="287"/>
        <v/>
      </c>
      <c r="AN1622" t="str">
        <f t="shared" si="278"/>
        <v>Yang,ErichCIN</v>
      </c>
      <c r="AO1622" t="str">
        <f>IF(ISERROR(VLOOKUP(SUBSTITUTE(SUBSTITUTE(AN1622,"*","~*"),"+","~+"),playerChgs!G$2:H$400,2,FALSE)),"",VLOOKUP(SUBSTITUTE(SUBSTITUTE(AN1622,"*","~*"),"+","~+"),playerChgs!G$2:H$400,2,FALSE))</f>
        <v/>
      </c>
      <c r="AP1622" t="str">
        <f t="shared" si="279"/>
        <v>Yang,ErichCIN</v>
      </c>
    </row>
    <row r="1623" spans="1:42" x14ac:dyDescent="0.4">
      <c r="A1623" t="str">
        <f t="shared" si="277"/>
        <v/>
      </c>
      <c r="B1623" s="3" t="str">
        <f>IF(copyYourOldExportHere!I1623="x",IF(copyYourOldExportHere!A1623="","",copyYourOldExportHere!A1623),"")</f>
        <v/>
      </c>
      <c r="C1623" s="3" t="str">
        <f>IF(copyYourOldExportHere!I1623="x",IF(copyYourOldExportHere!C1623="","",copyYourOldExportHere!C1623),"")</f>
        <v/>
      </c>
      <c r="D1623" s="3" t="str">
        <f>IF(copyYourOldExportHere!I1623="x",IF(copyYourOldExportHere!D1623="","",copyYourOldExportHere!D1623),"")</f>
        <v/>
      </c>
      <c r="E1623" s="3" t="str">
        <f>IF(copyYourOldExportHere!I1623="x",IF(copyYourOldExportHere!E1623="","",copyYourOldExportHere!E1623),"")</f>
        <v/>
      </c>
      <c r="F1623" s="3" t="str">
        <f>IF(copyYourOldExportHere!I1623="x",IF(copyYourOldExportHere!F1623="","",copyYourOldExportHere!F1623),"")</f>
        <v/>
      </c>
      <c r="G1623" s="3" t="str">
        <f>IF(copyYourOldExportHere!I1623="x",IF(copyYourOldExportHere!G1623="","",copyYourOldExportHere!G1623),"")</f>
        <v/>
      </c>
      <c r="H1623" s="3" t="str">
        <f>IF(copyYourOldExportHere!I1623="x",IF(copyYourOldExportHere!H1623="","",copyYourOldExportHere!H1623),"")</f>
        <v/>
      </c>
      <c r="I1623" s="3" t="str">
        <f>IF(copyYourOldExportHere!I1623="x",IF(copyYourOldExportHere!I1623="","",copyYourOldExportHere!I1623),"")</f>
        <v/>
      </c>
      <c r="J1623" s="3" t="str">
        <f>IF(copyYourOldExportHere!I1623="x",IF(copyYourOldExportHere!J1623="","",copyYourOldExportHere!J1623),"")</f>
        <v/>
      </c>
      <c r="K1623" s="3" t="str">
        <f>IF(copyYourOldExportHere!I1623="x",IF(copyYourOldExportHere!K1623="","",copyYourOldExportHere!K1623),"")</f>
        <v/>
      </c>
      <c r="L1623" s="3" t="str">
        <f>IF(copyYourOldExportHere!I1623="x",IF(copyYourOldExportHere!L1623="","",copyYourOldExportHere!L1623),"")</f>
        <v/>
      </c>
      <c r="M1623" s="3" t="str">
        <f>IF(copyYourOldExportHere!I1623="x",IF(copyYourOldExportHere!M1623="","",copyYourOldExportHere!M1623),"")</f>
        <v/>
      </c>
      <c r="N1623" s="3" t="str">
        <f>IF(copyYourOldExportHere!I1623="x",IF(copyYourOldExportHere!N1623="","",copyYourOldExportHere!N1623),"")</f>
        <v/>
      </c>
      <c r="O1623" s="3" t="str">
        <f>IF(copyYourOldExportHere!I1623="x",IF(copyYourOldExportHere!O1623="","",copyYourOldExportHere!O1623),"")</f>
        <v/>
      </c>
      <c r="P1623" s="3" t="str">
        <f>IF(copyYourOldExportHere!I1623="x",IF(copyYourOldExportHere!P1623="","",copyYourOldExportHere!P1623),"")</f>
        <v/>
      </c>
      <c r="R1623" s="4">
        <v>1622</v>
      </c>
      <c r="S1623" s="4"/>
      <c r="T1623" s="4" t="s">
        <v>48</v>
      </c>
      <c r="U1623" s="4"/>
      <c r="V1623" s="4" t="s">
        <v>395</v>
      </c>
      <c r="W1623" s="4" t="s">
        <v>21</v>
      </c>
      <c r="X1623" s="4">
        <v>99</v>
      </c>
      <c r="Y1623" s="4" t="s">
        <v>73</v>
      </c>
      <c r="Z1623" s="4" t="str">
        <f t="shared" si="280"/>
        <v/>
      </c>
      <c r="AA1623" s="4" t="str">
        <f t="shared" si="281"/>
        <v/>
      </c>
      <c r="AB1623" s="4" t="str">
        <f t="shared" si="282"/>
        <v/>
      </c>
      <c r="AC1623" s="4" t="str">
        <f t="shared" si="283"/>
        <v/>
      </c>
      <c r="AD1623" s="4" t="str">
        <f t="shared" si="284"/>
        <v/>
      </c>
      <c r="AE1623" s="4" t="str">
        <f t="shared" si="285"/>
        <v/>
      </c>
      <c r="AF1623" s="4" t="str">
        <f t="shared" si="286"/>
        <v/>
      </c>
      <c r="AG1623" s="4" t="str">
        <f t="shared" si="287"/>
        <v/>
      </c>
      <c r="AN1623" t="str">
        <f t="shared" si="278"/>
        <v>Yarbrough,Ryan*pTOA</v>
      </c>
      <c r="AO1623" t="str">
        <f>IF(ISERROR(VLOOKUP(SUBSTITUTE(SUBSTITUTE(AN1623,"*","~*"),"+","~+"),playerChgs!G$2:H$400,2,FALSE)),"",VLOOKUP(SUBSTITUTE(SUBSTITUTE(AN1623,"*","~*"),"+","~+"),playerChgs!G$2:H$400,2,FALSE))</f>
        <v/>
      </c>
      <c r="AP1623" t="str">
        <f t="shared" si="279"/>
        <v>Yarbrough,Ryan*pTOA</v>
      </c>
    </row>
    <row r="1624" spans="1:42" x14ac:dyDescent="0.4">
      <c r="A1624" t="str">
        <f t="shared" si="277"/>
        <v/>
      </c>
      <c r="B1624" s="3" t="str">
        <f>IF(copyYourOldExportHere!I1624="x",IF(copyYourOldExportHere!A1624="","",copyYourOldExportHere!A1624),"")</f>
        <v/>
      </c>
      <c r="C1624" s="3" t="str">
        <f>IF(copyYourOldExportHere!I1624="x",IF(copyYourOldExportHere!C1624="","",copyYourOldExportHere!C1624),"")</f>
        <v/>
      </c>
      <c r="D1624" s="3" t="str">
        <f>IF(copyYourOldExportHere!I1624="x",IF(copyYourOldExportHere!D1624="","",copyYourOldExportHere!D1624),"")</f>
        <v/>
      </c>
      <c r="E1624" s="3" t="str">
        <f>IF(copyYourOldExportHere!I1624="x",IF(copyYourOldExportHere!E1624="","",copyYourOldExportHere!E1624),"")</f>
        <v/>
      </c>
      <c r="F1624" s="3" t="str">
        <f>IF(copyYourOldExportHere!I1624="x",IF(copyYourOldExportHere!F1624="","",copyYourOldExportHere!F1624),"")</f>
        <v/>
      </c>
      <c r="G1624" s="3" t="str">
        <f>IF(copyYourOldExportHere!I1624="x",IF(copyYourOldExportHere!G1624="","",copyYourOldExportHere!G1624),"")</f>
        <v/>
      </c>
      <c r="H1624" s="3" t="str">
        <f>IF(copyYourOldExportHere!I1624="x",IF(copyYourOldExportHere!H1624="","",copyYourOldExportHere!H1624),"")</f>
        <v/>
      </c>
      <c r="I1624" s="3" t="str">
        <f>IF(copyYourOldExportHere!I1624="x",IF(copyYourOldExportHere!I1624="","",copyYourOldExportHere!I1624),"")</f>
        <v/>
      </c>
      <c r="J1624" s="3" t="str">
        <f>IF(copyYourOldExportHere!I1624="x",IF(copyYourOldExportHere!J1624="","",copyYourOldExportHere!J1624),"")</f>
        <v/>
      </c>
      <c r="K1624" s="3" t="str">
        <f>IF(copyYourOldExportHere!I1624="x",IF(copyYourOldExportHere!K1624="","",copyYourOldExportHere!K1624),"")</f>
        <v/>
      </c>
      <c r="L1624" s="3" t="str">
        <f>IF(copyYourOldExportHere!I1624="x",IF(copyYourOldExportHere!L1624="","",copyYourOldExportHere!L1624),"")</f>
        <v/>
      </c>
      <c r="M1624" s="3" t="str">
        <f>IF(copyYourOldExportHere!I1624="x",IF(copyYourOldExportHere!M1624="","",copyYourOldExportHere!M1624),"")</f>
        <v/>
      </c>
      <c r="N1624" s="3" t="str">
        <f>IF(copyYourOldExportHere!I1624="x",IF(copyYourOldExportHere!N1624="","",copyYourOldExportHere!N1624),"")</f>
        <v/>
      </c>
      <c r="O1624" s="3" t="str">
        <f>IF(copyYourOldExportHere!I1624="x",IF(copyYourOldExportHere!O1624="","",copyYourOldExportHere!O1624),"")</f>
        <v/>
      </c>
      <c r="P1624" s="3" t="str">
        <f>IF(copyYourOldExportHere!I1624="x",IF(copyYourOldExportHere!P1624="","",copyYourOldExportHere!P1624),"")</f>
        <v/>
      </c>
      <c r="R1624" s="4">
        <v>1623</v>
      </c>
      <c r="S1624" s="4" t="s">
        <v>13</v>
      </c>
      <c r="T1624" s="4" t="s">
        <v>28</v>
      </c>
      <c r="U1624" s="4"/>
      <c r="V1624" s="4" t="s">
        <v>395</v>
      </c>
      <c r="W1624" s="4" t="s">
        <v>21</v>
      </c>
      <c r="X1624" s="4">
        <v>67</v>
      </c>
      <c r="Y1624" s="4" t="s">
        <v>73</v>
      </c>
      <c r="Z1624" s="4" t="str">
        <f t="shared" si="280"/>
        <v/>
      </c>
      <c r="AA1624" s="4" t="str">
        <f t="shared" si="281"/>
        <v/>
      </c>
      <c r="AB1624" s="4" t="str">
        <f t="shared" si="282"/>
        <v/>
      </c>
      <c r="AC1624" s="4" t="str">
        <f t="shared" si="283"/>
        <v/>
      </c>
      <c r="AD1624" s="4" t="str">
        <f t="shared" si="284"/>
        <v/>
      </c>
      <c r="AE1624" s="4" t="str">
        <f t="shared" si="285"/>
        <v/>
      </c>
      <c r="AF1624" s="4" t="str">
        <f t="shared" si="286"/>
        <v/>
      </c>
      <c r="AG1624" s="4" t="str">
        <f t="shared" si="287"/>
        <v/>
      </c>
      <c r="AN1624" t="str">
        <f t="shared" si="278"/>
        <v>Yarbrough,Ryan*pLAN</v>
      </c>
      <c r="AO1624" t="str">
        <f>IF(ISERROR(VLOOKUP(SUBSTITUTE(SUBSTITUTE(AN1624,"*","~*"),"+","~+"),playerChgs!G$2:H$400,2,FALSE)),"",VLOOKUP(SUBSTITUTE(SUBSTITUTE(AN1624,"*","~*"),"+","~+"),playerChgs!G$2:H$400,2,FALSE))</f>
        <v/>
      </c>
      <c r="AP1624" t="str">
        <f t="shared" si="279"/>
        <v>Yarbrough,Ryan*pLAN</v>
      </c>
    </row>
    <row r="1625" spans="1:42" x14ac:dyDescent="0.4">
      <c r="A1625" t="str">
        <f t="shared" si="277"/>
        <v/>
      </c>
      <c r="B1625" s="3" t="str">
        <f>IF(copyYourOldExportHere!I1625="x",IF(copyYourOldExportHere!A1625="","",copyYourOldExportHere!A1625),"")</f>
        <v/>
      </c>
      <c r="C1625" s="3" t="str">
        <f>IF(copyYourOldExportHere!I1625="x",IF(copyYourOldExportHere!C1625="","",copyYourOldExportHere!C1625),"")</f>
        <v/>
      </c>
      <c r="D1625" s="3" t="str">
        <f>IF(copyYourOldExportHere!I1625="x",IF(copyYourOldExportHere!D1625="","",copyYourOldExportHere!D1625),"")</f>
        <v/>
      </c>
      <c r="E1625" s="3" t="str">
        <f>IF(copyYourOldExportHere!I1625="x",IF(copyYourOldExportHere!E1625="","",copyYourOldExportHere!E1625),"")</f>
        <v/>
      </c>
      <c r="F1625" s="3" t="str">
        <f>IF(copyYourOldExportHere!I1625="x",IF(copyYourOldExportHere!F1625="","",copyYourOldExportHere!F1625),"")</f>
        <v/>
      </c>
      <c r="G1625" s="3" t="str">
        <f>IF(copyYourOldExportHere!I1625="x",IF(copyYourOldExportHere!G1625="","",copyYourOldExportHere!G1625),"")</f>
        <v/>
      </c>
      <c r="H1625" s="3" t="str">
        <f>IF(copyYourOldExportHere!I1625="x",IF(copyYourOldExportHere!H1625="","",copyYourOldExportHere!H1625),"")</f>
        <v/>
      </c>
      <c r="I1625" s="3" t="str">
        <f>IF(copyYourOldExportHere!I1625="x",IF(copyYourOldExportHere!I1625="","",copyYourOldExportHere!I1625),"")</f>
        <v/>
      </c>
      <c r="J1625" s="3" t="str">
        <f>IF(copyYourOldExportHere!I1625="x",IF(copyYourOldExportHere!J1625="","",copyYourOldExportHere!J1625),"")</f>
        <v/>
      </c>
      <c r="K1625" s="3" t="str">
        <f>IF(copyYourOldExportHere!I1625="x",IF(copyYourOldExportHere!K1625="","",copyYourOldExportHere!K1625),"")</f>
        <v/>
      </c>
      <c r="L1625" s="3" t="str">
        <f>IF(copyYourOldExportHere!I1625="x",IF(copyYourOldExportHere!L1625="","",copyYourOldExportHere!L1625),"")</f>
        <v/>
      </c>
      <c r="M1625" s="3" t="str">
        <f>IF(copyYourOldExportHere!I1625="x",IF(copyYourOldExportHere!M1625="","",copyYourOldExportHere!M1625),"")</f>
        <v/>
      </c>
      <c r="N1625" s="3" t="str">
        <f>IF(copyYourOldExportHere!I1625="x",IF(copyYourOldExportHere!N1625="","",copyYourOldExportHere!N1625),"")</f>
        <v/>
      </c>
      <c r="O1625" s="3" t="str">
        <f>IF(copyYourOldExportHere!I1625="x",IF(copyYourOldExportHere!O1625="","",copyYourOldExportHere!O1625),"")</f>
        <v/>
      </c>
      <c r="P1625" s="3" t="str">
        <f>IF(copyYourOldExportHere!I1625="x",IF(copyYourOldExportHere!P1625="","",copyYourOldExportHere!P1625),"")</f>
        <v/>
      </c>
      <c r="R1625" s="4">
        <v>1624</v>
      </c>
      <c r="S1625" s="4" t="s">
        <v>13</v>
      </c>
      <c r="T1625" s="4" t="s">
        <v>48</v>
      </c>
      <c r="U1625" s="4"/>
      <c r="V1625" s="4" t="s">
        <v>395</v>
      </c>
      <c r="W1625" s="4" t="s">
        <v>21</v>
      </c>
      <c r="X1625" s="4">
        <v>31</v>
      </c>
      <c r="Y1625" s="4" t="s">
        <v>10</v>
      </c>
      <c r="Z1625" s="4" t="str">
        <f t="shared" si="280"/>
        <v/>
      </c>
      <c r="AA1625" s="4" t="str">
        <f t="shared" si="281"/>
        <v/>
      </c>
      <c r="AB1625" s="4" t="str">
        <f t="shared" si="282"/>
        <v/>
      </c>
      <c r="AC1625" s="4" t="str">
        <f t="shared" si="283"/>
        <v/>
      </c>
      <c r="AD1625" s="4" t="str">
        <f t="shared" si="284"/>
        <v/>
      </c>
      <c r="AE1625" s="4" t="str">
        <f t="shared" si="285"/>
        <v/>
      </c>
      <c r="AF1625" s="4" t="str">
        <f t="shared" si="286"/>
        <v/>
      </c>
      <c r="AG1625" s="4" t="str">
        <f t="shared" si="287"/>
        <v/>
      </c>
      <c r="AN1625" t="str">
        <f t="shared" si="278"/>
        <v>Yarbrough,Ryan*pTOA</v>
      </c>
      <c r="AO1625" t="str">
        <f>IF(ISERROR(VLOOKUP(SUBSTITUTE(SUBSTITUTE(AN1625,"*","~*"),"+","~+"),playerChgs!G$2:H$400,2,FALSE)),"",VLOOKUP(SUBSTITUTE(SUBSTITUTE(AN1625,"*","~*"),"+","~+"),playerChgs!G$2:H$400,2,FALSE))</f>
        <v/>
      </c>
      <c r="AP1625" t="str">
        <f t="shared" si="279"/>
        <v>Yarbrough,Ryan*pTOA</v>
      </c>
    </row>
    <row r="1626" spans="1:42" x14ac:dyDescent="0.4">
      <c r="A1626" t="str">
        <f t="shared" si="277"/>
        <v/>
      </c>
      <c r="B1626" s="3" t="str">
        <f>IF(copyYourOldExportHere!I1626="x",IF(copyYourOldExportHere!A1626="","",copyYourOldExportHere!A1626),"")</f>
        <v/>
      </c>
      <c r="C1626" s="3" t="str">
        <f>IF(copyYourOldExportHere!I1626="x",IF(copyYourOldExportHere!C1626="","",copyYourOldExportHere!C1626),"")</f>
        <v/>
      </c>
      <c r="D1626" s="3" t="str">
        <f>IF(copyYourOldExportHere!I1626="x",IF(copyYourOldExportHere!D1626="","",copyYourOldExportHere!D1626),"")</f>
        <v/>
      </c>
      <c r="E1626" s="3" t="str">
        <f>IF(copyYourOldExportHere!I1626="x",IF(copyYourOldExportHere!E1626="","",copyYourOldExportHere!E1626),"")</f>
        <v/>
      </c>
      <c r="F1626" s="3" t="str">
        <f>IF(copyYourOldExportHere!I1626="x",IF(copyYourOldExportHere!F1626="","",copyYourOldExportHere!F1626),"")</f>
        <v/>
      </c>
      <c r="G1626" s="3" t="str">
        <f>IF(copyYourOldExportHere!I1626="x",IF(copyYourOldExportHere!G1626="","",copyYourOldExportHere!G1626),"")</f>
        <v/>
      </c>
      <c r="H1626" s="3" t="str">
        <f>IF(copyYourOldExportHere!I1626="x",IF(copyYourOldExportHere!H1626="","",copyYourOldExportHere!H1626),"")</f>
        <v/>
      </c>
      <c r="I1626" s="3" t="str">
        <f>IF(copyYourOldExportHere!I1626="x",IF(copyYourOldExportHere!I1626="","",copyYourOldExportHere!I1626),"")</f>
        <v/>
      </c>
      <c r="J1626" s="3" t="str">
        <f>IF(copyYourOldExportHere!I1626="x",IF(copyYourOldExportHere!J1626="","",copyYourOldExportHere!J1626),"")</f>
        <v/>
      </c>
      <c r="K1626" s="3" t="str">
        <f>IF(copyYourOldExportHere!I1626="x",IF(copyYourOldExportHere!K1626="","",copyYourOldExportHere!K1626),"")</f>
        <v/>
      </c>
      <c r="L1626" s="3" t="str">
        <f>IF(copyYourOldExportHere!I1626="x",IF(copyYourOldExportHere!L1626="","",copyYourOldExportHere!L1626),"")</f>
        <v/>
      </c>
      <c r="M1626" s="3" t="str">
        <f>IF(copyYourOldExportHere!I1626="x",IF(copyYourOldExportHere!M1626="","",copyYourOldExportHere!M1626),"")</f>
        <v/>
      </c>
      <c r="N1626" s="3" t="str">
        <f>IF(copyYourOldExportHere!I1626="x",IF(copyYourOldExportHere!N1626="","",copyYourOldExportHere!N1626),"")</f>
        <v/>
      </c>
      <c r="O1626" s="3" t="str">
        <f>IF(copyYourOldExportHere!I1626="x",IF(copyYourOldExportHere!O1626="","",copyYourOldExportHere!O1626),"")</f>
        <v/>
      </c>
      <c r="P1626" s="3" t="str">
        <f>IF(copyYourOldExportHere!I1626="x",IF(copyYourOldExportHere!P1626="","",copyYourOldExportHere!P1626),"")</f>
        <v/>
      </c>
      <c r="R1626" s="4">
        <v>1625</v>
      </c>
      <c r="S1626" s="4"/>
      <c r="T1626" s="4" t="s">
        <v>27</v>
      </c>
      <c r="U1626" s="4"/>
      <c r="V1626" s="4" t="s">
        <v>492</v>
      </c>
      <c r="W1626" s="4" t="s">
        <v>26</v>
      </c>
      <c r="X1626" s="4">
        <v>428</v>
      </c>
      <c r="Y1626" s="4" t="s">
        <v>2347</v>
      </c>
      <c r="Z1626" s="4" t="str">
        <f t="shared" si="280"/>
        <v/>
      </c>
      <c r="AA1626" s="4" t="str">
        <f t="shared" si="281"/>
        <v/>
      </c>
      <c r="AB1626" s="4" t="str">
        <f t="shared" si="282"/>
        <v/>
      </c>
      <c r="AC1626" s="4" t="str">
        <f t="shared" si="283"/>
        <v/>
      </c>
      <c r="AD1626" s="4" t="str">
        <f t="shared" si="284"/>
        <v/>
      </c>
      <c r="AE1626" s="4" t="str">
        <f t="shared" si="285"/>
        <v/>
      </c>
      <c r="AF1626" s="4" t="str">
        <f t="shared" si="286"/>
        <v/>
      </c>
      <c r="AG1626" s="4" t="str">
        <f t="shared" si="287"/>
        <v/>
      </c>
      <c r="AN1626" t="str">
        <f t="shared" si="278"/>
        <v>Yastrzemski,Mike*hSFN</v>
      </c>
      <c r="AO1626" t="str">
        <f>IF(ISERROR(VLOOKUP(SUBSTITUTE(SUBSTITUTE(AN1626,"*","~*"),"+","~+"),playerChgs!G$2:H$400,2,FALSE)),"",VLOOKUP(SUBSTITUTE(SUBSTITUTE(AN1626,"*","~*"),"+","~+"),playerChgs!G$2:H$400,2,FALSE))</f>
        <v/>
      </c>
      <c r="AP1626" t="str">
        <f t="shared" si="279"/>
        <v>Yastrzemski,Mike*hSFN</v>
      </c>
    </row>
    <row r="1627" spans="1:42" x14ac:dyDescent="0.4">
      <c r="A1627" t="str">
        <f t="shared" si="277"/>
        <v/>
      </c>
      <c r="B1627" s="3" t="str">
        <f>IF(copyYourOldExportHere!I1627="x",IF(copyYourOldExportHere!A1627="","",copyYourOldExportHere!A1627),"")</f>
        <v/>
      </c>
      <c r="C1627" s="3" t="str">
        <f>IF(copyYourOldExportHere!I1627="x",IF(copyYourOldExportHere!C1627="","",copyYourOldExportHere!C1627),"")</f>
        <v/>
      </c>
      <c r="D1627" s="3" t="str">
        <f>IF(copyYourOldExportHere!I1627="x",IF(copyYourOldExportHere!D1627="","",copyYourOldExportHere!D1627),"")</f>
        <v/>
      </c>
      <c r="E1627" s="3" t="str">
        <f>IF(copyYourOldExportHere!I1627="x",IF(copyYourOldExportHere!E1627="","",copyYourOldExportHere!E1627),"")</f>
        <v/>
      </c>
      <c r="F1627" s="3" t="str">
        <f>IF(copyYourOldExportHere!I1627="x",IF(copyYourOldExportHere!F1627="","",copyYourOldExportHere!F1627),"")</f>
        <v/>
      </c>
      <c r="G1627" s="3" t="str">
        <f>IF(copyYourOldExportHere!I1627="x",IF(copyYourOldExportHere!G1627="","",copyYourOldExportHere!G1627),"")</f>
        <v/>
      </c>
      <c r="H1627" s="3" t="str">
        <f>IF(copyYourOldExportHere!I1627="x",IF(copyYourOldExportHere!H1627="","",copyYourOldExportHere!H1627),"")</f>
        <v/>
      </c>
      <c r="I1627" s="3" t="str">
        <f>IF(copyYourOldExportHere!I1627="x",IF(copyYourOldExportHere!I1627="","",copyYourOldExportHere!I1627),"")</f>
        <v/>
      </c>
      <c r="J1627" s="3" t="str">
        <f>IF(copyYourOldExportHere!I1627="x",IF(copyYourOldExportHere!J1627="","",copyYourOldExportHere!J1627),"")</f>
        <v/>
      </c>
      <c r="K1627" s="3" t="str">
        <f>IF(copyYourOldExportHere!I1627="x",IF(copyYourOldExportHere!K1627="","",copyYourOldExportHere!K1627),"")</f>
        <v/>
      </c>
      <c r="L1627" s="3" t="str">
        <f>IF(copyYourOldExportHere!I1627="x",IF(copyYourOldExportHere!L1627="","",copyYourOldExportHere!L1627),"")</f>
        <v/>
      </c>
      <c r="M1627" s="3" t="str">
        <f>IF(copyYourOldExportHere!I1627="x",IF(copyYourOldExportHere!M1627="","",copyYourOldExportHere!M1627),"")</f>
        <v/>
      </c>
      <c r="N1627" s="3" t="str">
        <f>IF(copyYourOldExportHere!I1627="x",IF(copyYourOldExportHere!N1627="","",copyYourOldExportHere!N1627),"")</f>
        <v/>
      </c>
      <c r="O1627" s="3" t="str">
        <f>IF(copyYourOldExportHere!I1627="x",IF(copyYourOldExportHere!O1627="","",copyYourOldExportHere!O1627),"")</f>
        <v/>
      </c>
      <c r="P1627" s="3" t="str">
        <f>IF(copyYourOldExportHere!I1627="x",IF(copyYourOldExportHere!P1627="","",copyYourOldExportHere!P1627),"")</f>
        <v/>
      </c>
      <c r="R1627" s="4">
        <v>1626</v>
      </c>
      <c r="S1627" s="4"/>
      <c r="T1627" s="4" t="s">
        <v>38</v>
      </c>
      <c r="U1627" s="4"/>
      <c r="V1627" s="4" t="s">
        <v>939</v>
      </c>
      <c r="W1627" s="4" t="s">
        <v>21</v>
      </c>
      <c r="X1627" s="4">
        <v>62</v>
      </c>
      <c r="Y1627" s="4" t="s">
        <v>70</v>
      </c>
      <c r="Z1627" s="4" t="str">
        <f t="shared" si="280"/>
        <v/>
      </c>
      <c r="AA1627" s="4" t="str">
        <f t="shared" si="281"/>
        <v/>
      </c>
      <c r="AB1627" s="4" t="str">
        <f t="shared" si="282"/>
        <v/>
      </c>
      <c r="AC1627" s="4" t="str">
        <f t="shared" si="283"/>
        <v/>
      </c>
      <c r="AD1627" s="4" t="str">
        <f t="shared" si="284"/>
        <v/>
      </c>
      <c r="AE1627" s="4" t="str">
        <f t="shared" si="285"/>
        <v/>
      </c>
      <c r="AF1627" s="4" t="str">
        <f t="shared" si="286"/>
        <v/>
      </c>
      <c r="AG1627" s="4" t="str">
        <f t="shared" si="287"/>
        <v/>
      </c>
      <c r="AN1627" t="str">
        <f t="shared" si="278"/>
        <v>Yates,KirbypTEA</v>
      </c>
      <c r="AO1627" t="str">
        <f>IF(ISERROR(VLOOKUP(SUBSTITUTE(SUBSTITUTE(AN1627,"*","~*"),"+","~+"),playerChgs!G$2:H$400,2,FALSE)),"",VLOOKUP(SUBSTITUTE(SUBSTITUTE(AN1627,"*","~*"),"+","~+"),playerChgs!G$2:H$400,2,FALSE))</f>
        <v/>
      </c>
      <c r="AP1627" t="str">
        <f t="shared" si="279"/>
        <v>Yates,KirbypTEA</v>
      </c>
    </row>
    <row r="1628" spans="1:42" x14ac:dyDescent="0.4">
      <c r="A1628" t="str">
        <f t="shared" si="277"/>
        <v/>
      </c>
      <c r="B1628" s="3" t="str">
        <f>IF(copyYourOldExportHere!I1628="x",IF(copyYourOldExportHere!A1628="","",copyYourOldExportHere!A1628),"")</f>
        <v/>
      </c>
      <c r="C1628" s="3" t="str">
        <f>IF(copyYourOldExportHere!I1628="x",IF(copyYourOldExportHere!C1628="","",copyYourOldExportHere!C1628),"")</f>
        <v/>
      </c>
      <c r="D1628" s="3" t="str">
        <f>IF(copyYourOldExportHere!I1628="x",IF(copyYourOldExportHere!D1628="","",copyYourOldExportHere!D1628),"")</f>
        <v/>
      </c>
      <c r="E1628" s="3" t="str">
        <f>IF(copyYourOldExportHere!I1628="x",IF(copyYourOldExportHere!E1628="","",copyYourOldExportHere!E1628),"")</f>
        <v/>
      </c>
      <c r="F1628" s="3" t="str">
        <f>IF(copyYourOldExportHere!I1628="x",IF(copyYourOldExportHere!F1628="","",copyYourOldExportHere!F1628),"")</f>
        <v/>
      </c>
      <c r="G1628" s="3" t="str">
        <f>IF(copyYourOldExportHere!I1628="x",IF(copyYourOldExportHere!G1628="","",copyYourOldExportHere!G1628),"")</f>
        <v/>
      </c>
      <c r="H1628" s="3" t="str">
        <f>IF(copyYourOldExportHere!I1628="x",IF(copyYourOldExportHere!H1628="","",copyYourOldExportHere!H1628),"")</f>
        <v/>
      </c>
      <c r="I1628" s="3" t="str">
        <f>IF(copyYourOldExportHere!I1628="x",IF(copyYourOldExportHere!I1628="","",copyYourOldExportHere!I1628),"")</f>
        <v/>
      </c>
      <c r="J1628" s="3" t="str">
        <f>IF(copyYourOldExportHere!I1628="x",IF(copyYourOldExportHere!J1628="","",copyYourOldExportHere!J1628),"")</f>
        <v/>
      </c>
      <c r="K1628" s="3" t="str">
        <f>IF(copyYourOldExportHere!I1628="x",IF(copyYourOldExportHere!K1628="","",copyYourOldExportHere!K1628),"")</f>
        <v/>
      </c>
      <c r="L1628" s="3" t="str">
        <f>IF(copyYourOldExportHere!I1628="x",IF(copyYourOldExportHere!L1628="","",copyYourOldExportHere!L1628),"")</f>
        <v/>
      </c>
      <c r="M1628" s="3" t="str">
        <f>IF(copyYourOldExportHere!I1628="x",IF(copyYourOldExportHere!M1628="","",copyYourOldExportHere!M1628),"")</f>
        <v/>
      </c>
      <c r="N1628" s="3" t="str">
        <f>IF(copyYourOldExportHere!I1628="x",IF(copyYourOldExportHere!N1628="","",copyYourOldExportHere!N1628),"")</f>
        <v/>
      </c>
      <c r="O1628" s="3" t="str">
        <f>IF(copyYourOldExportHere!I1628="x",IF(copyYourOldExportHere!O1628="","",copyYourOldExportHere!O1628),"")</f>
        <v/>
      </c>
      <c r="P1628" s="3" t="str">
        <f>IF(copyYourOldExportHere!I1628="x",IF(copyYourOldExportHere!P1628="","",copyYourOldExportHere!P1628),"")</f>
        <v/>
      </c>
      <c r="R1628" s="4">
        <v>1627</v>
      </c>
      <c r="S1628" s="4"/>
      <c r="T1628" s="4" t="s">
        <v>29</v>
      </c>
      <c r="U1628" s="4"/>
      <c r="V1628" s="4" t="s">
        <v>203</v>
      </c>
      <c r="W1628" s="4" t="s">
        <v>26</v>
      </c>
      <c r="X1628" s="4">
        <v>270</v>
      </c>
      <c r="Y1628" s="4" t="s">
        <v>2348</v>
      </c>
      <c r="Z1628" s="4" t="str">
        <f t="shared" si="280"/>
        <v/>
      </c>
      <c r="AA1628" s="4" t="str">
        <f t="shared" si="281"/>
        <v/>
      </c>
      <c r="AB1628" s="4" t="str">
        <f t="shared" si="282"/>
        <v/>
      </c>
      <c r="AC1628" s="4" t="str">
        <f t="shared" si="283"/>
        <v/>
      </c>
      <c r="AD1628" s="4" t="str">
        <f t="shared" si="284"/>
        <v/>
      </c>
      <c r="AE1628" s="4" t="str">
        <f t="shared" si="285"/>
        <v/>
      </c>
      <c r="AF1628" s="4" t="str">
        <f t="shared" si="286"/>
        <v/>
      </c>
      <c r="AG1628" s="4" t="str">
        <f t="shared" si="287"/>
        <v/>
      </c>
      <c r="AN1628" t="str">
        <f t="shared" si="278"/>
        <v>Yelich,Christian*hMLN</v>
      </c>
      <c r="AO1628" t="str">
        <f>IF(ISERROR(VLOOKUP(SUBSTITUTE(SUBSTITUTE(AN1628,"*","~*"),"+","~+"),playerChgs!G$2:H$400,2,FALSE)),"",VLOOKUP(SUBSTITUTE(SUBSTITUTE(AN1628,"*","~*"),"+","~+"),playerChgs!G$2:H$400,2,FALSE))</f>
        <v/>
      </c>
      <c r="AP1628" t="str">
        <f t="shared" si="279"/>
        <v>Yelich,Christian*hMLN</v>
      </c>
    </row>
    <row r="1629" spans="1:42" x14ac:dyDescent="0.4">
      <c r="A1629" t="str">
        <f t="shared" si="277"/>
        <v/>
      </c>
      <c r="B1629" s="3" t="str">
        <f>IF(copyYourOldExportHere!I1629="x",IF(copyYourOldExportHere!A1629="","",copyYourOldExportHere!A1629),"")</f>
        <v/>
      </c>
      <c r="C1629" s="3" t="str">
        <f>IF(copyYourOldExportHere!I1629="x",IF(copyYourOldExportHere!C1629="","",copyYourOldExportHere!C1629),"")</f>
        <v/>
      </c>
      <c r="D1629" s="3" t="str">
        <f>IF(copyYourOldExportHere!I1629="x",IF(copyYourOldExportHere!D1629="","",copyYourOldExportHere!D1629),"")</f>
        <v/>
      </c>
      <c r="E1629" s="3" t="str">
        <f>IF(copyYourOldExportHere!I1629="x",IF(copyYourOldExportHere!E1629="","",copyYourOldExportHere!E1629),"")</f>
        <v/>
      </c>
      <c r="F1629" s="3" t="str">
        <f>IF(copyYourOldExportHere!I1629="x",IF(copyYourOldExportHere!F1629="","",copyYourOldExportHere!F1629),"")</f>
        <v/>
      </c>
      <c r="G1629" s="3" t="str">
        <f>IF(copyYourOldExportHere!I1629="x",IF(copyYourOldExportHere!G1629="","",copyYourOldExportHere!G1629),"")</f>
        <v/>
      </c>
      <c r="H1629" s="3" t="str">
        <f>IF(copyYourOldExportHere!I1629="x",IF(copyYourOldExportHere!H1629="","",copyYourOldExportHere!H1629),"")</f>
        <v/>
      </c>
      <c r="I1629" s="3" t="str">
        <f>IF(copyYourOldExportHere!I1629="x",IF(copyYourOldExportHere!I1629="","",copyYourOldExportHere!I1629),"")</f>
        <v/>
      </c>
      <c r="J1629" s="3" t="str">
        <f>IF(copyYourOldExportHere!I1629="x",IF(copyYourOldExportHere!J1629="","",copyYourOldExportHere!J1629),"")</f>
        <v/>
      </c>
      <c r="K1629" s="3" t="str">
        <f>IF(copyYourOldExportHere!I1629="x",IF(copyYourOldExportHere!K1629="","",copyYourOldExportHere!K1629),"")</f>
        <v/>
      </c>
      <c r="L1629" s="3" t="str">
        <f>IF(copyYourOldExportHere!I1629="x",IF(copyYourOldExportHere!L1629="","",copyYourOldExportHere!L1629),"")</f>
        <v/>
      </c>
      <c r="M1629" s="3" t="str">
        <f>IF(copyYourOldExportHere!I1629="x",IF(copyYourOldExportHere!M1629="","",copyYourOldExportHere!M1629),"")</f>
        <v/>
      </c>
      <c r="N1629" s="3" t="str">
        <f>IF(copyYourOldExportHere!I1629="x",IF(copyYourOldExportHere!N1629="","",copyYourOldExportHere!N1629),"")</f>
        <v/>
      </c>
      <c r="O1629" s="3" t="str">
        <f>IF(copyYourOldExportHere!I1629="x",IF(copyYourOldExportHere!O1629="","",copyYourOldExportHere!O1629),"")</f>
        <v/>
      </c>
      <c r="P1629" s="3" t="str">
        <f>IF(copyYourOldExportHere!I1629="x",IF(copyYourOldExportHere!P1629="","",copyYourOldExportHere!P1629),"")</f>
        <v/>
      </c>
      <c r="R1629" s="4">
        <v>1628</v>
      </c>
      <c r="S1629" s="4"/>
      <c r="T1629" s="4" t="s">
        <v>32</v>
      </c>
      <c r="U1629" s="4"/>
      <c r="V1629" s="4" t="s">
        <v>940</v>
      </c>
      <c r="W1629" s="4" t="s">
        <v>26</v>
      </c>
      <c r="X1629" s="4">
        <v>226</v>
      </c>
      <c r="Y1629" s="4" t="s">
        <v>639</v>
      </c>
      <c r="Z1629" s="4" t="str">
        <f t="shared" si="280"/>
        <v/>
      </c>
      <c r="AA1629" s="4" t="str">
        <f t="shared" si="281"/>
        <v/>
      </c>
      <c r="AB1629" s="4" t="str">
        <f t="shared" si="282"/>
        <v/>
      </c>
      <c r="AC1629" s="4" t="str">
        <f t="shared" si="283"/>
        <v/>
      </c>
      <c r="AD1629" s="4" t="str">
        <f t="shared" si="284"/>
        <v/>
      </c>
      <c r="AE1629" s="4" t="str">
        <f t="shared" si="285"/>
        <v/>
      </c>
      <c r="AF1629" s="4" t="str">
        <f t="shared" si="286"/>
        <v/>
      </c>
      <c r="AG1629" s="4" t="str">
        <f t="shared" si="287"/>
        <v/>
      </c>
      <c r="AN1629" t="str">
        <f t="shared" si="278"/>
        <v>Yepez,JuanhWAN</v>
      </c>
      <c r="AO1629" t="str">
        <f>IF(ISERROR(VLOOKUP(SUBSTITUTE(SUBSTITUTE(AN1629,"*","~*"),"+","~+"),playerChgs!G$2:H$400,2,FALSE)),"",VLOOKUP(SUBSTITUTE(SUBSTITUTE(AN1629,"*","~*"),"+","~+"),playerChgs!G$2:H$400,2,FALSE))</f>
        <v/>
      </c>
      <c r="AP1629" t="str">
        <f t="shared" si="279"/>
        <v>Yepez,JuanhWAN</v>
      </c>
    </row>
    <row r="1630" spans="1:42" x14ac:dyDescent="0.4">
      <c r="A1630" t="str">
        <f t="shared" si="277"/>
        <v/>
      </c>
      <c r="B1630" s="3" t="str">
        <f>IF(copyYourOldExportHere!I1630="x",IF(copyYourOldExportHere!A1630="","",copyYourOldExportHere!A1630),"")</f>
        <v/>
      </c>
      <c r="C1630" s="3" t="str">
        <f>IF(copyYourOldExportHere!I1630="x",IF(copyYourOldExportHere!C1630="","",copyYourOldExportHere!C1630),"")</f>
        <v/>
      </c>
      <c r="D1630" s="3" t="str">
        <f>IF(copyYourOldExportHere!I1630="x",IF(copyYourOldExportHere!D1630="","",copyYourOldExportHere!D1630),"")</f>
        <v/>
      </c>
      <c r="E1630" s="3" t="str">
        <f>IF(copyYourOldExportHere!I1630="x",IF(copyYourOldExportHere!E1630="","",copyYourOldExportHere!E1630),"")</f>
        <v/>
      </c>
      <c r="F1630" s="3" t="str">
        <f>IF(copyYourOldExportHere!I1630="x",IF(copyYourOldExportHere!F1630="","",copyYourOldExportHere!F1630),"")</f>
        <v/>
      </c>
      <c r="G1630" s="3" t="str">
        <f>IF(copyYourOldExportHere!I1630="x",IF(copyYourOldExportHere!G1630="","",copyYourOldExportHere!G1630),"")</f>
        <v/>
      </c>
      <c r="H1630" s="3" t="str">
        <f>IF(copyYourOldExportHere!I1630="x",IF(copyYourOldExportHere!H1630="","",copyYourOldExportHere!H1630),"")</f>
        <v/>
      </c>
      <c r="I1630" s="3" t="str">
        <f>IF(copyYourOldExportHere!I1630="x",IF(copyYourOldExportHere!I1630="","",copyYourOldExportHere!I1630),"")</f>
        <v/>
      </c>
      <c r="J1630" s="3" t="str">
        <f>IF(copyYourOldExportHere!I1630="x",IF(copyYourOldExportHere!J1630="","",copyYourOldExportHere!J1630),"")</f>
        <v/>
      </c>
      <c r="K1630" s="3" t="str">
        <f>IF(copyYourOldExportHere!I1630="x",IF(copyYourOldExportHere!K1630="","",copyYourOldExportHere!K1630),"")</f>
        <v/>
      </c>
      <c r="L1630" s="3" t="str">
        <f>IF(copyYourOldExportHere!I1630="x",IF(copyYourOldExportHere!L1630="","",copyYourOldExportHere!L1630),"")</f>
        <v/>
      </c>
      <c r="M1630" s="3" t="str">
        <f>IF(copyYourOldExportHere!I1630="x",IF(copyYourOldExportHere!M1630="","",copyYourOldExportHere!M1630),"")</f>
        <v/>
      </c>
      <c r="N1630" s="3" t="str">
        <f>IF(copyYourOldExportHere!I1630="x",IF(copyYourOldExportHere!N1630="","",copyYourOldExportHere!N1630),"")</f>
        <v/>
      </c>
      <c r="O1630" s="3" t="str">
        <f>IF(copyYourOldExportHere!I1630="x",IF(copyYourOldExportHere!O1630="","",copyYourOldExportHere!O1630),"")</f>
        <v/>
      </c>
      <c r="P1630" s="3" t="str">
        <f>IF(copyYourOldExportHere!I1630="x",IF(copyYourOldExportHere!P1630="","",copyYourOldExportHere!P1630),"")</f>
        <v/>
      </c>
      <c r="R1630" s="4">
        <v>1629</v>
      </c>
      <c r="S1630" s="4" t="s">
        <v>12</v>
      </c>
      <c r="T1630" s="4" t="s">
        <v>31</v>
      </c>
      <c r="U1630" s="4"/>
      <c r="V1630" s="4" t="s">
        <v>2349</v>
      </c>
      <c r="W1630" s="4" t="s">
        <v>26</v>
      </c>
      <c r="X1630" s="4">
        <v>37</v>
      </c>
      <c r="Y1630" s="4" t="s">
        <v>2350</v>
      </c>
      <c r="Z1630" s="4" t="str">
        <f t="shared" si="280"/>
        <v/>
      </c>
      <c r="AA1630" s="4" t="str">
        <f t="shared" si="281"/>
        <v/>
      </c>
      <c r="AB1630" s="4" t="str">
        <f t="shared" si="282"/>
        <v/>
      </c>
      <c r="AC1630" s="4" t="str">
        <f t="shared" si="283"/>
        <v/>
      </c>
      <c r="AD1630" s="4" t="str">
        <f t="shared" si="284"/>
        <v/>
      </c>
      <c r="AE1630" s="4" t="str">
        <f t="shared" si="285"/>
        <v/>
      </c>
      <c r="AF1630" s="4" t="str">
        <f t="shared" si="286"/>
        <v/>
      </c>
      <c r="AG1630" s="4" t="str">
        <f t="shared" si="287"/>
        <v/>
      </c>
      <c r="AN1630" t="str">
        <f t="shared" si="278"/>
        <v>Yorke,NickhPIN</v>
      </c>
      <c r="AO1630" t="str">
        <f>IF(ISERROR(VLOOKUP(SUBSTITUTE(SUBSTITUTE(AN1630,"*","~*"),"+","~+"),playerChgs!G$2:H$400,2,FALSE)),"",VLOOKUP(SUBSTITUTE(SUBSTITUTE(AN1630,"*","~*"),"+","~+"),playerChgs!G$2:H$400,2,FALSE))</f>
        <v/>
      </c>
      <c r="AP1630" t="str">
        <f t="shared" si="279"/>
        <v>Yorke,NickhPIN</v>
      </c>
    </row>
    <row r="1631" spans="1:42" x14ac:dyDescent="0.4">
      <c r="A1631" t="str">
        <f t="shared" si="277"/>
        <v/>
      </c>
      <c r="B1631" s="3" t="str">
        <f>IF(copyYourOldExportHere!I1631="x",IF(copyYourOldExportHere!A1631="","",copyYourOldExportHere!A1631),"")</f>
        <v/>
      </c>
      <c r="C1631" s="3" t="str">
        <f>IF(copyYourOldExportHere!I1631="x",IF(copyYourOldExportHere!C1631="","",copyYourOldExportHere!C1631),"")</f>
        <v/>
      </c>
      <c r="D1631" s="3" t="str">
        <f>IF(copyYourOldExportHere!I1631="x",IF(copyYourOldExportHere!D1631="","",copyYourOldExportHere!D1631),"")</f>
        <v/>
      </c>
      <c r="E1631" s="3" t="str">
        <f>IF(copyYourOldExportHere!I1631="x",IF(copyYourOldExportHere!E1631="","",copyYourOldExportHere!E1631),"")</f>
        <v/>
      </c>
      <c r="F1631" s="3" t="str">
        <f>IF(copyYourOldExportHere!I1631="x",IF(copyYourOldExportHere!F1631="","",copyYourOldExportHere!F1631),"")</f>
        <v/>
      </c>
      <c r="G1631" s="3" t="str">
        <f>IF(copyYourOldExportHere!I1631="x",IF(copyYourOldExportHere!G1631="","",copyYourOldExportHere!G1631),"")</f>
        <v/>
      </c>
      <c r="H1631" s="3" t="str">
        <f>IF(copyYourOldExportHere!I1631="x",IF(copyYourOldExportHere!H1631="","",copyYourOldExportHere!H1631),"")</f>
        <v/>
      </c>
      <c r="I1631" s="3" t="str">
        <f>IF(copyYourOldExportHere!I1631="x",IF(copyYourOldExportHere!I1631="","",copyYourOldExportHere!I1631),"")</f>
        <v/>
      </c>
      <c r="J1631" s="3" t="str">
        <f>IF(copyYourOldExportHere!I1631="x",IF(copyYourOldExportHere!J1631="","",copyYourOldExportHere!J1631),"")</f>
        <v/>
      </c>
      <c r="K1631" s="3" t="str">
        <f>IF(copyYourOldExportHere!I1631="x",IF(copyYourOldExportHere!K1631="","",copyYourOldExportHere!K1631),"")</f>
        <v/>
      </c>
      <c r="L1631" s="3" t="str">
        <f>IF(copyYourOldExportHere!I1631="x",IF(copyYourOldExportHere!L1631="","",copyYourOldExportHere!L1631),"")</f>
        <v/>
      </c>
      <c r="M1631" s="3" t="str">
        <f>IF(copyYourOldExportHere!I1631="x",IF(copyYourOldExportHere!M1631="","",copyYourOldExportHere!M1631),"")</f>
        <v/>
      </c>
      <c r="N1631" s="3" t="str">
        <f>IF(copyYourOldExportHere!I1631="x",IF(copyYourOldExportHere!N1631="","",copyYourOldExportHere!N1631),"")</f>
        <v/>
      </c>
      <c r="O1631" s="3" t="str">
        <f>IF(copyYourOldExportHere!I1631="x",IF(copyYourOldExportHere!O1631="","",copyYourOldExportHere!O1631),"")</f>
        <v/>
      </c>
      <c r="P1631" s="3" t="str">
        <f>IF(copyYourOldExportHere!I1631="x",IF(copyYourOldExportHere!P1631="","",copyYourOldExportHere!P1631),"")</f>
        <v/>
      </c>
      <c r="R1631" s="4">
        <v>1630</v>
      </c>
      <c r="S1631" s="4"/>
      <c r="T1631" s="4" t="s">
        <v>49</v>
      </c>
      <c r="U1631" s="4"/>
      <c r="V1631" s="4" t="s">
        <v>1289</v>
      </c>
      <c r="W1631" s="4" t="s">
        <v>26</v>
      </c>
      <c r="X1631" s="4">
        <v>378</v>
      </c>
      <c r="Y1631" s="4" t="s">
        <v>895</v>
      </c>
      <c r="Z1631" s="4" t="str">
        <f t="shared" si="280"/>
        <v/>
      </c>
      <c r="AA1631" s="4" t="str">
        <f t="shared" si="281"/>
        <v/>
      </c>
      <c r="AB1631" s="4" t="str">
        <f t="shared" si="282"/>
        <v/>
      </c>
      <c r="AC1631" s="4" t="str">
        <f t="shared" si="283"/>
        <v/>
      </c>
      <c r="AD1631" s="4" t="str">
        <f t="shared" si="284"/>
        <v/>
      </c>
      <c r="AE1631" s="4" t="str">
        <f t="shared" si="285"/>
        <v/>
      </c>
      <c r="AF1631" s="4" t="str">
        <f t="shared" si="286"/>
        <v/>
      </c>
      <c r="AG1631" s="4" t="str">
        <f t="shared" si="287"/>
        <v/>
      </c>
      <c r="AN1631" t="str">
        <f t="shared" si="278"/>
        <v>Yoshida,Masataka*hBOA</v>
      </c>
      <c r="AO1631" t="str">
        <f>IF(ISERROR(VLOOKUP(SUBSTITUTE(SUBSTITUTE(AN1631,"*","~*"),"+","~+"),playerChgs!G$2:H$400,2,FALSE)),"",VLOOKUP(SUBSTITUTE(SUBSTITUTE(AN1631,"*","~*"),"+","~+"),playerChgs!G$2:H$400,2,FALSE))</f>
        <v/>
      </c>
      <c r="AP1631" t="str">
        <f t="shared" si="279"/>
        <v>Yoshida,Masataka*hBOA</v>
      </c>
    </row>
    <row r="1632" spans="1:42" x14ac:dyDescent="0.4">
      <c r="A1632" t="str">
        <f t="shared" ref="A1632:A1689" si="288">E1632&amp;F1632&amp;C1632</f>
        <v/>
      </c>
      <c r="B1632" s="3" t="str">
        <f>IF(copyYourOldExportHere!I1632="x",IF(copyYourOldExportHere!A1632="","",copyYourOldExportHere!A1632),"")</f>
        <v/>
      </c>
      <c r="C1632" s="3" t="str">
        <f>IF(copyYourOldExportHere!I1632="x",IF(copyYourOldExportHere!C1632="","",copyYourOldExportHere!C1632),"")</f>
        <v/>
      </c>
      <c r="D1632" s="3" t="str">
        <f>IF(copyYourOldExportHere!I1632="x",IF(copyYourOldExportHere!D1632="","",copyYourOldExportHere!D1632),"")</f>
        <v/>
      </c>
      <c r="E1632" s="3" t="str">
        <f>IF(copyYourOldExportHere!I1632="x",IF(copyYourOldExportHere!E1632="","",copyYourOldExportHere!E1632),"")</f>
        <v/>
      </c>
      <c r="F1632" s="3" t="str">
        <f>IF(copyYourOldExportHere!I1632="x",IF(copyYourOldExportHere!F1632="","",copyYourOldExportHere!F1632),"")</f>
        <v/>
      </c>
      <c r="G1632" s="3" t="str">
        <f>IF(copyYourOldExportHere!I1632="x",IF(copyYourOldExportHere!G1632="","",copyYourOldExportHere!G1632),"")</f>
        <v/>
      </c>
      <c r="H1632" s="3" t="str">
        <f>IF(copyYourOldExportHere!I1632="x",IF(copyYourOldExportHere!H1632="","",copyYourOldExportHere!H1632),"")</f>
        <v/>
      </c>
      <c r="I1632" s="3" t="str">
        <f>IF(copyYourOldExportHere!I1632="x",IF(copyYourOldExportHere!I1632="","",copyYourOldExportHere!I1632),"")</f>
        <v/>
      </c>
      <c r="J1632" s="3" t="str">
        <f>IF(copyYourOldExportHere!I1632="x",IF(copyYourOldExportHere!J1632="","",copyYourOldExportHere!J1632),"")</f>
        <v/>
      </c>
      <c r="K1632" s="3" t="str">
        <f>IF(copyYourOldExportHere!I1632="x",IF(copyYourOldExportHere!K1632="","",copyYourOldExportHere!K1632),"")</f>
        <v/>
      </c>
      <c r="L1632" s="3" t="str">
        <f>IF(copyYourOldExportHere!I1632="x",IF(copyYourOldExportHere!L1632="","",copyYourOldExportHere!L1632),"")</f>
        <v/>
      </c>
      <c r="M1632" s="3" t="str">
        <f>IF(copyYourOldExportHere!I1632="x",IF(copyYourOldExportHere!M1632="","",copyYourOldExportHere!M1632),"")</f>
        <v/>
      </c>
      <c r="N1632" s="3" t="str">
        <f>IF(copyYourOldExportHere!I1632="x",IF(copyYourOldExportHere!N1632="","",copyYourOldExportHere!N1632),"")</f>
        <v/>
      </c>
      <c r="O1632" s="3" t="str">
        <f>IF(copyYourOldExportHere!I1632="x",IF(copyYourOldExportHere!O1632="","",copyYourOldExportHere!O1632),"")</f>
        <v/>
      </c>
      <c r="P1632" s="3" t="str">
        <f>IF(copyYourOldExportHere!I1632="x",IF(copyYourOldExportHere!P1632="","",copyYourOldExportHere!P1632),"")</f>
        <v/>
      </c>
      <c r="R1632" s="4">
        <v>1631</v>
      </c>
      <c r="S1632" s="4" t="s">
        <v>12</v>
      </c>
      <c r="T1632" s="4" t="s">
        <v>24</v>
      </c>
      <c r="U1632" s="4"/>
      <c r="V1632" s="4" t="s">
        <v>493</v>
      </c>
      <c r="W1632" s="4" t="s">
        <v>21</v>
      </c>
      <c r="X1632" s="4">
        <v>16</v>
      </c>
      <c r="Y1632" s="4" t="s">
        <v>59</v>
      </c>
      <c r="Z1632" s="4" t="str">
        <f t="shared" si="280"/>
        <v/>
      </c>
      <c r="AA1632" s="4" t="str">
        <f t="shared" si="281"/>
        <v/>
      </c>
      <c r="AB1632" s="4" t="str">
        <f t="shared" si="282"/>
        <v/>
      </c>
      <c r="AC1632" s="4" t="str">
        <f t="shared" si="283"/>
        <v/>
      </c>
      <c r="AD1632" s="4" t="str">
        <f t="shared" si="284"/>
        <v/>
      </c>
      <c r="AE1632" s="4" t="str">
        <f t="shared" si="285"/>
        <v/>
      </c>
      <c r="AF1632" s="4" t="str">
        <f t="shared" si="286"/>
        <v/>
      </c>
      <c r="AG1632" s="4" t="str">
        <f t="shared" si="287"/>
        <v/>
      </c>
      <c r="AN1632" t="str">
        <f t="shared" si="278"/>
        <v>Young,Alex*pNYN</v>
      </c>
      <c r="AO1632" t="str">
        <f>IF(ISERROR(VLOOKUP(SUBSTITUTE(SUBSTITUTE(AN1632,"*","~*"),"+","~+"),playerChgs!G$2:H$400,2,FALSE)),"",VLOOKUP(SUBSTITUTE(SUBSTITUTE(AN1632,"*","~*"),"+","~+"),playerChgs!G$2:H$400,2,FALSE))</f>
        <v/>
      </c>
      <c r="AP1632" t="str">
        <f t="shared" si="279"/>
        <v>Young,Alex*pNYN</v>
      </c>
    </row>
    <row r="1633" spans="1:42" x14ac:dyDescent="0.4">
      <c r="A1633" t="str">
        <f t="shared" si="288"/>
        <v/>
      </c>
      <c r="B1633" s="3" t="str">
        <f>IF(copyYourOldExportHere!I1633="x",IF(copyYourOldExportHere!A1633="","",copyYourOldExportHere!A1633),"")</f>
        <v/>
      </c>
      <c r="C1633" s="3" t="str">
        <f>IF(copyYourOldExportHere!I1633="x",IF(copyYourOldExportHere!C1633="","",copyYourOldExportHere!C1633),"")</f>
        <v/>
      </c>
      <c r="D1633" s="3" t="str">
        <f>IF(copyYourOldExportHere!I1633="x",IF(copyYourOldExportHere!D1633="","",copyYourOldExportHere!D1633),"")</f>
        <v/>
      </c>
      <c r="E1633" s="3" t="str">
        <f>IF(copyYourOldExportHere!I1633="x",IF(copyYourOldExportHere!E1633="","",copyYourOldExportHere!E1633),"")</f>
        <v/>
      </c>
      <c r="F1633" s="3" t="str">
        <f>IF(copyYourOldExportHere!I1633="x",IF(copyYourOldExportHere!F1633="","",copyYourOldExportHere!F1633),"")</f>
        <v/>
      </c>
      <c r="G1633" s="3" t="str">
        <f>IF(copyYourOldExportHere!I1633="x",IF(copyYourOldExportHere!G1633="","",copyYourOldExportHere!G1633),"")</f>
        <v/>
      </c>
      <c r="H1633" s="3" t="str">
        <f>IF(copyYourOldExportHere!I1633="x",IF(copyYourOldExportHere!H1633="","",copyYourOldExportHere!H1633),"")</f>
        <v/>
      </c>
      <c r="I1633" s="3" t="str">
        <f>IF(copyYourOldExportHere!I1633="x",IF(copyYourOldExportHere!I1633="","",copyYourOldExportHere!I1633),"")</f>
        <v/>
      </c>
      <c r="J1633" s="3" t="str">
        <f>IF(copyYourOldExportHere!I1633="x",IF(copyYourOldExportHere!J1633="","",copyYourOldExportHere!J1633),"")</f>
        <v/>
      </c>
      <c r="K1633" s="3" t="str">
        <f>IF(copyYourOldExportHere!I1633="x",IF(copyYourOldExportHere!K1633="","",copyYourOldExportHere!K1633),"")</f>
        <v/>
      </c>
      <c r="L1633" s="3" t="str">
        <f>IF(copyYourOldExportHere!I1633="x",IF(copyYourOldExportHere!L1633="","",copyYourOldExportHere!L1633),"")</f>
        <v/>
      </c>
      <c r="M1633" s="3" t="str">
        <f>IF(copyYourOldExportHere!I1633="x",IF(copyYourOldExportHere!M1633="","",copyYourOldExportHere!M1633),"")</f>
        <v/>
      </c>
      <c r="N1633" s="3" t="str">
        <f>IF(copyYourOldExportHere!I1633="x",IF(copyYourOldExportHere!N1633="","",copyYourOldExportHere!N1633),"")</f>
        <v/>
      </c>
      <c r="O1633" s="3" t="str">
        <f>IF(copyYourOldExportHere!I1633="x",IF(copyYourOldExportHere!O1633="","",copyYourOldExportHere!O1633),"")</f>
        <v/>
      </c>
      <c r="P1633" s="3" t="str">
        <f>IF(copyYourOldExportHere!I1633="x",IF(copyYourOldExportHere!P1633="","",copyYourOldExportHere!P1633),"")</f>
        <v/>
      </c>
      <c r="R1633" s="4">
        <v>1632</v>
      </c>
      <c r="S1633" s="4"/>
      <c r="T1633" s="4" t="s">
        <v>24</v>
      </c>
      <c r="U1633" s="4"/>
      <c r="V1633" s="4" t="s">
        <v>941</v>
      </c>
      <c r="W1633" s="4" t="s">
        <v>21</v>
      </c>
      <c r="X1633" s="4">
        <v>38</v>
      </c>
      <c r="Y1633" s="4" t="s">
        <v>59</v>
      </c>
      <c r="Z1633" s="4" t="str">
        <f t="shared" si="280"/>
        <v/>
      </c>
      <c r="AA1633" s="4" t="str">
        <f t="shared" si="281"/>
        <v/>
      </c>
      <c r="AB1633" s="4" t="str">
        <f t="shared" si="282"/>
        <v/>
      </c>
      <c r="AC1633" s="4" t="str">
        <f t="shared" si="283"/>
        <v/>
      </c>
      <c r="AD1633" s="4" t="str">
        <f t="shared" si="284"/>
        <v/>
      </c>
      <c r="AE1633" s="4" t="str">
        <f t="shared" si="285"/>
        <v/>
      </c>
      <c r="AF1633" s="4" t="str">
        <f t="shared" si="286"/>
        <v/>
      </c>
      <c r="AG1633" s="4" t="str">
        <f t="shared" si="287"/>
        <v/>
      </c>
      <c r="AN1633" t="str">
        <f t="shared" si="278"/>
        <v>Young,Danny*pNYN</v>
      </c>
      <c r="AO1633" t="str">
        <f>IF(ISERROR(VLOOKUP(SUBSTITUTE(SUBSTITUTE(AN1633,"*","~*"),"+","~+"),playerChgs!G$2:H$400,2,FALSE)),"",VLOOKUP(SUBSTITUTE(SUBSTITUTE(AN1633,"*","~*"),"+","~+"),playerChgs!G$2:H$400,2,FALSE))</f>
        <v/>
      </c>
      <c r="AP1633" t="str">
        <f t="shared" si="279"/>
        <v>Young,Danny*pNYN</v>
      </c>
    </row>
    <row r="1634" spans="1:42" x14ac:dyDescent="0.4">
      <c r="A1634" t="str">
        <f t="shared" si="288"/>
        <v/>
      </c>
      <c r="B1634" s="3" t="str">
        <f>IF(copyYourOldExportHere!I1634="x",IF(copyYourOldExportHere!A1634="","",copyYourOldExportHere!A1634),"")</f>
        <v/>
      </c>
      <c r="C1634" s="3" t="str">
        <f>IF(copyYourOldExportHere!I1634="x",IF(copyYourOldExportHere!C1634="","",copyYourOldExportHere!C1634),"")</f>
        <v/>
      </c>
      <c r="D1634" s="3" t="str">
        <f>IF(copyYourOldExportHere!I1634="x",IF(copyYourOldExportHere!D1634="","",copyYourOldExportHere!D1634),"")</f>
        <v/>
      </c>
      <c r="E1634" s="3" t="str">
        <f>IF(copyYourOldExportHere!I1634="x",IF(copyYourOldExportHere!E1634="","",copyYourOldExportHere!E1634),"")</f>
        <v/>
      </c>
      <c r="F1634" s="3" t="str">
        <f>IF(copyYourOldExportHere!I1634="x",IF(copyYourOldExportHere!F1634="","",copyYourOldExportHere!F1634),"")</f>
        <v/>
      </c>
      <c r="G1634" s="3" t="str">
        <f>IF(copyYourOldExportHere!I1634="x",IF(copyYourOldExportHere!G1634="","",copyYourOldExportHere!G1634),"")</f>
        <v/>
      </c>
      <c r="H1634" s="3" t="str">
        <f>IF(copyYourOldExportHere!I1634="x",IF(copyYourOldExportHere!H1634="","",copyYourOldExportHere!H1634),"")</f>
        <v/>
      </c>
      <c r="I1634" s="3" t="str">
        <f>IF(copyYourOldExportHere!I1634="x",IF(copyYourOldExportHere!I1634="","",copyYourOldExportHere!I1634),"")</f>
        <v/>
      </c>
      <c r="J1634" s="3" t="str">
        <f>IF(copyYourOldExportHere!I1634="x",IF(copyYourOldExportHere!J1634="","",copyYourOldExportHere!J1634),"")</f>
        <v/>
      </c>
      <c r="K1634" s="3" t="str">
        <f>IF(copyYourOldExportHere!I1634="x",IF(copyYourOldExportHere!K1634="","",copyYourOldExportHere!K1634),"")</f>
        <v/>
      </c>
      <c r="L1634" s="3" t="str">
        <f>IF(copyYourOldExportHere!I1634="x",IF(copyYourOldExportHere!L1634="","",copyYourOldExportHere!L1634),"")</f>
        <v/>
      </c>
      <c r="M1634" s="3" t="str">
        <f>IF(copyYourOldExportHere!I1634="x",IF(copyYourOldExportHere!M1634="","",copyYourOldExportHere!M1634),"")</f>
        <v/>
      </c>
      <c r="N1634" s="3" t="str">
        <f>IF(copyYourOldExportHere!I1634="x",IF(copyYourOldExportHere!N1634="","",copyYourOldExportHere!N1634),"")</f>
        <v/>
      </c>
      <c r="O1634" s="3" t="str">
        <f>IF(copyYourOldExportHere!I1634="x",IF(copyYourOldExportHere!O1634="","",copyYourOldExportHere!O1634),"")</f>
        <v/>
      </c>
      <c r="P1634" s="3" t="str">
        <f>IF(copyYourOldExportHere!I1634="x",IF(copyYourOldExportHere!P1634="","",copyYourOldExportHere!P1634),"")</f>
        <v/>
      </c>
      <c r="R1634" s="4">
        <v>1633</v>
      </c>
      <c r="S1634" s="4"/>
      <c r="T1634" s="4" t="s">
        <v>32</v>
      </c>
      <c r="U1634" s="4"/>
      <c r="V1634" s="4" t="s">
        <v>1290</v>
      </c>
      <c r="W1634" s="4" t="s">
        <v>26</v>
      </c>
      <c r="X1634" s="4">
        <v>468</v>
      </c>
      <c r="Y1634" s="4" t="s">
        <v>2351</v>
      </c>
      <c r="Z1634" s="4" t="str">
        <f t="shared" si="280"/>
        <v/>
      </c>
      <c r="AA1634" s="4" t="str">
        <f t="shared" si="281"/>
        <v/>
      </c>
      <c r="AB1634" s="4" t="str">
        <f t="shared" si="282"/>
        <v/>
      </c>
      <c r="AC1634" s="4" t="str">
        <f t="shared" si="283"/>
        <v/>
      </c>
      <c r="AD1634" s="4" t="str">
        <f t="shared" si="284"/>
        <v/>
      </c>
      <c r="AE1634" s="4" t="str">
        <f t="shared" si="285"/>
        <v/>
      </c>
      <c r="AF1634" s="4" t="str">
        <f t="shared" si="286"/>
        <v/>
      </c>
      <c r="AG1634" s="4" t="str">
        <f t="shared" si="287"/>
        <v/>
      </c>
      <c r="AN1634" t="str">
        <f t="shared" si="278"/>
        <v>Young,JacobhWAN</v>
      </c>
      <c r="AO1634" t="str">
        <f>IF(ISERROR(VLOOKUP(SUBSTITUTE(SUBSTITUTE(AN1634,"*","~*"),"+","~+"),playerChgs!G$2:H$400,2,FALSE)),"",VLOOKUP(SUBSTITUTE(SUBSTITUTE(AN1634,"*","~*"),"+","~+"),playerChgs!G$2:H$400,2,FALSE))</f>
        <v/>
      </c>
      <c r="AP1634" t="str">
        <f t="shared" si="279"/>
        <v>Young,JacobhWAN</v>
      </c>
    </row>
    <row r="1635" spans="1:42" x14ac:dyDescent="0.4">
      <c r="A1635" t="str">
        <f t="shared" si="288"/>
        <v/>
      </c>
      <c r="B1635" s="3" t="str">
        <f>IF(copyYourOldExportHere!I1635="x",IF(copyYourOldExportHere!A1635="","",copyYourOldExportHere!A1635),"")</f>
        <v/>
      </c>
      <c r="C1635" s="3" t="str">
        <f>IF(copyYourOldExportHere!I1635="x",IF(copyYourOldExportHere!C1635="","",copyYourOldExportHere!C1635),"")</f>
        <v/>
      </c>
      <c r="D1635" s="3" t="str">
        <f>IF(copyYourOldExportHere!I1635="x",IF(copyYourOldExportHere!D1635="","",copyYourOldExportHere!D1635),"")</f>
        <v/>
      </c>
      <c r="E1635" s="3" t="str">
        <f>IF(copyYourOldExportHere!I1635="x",IF(copyYourOldExportHere!E1635="","",copyYourOldExportHere!E1635),"")</f>
        <v/>
      </c>
      <c r="F1635" s="3" t="str">
        <f>IF(copyYourOldExportHere!I1635="x",IF(copyYourOldExportHere!F1635="","",copyYourOldExportHere!F1635),"")</f>
        <v/>
      </c>
      <c r="G1635" s="3" t="str">
        <f>IF(copyYourOldExportHere!I1635="x",IF(copyYourOldExportHere!G1635="","",copyYourOldExportHere!G1635),"")</f>
        <v/>
      </c>
      <c r="H1635" s="3" t="str">
        <f>IF(copyYourOldExportHere!I1635="x",IF(copyYourOldExportHere!H1635="","",copyYourOldExportHere!H1635),"")</f>
        <v/>
      </c>
      <c r="I1635" s="3" t="str">
        <f>IF(copyYourOldExportHere!I1635="x",IF(copyYourOldExportHere!I1635="","",copyYourOldExportHere!I1635),"")</f>
        <v/>
      </c>
      <c r="J1635" s="3" t="str">
        <f>IF(copyYourOldExportHere!I1635="x",IF(copyYourOldExportHere!J1635="","",copyYourOldExportHere!J1635),"")</f>
        <v/>
      </c>
      <c r="K1635" s="3" t="str">
        <f>IF(copyYourOldExportHere!I1635="x",IF(copyYourOldExportHere!K1635="","",copyYourOldExportHere!K1635),"")</f>
        <v/>
      </c>
      <c r="L1635" s="3" t="str">
        <f>IF(copyYourOldExportHere!I1635="x",IF(copyYourOldExportHere!L1635="","",copyYourOldExportHere!L1635),"")</f>
        <v/>
      </c>
      <c r="M1635" s="3" t="str">
        <f>IF(copyYourOldExportHere!I1635="x",IF(copyYourOldExportHere!M1635="","",copyYourOldExportHere!M1635),"")</f>
        <v/>
      </c>
      <c r="N1635" s="3" t="str">
        <f>IF(copyYourOldExportHere!I1635="x",IF(copyYourOldExportHere!N1635="","",copyYourOldExportHere!N1635),"")</f>
        <v/>
      </c>
      <c r="O1635" s="3" t="str">
        <f>IF(copyYourOldExportHere!I1635="x",IF(copyYourOldExportHere!O1635="","",copyYourOldExportHere!O1635),"")</f>
        <v/>
      </c>
      <c r="P1635" s="3" t="str">
        <f>IF(copyYourOldExportHere!I1635="x",IF(copyYourOldExportHere!P1635="","",copyYourOldExportHere!P1635),"")</f>
        <v/>
      </c>
      <c r="R1635" s="4">
        <v>1634</v>
      </c>
      <c r="S1635" s="4" t="s">
        <v>12</v>
      </c>
      <c r="T1635" s="4" t="s">
        <v>29</v>
      </c>
      <c r="U1635" s="4"/>
      <c r="V1635" s="4" t="s">
        <v>942</v>
      </c>
      <c r="W1635" s="4" t="s">
        <v>21</v>
      </c>
      <c r="X1635" s="4">
        <v>8</v>
      </c>
      <c r="Y1635" s="4" t="s">
        <v>328</v>
      </c>
      <c r="Z1635" s="4" t="str">
        <f t="shared" si="280"/>
        <v/>
      </c>
      <c r="AA1635" s="4" t="str">
        <f t="shared" si="281"/>
        <v/>
      </c>
      <c r="AB1635" s="4" t="str">
        <f t="shared" si="282"/>
        <v/>
      </c>
      <c r="AC1635" s="4" t="str">
        <f t="shared" si="283"/>
        <v/>
      </c>
      <c r="AD1635" s="4" t="str">
        <f t="shared" si="284"/>
        <v/>
      </c>
      <c r="AE1635" s="4" t="str">
        <f t="shared" si="285"/>
        <v/>
      </c>
      <c r="AF1635" s="4" t="str">
        <f t="shared" si="286"/>
        <v/>
      </c>
      <c r="AG1635" s="4" t="str">
        <f t="shared" si="287"/>
        <v/>
      </c>
      <c r="AN1635" t="str">
        <f t="shared" si="278"/>
        <v>Zastryzny,Rob*pMLN</v>
      </c>
      <c r="AO1635" t="str">
        <f>IF(ISERROR(VLOOKUP(SUBSTITUTE(SUBSTITUTE(AN1635,"*","~*"),"+","~+"),playerChgs!G$2:H$400,2,FALSE)),"",VLOOKUP(SUBSTITUTE(SUBSTITUTE(AN1635,"*","~*"),"+","~+"),playerChgs!G$2:H$400,2,FALSE))</f>
        <v/>
      </c>
      <c r="AP1635" t="str">
        <f t="shared" si="279"/>
        <v>Zastryzny,Rob*pMLN</v>
      </c>
    </row>
    <row r="1636" spans="1:42" x14ac:dyDescent="0.4">
      <c r="A1636" t="str">
        <f t="shared" si="288"/>
        <v/>
      </c>
      <c r="B1636" s="3" t="str">
        <f>IF(copyYourOldExportHere!I1636="x",IF(copyYourOldExportHere!A1636="","",copyYourOldExportHere!A1636),"")</f>
        <v/>
      </c>
      <c r="C1636" s="3" t="str">
        <f>IF(copyYourOldExportHere!I1636="x",IF(copyYourOldExportHere!C1636="","",copyYourOldExportHere!C1636),"")</f>
        <v/>
      </c>
      <c r="D1636" s="3" t="str">
        <f>IF(copyYourOldExportHere!I1636="x",IF(copyYourOldExportHere!D1636="","",copyYourOldExportHere!D1636),"")</f>
        <v/>
      </c>
      <c r="E1636" s="3" t="str">
        <f>IF(copyYourOldExportHere!I1636="x",IF(copyYourOldExportHere!E1636="","",copyYourOldExportHere!E1636),"")</f>
        <v/>
      </c>
      <c r="F1636" s="3" t="str">
        <f>IF(copyYourOldExportHere!I1636="x",IF(copyYourOldExportHere!F1636="","",copyYourOldExportHere!F1636),"")</f>
        <v/>
      </c>
      <c r="G1636" s="3" t="str">
        <f>IF(copyYourOldExportHere!I1636="x",IF(copyYourOldExportHere!G1636="","",copyYourOldExportHere!G1636),"")</f>
        <v/>
      </c>
      <c r="H1636" s="3" t="str">
        <f>IF(copyYourOldExportHere!I1636="x",IF(copyYourOldExportHere!H1636="","",copyYourOldExportHere!H1636),"")</f>
        <v/>
      </c>
      <c r="I1636" s="3" t="str">
        <f>IF(copyYourOldExportHere!I1636="x",IF(copyYourOldExportHere!I1636="","",copyYourOldExportHere!I1636),"")</f>
        <v/>
      </c>
      <c r="J1636" s="3" t="str">
        <f>IF(copyYourOldExportHere!I1636="x",IF(copyYourOldExportHere!J1636="","",copyYourOldExportHere!J1636),"")</f>
        <v/>
      </c>
      <c r="K1636" s="3" t="str">
        <f>IF(copyYourOldExportHere!I1636="x",IF(copyYourOldExportHere!K1636="","",copyYourOldExportHere!K1636),"")</f>
        <v/>
      </c>
      <c r="L1636" s="3" t="str">
        <f>IF(copyYourOldExportHere!I1636="x",IF(copyYourOldExportHere!L1636="","",copyYourOldExportHere!L1636),"")</f>
        <v/>
      </c>
      <c r="M1636" s="3" t="str">
        <f>IF(copyYourOldExportHere!I1636="x",IF(copyYourOldExportHere!M1636="","",copyYourOldExportHere!M1636),"")</f>
        <v/>
      </c>
      <c r="N1636" s="3" t="str">
        <f>IF(copyYourOldExportHere!I1636="x",IF(copyYourOldExportHere!N1636="","",copyYourOldExportHere!N1636),"")</f>
        <v/>
      </c>
      <c r="O1636" s="3" t="str">
        <f>IF(copyYourOldExportHere!I1636="x",IF(copyYourOldExportHere!O1636="","",copyYourOldExportHere!O1636),"")</f>
        <v/>
      </c>
      <c r="P1636" s="3" t="str">
        <f>IF(copyYourOldExportHere!I1636="x",IF(copyYourOldExportHere!P1636="","",copyYourOldExportHere!P1636),"")</f>
        <v/>
      </c>
      <c r="R1636" s="4">
        <v>1635</v>
      </c>
      <c r="S1636" s="4" t="s">
        <v>12</v>
      </c>
      <c r="T1636" s="4" t="s">
        <v>40</v>
      </c>
      <c r="U1636" s="4"/>
      <c r="V1636" s="4" t="s">
        <v>734</v>
      </c>
      <c r="W1636" s="4" t="s">
        <v>26</v>
      </c>
      <c r="X1636" s="4">
        <v>39</v>
      </c>
      <c r="Y1636" s="4" t="s">
        <v>2352</v>
      </c>
      <c r="Z1636" s="4" t="str">
        <f t="shared" si="280"/>
        <v/>
      </c>
      <c r="AA1636" s="4" t="str">
        <f t="shared" si="281"/>
        <v/>
      </c>
      <c r="AB1636" s="4" t="str">
        <f t="shared" si="282"/>
        <v/>
      </c>
      <c r="AC1636" s="4" t="str">
        <f t="shared" si="283"/>
        <v/>
      </c>
      <c r="AD1636" s="4" t="str">
        <f t="shared" si="284"/>
        <v/>
      </c>
      <c r="AE1636" s="4" t="str">
        <f t="shared" si="285"/>
        <v/>
      </c>
      <c r="AF1636" s="4" t="str">
        <f t="shared" si="286"/>
        <v/>
      </c>
      <c r="AG1636" s="4" t="str">
        <f t="shared" si="287"/>
        <v/>
      </c>
      <c r="AN1636" t="str">
        <f t="shared" si="278"/>
        <v>Zavala,SebyhSEA</v>
      </c>
      <c r="AO1636" t="str">
        <f>IF(ISERROR(VLOOKUP(SUBSTITUTE(SUBSTITUTE(AN1636,"*","~*"),"+","~+"),playerChgs!G$2:H$400,2,FALSE)),"",VLOOKUP(SUBSTITUTE(SUBSTITUTE(AN1636,"*","~*"),"+","~+"),playerChgs!G$2:H$400,2,FALSE))</f>
        <v/>
      </c>
      <c r="AP1636" t="str">
        <f t="shared" si="279"/>
        <v>Zavala,SebyhSEA</v>
      </c>
    </row>
    <row r="1637" spans="1:42" x14ac:dyDescent="0.4">
      <c r="A1637" t="str">
        <f t="shared" si="288"/>
        <v/>
      </c>
      <c r="B1637" s="3" t="str">
        <f>IF(copyYourOldExportHere!I1637="x",IF(copyYourOldExportHere!A1637="","",copyYourOldExportHere!A1637),"")</f>
        <v/>
      </c>
      <c r="C1637" s="3" t="str">
        <f>IF(copyYourOldExportHere!I1637="x",IF(copyYourOldExportHere!C1637="","",copyYourOldExportHere!C1637),"")</f>
        <v/>
      </c>
      <c r="D1637" s="3" t="str">
        <f>IF(copyYourOldExportHere!I1637="x",IF(copyYourOldExportHere!D1637="","",copyYourOldExportHere!D1637),"")</f>
        <v/>
      </c>
      <c r="E1637" s="3" t="str">
        <f>IF(copyYourOldExportHere!I1637="x",IF(copyYourOldExportHere!E1637="","",copyYourOldExportHere!E1637),"")</f>
        <v/>
      </c>
      <c r="F1637" s="3" t="str">
        <f>IF(copyYourOldExportHere!I1637="x",IF(copyYourOldExportHere!F1637="","",copyYourOldExportHere!F1637),"")</f>
        <v/>
      </c>
      <c r="G1637" s="3" t="str">
        <f>IF(copyYourOldExportHere!I1637="x",IF(copyYourOldExportHere!G1637="","",copyYourOldExportHere!G1637),"")</f>
        <v/>
      </c>
      <c r="H1637" s="3" t="str">
        <f>IF(copyYourOldExportHere!I1637="x",IF(copyYourOldExportHere!H1637="","",copyYourOldExportHere!H1637),"")</f>
        <v/>
      </c>
      <c r="I1637" s="3" t="str">
        <f>IF(copyYourOldExportHere!I1637="x",IF(copyYourOldExportHere!I1637="","",copyYourOldExportHere!I1637),"")</f>
        <v/>
      </c>
      <c r="J1637" s="3" t="str">
        <f>IF(copyYourOldExportHere!I1637="x",IF(copyYourOldExportHere!J1637="","",copyYourOldExportHere!J1637),"")</f>
        <v/>
      </c>
      <c r="K1637" s="3" t="str">
        <f>IF(copyYourOldExportHere!I1637="x",IF(copyYourOldExportHere!K1637="","",copyYourOldExportHere!K1637),"")</f>
        <v/>
      </c>
      <c r="L1637" s="3" t="str">
        <f>IF(copyYourOldExportHere!I1637="x",IF(copyYourOldExportHere!L1637="","",copyYourOldExportHere!L1637),"")</f>
        <v/>
      </c>
      <c r="M1637" s="3" t="str">
        <f>IF(copyYourOldExportHere!I1637="x",IF(copyYourOldExportHere!M1637="","",copyYourOldExportHere!M1637),"")</f>
        <v/>
      </c>
      <c r="N1637" s="3" t="str">
        <f>IF(copyYourOldExportHere!I1637="x",IF(copyYourOldExportHere!N1637="","",copyYourOldExportHere!N1637),"")</f>
        <v/>
      </c>
      <c r="O1637" s="3" t="str">
        <f>IF(copyYourOldExportHere!I1637="x",IF(copyYourOldExportHere!O1637="","",copyYourOldExportHere!O1637),"")</f>
        <v/>
      </c>
      <c r="P1637" s="3" t="str">
        <f>IF(copyYourOldExportHere!I1637="x",IF(copyYourOldExportHere!P1637="","",copyYourOldExportHere!P1637),"")</f>
        <v/>
      </c>
      <c r="R1637" s="4">
        <v>1636</v>
      </c>
      <c r="S1637" s="4" t="s">
        <v>12</v>
      </c>
      <c r="T1637" s="4" t="s">
        <v>50</v>
      </c>
      <c r="U1637" s="4"/>
      <c r="V1637" s="4" t="s">
        <v>2353</v>
      </c>
      <c r="W1637" s="4" t="s">
        <v>21</v>
      </c>
      <c r="X1637" s="4">
        <v>17</v>
      </c>
      <c r="Y1637" s="4" t="s">
        <v>57</v>
      </c>
      <c r="Z1637" s="4" t="str">
        <f t="shared" si="280"/>
        <v/>
      </c>
      <c r="AA1637" s="4" t="str">
        <f t="shared" si="281"/>
        <v/>
      </c>
      <c r="AB1637" s="4" t="str">
        <f t="shared" si="282"/>
        <v/>
      </c>
      <c r="AC1637" s="4" t="str">
        <f t="shared" si="283"/>
        <v/>
      </c>
      <c r="AD1637" s="4" t="str">
        <f t="shared" si="284"/>
        <v/>
      </c>
      <c r="AE1637" s="4" t="str">
        <f t="shared" si="285"/>
        <v/>
      </c>
      <c r="AF1637" s="4" t="str">
        <f t="shared" si="286"/>
        <v/>
      </c>
      <c r="AG1637" s="4" t="str">
        <f t="shared" si="287"/>
        <v/>
      </c>
      <c r="AN1637" t="str">
        <f t="shared" si="278"/>
        <v>Zeferjahn,RyanpLAA</v>
      </c>
      <c r="AO1637" t="str">
        <f>IF(ISERROR(VLOOKUP(SUBSTITUTE(SUBSTITUTE(AN1637,"*","~*"),"+","~+"),playerChgs!G$2:H$400,2,FALSE)),"",VLOOKUP(SUBSTITUTE(SUBSTITUTE(AN1637,"*","~*"),"+","~+"),playerChgs!G$2:H$400,2,FALSE))</f>
        <v/>
      </c>
      <c r="AP1637" t="str">
        <f t="shared" si="279"/>
        <v>Zeferjahn,RyanpLAA</v>
      </c>
    </row>
    <row r="1638" spans="1:42" x14ac:dyDescent="0.4">
      <c r="A1638" t="str">
        <f t="shared" si="288"/>
        <v/>
      </c>
      <c r="B1638" s="3" t="str">
        <f>IF(copyYourOldExportHere!I1638="x",IF(copyYourOldExportHere!A1638="","",copyYourOldExportHere!A1638),"")</f>
        <v/>
      </c>
      <c r="C1638" s="3" t="str">
        <f>IF(copyYourOldExportHere!I1638="x",IF(copyYourOldExportHere!C1638="","",copyYourOldExportHere!C1638),"")</f>
        <v/>
      </c>
      <c r="D1638" s="3" t="str">
        <f>IF(copyYourOldExportHere!I1638="x",IF(copyYourOldExportHere!D1638="","",copyYourOldExportHere!D1638),"")</f>
        <v/>
      </c>
      <c r="E1638" s="3" t="str">
        <f>IF(copyYourOldExportHere!I1638="x",IF(copyYourOldExportHere!E1638="","",copyYourOldExportHere!E1638),"")</f>
        <v/>
      </c>
      <c r="F1638" s="3" t="str">
        <f>IF(copyYourOldExportHere!I1638="x",IF(copyYourOldExportHere!F1638="","",copyYourOldExportHere!F1638),"")</f>
        <v/>
      </c>
      <c r="G1638" s="3" t="str">
        <f>IF(copyYourOldExportHere!I1638="x",IF(copyYourOldExportHere!G1638="","",copyYourOldExportHere!G1638),"")</f>
        <v/>
      </c>
      <c r="H1638" s="3" t="str">
        <f>IF(copyYourOldExportHere!I1638="x",IF(copyYourOldExportHere!H1638="","",copyYourOldExportHere!H1638),"")</f>
        <v/>
      </c>
      <c r="I1638" s="3" t="str">
        <f>IF(copyYourOldExportHere!I1638="x",IF(copyYourOldExportHere!I1638="","",copyYourOldExportHere!I1638),"")</f>
        <v/>
      </c>
      <c r="J1638" s="3" t="str">
        <f>IF(copyYourOldExportHere!I1638="x",IF(copyYourOldExportHere!J1638="","",copyYourOldExportHere!J1638),"")</f>
        <v/>
      </c>
      <c r="K1638" s="3" t="str">
        <f>IF(copyYourOldExportHere!I1638="x",IF(copyYourOldExportHere!K1638="","",copyYourOldExportHere!K1638),"")</f>
        <v/>
      </c>
      <c r="L1638" s="3" t="str">
        <f>IF(copyYourOldExportHere!I1638="x",IF(copyYourOldExportHere!L1638="","",copyYourOldExportHere!L1638),"")</f>
        <v/>
      </c>
      <c r="M1638" s="3" t="str">
        <f>IF(copyYourOldExportHere!I1638="x",IF(copyYourOldExportHere!M1638="","",copyYourOldExportHere!M1638),"")</f>
        <v/>
      </c>
      <c r="N1638" s="3" t="str">
        <f>IF(copyYourOldExportHere!I1638="x",IF(copyYourOldExportHere!N1638="","",copyYourOldExportHere!N1638),"")</f>
        <v/>
      </c>
      <c r="O1638" s="3" t="str">
        <f>IF(copyYourOldExportHere!I1638="x",IF(copyYourOldExportHere!O1638="","",copyYourOldExportHere!O1638),"")</f>
        <v/>
      </c>
      <c r="P1638" s="3" t="str">
        <f>IF(copyYourOldExportHere!I1638="x",IF(copyYourOldExportHere!P1638="","",copyYourOldExportHere!P1638),"")</f>
        <v/>
      </c>
      <c r="R1638" s="4">
        <v>1637</v>
      </c>
      <c r="S1638" s="4"/>
      <c r="T1638" s="4" t="s">
        <v>36</v>
      </c>
      <c r="U1638" s="4"/>
      <c r="V1638" s="4" t="s">
        <v>735</v>
      </c>
      <c r="W1638" s="4" t="s">
        <v>21</v>
      </c>
      <c r="X1638" s="4">
        <v>54</v>
      </c>
      <c r="Y1638" s="4" t="s">
        <v>59</v>
      </c>
      <c r="Z1638" s="4" t="str">
        <f t="shared" si="280"/>
        <v/>
      </c>
      <c r="AA1638" s="4" t="str">
        <f t="shared" si="281"/>
        <v/>
      </c>
      <c r="AB1638" s="4" t="str">
        <f t="shared" si="282"/>
        <v/>
      </c>
      <c r="AC1638" s="4" t="str">
        <f t="shared" si="283"/>
        <v/>
      </c>
      <c r="AD1638" s="4" t="str">
        <f t="shared" si="284"/>
        <v/>
      </c>
      <c r="AE1638" s="4" t="str">
        <f t="shared" si="285"/>
        <v/>
      </c>
      <c r="AF1638" s="4" t="str">
        <f t="shared" si="286"/>
        <v/>
      </c>
      <c r="AG1638" s="4" t="str">
        <f t="shared" si="287"/>
        <v/>
      </c>
      <c r="AN1638" t="str">
        <f t="shared" si="278"/>
        <v>Zerpa,Angel*pKCA</v>
      </c>
      <c r="AO1638" t="str">
        <f>IF(ISERROR(VLOOKUP(SUBSTITUTE(SUBSTITUTE(AN1638,"*","~*"),"+","~+"),playerChgs!G$2:H$400,2,FALSE)),"",VLOOKUP(SUBSTITUTE(SUBSTITUTE(AN1638,"*","~*"),"+","~+"),playerChgs!G$2:H$400,2,FALSE))</f>
        <v/>
      </c>
      <c r="AP1638" t="str">
        <f t="shared" si="279"/>
        <v>Zerpa,Angel*pKCA</v>
      </c>
    </row>
    <row r="1639" spans="1:42" x14ac:dyDescent="0.4">
      <c r="A1639" t="str">
        <f t="shared" si="288"/>
        <v/>
      </c>
      <c r="B1639" s="3" t="str">
        <f>IF(copyYourOldExportHere!I1639="x",IF(copyYourOldExportHere!A1639="","",copyYourOldExportHere!A1639),"")</f>
        <v/>
      </c>
      <c r="C1639" s="3" t="str">
        <f>IF(copyYourOldExportHere!I1639="x",IF(copyYourOldExportHere!C1639="","",copyYourOldExportHere!C1639),"")</f>
        <v/>
      </c>
      <c r="D1639" s="3" t="str">
        <f>IF(copyYourOldExportHere!I1639="x",IF(copyYourOldExportHere!D1639="","",copyYourOldExportHere!D1639),"")</f>
        <v/>
      </c>
      <c r="E1639" s="3" t="str">
        <f>IF(copyYourOldExportHere!I1639="x",IF(copyYourOldExportHere!E1639="","",copyYourOldExportHere!E1639),"")</f>
        <v/>
      </c>
      <c r="F1639" s="3" t="str">
        <f>IF(copyYourOldExportHere!I1639="x",IF(copyYourOldExportHere!F1639="","",copyYourOldExportHere!F1639),"")</f>
        <v/>
      </c>
      <c r="G1639" s="3" t="str">
        <f>IF(copyYourOldExportHere!I1639="x",IF(copyYourOldExportHere!G1639="","",copyYourOldExportHere!G1639),"")</f>
        <v/>
      </c>
      <c r="H1639" s="3" t="str">
        <f>IF(copyYourOldExportHere!I1639="x",IF(copyYourOldExportHere!H1639="","",copyYourOldExportHere!H1639),"")</f>
        <v/>
      </c>
      <c r="I1639" s="3" t="str">
        <f>IF(copyYourOldExportHere!I1639="x",IF(copyYourOldExportHere!I1639="","",copyYourOldExportHere!I1639),"")</f>
        <v/>
      </c>
      <c r="J1639" s="3" t="str">
        <f>IF(copyYourOldExportHere!I1639="x",IF(copyYourOldExportHere!J1639="","",copyYourOldExportHere!J1639),"")</f>
        <v/>
      </c>
      <c r="K1639" s="3" t="str">
        <f>IF(copyYourOldExportHere!I1639="x",IF(copyYourOldExportHere!K1639="","",copyYourOldExportHere!K1639),"")</f>
        <v/>
      </c>
      <c r="L1639" s="3" t="str">
        <f>IF(copyYourOldExportHere!I1639="x",IF(copyYourOldExportHere!L1639="","",copyYourOldExportHere!L1639),"")</f>
        <v/>
      </c>
      <c r="M1639" s="3" t="str">
        <f>IF(copyYourOldExportHere!I1639="x",IF(copyYourOldExportHere!M1639="","",copyYourOldExportHere!M1639),"")</f>
        <v/>
      </c>
      <c r="N1639" s="3" t="str">
        <f>IF(copyYourOldExportHere!I1639="x",IF(copyYourOldExportHere!N1639="","",copyYourOldExportHere!N1639),"")</f>
        <v/>
      </c>
      <c r="O1639" s="3" t="str">
        <f>IF(copyYourOldExportHere!I1639="x",IF(copyYourOldExportHere!O1639="","",copyYourOldExportHere!O1639),"")</f>
        <v/>
      </c>
      <c r="P1639" s="3" t="str">
        <f>IF(copyYourOldExportHere!I1639="x",IF(copyYourOldExportHere!P1639="","",copyYourOldExportHere!P1639),"")</f>
        <v/>
      </c>
      <c r="R1639" s="4">
        <v>1638</v>
      </c>
      <c r="S1639" s="4" t="s">
        <v>12</v>
      </c>
      <c r="T1639" s="4" t="s">
        <v>46</v>
      </c>
      <c r="U1639" s="4"/>
      <c r="V1639" s="4" t="s">
        <v>2354</v>
      </c>
      <c r="W1639" s="4" t="s">
        <v>21</v>
      </c>
      <c r="X1639" s="4">
        <v>3</v>
      </c>
      <c r="Y1639" s="4" t="s">
        <v>59</v>
      </c>
      <c r="Z1639" s="4" t="str">
        <f t="shared" si="280"/>
        <v/>
      </c>
      <c r="AA1639" s="4" t="str">
        <f t="shared" si="281"/>
        <v/>
      </c>
      <c r="AB1639" s="4" t="str">
        <f t="shared" si="282"/>
        <v/>
      </c>
      <c r="AC1639" s="4" t="str">
        <f t="shared" si="283"/>
        <v/>
      </c>
      <c r="AD1639" s="4" t="str">
        <f t="shared" si="284"/>
        <v/>
      </c>
      <c r="AE1639" s="4" t="str">
        <f t="shared" si="285"/>
        <v/>
      </c>
      <c r="AF1639" s="4" t="str">
        <f t="shared" si="286"/>
        <v/>
      </c>
      <c r="AG1639" s="4" t="str">
        <f t="shared" si="287"/>
        <v/>
      </c>
      <c r="AN1639" t="str">
        <f t="shared" si="278"/>
        <v>Zuber,TylerpTBA</v>
      </c>
      <c r="AO1639" t="str">
        <f>IF(ISERROR(VLOOKUP(SUBSTITUTE(SUBSTITUTE(AN1639,"*","~*"),"+","~+"),playerChgs!G$2:H$400,2,FALSE)),"",VLOOKUP(SUBSTITUTE(SUBSTITUTE(AN1639,"*","~*"),"+","~+"),playerChgs!G$2:H$400,2,FALSE))</f>
        <v/>
      </c>
      <c r="AP1639" t="str">
        <f t="shared" si="279"/>
        <v>Zuber,TylerpTBA</v>
      </c>
    </row>
    <row r="1640" spans="1:42" x14ac:dyDescent="0.4">
      <c r="A1640" t="str">
        <f t="shared" si="288"/>
        <v/>
      </c>
      <c r="B1640" s="3" t="str">
        <f>IF(copyYourOldExportHere!I1640="x",IF(copyYourOldExportHere!A1640="","",copyYourOldExportHere!A1640),"")</f>
        <v/>
      </c>
      <c r="C1640" s="3" t="str">
        <f>IF(copyYourOldExportHere!I1640="x",IF(copyYourOldExportHere!C1640="","",copyYourOldExportHere!C1640),"")</f>
        <v/>
      </c>
      <c r="D1640" s="3" t="str">
        <f>IF(copyYourOldExportHere!I1640="x",IF(copyYourOldExportHere!D1640="","",copyYourOldExportHere!D1640),"")</f>
        <v/>
      </c>
      <c r="E1640" s="3" t="str">
        <f>IF(copyYourOldExportHere!I1640="x",IF(copyYourOldExportHere!E1640="","",copyYourOldExportHere!E1640),"")</f>
        <v/>
      </c>
      <c r="F1640" s="3" t="str">
        <f>IF(copyYourOldExportHere!I1640="x",IF(copyYourOldExportHere!F1640="","",copyYourOldExportHere!F1640),"")</f>
        <v/>
      </c>
      <c r="G1640" s="3" t="str">
        <f>IF(copyYourOldExportHere!I1640="x",IF(copyYourOldExportHere!G1640="","",copyYourOldExportHere!G1640),"")</f>
        <v/>
      </c>
      <c r="H1640" s="3" t="str">
        <f>IF(copyYourOldExportHere!I1640="x",IF(copyYourOldExportHere!H1640="","",copyYourOldExportHere!H1640),"")</f>
        <v/>
      </c>
      <c r="I1640" s="3" t="str">
        <f>IF(copyYourOldExportHere!I1640="x",IF(copyYourOldExportHere!I1640="","",copyYourOldExportHere!I1640),"")</f>
        <v/>
      </c>
      <c r="J1640" s="3" t="str">
        <f>IF(copyYourOldExportHere!I1640="x",IF(copyYourOldExportHere!J1640="","",copyYourOldExportHere!J1640),"")</f>
        <v/>
      </c>
      <c r="K1640" s="3" t="str">
        <f>IF(copyYourOldExportHere!I1640="x",IF(copyYourOldExportHere!K1640="","",copyYourOldExportHere!K1640),"")</f>
        <v/>
      </c>
      <c r="L1640" s="3" t="str">
        <f>IF(copyYourOldExportHere!I1640="x",IF(copyYourOldExportHere!L1640="","",copyYourOldExportHere!L1640),"")</f>
        <v/>
      </c>
      <c r="M1640" s="3" t="str">
        <f>IF(copyYourOldExportHere!I1640="x",IF(copyYourOldExportHere!M1640="","",copyYourOldExportHere!M1640),"")</f>
        <v/>
      </c>
      <c r="N1640" s="3" t="str">
        <f>IF(copyYourOldExportHere!I1640="x",IF(copyYourOldExportHere!N1640="","",copyYourOldExportHere!N1640),"")</f>
        <v/>
      </c>
      <c r="O1640" s="3" t="str">
        <f>IF(copyYourOldExportHere!I1640="x",IF(copyYourOldExportHere!O1640="","",copyYourOldExportHere!O1640),"")</f>
        <v/>
      </c>
      <c r="P1640" s="3" t="str">
        <f>IF(copyYourOldExportHere!I1640="x",IF(copyYourOldExportHere!P1640="","",copyYourOldExportHere!P1640),"")</f>
        <v/>
      </c>
      <c r="R1640" s="4">
        <v>1639</v>
      </c>
      <c r="S1640" s="4" t="s">
        <v>12</v>
      </c>
      <c r="T1640" s="4" t="s">
        <v>33</v>
      </c>
      <c r="U1640" s="4"/>
      <c r="V1640" s="4" t="s">
        <v>2355</v>
      </c>
      <c r="W1640" s="4" t="s">
        <v>21</v>
      </c>
      <c r="X1640" s="4">
        <v>16</v>
      </c>
      <c r="Y1640" s="4" t="s">
        <v>57</v>
      </c>
      <c r="Z1640" s="4" t="str">
        <f t="shared" si="280"/>
        <v/>
      </c>
      <c r="AA1640" s="4" t="str">
        <f t="shared" si="281"/>
        <v/>
      </c>
      <c r="AB1640" s="4" t="str">
        <f t="shared" si="282"/>
        <v/>
      </c>
      <c r="AC1640" s="4" t="str">
        <f t="shared" si="283"/>
        <v/>
      </c>
      <c r="AD1640" s="4" t="str">
        <f t="shared" si="284"/>
        <v/>
      </c>
      <c r="AE1640" s="4" t="str">
        <f t="shared" si="285"/>
        <v/>
      </c>
      <c r="AF1640" s="4" t="str">
        <f t="shared" si="286"/>
        <v/>
      </c>
      <c r="AG1640" s="4" t="str">
        <f t="shared" si="287"/>
        <v/>
      </c>
      <c r="AN1640" t="str">
        <f t="shared" si="278"/>
        <v>Zulueta,YosverpCIN</v>
      </c>
      <c r="AO1640" t="str">
        <f>IF(ISERROR(VLOOKUP(SUBSTITUTE(SUBSTITUTE(AN1640,"*","~*"),"+","~+"),playerChgs!G$2:H$400,2,FALSE)),"",VLOOKUP(SUBSTITUTE(SUBSTITUTE(AN1640,"*","~*"),"+","~+"),playerChgs!G$2:H$400,2,FALSE))</f>
        <v/>
      </c>
      <c r="AP1640" t="str">
        <f t="shared" si="279"/>
        <v>Zulueta,YosverpCIN</v>
      </c>
    </row>
    <row r="1641" spans="1:42" x14ac:dyDescent="0.4">
      <c r="A1641" t="str">
        <f t="shared" si="288"/>
        <v/>
      </c>
      <c r="B1641" s="3" t="str">
        <f>IF(copyYourOldExportHere!I1641="x",IF(copyYourOldExportHere!A1641="","",copyYourOldExportHere!A1641),"")</f>
        <v/>
      </c>
      <c r="C1641" s="3" t="str">
        <f>IF(copyYourOldExportHere!I1641="x",IF(copyYourOldExportHere!C1641="","",copyYourOldExportHere!C1641),"")</f>
        <v/>
      </c>
      <c r="D1641" s="3" t="str">
        <f>IF(copyYourOldExportHere!I1641="x",IF(copyYourOldExportHere!D1641="","",copyYourOldExportHere!D1641),"")</f>
        <v/>
      </c>
      <c r="E1641" s="3" t="str">
        <f>IF(copyYourOldExportHere!I1641="x",IF(copyYourOldExportHere!E1641="","",copyYourOldExportHere!E1641),"")</f>
        <v/>
      </c>
      <c r="F1641" s="3" t="str">
        <f>IF(copyYourOldExportHere!I1641="x",IF(copyYourOldExportHere!F1641="","",copyYourOldExportHere!F1641),"")</f>
        <v/>
      </c>
      <c r="G1641" s="3" t="str">
        <f>IF(copyYourOldExportHere!I1641="x",IF(copyYourOldExportHere!G1641="","",copyYourOldExportHere!G1641),"")</f>
        <v/>
      </c>
      <c r="H1641" s="3" t="str">
        <f>IF(copyYourOldExportHere!I1641="x",IF(copyYourOldExportHere!H1641="","",copyYourOldExportHere!H1641),"")</f>
        <v/>
      </c>
      <c r="I1641" s="3" t="str">
        <f>IF(copyYourOldExportHere!I1641="x",IF(copyYourOldExportHere!I1641="","",copyYourOldExportHere!I1641),"")</f>
        <v/>
      </c>
      <c r="J1641" s="3" t="str">
        <f>IF(copyYourOldExportHere!I1641="x",IF(copyYourOldExportHere!J1641="","",copyYourOldExportHere!J1641),"")</f>
        <v/>
      </c>
      <c r="K1641" s="3" t="str">
        <f>IF(copyYourOldExportHere!I1641="x",IF(copyYourOldExportHere!K1641="","",copyYourOldExportHere!K1641),"")</f>
        <v/>
      </c>
      <c r="L1641" s="3" t="str">
        <f>IF(copyYourOldExportHere!I1641="x",IF(copyYourOldExportHere!L1641="","",copyYourOldExportHere!L1641),"")</f>
        <v/>
      </c>
      <c r="M1641" s="3" t="str">
        <f>IF(copyYourOldExportHere!I1641="x",IF(copyYourOldExportHere!M1641="","",copyYourOldExportHere!M1641),"")</f>
        <v/>
      </c>
      <c r="N1641" s="3" t="str">
        <f>IF(copyYourOldExportHere!I1641="x",IF(copyYourOldExportHere!N1641="","",copyYourOldExportHere!N1641),"")</f>
        <v/>
      </c>
      <c r="O1641" s="3" t="str">
        <f>IF(copyYourOldExportHere!I1641="x",IF(copyYourOldExportHere!O1641="","",copyYourOldExportHere!O1641),"")</f>
        <v/>
      </c>
      <c r="P1641" s="3" t="str">
        <f>IF(copyYourOldExportHere!I1641="x",IF(copyYourOldExportHere!P1641="","",copyYourOldExportHere!P1641),"")</f>
        <v/>
      </c>
      <c r="R1641" s="4">
        <v>1640</v>
      </c>
      <c r="S1641" s="4" t="s">
        <v>12</v>
      </c>
      <c r="T1641" s="4" t="s">
        <v>50</v>
      </c>
      <c r="U1641" s="4"/>
      <c r="V1641" s="4" t="s">
        <v>2356</v>
      </c>
      <c r="W1641" s="4" t="s">
        <v>21</v>
      </c>
      <c r="X1641" s="4">
        <v>18</v>
      </c>
      <c r="Y1641" s="4" t="s">
        <v>67</v>
      </c>
      <c r="Z1641" s="4" t="str">
        <f t="shared" si="280"/>
        <v/>
      </c>
      <c r="AA1641" s="4" t="str">
        <f t="shared" si="281"/>
        <v/>
      </c>
      <c r="AB1641" s="4" t="str">
        <f t="shared" si="282"/>
        <v/>
      </c>
      <c r="AC1641" s="4" t="str">
        <f t="shared" si="283"/>
        <v/>
      </c>
      <c r="AD1641" s="4" t="str">
        <f t="shared" si="284"/>
        <v/>
      </c>
      <c r="AE1641" s="4" t="str">
        <f t="shared" si="285"/>
        <v/>
      </c>
      <c r="AF1641" s="4" t="str">
        <f t="shared" si="286"/>
        <v/>
      </c>
      <c r="AG1641" s="4" t="str">
        <f t="shared" si="287"/>
        <v/>
      </c>
      <c r="AN1641" t="str">
        <f t="shared" si="278"/>
        <v>Zuniga,GuillopLAA</v>
      </c>
      <c r="AO1641" t="str">
        <f>IF(ISERROR(VLOOKUP(SUBSTITUTE(SUBSTITUTE(AN1641,"*","~*"),"+","~+"),playerChgs!G$2:H$400,2,FALSE)),"",VLOOKUP(SUBSTITUTE(SUBSTITUTE(AN1641,"*","~*"),"+","~+"),playerChgs!G$2:H$400,2,FALSE))</f>
        <v/>
      </c>
      <c r="AP1641" t="str">
        <f t="shared" si="279"/>
        <v>Zuniga,GuillopLAA</v>
      </c>
    </row>
    <row r="1642" spans="1:42" x14ac:dyDescent="0.4">
      <c r="A1642" t="str">
        <f t="shared" si="288"/>
        <v/>
      </c>
      <c r="B1642" s="3" t="str">
        <f>IF(copyYourOldExportHere!I1642="x",IF(copyYourOldExportHere!A1642="","",copyYourOldExportHere!A1642),"")</f>
        <v/>
      </c>
      <c r="C1642" s="3" t="str">
        <f>IF(copyYourOldExportHere!I1642="x",IF(copyYourOldExportHere!C1642="","",copyYourOldExportHere!C1642),"")</f>
        <v/>
      </c>
      <c r="D1642" s="3" t="str">
        <f>IF(copyYourOldExportHere!I1642="x",IF(copyYourOldExportHere!D1642="","",copyYourOldExportHere!D1642),"")</f>
        <v/>
      </c>
      <c r="E1642" s="3" t="str">
        <f>IF(copyYourOldExportHere!I1642="x",IF(copyYourOldExportHere!E1642="","",copyYourOldExportHere!E1642),"")</f>
        <v/>
      </c>
      <c r="F1642" s="3" t="str">
        <f>IF(copyYourOldExportHere!I1642="x",IF(copyYourOldExportHere!F1642="","",copyYourOldExportHere!F1642),"")</f>
        <v/>
      </c>
      <c r="G1642" s="3" t="str">
        <f>IF(copyYourOldExportHere!I1642="x",IF(copyYourOldExportHere!G1642="","",copyYourOldExportHere!G1642),"")</f>
        <v/>
      </c>
      <c r="H1642" s="3" t="str">
        <f>IF(copyYourOldExportHere!I1642="x",IF(copyYourOldExportHere!H1642="","",copyYourOldExportHere!H1642),"")</f>
        <v/>
      </c>
      <c r="I1642" s="3" t="str">
        <f>IF(copyYourOldExportHere!I1642="x",IF(copyYourOldExportHere!I1642="","",copyYourOldExportHere!I1642),"")</f>
        <v/>
      </c>
      <c r="J1642" s="3" t="str">
        <f>IF(copyYourOldExportHere!I1642="x",IF(copyYourOldExportHere!J1642="","",copyYourOldExportHere!J1642),"")</f>
        <v/>
      </c>
      <c r="K1642" s="3" t="str">
        <f>IF(copyYourOldExportHere!I1642="x",IF(copyYourOldExportHere!K1642="","",copyYourOldExportHere!K1642),"")</f>
        <v/>
      </c>
      <c r="L1642" s="3" t="str">
        <f>IF(copyYourOldExportHere!I1642="x",IF(copyYourOldExportHere!L1642="","",copyYourOldExportHere!L1642),"")</f>
        <v/>
      </c>
      <c r="M1642" s="3" t="str">
        <f>IF(copyYourOldExportHere!I1642="x",IF(copyYourOldExportHere!M1642="","",copyYourOldExportHere!M1642),"")</f>
        <v/>
      </c>
      <c r="N1642" s="3" t="str">
        <f>IF(copyYourOldExportHere!I1642="x",IF(copyYourOldExportHere!N1642="","",copyYourOldExportHere!N1642),"")</f>
        <v/>
      </c>
      <c r="O1642" s="3" t="str">
        <f>IF(copyYourOldExportHere!I1642="x",IF(copyYourOldExportHere!O1642="","",copyYourOldExportHere!O1642),"")</f>
        <v/>
      </c>
      <c r="P1642" s="3" t="str">
        <f>IF(copyYourOldExportHere!I1642="x",IF(copyYourOldExportHere!P1642="","",copyYourOldExportHere!P1642),"")</f>
        <v/>
      </c>
      <c r="R1642" s="4"/>
      <c r="S1642" s="4"/>
      <c r="T1642" s="4"/>
      <c r="U1642" s="4"/>
      <c r="V1642" s="4"/>
      <c r="W1642" s="4"/>
      <c r="X1642" s="4"/>
      <c r="Y1642" s="4"/>
      <c r="Z1642" s="4" t="str">
        <f t="shared" si="280"/>
        <v/>
      </c>
      <c r="AA1642" s="4" t="str">
        <f t="shared" si="281"/>
        <v/>
      </c>
      <c r="AB1642" s="4" t="str">
        <f t="shared" si="282"/>
        <v/>
      </c>
      <c r="AC1642" s="4" t="str">
        <f t="shared" si="283"/>
        <v/>
      </c>
      <c r="AD1642" s="4" t="str">
        <f t="shared" si="284"/>
        <v/>
      </c>
      <c r="AE1642" s="4" t="str">
        <f t="shared" si="285"/>
        <v/>
      </c>
      <c r="AF1642" s="4" t="str">
        <f t="shared" si="286"/>
        <v/>
      </c>
      <c r="AG1642" s="4" t="str">
        <f t="shared" si="287"/>
        <v/>
      </c>
      <c r="AN1642" t="str">
        <f t="shared" si="278"/>
        <v/>
      </c>
      <c r="AO1642" t="str">
        <f>IF(ISERROR(VLOOKUP(SUBSTITUTE(SUBSTITUTE(AN1642,"*","~*"),"+","~+"),playerChgs!G$2:H$400,2,FALSE)),"",VLOOKUP(SUBSTITUTE(SUBSTITUTE(AN1642,"*","~*"),"+","~+"),playerChgs!G$2:H$400,2,FALSE))</f>
        <v/>
      </c>
      <c r="AP1642" t="str">
        <f t="shared" si="279"/>
        <v/>
      </c>
    </row>
    <row r="1643" spans="1:42" x14ac:dyDescent="0.4">
      <c r="A1643" t="str">
        <f t="shared" si="288"/>
        <v/>
      </c>
      <c r="B1643" s="3" t="str">
        <f>IF(copyYourOldExportHere!I1643="x",IF(copyYourOldExportHere!A1643="","",copyYourOldExportHere!A1643),"")</f>
        <v/>
      </c>
      <c r="C1643" s="3" t="str">
        <f>IF(copyYourOldExportHere!I1643="x",IF(copyYourOldExportHere!C1643="","",copyYourOldExportHere!C1643),"")</f>
        <v/>
      </c>
      <c r="D1643" s="3" t="str">
        <f>IF(copyYourOldExportHere!I1643="x",IF(copyYourOldExportHere!D1643="","",copyYourOldExportHere!D1643),"")</f>
        <v/>
      </c>
      <c r="E1643" s="3" t="str">
        <f>IF(copyYourOldExportHere!I1643="x",IF(copyYourOldExportHere!E1643="","",copyYourOldExportHere!E1643),"")</f>
        <v/>
      </c>
      <c r="F1643" s="3" t="str">
        <f>IF(copyYourOldExportHere!I1643="x",IF(copyYourOldExportHere!F1643="","",copyYourOldExportHere!F1643),"")</f>
        <v/>
      </c>
      <c r="G1643" s="3" t="str">
        <f>IF(copyYourOldExportHere!I1643="x",IF(copyYourOldExportHere!G1643="","",copyYourOldExportHere!G1643),"")</f>
        <v/>
      </c>
      <c r="H1643" s="3" t="str">
        <f>IF(copyYourOldExportHere!I1643="x",IF(copyYourOldExportHere!H1643="","",copyYourOldExportHere!H1643),"")</f>
        <v/>
      </c>
      <c r="I1643" s="3" t="str">
        <f>IF(copyYourOldExportHere!I1643="x",IF(copyYourOldExportHere!I1643="","",copyYourOldExportHere!I1643),"")</f>
        <v/>
      </c>
      <c r="J1643" s="3" t="str">
        <f>IF(copyYourOldExportHere!I1643="x",IF(copyYourOldExportHere!J1643="","",copyYourOldExportHere!J1643),"")</f>
        <v/>
      </c>
      <c r="K1643" s="3" t="str">
        <f>IF(copyYourOldExportHere!I1643="x",IF(copyYourOldExportHere!K1643="","",copyYourOldExportHere!K1643),"")</f>
        <v/>
      </c>
      <c r="L1643" s="3" t="str">
        <f>IF(copyYourOldExportHere!I1643="x",IF(copyYourOldExportHere!L1643="","",copyYourOldExportHere!L1643),"")</f>
        <v/>
      </c>
      <c r="M1643" s="3" t="str">
        <f>IF(copyYourOldExportHere!I1643="x",IF(copyYourOldExportHere!M1643="","",copyYourOldExportHere!M1643),"")</f>
        <v/>
      </c>
      <c r="N1643" s="3" t="str">
        <f>IF(copyYourOldExportHere!I1643="x",IF(copyYourOldExportHere!N1643="","",copyYourOldExportHere!N1643),"")</f>
        <v/>
      </c>
      <c r="O1643" s="3" t="str">
        <f>IF(copyYourOldExportHere!I1643="x",IF(copyYourOldExportHere!O1643="","",copyYourOldExportHere!O1643),"")</f>
        <v/>
      </c>
      <c r="P1643" s="3" t="str">
        <f>IF(copyYourOldExportHere!I1643="x",IF(copyYourOldExportHere!P1643="","",copyYourOldExportHere!P1643),"")</f>
        <v/>
      </c>
      <c r="R1643" s="4"/>
      <c r="S1643" s="4"/>
      <c r="T1643" s="4"/>
      <c r="U1643" s="4"/>
      <c r="V1643" s="4"/>
      <c r="W1643" s="4"/>
      <c r="X1643" s="4"/>
      <c r="Y1643" s="4"/>
      <c r="Z1643" s="4" t="str">
        <f t="shared" si="280"/>
        <v/>
      </c>
      <c r="AA1643" s="4" t="str">
        <f t="shared" si="281"/>
        <v/>
      </c>
      <c r="AB1643" s="4" t="str">
        <f t="shared" si="282"/>
        <v/>
      </c>
      <c r="AC1643" s="4" t="str">
        <f t="shared" si="283"/>
        <v/>
      </c>
      <c r="AD1643" s="4" t="str">
        <f t="shared" si="284"/>
        <v/>
      </c>
      <c r="AE1643" s="4" t="str">
        <f t="shared" si="285"/>
        <v/>
      </c>
      <c r="AF1643" s="4" t="str">
        <f t="shared" si="286"/>
        <v/>
      </c>
      <c r="AG1643" s="4" t="str">
        <f t="shared" si="287"/>
        <v/>
      </c>
      <c r="AN1643" t="str">
        <f t="shared" si="278"/>
        <v/>
      </c>
      <c r="AO1643" t="str">
        <f>IF(ISERROR(VLOOKUP(SUBSTITUTE(SUBSTITUTE(AN1643,"*","~*"),"+","~+"),playerChgs!G$2:H$400,2,FALSE)),"",VLOOKUP(SUBSTITUTE(SUBSTITUTE(AN1643,"*","~*"),"+","~+"),playerChgs!G$2:H$400,2,FALSE))</f>
        <v/>
      </c>
      <c r="AP1643" t="str">
        <f t="shared" si="279"/>
        <v/>
      </c>
    </row>
    <row r="1644" spans="1:42" x14ac:dyDescent="0.4">
      <c r="A1644" t="str">
        <f t="shared" si="288"/>
        <v/>
      </c>
      <c r="B1644" s="3" t="str">
        <f>IF(copyYourOldExportHere!I1644="x",IF(copyYourOldExportHere!A1644="","",copyYourOldExportHere!A1644),"")</f>
        <v/>
      </c>
      <c r="C1644" s="3" t="str">
        <f>IF(copyYourOldExportHere!I1644="x",IF(copyYourOldExportHere!C1644="","",copyYourOldExportHere!C1644),"")</f>
        <v/>
      </c>
      <c r="D1644" s="3" t="str">
        <f>IF(copyYourOldExportHere!I1644="x",IF(copyYourOldExportHere!D1644="","",copyYourOldExportHere!D1644),"")</f>
        <v/>
      </c>
      <c r="E1644" s="3" t="str">
        <f>IF(copyYourOldExportHere!I1644="x",IF(copyYourOldExportHere!E1644="","",copyYourOldExportHere!E1644),"")</f>
        <v/>
      </c>
      <c r="F1644" s="3" t="str">
        <f>IF(copyYourOldExportHere!I1644="x",IF(copyYourOldExportHere!F1644="","",copyYourOldExportHere!F1644),"")</f>
        <v/>
      </c>
      <c r="G1644" s="3" t="str">
        <f>IF(copyYourOldExportHere!I1644="x",IF(copyYourOldExportHere!G1644="","",copyYourOldExportHere!G1644),"")</f>
        <v/>
      </c>
      <c r="H1644" s="3" t="str">
        <f>IF(copyYourOldExportHere!I1644="x",IF(copyYourOldExportHere!H1644="","",copyYourOldExportHere!H1644),"")</f>
        <v/>
      </c>
      <c r="I1644" s="3" t="str">
        <f>IF(copyYourOldExportHere!I1644="x",IF(copyYourOldExportHere!I1644="","",copyYourOldExportHere!I1644),"")</f>
        <v/>
      </c>
      <c r="J1644" s="3" t="str">
        <f>IF(copyYourOldExportHere!I1644="x",IF(copyYourOldExportHere!J1644="","",copyYourOldExportHere!J1644),"")</f>
        <v/>
      </c>
      <c r="K1644" s="3" t="str">
        <f>IF(copyYourOldExportHere!I1644="x",IF(copyYourOldExportHere!K1644="","",copyYourOldExportHere!K1644),"")</f>
        <v/>
      </c>
      <c r="L1644" s="3" t="str">
        <f>IF(copyYourOldExportHere!I1644="x",IF(copyYourOldExportHere!L1644="","",copyYourOldExportHere!L1644),"")</f>
        <v/>
      </c>
      <c r="M1644" s="3" t="str">
        <f>IF(copyYourOldExportHere!I1644="x",IF(copyYourOldExportHere!M1644="","",copyYourOldExportHere!M1644),"")</f>
        <v/>
      </c>
      <c r="N1644" s="3" t="str">
        <f>IF(copyYourOldExportHere!I1644="x",IF(copyYourOldExportHere!N1644="","",copyYourOldExportHere!N1644),"")</f>
        <v/>
      </c>
      <c r="O1644" s="3" t="str">
        <f>IF(copyYourOldExportHere!I1644="x",IF(copyYourOldExportHere!O1644="","",copyYourOldExportHere!O1644),"")</f>
        <v/>
      </c>
      <c r="P1644" s="3" t="str">
        <f>IF(copyYourOldExportHere!I1644="x",IF(copyYourOldExportHere!P1644="","",copyYourOldExportHere!P1644),"")</f>
        <v/>
      </c>
      <c r="R1644" s="4"/>
      <c r="S1644" s="4"/>
      <c r="T1644" s="4"/>
      <c r="U1644" s="4"/>
      <c r="V1644" s="4"/>
      <c r="W1644" s="4"/>
      <c r="X1644" s="4"/>
      <c r="Y1644" s="4"/>
      <c r="Z1644" s="4" t="str">
        <f t="shared" si="280"/>
        <v/>
      </c>
      <c r="AA1644" s="4" t="str">
        <f t="shared" si="281"/>
        <v/>
      </c>
      <c r="AB1644" s="4" t="str">
        <f t="shared" si="282"/>
        <v/>
      </c>
      <c r="AC1644" s="4" t="str">
        <f t="shared" si="283"/>
        <v/>
      </c>
      <c r="AD1644" s="4" t="str">
        <f t="shared" si="284"/>
        <v/>
      </c>
      <c r="AE1644" s="4" t="str">
        <f t="shared" si="285"/>
        <v/>
      </c>
      <c r="AF1644" s="4" t="str">
        <f t="shared" si="286"/>
        <v/>
      </c>
      <c r="AG1644" s="4" t="str">
        <f t="shared" si="287"/>
        <v/>
      </c>
      <c r="AN1644" t="str">
        <f t="shared" si="278"/>
        <v/>
      </c>
      <c r="AO1644" t="str">
        <f>IF(ISERROR(VLOOKUP(SUBSTITUTE(SUBSTITUTE(AN1644,"*","~*"),"+","~+"),playerChgs!G$2:H$400,2,FALSE)),"",VLOOKUP(SUBSTITUTE(SUBSTITUTE(AN1644,"*","~*"),"+","~+"),playerChgs!G$2:H$400,2,FALSE))</f>
        <v/>
      </c>
      <c r="AP1644" t="str">
        <f t="shared" si="279"/>
        <v/>
      </c>
    </row>
    <row r="1645" spans="1:42" x14ac:dyDescent="0.4">
      <c r="A1645" t="str">
        <f t="shared" si="288"/>
        <v/>
      </c>
      <c r="B1645" s="3" t="str">
        <f>IF(copyYourOldExportHere!I1645="x",IF(copyYourOldExportHere!A1645="","",copyYourOldExportHere!A1645),"")</f>
        <v/>
      </c>
      <c r="C1645" s="3" t="str">
        <f>IF(copyYourOldExportHere!I1645="x",IF(copyYourOldExportHere!C1645="","",copyYourOldExportHere!C1645),"")</f>
        <v/>
      </c>
      <c r="D1645" s="3" t="str">
        <f>IF(copyYourOldExportHere!I1645="x",IF(copyYourOldExportHere!D1645="","",copyYourOldExportHere!D1645),"")</f>
        <v/>
      </c>
      <c r="E1645" s="3" t="str">
        <f>IF(copyYourOldExportHere!I1645="x",IF(copyYourOldExportHere!E1645="","",copyYourOldExportHere!E1645),"")</f>
        <v/>
      </c>
      <c r="F1645" s="3" t="str">
        <f>IF(copyYourOldExportHere!I1645="x",IF(copyYourOldExportHere!F1645="","",copyYourOldExportHere!F1645),"")</f>
        <v/>
      </c>
      <c r="G1645" s="3" t="str">
        <f>IF(copyYourOldExportHere!I1645="x",IF(copyYourOldExportHere!G1645="","",copyYourOldExportHere!G1645),"")</f>
        <v/>
      </c>
      <c r="H1645" s="3" t="str">
        <f>IF(copyYourOldExportHere!I1645="x",IF(copyYourOldExportHere!H1645="","",copyYourOldExportHere!H1645),"")</f>
        <v/>
      </c>
      <c r="I1645" s="3" t="str">
        <f>IF(copyYourOldExportHere!I1645="x",IF(copyYourOldExportHere!I1645="","",copyYourOldExportHere!I1645),"")</f>
        <v/>
      </c>
      <c r="J1645" s="3" t="str">
        <f>IF(copyYourOldExportHere!I1645="x",IF(copyYourOldExportHere!J1645="","",copyYourOldExportHere!J1645),"")</f>
        <v/>
      </c>
      <c r="K1645" s="3" t="str">
        <f>IF(copyYourOldExportHere!I1645="x",IF(copyYourOldExportHere!K1645="","",copyYourOldExportHere!K1645),"")</f>
        <v/>
      </c>
      <c r="L1645" s="3" t="str">
        <f>IF(copyYourOldExportHere!I1645="x",IF(copyYourOldExportHere!L1645="","",copyYourOldExportHere!L1645),"")</f>
        <v/>
      </c>
      <c r="M1645" s="3" t="str">
        <f>IF(copyYourOldExportHere!I1645="x",IF(copyYourOldExportHere!M1645="","",copyYourOldExportHere!M1645),"")</f>
        <v/>
      </c>
      <c r="N1645" s="3" t="str">
        <f>IF(copyYourOldExportHere!I1645="x",IF(copyYourOldExportHere!N1645="","",copyYourOldExportHere!N1645),"")</f>
        <v/>
      </c>
      <c r="O1645" s="3" t="str">
        <f>IF(copyYourOldExportHere!I1645="x",IF(copyYourOldExportHere!O1645="","",copyYourOldExportHere!O1645),"")</f>
        <v/>
      </c>
      <c r="P1645" s="3" t="str">
        <f>IF(copyYourOldExportHere!I1645="x",IF(copyYourOldExportHere!P1645="","",copyYourOldExportHere!P1645),"")</f>
        <v/>
      </c>
      <c r="R1645" s="4"/>
      <c r="S1645" s="4"/>
      <c r="T1645" s="4"/>
      <c r="U1645" s="4"/>
      <c r="V1645" s="4"/>
      <c r="W1645" s="4"/>
      <c r="X1645" s="4"/>
      <c r="Y1645" s="4"/>
      <c r="Z1645" s="4" t="str">
        <f t="shared" si="280"/>
        <v/>
      </c>
      <c r="AA1645" s="4" t="str">
        <f t="shared" si="281"/>
        <v/>
      </c>
      <c r="AB1645" s="4" t="str">
        <f t="shared" si="282"/>
        <v/>
      </c>
      <c r="AC1645" s="4" t="str">
        <f t="shared" si="283"/>
        <v/>
      </c>
      <c r="AD1645" s="4" t="str">
        <f t="shared" si="284"/>
        <v/>
      </c>
      <c r="AE1645" s="4" t="str">
        <f t="shared" si="285"/>
        <v/>
      </c>
      <c r="AF1645" s="4" t="str">
        <f t="shared" si="286"/>
        <v/>
      </c>
      <c r="AG1645" s="4" t="str">
        <f t="shared" si="287"/>
        <v/>
      </c>
      <c r="AN1645" t="str">
        <f t="shared" si="278"/>
        <v/>
      </c>
      <c r="AO1645" t="str">
        <f>IF(ISERROR(VLOOKUP(SUBSTITUTE(SUBSTITUTE(AN1645,"*","~*"),"+","~+"),playerChgs!G$2:H$400,2,FALSE)),"",VLOOKUP(SUBSTITUTE(SUBSTITUTE(AN1645,"*","~*"),"+","~+"),playerChgs!G$2:H$400,2,FALSE))</f>
        <v/>
      </c>
      <c r="AP1645" t="str">
        <f t="shared" si="279"/>
        <v/>
      </c>
    </row>
    <row r="1646" spans="1:42" x14ac:dyDescent="0.4">
      <c r="A1646" t="str">
        <f t="shared" si="288"/>
        <v/>
      </c>
      <c r="B1646" s="3" t="str">
        <f>IF(copyYourOldExportHere!I1646="x",IF(copyYourOldExportHere!A1646="","",copyYourOldExportHere!A1646),"")</f>
        <v/>
      </c>
      <c r="C1646" s="3" t="str">
        <f>IF(copyYourOldExportHere!I1646="x",IF(copyYourOldExportHere!C1646="","",copyYourOldExportHere!C1646),"")</f>
        <v/>
      </c>
      <c r="D1646" s="3" t="str">
        <f>IF(copyYourOldExportHere!I1646="x",IF(copyYourOldExportHere!D1646="","",copyYourOldExportHere!D1646),"")</f>
        <v/>
      </c>
      <c r="E1646" s="3" t="str">
        <f>IF(copyYourOldExportHere!I1646="x",IF(copyYourOldExportHere!E1646="","",copyYourOldExportHere!E1646),"")</f>
        <v/>
      </c>
      <c r="F1646" s="3" t="str">
        <f>IF(copyYourOldExportHere!I1646="x",IF(copyYourOldExportHere!F1646="","",copyYourOldExportHere!F1646),"")</f>
        <v/>
      </c>
      <c r="G1646" s="3" t="str">
        <f>IF(copyYourOldExportHere!I1646="x",IF(copyYourOldExportHere!G1646="","",copyYourOldExportHere!G1646),"")</f>
        <v/>
      </c>
      <c r="H1646" s="3" t="str">
        <f>IF(copyYourOldExportHere!I1646="x",IF(copyYourOldExportHere!H1646="","",copyYourOldExportHere!H1646),"")</f>
        <v/>
      </c>
      <c r="I1646" s="3" t="str">
        <f>IF(copyYourOldExportHere!I1646="x",IF(copyYourOldExportHere!I1646="","",copyYourOldExportHere!I1646),"")</f>
        <v/>
      </c>
      <c r="J1646" s="3" t="str">
        <f>IF(copyYourOldExportHere!I1646="x",IF(copyYourOldExportHere!J1646="","",copyYourOldExportHere!J1646),"")</f>
        <v/>
      </c>
      <c r="K1646" s="3" t="str">
        <f>IF(copyYourOldExportHere!I1646="x",IF(copyYourOldExportHere!K1646="","",copyYourOldExportHere!K1646),"")</f>
        <v/>
      </c>
      <c r="L1646" s="3" t="str">
        <f>IF(copyYourOldExportHere!I1646="x",IF(copyYourOldExportHere!L1646="","",copyYourOldExportHere!L1646),"")</f>
        <v/>
      </c>
      <c r="M1646" s="3" t="str">
        <f>IF(copyYourOldExportHere!I1646="x",IF(copyYourOldExportHere!M1646="","",copyYourOldExportHere!M1646),"")</f>
        <v/>
      </c>
      <c r="N1646" s="3" t="str">
        <f>IF(copyYourOldExportHere!I1646="x",IF(copyYourOldExportHere!N1646="","",copyYourOldExportHere!N1646),"")</f>
        <v/>
      </c>
      <c r="O1646" s="3" t="str">
        <f>IF(copyYourOldExportHere!I1646="x",IF(copyYourOldExportHere!O1646="","",copyYourOldExportHere!O1646),"")</f>
        <v/>
      </c>
      <c r="P1646" s="3" t="str">
        <f>IF(copyYourOldExportHere!I1646="x",IF(copyYourOldExportHere!P1646="","",copyYourOldExportHere!P1646),"")</f>
        <v/>
      </c>
      <c r="R1646" s="4"/>
      <c r="S1646" s="4"/>
      <c r="T1646" s="4"/>
      <c r="U1646" s="4"/>
      <c r="V1646" s="4"/>
      <c r="W1646" s="4"/>
      <c r="X1646" s="4"/>
      <c r="Y1646" s="4"/>
      <c r="Z1646" s="4" t="str">
        <f t="shared" si="280"/>
        <v/>
      </c>
      <c r="AA1646" s="4" t="str">
        <f t="shared" si="281"/>
        <v/>
      </c>
      <c r="AB1646" s="4" t="str">
        <f t="shared" si="282"/>
        <v/>
      </c>
      <c r="AC1646" s="4" t="str">
        <f t="shared" si="283"/>
        <v/>
      </c>
      <c r="AD1646" s="4" t="str">
        <f t="shared" si="284"/>
        <v/>
      </c>
      <c r="AE1646" s="4" t="str">
        <f t="shared" si="285"/>
        <v/>
      </c>
      <c r="AF1646" s="4" t="str">
        <f t="shared" si="286"/>
        <v/>
      </c>
      <c r="AG1646" s="4" t="str">
        <f t="shared" si="287"/>
        <v/>
      </c>
      <c r="AN1646" t="str">
        <f t="shared" si="278"/>
        <v/>
      </c>
      <c r="AO1646" t="str">
        <f>IF(ISERROR(VLOOKUP(SUBSTITUTE(SUBSTITUTE(AN1646,"*","~*"),"+","~+"),playerChgs!G$2:H$400,2,FALSE)),"",VLOOKUP(SUBSTITUTE(SUBSTITUTE(AN1646,"*","~*"),"+","~+"),playerChgs!G$2:H$400,2,FALSE))</f>
        <v/>
      </c>
      <c r="AP1646" t="str">
        <f t="shared" si="279"/>
        <v/>
      </c>
    </row>
    <row r="1647" spans="1:42" x14ac:dyDescent="0.4">
      <c r="A1647" t="str">
        <f t="shared" si="288"/>
        <v/>
      </c>
      <c r="B1647" s="3" t="str">
        <f>IF(copyYourOldExportHere!I1647="x",IF(copyYourOldExportHere!A1647="","",copyYourOldExportHere!A1647),"")</f>
        <v/>
      </c>
      <c r="C1647" s="3" t="str">
        <f>IF(copyYourOldExportHere!I1647="x",IF(copyYourOldExportHere!C1647="","",copyYourOldExportHere!C1647),"")</f>
        <v/>
      </c>
      <c r="D1647" s="3" t="str">
        <f>IF(copyYourOldExportHere!I1647="x",IF(copyYourOldExportHere!D1647="","",copyYourOldExportHere!D1647),"")</f>
        <v/>
      </c>
      <c r="E1647" s="3" t="str">
        <f>IF(copyYourOldExportHere!I1647="x",IF(copyYourOldExportHere!E1647="","",copyYourOldExportHere!E1647),"")</f>
        <v/>
      </c>
      <c r="F1647" s="3" t="str">
        <f>IF(copyYourOldExportHere!I1647="x",IF(copyYourOldExportHere!F1647="","",copyYourOldExportHere!F1647),"")</f>
        <v/>
      </c>
      <c r="G1647" s="3" t="str">
        <f>IF(copyYourOldExportHere!I1647="x",IF(copyYourOldExportHere!G1647="","",copyYourOldExportHere!G1647),"")</f>
        <v/>
      </c>
      <c r="H1647" s="3" t="str">
        <f>IF(copyYourOldExportHere!I1647="x",IF(copyYourOldExportHere!H1647="","",copyYourOldExportHere!H1647),"")</f>
        <v/>
      </c>
      <c r="I1647" s="3" t="str">
        <f>IF(copyYourOldExportHere!I1647="x",IF(copyYourOldExportHere!I1647="","",copyYourOldExportHere!I1647),"")</f>
        <v/>
      </c>
      <c r="J1647" s="3" t="str">
        <f>IF(copyYourOldExportHere!I1647="x",IF(copyYourOldExportHere!J1647="","",copyYourOldExportHere!J1647),"")</f>
        <v/>
      </c>
      <c r="K1647" s="3" t="str">
        <f>IF(copyYourOldExportHere!I1647="x",IF(copyYourOldExportHere!K1647="","",copyYourOldExportHere!K1647),"")</f>
        <v/>
      </c>
      <c r="L1647" s="3" t="str">
        <f>IF(copyYourOldExportHere!I1647="x",IF(copyYourOldExportHere!L1647="","",copyYourOldExportHere!L1647),"")</f>
        <v/>
      </c>
      <c r="M1647" s="3" t="str">
        <f>IF(copyYourOldExportHere!I1647="x",IF(copyYourOldExportHere!M1647="","",copyYourOldExportHere!M1647),"")</f>
        <v/>
      </c>
      <c r="N1647" s="3" t="str">
        <f>IF(copyYourOldExportHere!I1647="x",IF(copyYourOldExportHere!N1647="","",copyYourOldExportHere!N1647),"")</f>
        <v/>
      </c>
      <c r="O1647" s="3" t="str">
        <f>IF(copyYourOldExportHere!I1647="x",IF(copyYourOldExportHere!O1647="","",copyYourOldExportHere!O1647),"")</f>
        <v/>
      </c>
      <c r="P1647" s="3" t="str">
        <f>IF(copyYourOldExportHere!I1647="x",IF(copyYourOldExportHere!P1647="","",copyYourOldExportHere!P1647),"")</f>
        <v/>
      </c>
      <c r="R1647" s="4"/>
      <c r="S1647" s="4"/>
      <c r="T1647" s="4"/>
      <c r="U1647" s="4"/>
      <c r="V1647" s="4"/>
      <c r="W1647" s="4"/>
      <c r="X1647" s="4"/>
      <c r="Y1647" s="4"/>
      <c r="Z1647" s="4" t="str">
        <f t="shared" si="280"/>
        <v/>
      </c>
      <c r="AA1647" s="4" t="str">
        <f t="shared" si="281"/>
        <v/>
      </c>
      <c r="AB1647" s="4" t="str">
        <f t="shared" si="282"/>
        <v/>
      </c>
      <c r="AC1647" s="4" t="str">
        <f t="shared" si="283"/>
        <v/>
      </c>
      <c r="AD1647" s="4" t="str">
        <f t="shared" si="284"/>
        <v/>
      </c>
      <c r="AE1647" s="4" t="str">
        <f t="shared" si="285"/>
        <v/>
      </c>
      <c r="AF1647" s="4" t="str">
        <f t="shared" si="286"/>
        <v/>
      </c>
      <c r="AG1647" s="4" t="str">
        <f t="shared" si="287"/>
        <v/>
      </c>
      <c r="AN1647" t="str">
        <f t="shared" si="278"/>
        <v/>
      </c>
      <c r="AO1647" t="str">
        <f>IF(ISERROR(VLOOKUP(SUBSTITUTE(SUBSTITUTE(AN1647,"*","~*"),"+","~+"),playerChgs!G$2:H$400,2,FALSE)),"",VLOOKUP(SUBSTITUTE(SUBSTITUTE(AN1647,"*","~*"),"+","~+"),playerChgs!G$2:H$400,2,FALSE))</f>
        <v/>
      </c>
      <c r="AP1647" t="str">
        <f t="shared" si="279"/>
        <v/>
      </c>
    </row>
    <row r="1648" spans="1:42" x14ac:dyDescent="0.4">
      <c r="A1648" t="str">
        <f t="shared" si="288"/>
        <v/>
      </c>
      <c r="B1648" s="3" t="str">
        <f>IF(copyYourOldExportHere!I1648="x",IF(copyYourOldExportHere!A1648="","",copyYourOldExportHere!A1648),"")</f>
        <v/>
      </c>
      <c r="C1648" s="3" t="str">
        <f>IF(copyYourOldExportHere!I1648="x",IF(copyYourOldExportHere!C1648="","",copyYourOldExportHere!C1648),"")</f>
        <v/>
      </c>
      <c r="D1648" s="3" t="str">
        <f>IF(copyYourOldExportHere!I1648="x",IF(copyYourOldExportHere!D1648="","",copyYourOldExportHere!D1648),"")</f>
        <v/>
      </c>
      <c r="E1648" s="3" t="str">
        <f>IF(copyYourOldExportHere!I1648="x",IF(copyYourOldExportHere!E1648="","",copyYourOldExportHere!E1648),"")</f>
        <v/>
      </c>
      <c r="F1648" s="3" t="str">
        <f>IF(copyYourOldExportHere!I1648="x",IF(copyYourOldExportHere!F1648="","",copyYourOldExportHere!F1648),"")</f>
        <v/>
      </c>
      <c r="G1648" s="3" t="str">
        <f>IF(copyYourOldExportHere!I1648="x",IF(copyYourOldExportHere!G1648="","",copyYourOldExportHere!G1648),"")</f>
        <v/>
      </c>
      <c r="H1648" s="3" t="str">
        <f>IF(copyYourOldExportHere!I1648="x",IF(copyYourOldExportHere!H1648="","",copyYourOldExportHere!H1648),"")</f>
        <v/>
      </c>
      <c r="I1648" s="3" t="str">
        <f>IF(copyYourOldExportHere!I1648="x",IF(copyYourOldExportHere!I1648="","",copyYourOldExportHere!I1648),"")</f>
        <v/>
      </c>
      <c r="J1648" s="3" t="str">
        <f>IF(copyYourOldExportHere!I1648="x",IF(copyYourOldExportHere!J1648="","",copyYourOldExportHere!J1648),"")</f>
        <v/>
      </c>
      <c r="K1648" s="3" t="str">
        <f>IF(copyYourOldExportHere!I1648="x",IF(copyYourOldExportHere!K1648="","",copyYourOldExportHere!K1648),"")</f>
        <v/>
      </c>
      <c r="L1648" s="3" t="str">
        <f>IF(copyYourOldExportHere!I1648="x",IF(copyYourOldExportHere!L1648="","",copyYourOldExportHere!L1648),"")</f>
        <v/>
      </c>
      <c r="M1648" s="3" t="str">
        <f>IF(copyYourOldExportHere!I1648="x",IF(copyYourOldExportHere!M1648="","",copyYourOldExportHere!M1648),"")</f>
        <v/>
      </c>
      <c r="N1648" s="3" t="str">
        <f>IF(copyYourOldExportHere!I1648="x",IF(copyYourOldExportHere!N1648="","",copyYourOldExportHere!N1648),"")</f>
        <v/>
      </c>
      <c r="O1648" s="3" t="str">
        <f>IF(copyYourOldExportHere!I1648="x",IF(copyYourOldExportHere!O1648="","",copyYourOldExportHere!O1648),"")</f>
        <v/>
      </c>
      <c r="P1648" s="3" t="str">
        <f>IF(copyYourOldExportHere!I1648="x",IF(copyYourOldExportHere!P1648="","",copyYourOldExportHere!P1648),"")</f>
        <v/>
      </c>
      <c r="R1648" s="4"/>
      <c r="S1648" s="4"/>
      <c r="T1648" s="4"/>
      <c r="U1648" s="4"/>
      <c r="V1648" s="4"/>
      <c r="W1648" s="4"/>
      <c r="X1648" s="4"/>
      <c r="Y1648" s="4"/>
      <c r="Z1648" s="4" t="str">
        <f t="shared" si="280"/>
        <v/>
      </c>
      <c r="AA1648" s="4" t="str">
        <f t="shared" si="281"/>
        <v/>
      </c>
      <c r="AB1648" s="4" t="str">
        <f t="shared" si="282"/>
        <v/>
      </c>
      <c r="AC1648" s="4" t="str">
        <f t="shared" si="283"/>
        <v/>
      </c>
      <c r="AD1648" s="4" t="str">
        <f t="shared" si="284"/>
        <v/>
      </c>
      <c r="AE1648" s="4" t="str">
        <f t="shared" si="285"/>
        <v/>
      </c>
      <c r="AF1648" s="4" t="str">
        <f t="shared" si="286"/>
        <v/>
      </c>
      <c r="AG1648" s="4" t="str">
        <f t="shared" si="287"/>
        <v/>
      </c>
      <c r="AN1648" t="str">
        <f t="shared" si="278"/>
        <v/>
      </c>
      <c r="AO1648" t="str">
        <f>IF(ISERROR(VLOOKUP(SUBSTITUTE(SUBSTITUTE(AN1648,"*","~*"),"+","~+"),playerChgs!G$2:H$400,2,FALSE)),"",VLOOKUP(SUBSTITUTE(SUBSTITUTE(AN1648,"*","~*"),"+","~+"),playerChgs!G$2:H$400,2,FALSE))</f>
        <v/>
      </c>
      <c r="AP1648" t="str">
        <f t="shared" si="279"/>
        <v/>
      </c>
    </row>
    <row r="1649" spans="1:42" x14ac:dyDescent="0.4">
      <c r="A1649" t="str">
        <f t="shared" si="288"/>
        <v/>
      </c>
      <c r="B1649" s="3" t="str">
        <f>IF(copyYourOldExportHere!I1649="x",IF(copyYourOldExportHere!A1649="","",copyYourOldExportHere!A1649),"")</f>
        <v/>
      </c>
      <c r="C1649" s="3" t="str">
        <f>IF(copyYourOldExportHere!I1649="x",IF(copyYourOldExportHere!C1649="","",copyYourOldExportHere!C1649),"")</f>
        <v/>
      </c>
      <c r="D1649" s="3" t="str">
        <f>IF(copyYourOldExportHere!I1649="x",IF(copyYourOldExportHere!D1649="","",copyYourOldExportHere!D1649),"")</f>
        <v/>
      </c>
      <c r="E1649" s="3" t="str">
        <f>IF(copyYourOldExportHere!I1649="x",IF(copyYourOldExportHere!E1649="","",copyYourOldExportHere!E1649),"")</f>
        <v/>
      </c>
      <c r="F1649" s="3" t="str">
        <f>IF(copyYourOldExportHere!I1649="x",IF(copyYourOldExportHere!F1649="","",copyYourOldExportHere!F1649),"")</f>
        <v/>
      </c>
      <c r="G1649" s="3" t="str">
        <f>IF(copyYourOldExportHere!I1649="x",IF(copyYourOldExportHere!G1649="","",copyYourOldExportHere!G1649),"")</f>
        <v/>
      </c>
      <c r="H1649" s="3" t="str">
        <f>IF(copyYourOldExportHere!I1649="x",IF(copyYourOldExportHere!H1649="","",copyYourOldExportHere!H1649),"")</f>
        <v/>
      </c>
      <c r="I1649" s="3" t="str">
        <f>IF(copyYourOldExportHere!I1649="x",IF(copyYourOldExportHere!I1649="","",copyYourOldExportHere!I1649),"")</f>
        <v/>
      </c>
      <c r="J1649" s="3" t="str">
        <f>IF(copyYourOldExportHere!I1649="x",IF(copyYourOldExportHere!J1649="","",copyYourOldExportHere!J1649),"")</f>
        <v/>
      </c>
      <c r="K1649" s="3" t="str">
        <f>IF(copyYourOldExportHere!I1649="x",IF(copyYourOldExportHere!K1649="","",copyYourOldExportHere!K1649),"")</f>
        <v/>
      </c>
      <c r="L1649" s="3" t="str">
        <f>IF(copyYourOldExportHere!I1649="x",IF(copyYourOldExportHere!L1649="","",copyYourOldExportHere!L1649),"")</f>
        <v/>
      </c>
      <c r="M1649" s="3" t="str">
        <f>IF(copyYourOldExportHere!I1649="x",IF(copyYourOldExportHere!M1649="","",copyYourOldExportHere!M1649),"")</f>
        <v/>
      </c>
      <c r="N1649" s="3" t="str">
        <f>IF(copyYourOldExportHere!I1649="x",IF(copyYourOldExportHere!N1649="","",copyYourOldExportHere!N1649),"")</f>
        <v/>
      </c>
      <c r="O1649" s="3" t="str">
        <f>IF(copyYourOldExportHere!I1649="x",IF(copyYourOldExportHere!O1649="","",copyYourOldExportHere!O1649),"")</f>
        <v/>
      </c>
      <c r="P1649" s="3" t="str">
        <f>IF(copyYourOldExportHere!I1649="x",IF(copyYourOldExportHere!P1649="","",copyYourOldExportHere!P1649),"")</f>
        <v/>
      </c>
      <c r="R1649" s="4"/>
      <c r="S1649" s="4"/>
      <c r="T1649" s="4"/>
      <c r="U1649" s="4"/>
      <c r="V1649" s="4"/>
      <c r="W1649" s="4"/>
      <c r="X1649" s="4"/>
      <c r="Y1649" s="4"/>
      <c r="Z1649" s="4" t="str">
        <f t="shared" si="280"/>
        <v/>
      </c>
      <c r="AA1649" s="4" t="str">
        <f t="shared" si="281"/>
        <v/>
      </c>
      <c r="AB1649" s="4" t="str">
        <f t="shared" si="282"/>
        <v/>
      </c>
      <c r="AC1649" s="4" t="str">
        <f t="shared" si="283"/>
        <v/>
      </c>
      <c r="AD1649" s="4" t="str">
        <f t="shared" si="284"/>
        <v/>
      </c>
      <c r="AE1649" s="4" t="str">
        <f t="shared" si="285"/>
        <v/>
      </c>
      <c r="AF1649" s="4" t="str">
        <f t="shared" si="286"/>
        <v/>
      </c>
      <c r="AG1649" s="4" t="str">
        <f t="shared" si="287"/>
        <v/>
      </c>
      <c r="AN1649" t="str">
        <f t="shared" si="278"/>
        <v/>
      </c>
      <c r="AO1649" t="str">
        <f>IF(ISERROR(VLOOKUP(SUBSTITUTE(SUBSTITUTE(AN1649,"*","~*"),"+","~+"),playerChgs!G$2:H$400,2,FALSE)),"",VLOOKUP(SUBSTITUTE(SUBSTITUTE(AN1649,"*","~*"),"+","~+"),playerChgs!G$2:H$400,2,FALSE))</f>
        <v/>
      </c>
      <c r="AP1649" t="str">
        <f t="shared" si="279"/>
        <v/>
      </c>
    </row>
    <row r="1650" spans="1:42" x14ac:dyDescent="0.4">
      <c r="A1650" t="str">
        <f t="shared" si="288"/>
        <v/>
      </c>
      <c r="B1650" s="3" t="str">
        <f>IF(copyYourOldExportHere!I1650="x",IF(copyYourOldExportHere!A1650="","",copyYourOldExportHere!A1650),"")</f>
        <v/>
      </c>
      <c r="C1650" s="3" t="str">
        <f>IF(copyYourOldExportHere!I1650="x",IF(copyYourOldExportHere!C1650="","",copyYourOldExportHere!C1650),"")</f>
        <v/>
      </c>
      <c r="D1650" s="3" t="str">
        <f>IF(copyYourOldExportHere!I1650="x",IF(copyYourOldExportHere!D1650="","",copyYourOldExportHere!D1650),"")</f>
        <v/>
      </c>
      <c r="E1650" s="3" t="str">
        <f>IF(copyYourOldExportHere!I1650="x",IF(copyYourOldExportHere!E1650="","",copyYourOldExportHere!E1650),"")</f>
        <v/>
      </c>
      <c r="F1650" s="3" t="str">
        <f>IF(copyYourOldExportHere!I1650="x",IF(copyYourOldExportHere!F1650="","",copyYourOldExportHere!F1650),"")</f>
        <v/>
      </c>
      <c r="G1650" s="3" t="str">
        <f>IF(copyYourOldExportHere!I1650="x",IF(copyYourOldExportHere!G1650="","",copyYourOldExportHere!G1650),"")</f>
        <v/>
      </c>
      <c r="H1650" s="3" t="str">
        <f>IF(copyYourOldExportHere!I1650="x",IF(copyYourOldExportHere!H1650="","",copyYourOldExportHere!H1650),"")</f>
        <v/>
      </c>
      <c r="I1650" s="3" t="str">
        <f>IF(copyYourOldExportHere!I1650="x",IF(copyYourOldExportHere!I1650="","",copyYourOldExportHere!I1650),"")</f>
        <v/>
      </c>
      <c r="J1650" s="3" t="str">
        <f>IF(copyYourOldExportHere!I1650="x",IF(copyYourOldExportHere!J1650="","",copyYourOldExportHere!J1650),"")</f>
        <v/>
      </c>
      <c r="K1650" s="3" t="str">
        <f>IF(copyYourOldExportHere!I1650="x",IF(copyYourOldExportHere!K1650="","",copyYourOldExportHere!K1650),"")</f>
        <v/>
      </c>
      <c r="L1650" s="3" t="str">
        <f>IF(copyYourOldExportHere!I1650="x",IF(copyYourOldExportHere!L1650="","",copyYourOldExportHere!L1650),"")</f>
        <v/>
      </c>
      <c r="M1650" s="3" t="str">
        <f>IF(copyYourOldExportHere!I1650="x",IF(copyYourOldExportHere!M1650="","",copyYourOldExportHere!M1650),"")</f>
        <v/>
      </c>
      <c r="N1650" s="3" t="str">
        <f>IF(copyYourOldExportHere!I1650="x",IF(copyYourOldExportHere!N1650="","",copyYourOldExportHere!N1650),"")</f>
        <v/>
      </c>
      <c r="O1650" s="3" t="str">
        <f>IF(copyYourOldExportHere!I1650="x",IF(copyYourOldExportHere!O1650="","",copyYourOldExportHere!O1650),"")</f>
        <v/>
      </c>
      <c r="P1650" s="3" t="str">
        <f>IF(copyYourOldExportHere!I1650="x",IF(copyYourOldExportHere!P1650="","",copyYourOldExportHere!P1650),"")</f>
        <v/>
      </c>
      <c r="R1650" s="4"/>
      <c r="S1650" s="4"/>
      <c r="T1650" s="4"/>
      <c r="U1650" s="4"/>
      <c r="V1650" s="4"/>
      <c r="W1650" s="4"/>
      <c r="X1650" s="4"/>
      <c r="Y1650" s="4"/>
      <c r="Z1650" s="4" t="str">
        <f t="shared" si="280"/>
        <v/>
      </c>
      <c r="AA1650" s="4" t="str">
        <f t="shared" si="281"/>
        <v/>
      </c>
      <c r="AB1650" s="4" t="str">
        <f t="shared" si="282"/>
        <v/>
      </c>
      <c r="AC1650" s="4" t="str">
        <f t="shared" si="283"/>
        <v/>
      </c>
      <c r="AD1650" s="4" t="str">
        <f t="shared" si="284"/>
        <v/>
      </c>
      <c r="AE1650" s="4" t="str">
        <f t="shared" si="285"/>
        <v/>
      </c>
      <c r="AF1650" s="4" t="str">
        <f t="shared" si="286"/>
        <v/>
      </c>
      <c r="AG1650" s="4" t="str">
        <f t="shared" si="287"/>
        <v/>
      </c>
      <c r="AN1650" t="str">
        <f t="shared" si="278"/>
        <v/>
      </c>
      <c r="AO1650" t="str">
        <f>IF(ISERROR(VLOOKUP(SUBSTITUTE(SUBSTITUTE(AN1650,"*","~*"),"+","~+"),playerChgs!G$2:H$400,2,FALSE)),"",VLOOKUP(SUBSTITUTE(SUBSTITUTE(AN1650,"*","~*"),"+","~+"),playerChgs!G$2:H$400,2,FALSE))</f>
        <v/>
      </c>
      <c r="AP1650" t="str">
        <f t="shared" si="279"/>
        <v/>
      </c>
    </row>
    <row r="1651" spans="1:42" x14ac:dyDescent="0.4">
      <c r="A1651" t="str">
        <f t="shared" si="288"/>
        <v/>
      </c>
      <c r="B1651" s="3" t="str">
        <f>IF(copyYourOldExportHere!I1651="x",IF(copyYourOldExportHere!A1651="","",copyYourOldExportHere!A1651),"")</f>
        <v/>
      </c>
      <c r="C1651" s="3" t="str">
        <f>IF(copyYourOldExportHere!I1651="x",IF(copyYourOldExportHere!C1651="","",copyYourOldExportHere!C1651),"")</f>
        <v/>
      </c>
      <c r="D1651" s="3" t="str">
        <f>IF(copyYourOldExportHere!I1651="x",IF(copyYourOldExportHere!D1651="","",copyYourOldExportHere!D1651),"")</f>
        <v/>
      </c>
      <c r="E1651" s="3" t="str">
        <f>IF(copyYourOldExportHere!I1651="x",IF(copyYourOldExportHere!E1651="","",copyYourOldExportHere!E1651),"")</f>
        <v/>
      </c>
      <c r="F1651" s="3" t="str">
        <f>IF(copyYourOldExportHere!I1651="x",IF(copyYourOldExportHere!F1651="","",copyYourOldExportHere!F1651),"")</f>
        <v/>
      </c>
      <c r="G1651" s="3" t="str">
        <f>IF(copyYourOldExportHere!I1651="x",IF(copyYourOldExportHere!G1651="","",copyYourOldExportHere!G1651),"")</f>
        <v/>
      </c>
      <c r="H1651" s="3" t="str">
        <f>IF(copyYourOldExportHere!I1651="x",IF(copyYourOldExportHere!H1651="","",copyYourOldExportHere!H1651),"")</f>
        <v/>
      </c>
      <c r="I1651" s="3" t="str">
        <f>IF(copyYourOldExportHere!I1651="x",IF(copyYourOldExportHere!I1651="","",copyYourOldExportHere!I1651),"")</f>
        <v/>
      </c>
      <c r="J1651" s="3" t="str">
        <f>IF(copyYourOldExportHere!I1651="x",IF(copyYourOldExportHere!J1651="","",copyYourOldExportHere!J1651),"")</f>
        <v/>
      </c>
      <c r="K1651" s="3" t="str">
        <f>IF(copyYourOldExportHere!I1651="x",IF(copyYourOldExportHere!K1651="","",copyYourOldExportHere!K1651),"")</f>
        <v/>
      </c>
      <c r="L1651" s="3" t="str">
        <f>IF(copyYourOldExportHere!I1651="x",IF(copyYourOldExportHere!L1651="","",copyYourOldExportHere!L1651),"")</f>
        <v/>
      </c>
      <c r="M1651" s="3" t="str">
        <f>IF(copyYourOldExportHere!I1651="x",IF(copyYourOldExportHere!M1651="","",copyYourOldExportHere!M1651),"")</f>
        <v/>
      </c>
      <c r="N1651" s="3" t="str">
        <f>IF(copyYourOldExportHere!I1651="x",IF(copyYourOldExportHere!N1651="","",copyYourOldExportHere!N1651),"")</f>
        <v/>
      </c>
      <c r="O1651" s="3" t="str">
        <f>IF(copyYourOldExportHere!I1651="x",IF(copyYourOldExportHere!O1651="","",copyYourOldExportHere!O1651),"")</f>
        <v/>
      </c>
      <c r="P1651" s="3" t="str">
        <f>IF(copyYourOldExportHere!I1651="x",IF(copyYourOldExportHere!P1651="","",copyYourOldExportHere!P1651),"")</f>
        <v/>
      </c>
      <c r="R1651" s="4"/>
      <c r="S1651" s="4"/>
      <c r="T1651" s="4"/>
      <c r="U1651" s="4"/>
      <c r="V1651" s="4"/>
      <c r="W1651" s="4"/>
      <c r="X1651" s="4"/>
      <c r="Y1651" s="4"/>
      <c r="Z1651" s="4" t="str">
        <f t="shared" si="280"/>
        <v/>
      </c>
      <c r="AA1651" s="4" t="str">
        <f t="shared" si="281"/>
        <v/>
      </c>
      <c r="AB1651" s="4" t="str">
        <f t="shared" si="282"/>
        <v/>
      </c>
      <c r="AC1651" s="4" t="str">
        <f t="shared" si="283"/>
        <v/>
      </c>
      <c r="AD1651" s="4" t="str">
        <f t="shared" si="284"/>
        <v/>
      </c>
      <c r="AE1651" s="4" t="str">
        <f t="shared" si="285"/>
        <v/>
      </c>
      <c r="AF1651" s="4" t="str">
        <f t="shared" si="286"/>
        <v/>
      </c>
      <c r="AG1651" s="4" t="str">
        <f t="shared" si="287"/>
        <v/>
      </c>
      <c r="AN1651" t="str">
        <f t="shared" si="278"/>
        <v/>
      </c>
      <c r="AO1651" t="str">
        <f>IF(ISERROR(VLOOKUP(SUBSTITUTE(SUBSTITUTE(AN1651,"*","~*"),"+","~+"),playerChgs!G$2:H$400,2,FALSE)),"",VLOOKUP(SUBSTITUTE(SUBSTITUTE(AN1651,"*","~*"),"+","~+"),playerChgs!G$2:H$400,2,FALSE))</f>
        <v/>
      </c>
      <c r="AP1651" t="str">
        <f t="shared" si="279"/>
        <v/>
      </c>
    </row>
    <row r="1652" spans="1:42" x14ac:dyDescent="0.4">
      <c r="A1652" t="str">
        <f t="shared" si="288"/>
        <v/>
      </c>
      <c r="B1652" s="3" t="str">
        <f>IF(copyYourOldExportHere!I1652="x",IF(copyYourOldExportHere!A1652="","",copyYourOldExportHere!A1652),"")</f>
        <v/>
      </c>
      <c r="C1652" s="3" t="str">
        <f>IF(copyYourOldExportHere!I1652="x",IF(copyYourOldExportHere!C1652="","",copyYourOldExportHere!C1652),"")</f>
        <v/>
      </c>
      <c r="D1652" s="3" t="str">
        <f>IF(copyYourOldExportHere!I1652="x",IF(copyYourOldExportHere!D1652="","",copyYourOldExportHere!D1652),"")</f>
        <v/>
      </c>
      <c r="E1652" s="3" t="str">
        <f>IF(copyYourOldExportHere!I1652="x",IF(copyYourOldExportHere!E1652="","",copyYourOldExportHere!E1652),"")</f>
        <v/>
      </c>
      <c r="F1652" s="3" t="str">
        <f>IF(copyYourOldExportHere!I1652="x",IF(copyYourOldExportHere!F1652="","",copyYourOldExportHere!F1652),"")</f>
        <v/>
      </c>
      <c r="G1652" s="3" t="str">
        <f>IF(copyYourOldExportHere!I1652="x",IF(copyYourOldExportHere!G1652="","",copyYourOldExportHere!G1652),"")</f>
        <v/>
      </c>
      <c r="H1652" s="3" t="str">
        <f>IF(copyYourOldExportHere!I1652="x",IF(copyYourOldExportHere!H1652="","",copyYourOldExportHere!H1652),"")</f>
        <v/>
      </c>
      <c r="I1652" s="3" t="str">
        <f>IF(copyYourOldExportHere!I1652="x",IF(copyYourOldExportHere!I1652="","",copyYourOldExportHere!I1652),"")</f>
        <v/>
      </c>
      <c r="J1652" s="3" t="str">
        <f>IF(copyYourOldExportHere!I1652="x",IF(copyYourOldExportHere!J1652="","",copyYourOldExportHere!J1652),"")</f>
        <v/>
      </c>
      <c r="K1652" s="3" t="str">
        <f>IF(copyYourOldExportHere!I1652="x",IF(copyYourOldExportHere!K1652="","",copyYourOldExportHere!K1652),"")</f>
        <v/>
      </c>
      <c r="L1652" s="3" t="str">
        <f>IF(copyYourOldExportHere!I1652="x",IF(copyYourOldExportHere!L1652="","",copyYourOldExportHere!L1652),"")</f>
        <v/>
      </c>
      <c r="M1652" s="3" t="str">
        <f>IF(copyYourOldExportHere!I1652="x",IF(copyYourOldExportHere!M1652="","",copyYourOldExportHere!M1652),"")</f>
        <v/>
      </c>
      <c r="N1652" s="3" t="str">
        <f>IF(copyYourOldExportHere!I1652="x",IF(copyYourOldExportHere!N1652="","",copyYourOldExportHere!N1652),"")</f>
        <v/>
      </c>
      <c r="O1652" s="3" t="str">
        <f>IF(copyYourOldExportHere!I1652="x",IF(copyYourOldExportHere!O1652="","",copyYourOldExportHere!O1652),"")</f>
        <v/>
      </c>
      <c r="P1652" s="3" t="str">
        <f>IF(copyYourOldExportHere!I1652="x",IF(copyYourOldExportHere!P1652="","",copyYourOldExportHere!P1652),"")</f>
        <v/>
      </c>
      <c r="R1652" s="4"/>
      <c r="S1652" s="4"/>
      <c r="T1652" s="4"/>
      <c r="U1652" s="4"/>
      <c r="V1652" s="4"/>
      <c r="W1652" s="4"/>
      <c r="X1652" s="4"/>
      <c r="Y1652" s="4"/>
      <c r="Z1652" s="4" t="str">
        <f t="shared" si="280"/>
        <v/>
      </c>
      <c r="AA1652" s="4" t="str">
        <f t="shared" si="281"/>
        <v/>
      </c>
      <c r="AB1652" s="4" t="str">
        <f t="shared" si="282"/>
        <v/>
      </c>
      <c r="AC1652" s="4" t="str">
        <f t="shared" si="283"/>
        <v/>
      </c>
      <c r="AD1652" s="4" t="str">
        <f t="shared" si="284"/>
        <v/>
      </c>
      <c r="AE1652" s="4" t="str">
        <f t="shared" si="285"/>
        <v/>
      </c>
      <c r="AF1652" s="4" t="str">
        <f t="shared" si="286"/>
        <v/>
      </c>
      <c r="AG1652" s="4" t="str">
        <f t="shared" si="287"/>
        <v/>
      </c>
      <c r="AN1652" t="str">
        <f t="shared" si="278"/>
        <v/>
      </c>
      <c r="AO1652" t="str">
        <f>IF(ISERROR(VLOOKUP(SUBSTITUTE(SUBSTITUTE(AN1652,"*","~*"),"+","~+"),playerChgs!G$2:H$400,2,FALSE)),"",VLOOKUP(SUBSTITUTE(SUBSTITUTE(AN1652,"*","~*"),"+","~+"),playerChgs!G$2:H$400,2,FALSE))</f>
        <v/>
      </c>
      <c r="AP1652" t="str">
        <f t="shared" si="279"/>
        <v/>
      </c>
    </row>
    <row r="1653" spans="1:42" x14ac:dyDescent="0.4">
      <c r="A1653" t="str">
        <f t="shared" si="288"/>
        <v/>
      </c>
      <c r="B1653" s="3" t="str">
        <f>IF(copyYourOldExportHere!I1653="x",IF(copyYourOldExportHere!A1653="","",copyYourOldExportHere!A1653),"")</f>
        <v/>
      </c>
      <c r="C1653" s="3" t="str">
        <f>IF(copyYourOldExportHere!I1653="x",IF(copyYourOldExportHere!C1653="","",copyYourOldExportHere!C1653),"")</f>
        <v/>
      </c>
      <c r="D1653" s="3" t="str">
        <f>IF(copyYourOldExportHere!I1653="x",IF(copyYourOldExportHere!D1653="","",copyYourOldExportHere!D1653),"")</f>
        <v/>
      </c>
      <c r="E1653" s="3" t="str">
        <f>IF(copyYourOldExportHere!I1653="x",IF(copyYourOldExportHere!E1653="","",copyYourOldExportHere!E1653),"")</f>
        <v/>
      </c>
      <c r="F1653" s="3" t="str">
        <f>IF(copyYourOldExportHere!I1653="x",IF(copyYourOldExportHere!F1653="","",copyYourOldExportHere!F1653),"")</f>
        <v/>
      </c>
      <c r="G1653" s="3" t="str">
        <f>IF(copyYourOldExportHere!I1653="x",IF(copyYourOldExportHere!G1653="","",copyYourOldExportHere!G1653),"")</f>
        <v/>
      </c>
      <c r="H1653" s="3" t="str">
        <f>IF(copyYourOldExportHere!I1653="x",IF(copyYourOldExportHere!H1653="","",copyYourOldExportHere!H1653),"")</f>
        <v/>
      </c>
      <c r="I1653" s="3" t="str">
        <f>IF(copyYourOldExportHere!I1653="x",IF(copyYourOldExportHere!I1653="","",copyYourOldExportHere!I1653),"")</f>
        <v/>
      </c>
      <c r="J1653" s="3" t="str">
        <f>IF(copyYourOldExportHere!I1653="x",IF(copyYourOldExportHere!J1653="","",copyYourOldExportHere!J1653),"")</f>
        <v/>
      </c>
      <c r="K1653" s="3" t="str">
        <f>IF(copyYourOldExportHere!I1653="x",IF(copyYourOldExportHere!K1653="","",copyYourOldExportHere!K1653),"")</f>
        <v/>
      </c>
      <c r="L1653" s="3" t="str">
        <f>IF(copyYourOldExportHere!I1653="x",IF(copyYourOldExportHere!L1653="","",copyYourOldExportHere!L1653),"")</f>
        <v/>
      </c>
      <c r="M1653" s="3" t="str">
        <f>IF(copyYourOldExportHere!I1653="x",IF(copyYourOldExportHere!M1653="","",copyYourOldExportHere!M1653),"")</f>
        <v/>
      </c>
      <c r="N1653" s="3" t="str">
        <f>IF(copyYourOldExportHere!I1653="x",IF(copyYourOldExportHere!N1653="","",copyYourOldExportHere!N1653),"")</f>
        <v/>
      </c>
      <c r="O1653" s="3" t="str">
        <f>IF(copyYourOldExportHere!I1653="x",IF(copyYourOldExportHere!O1653="","",copyYourOldExportHere!O1653),"")</f>
        <v/>
      </c>
      <c r="P1653" s="3" t="str">
        <f>IF(copyYourOldExportHere!I1653="x",IF(copyYourOldExportHere!P1653="","",copyYourOldExportHere!P1653),"")</f>
        <v/>
      </c>
      <c r="R1653" s="4"/>
      <c r="S1653" s="4"/>
      <c r="T1653" s="4"/>
      <c r="U1653" s="4"/>
      <c r="V1653" s="4"/>
      <c r="W1653" s="4"/>
      <c r="X1653" s="4"/>
      <c r="Y1653" s="4"/>
      <c r="Z1653" s="4" t="str">
        <f t="shared" si="280"/>
        <v/>
      </c>
      <c r="AA1653" s="4" t="str">
        <f t="shared" si="281"/>
        <v/>
      </c>
      <c r="AB1653" s="4" t="str">
        <f t="shared" si="282"/>
        <v/>
      </c>
      <c r="AC1653" s="4" t="str">
        <f t="shared" si="283"/>
        <v/>
      </c>
      <c r="AD1653" s="4" t="str">
        <f t="shared" si="284"/>
        <v/>
      </c>
      <c r="AE1653" s="4" t="str">
        <f t="shared" si="285"/>
        <v/>
      </c>
      <c r="AF1653" s="4" t="str">
        <f t="shared" si="286"/>
        <v/>
      </c>
      <c r="AG1653" s="4" t="str">
        <f t="shared" si="287"/>
        <v/>
      </c>
      <c r="AN1653" t="str">
        <f t="shared" si="278"/>
        <v/>
      </c>
      <c r="AO1653" t="str">
        <f>IF(ISERROR(VLOOKUP(SUBSTITUTE(SUBSTITUTE(AN1653,"*","~*"),"+","~+"),playerChgs!G$2:H$400,2,FALSE)),"",VLOOKUP(SUBSTITUTE(SUBSTITUTE(AN1653,"*","~*"),"+","~+"),playerChgs!G$2:H$400,2,FALSE))</f>
        <v/>
      </c>
      <c r="AP1653" t="str">
        <f t="shared" si="279"/>
        <v/>
      </c>
    </row>
    <row r="1654" spans="1:42" x14ac:dyDescent="0.4">
      <c r="A1654" t="str">
        <f t="shared" si="288"/>
        <v/>
      </c>
      <c r="B1654" s="3" t="str">
        <f>IF(copyYourOldExportHere!I1654="x",IF(copyYourOldExportHere!A1654="","",copyYourOldExportHere!A1654),"")</f>
        <v/>
      </c>
      <c r="C1654" s="3" t="str">
        <f>IF(copyYourOldExportHere!I1654="x",IF(copyYourOldExportHere!C1654="","",copyYourOldExportHere!C1654),"")</f>
        <v/>
      </c>
      <c r="D1654" s="3" t="str">
        <f>IF(copyYourOldExportHere!I1654="x",IF(copyYourOldExportHere!D1654="","",copyYourOldExportHere!D1654),"")</f>
        <v/>
      </c>
      <c r="E1654" s="3" t="str">
        <f>IF(copyYourOldExportHere!I1654="x",IF(copyYourOldExportHere!E1654="","",copyYourOldExportHere!E1654),"")</f>
        <v/>
      </c>
      <c r="F1654" s="3" t="str">
        <f>IF(copyYourOldExportHere!I1654="x",IF(copyYourOldExportHere!F1654="","",copyYourOldExportHere!F1654),"")</f>
        <v/>
      </c>
      <c r="G1654" s="3" t="str">
        <f>IF(copyYourOldExportHere!I1654="x",IF(copyYourOldExportHere!G1654="","",copyYourOldExportHere!G1654),"")</f>
        <v/>
      </c>
      <c r="H1654" s="3" t="str">
        <f>IF(copyYourOldExportHere!I1654="x",IF(copyYourOldExportHere!H1654="","",copyYourOldExportHere!H1654),"")</f>
        <v/>
      </c>
      <c r="I1654" s="3" t="str">
        <f>IF(copyYourOldExportHere!I1654="x",IF(copyYourOldExportHere!I1654="","",copyYourOldExportHere!I1654),"")</f>
        <v/>
      </c>
      <c r="J1654" s="3" t="str">
        <f>IF(copyYourOldExportHere!I1654="x",IF(copyYourOldExportHere!J1654="","",copyYourOldExportHere!J1654),"")</f>
        <v/>
      </c>
      <c r="K1654" s="3" t="str">
        <f>IF(copyYourOldExportHere!I1654="x",IF(copyYourOldExportHere!K1654="","",copyYourOldExportHere!K1654),"")</f>
        <v/>
      </c>
      <c r="L1654" s="3" t="str">
        <f>IF(copyYourOldExportHere!I1654="x",IF(copyYourOldExportHere!L1654="","",copyYourOldExportHere!L1654),"")</f>
        <v/>
      </c>
      <c r="M1654" s="3" t="str">
        <f>IF(copyYourOldExportHere!I1654="x",IF(copyYourOldExportHere!M1654="","",copyYourOldExportHere!M1654),"")</f>
        <v/>
      </c>
      <c r="N1654" s="3" t="str">
        <f>IF(copyYourOldExportHere!I1654="x",IF(copyYourOldExportHere!N1654="","",copyYourOldExportHere!N1654),"")</f>
        <v/>
      </c>
      <c r="O1654" s="3" t="str">
        <f>IF(copyYourOldExportHere!I1654="x",IF(copyYourOldExportHere!O1654="","",copyYourOldExportHere!O1654),"")</f>
        <v/>
      </c>
      <c r="P1654" s="3" t="str">
        <f>IF(copyYourOldExportHere!I1654="x",IF(copyYourOldExportHere!P1654="","",copyYourOldExportHere!P1654),"")</f>
        <v/>
      </c>
      <c r="R1654" s="4"/>
      <c r="S1654" s="4"/>
      <c r="T1654" s="4"/>
      <c r="U1654" s="4"/>
      <c r="V1654" s="4"/>
      <c r="W1654" s="4"/>
      <c r="X1654" s="4"/>
      <c r="Y1654" s="4"/>
      <c r="Z1654" s="4" t="str">
        <f t="shared" si="280"/>
        <v/>
      </c>
      <c r="AA1654" s="4" t="str">
        <f t="shared" si="281"/>
        <v/>
      </c>
      <c r="AB1654" s="4" t="str">
        <f t="shared" si="282"/>
        <v/>
      </c>
      <c r="AC1654" s="4" t="str">
        <f t="shared" si="283"/>
        <v/>
      </c>
      <c r="AD1654" s="4" t="str">
        <f t="shared" si="284"/>
        <v/>
      </c>
      <c r="AE1654" s="4" t="str">
        <f t="shared" si="285"/>
        <v/>
      </c>
      <c r="AF1654" s="4" t="str">
        <f t="shared" si="286"/>
        <v/>
      </c>
      <c r="AG1654" s="4" t="str">
        <f t="shared" si="287"/>
        <v/>
      </c>
      <c r="AN1654" t="str">
        <f t="shared" si="278"/>
        <v/>
      </c>
      <c r="AO1654" t="str">
        <f>IF(ISERROR(VLOOKUP(SUBSTITUTE(SUBSTITUTE(AN1654,"*","~*"),"+","~+"),playerChgs!G$2:H$400,2,FALSE)),"",VLOOKUP(SUBSTITUTE(SUBSTITUTE(AN1654,"*","~*"),"+","~+"),playerChgs!G$2:H$400,2,FALSE))</f>
        <v/>
      </c>
      <c r="AP1654" t="str">
        <f t="shared" si="279"/>
        <v/>
      </c>
    </row>
    <row r="1655" spans="1:42" x14ac:dyDescent="0.4">
      <c r="A1655" t="str">
        <f t="shared" si="288"/>
        <v/>
      </c>
      <c r="B1655" s="3" t="str">
        <f>IF(copyYourOldExportHere!I1655="x",IF(copyYourOldExportHere!A1655="","",copyYourOldExportHere!A1655),"")</f>
        <v/>
      </c>
      <c r="C1655" s="3" t="str">
        <f>IF(copyYourOldExportHere!I1655="x",IF(copyYourOldExportHere!C1655="","",copyYourOldExportHere!C1655),"")</f>
        <v/>
      </c>
      <c r="D1655" s="3" t="str">
        <f>IF(copyYourOldExportHere!I1655="x",IF(copyYourOldExportHere!D1655="","",copyYourOldExportHere!D1655),"")</f>
        <v/>
      </c>
      <c r="E1655" s="3" t="str">
        <f>IF(copyYourOldExportHere!I1655="x",IF(copyYourOldExportHere!E1655="","",copyYourOldExportHere!E1655),"")</f>
        <v/>
      </c>
      <c r="F1655" s="3" t="str">
        <f>IF(copyYourOldExportHere!I1655="x",IF(copyYourOldExportHere!F1655="","",copyYourOldExportHere!F1655),"")</f>
        <v/>
      </c>
      <c r="G1655" s="3" t="str">
        <f>IF(copyYourOldExportHere!I1655="x",IF(copyYourOldExportHere!G1655="","",copyYourOldExportHere!G1655),"")</f>
        <v/>
      </c>
      <c r="H1655" s="3" t="str">
        <f>IF(copyYourOldExportHere!I1655="x",IF(copyYourOldExportHere!H1655="","",copyYourOldExportHere!H1655),"")</f>
        <v/>
      </c>
      <c r="I1655" s="3" t="str">
        <f>IF(copyYourOldExportHere!I1655="x",IF(copyYourOldExportHere!I1655="","",copyYourOldExportHere!I1655),"")</f>
        <v/>
      </c>
      <c r="J1655" s="3" t="str">
        <f>IF(copyYourOldExportHere!I1655="x",IF(copyYourOldExportHere!J1655="","",copyYourOldExportHere!J1655),"")</f>
        <v/>
      </c>
      <c r="K1655" s="3" t="str">
        <f>IF(copyYourOldExportHere!I1655="x",IF(copyYourOldExportHere!K1655="","",copyYourOldExportHere!K1655),"")</f>
        <v/>
      </c>
      <c r="L1655" s="3" t="str">
        <f>IF(copyYourOldExportHere!I1655="x",IF(copyYourOldExportHere!L1655="","",copyYourOldExportHere!L1655),"")</f>
        <v/>
      </c>
      <c r="M1655" s="3" t="str">
        <f>IF(copyYourOldExportHere!I1655="x",IF(copyYourOldExportHere!M1655="","",copyYourOldExportHere!M1655),"")</f>
        <v/>
      </c>
      <c r="N1655" s="3" t="str">
        <f>IF(copyYourOldExportHere!I1655="x",IF(copyYourOldExportHere!N1655="","",copyYourOldExportHere!N1655),"")</f>
        <v/>
      </c>
      <c r="O1655" s="3" t="str">
        <f>IF(copyYourOldExportHere!I1655="x",IF(copyYourOldExportHere!O1655="","",copyYourOldExportHere!O1655),"")</f>
        <v/>
      </c>
      <c r="P1655" s="3" t="str">
        <f>IF(copyYourOldExportHere!I1655="x",IF(copyYourOldExportHere!P1655="","",copyYourOldExportHere!P1655),"")</f>
        <v/>
      </c>
      <c r="R1655" s="4"/>
      <c r="S1655" s="4"/>
      <c r="T1655" s="4"/>
      <c r="U1655" s="4"/>
      <c r="V1655" s="4"/>
      <c r="W1655" s="4"/>
      <c r="X1655" s="4"/>
      <c r="Y1655" s="4"/>
      <c r="Z1655" s="4" t="str">
        <f t="shared" si="280"/>
        <v/>
      </c>
      <c r="AA1655" s="4" t="str">
        <f t="shared" si="281"/>
        <v/>
      </c>
      <c r="AB1655" s="4" t="str">
        <f t="shared" si="282"/>
        <v/>
      </c>
      <c r="AC1655" s="4" t="str">
        <f t="shared" si="283"/>
        <v/>
      </c>
      <c r="AD1655" s="4" t="str">
        <f t="shared" si="284"/>
        <v/>
      </c>
      <c r="AE1655" s="4" t="str">
        <f t="shared" si="285"/>
        <v/>
      </c>
      <c r="AF1655" s="4" t="str">
        <f t="shared" si="286"/>
        <v/>
      </c>
      <c r="AG1655" s="4" t="str">
        <f t="shared" si="287"/>
        <v/>
      </c>
      <c r="AN1655" t="str">
        <f t="shared" si="278"/>
        <v/>
      </c>
      <c r="AO1655" t="str">
        <f>IF(ISERROR(VLOOKUP(SUBSTITUTE(SUBSTITUTE(AN1655,"*","~*"),"+","~+"),playerChgs!G$2:H$400,2,FALSE)),"",VLOOKUP(SUBSTITUTE(SUBSTITUTE(AN1655,"*","~*"),"+","~+"),playerChgs!G$2:H$400,2,FALSE))</f>
        <v/>
      </c>
      <c r="AP1655" t="str">
        <f t="shared" si="279"/>
        <v/>
      </c>
    </row>
    <row r="1656" spans="1:42" x14ac:dyDescent="0.4">
      <c r="A1656" t="str">
        <f t="shared" si="288"/>
        <v/>
      </c>
      <c r="B1656" s="3" t="str">
        <f>IF(copyYourOldExportHere!I1656="x",IF(copyYourOldExportHere!A1656="","",copyYourOldExportHere!A1656),"")</f>
        <v/>
      </c>
      <c r="C1656" s="3" t="str">
        <f>IF(copyYourOldExportHere!I1656="x",IF(copyYourOldExportHere!C1656="","",copyYourOldExportHere!C1656),"")</f>
        <v/>
      </c>
      <c r="D1656" s="3" t="str">
        <f>IF(copyYourOldExportHere!I1656="x",IF(copyYourOldExportHere!D1656="","",copyYourOldExportHere!D1656),"")</f>
        <v/>
      </c>
      <c r="E1656" s="3" t="str">
        <f>IF(copyYourOldExportHere!I1656="x",IF(copyYourOldExportHere!E1656="","",copyYourOldExportHere!E1656),"")</f>
        <v/>
      </c>
      <c r="F1656" s="3" t="str">
        <f>IF(copyYourOldExportHere!I1656="x",IF(copyYourOldExportHere!F1656="","",copyYourOldExportHere!F1656),"")</f>
        <v/>
      </c>
      <c r="G1656" s="3" t="str">
        <f>IF(copyYourOldExportHere!I1656="x",IF(copyYourOldExportHere!G1656="","",copyYourOldExportHere!G1656),"")</f>
        <v/>
      </c>
      <c r="H1656" s="3" t="str">
        <f>IF(copyYourOldExportHere!I1656="x",IF(copyYourOldExportHere!H1656="","",copyYourOldExportHere!H1656),"")</f>
        <v/>
      </c>
      <c r="I1656" s="3" t="str">
        <f>IF(copyYourOldExportHere!I1656="x",IF(copyYourOldExportHere!I1656="","",copyYourOldExportHere!I1656),"")</f>
        <v/>
      </c>
      <c r="J1656" s="3" t="str">
        <f>IF(copyYourOldExportHere!I1656="x",IF(copyYourOldExportHere!J1656="","",copyYourOldExportHere!J1656),"")</f>
        <v/>
      </c>
      <c r="K1656" s="3" t="str">
        <f>IF(copyYourOldExportHere!I1656="x",IF(copyYourOldExportHere!K1656="","",copyYourOldExportHere!K1656),"")</f>
        <v/>
      </c>
      <c r="L1656" s="3" t="str">
        <f>IF(copyYourOldExportHere!I1656="x",IF(copyYourOldExportHere!L1656="","",copyYourOldExportHere!L1656),"")</f>
        <v/>
      </c>
      <c r="M1656" s="3" t="str">
        <f>IF(copyYourOldExportHere!I1656="x",IF(copyYourOldExportHere!M1656="","",copyYourOldExportHere!M1656),"")</f>
        <v/>
      </c>
      <c r="N1656" s="3" t="str">
        <f>IF(copyYourOldExportHere!I1656="x",IF(copyYourOldExportHere!N1656="","",copyYourOldExportHere!N1656),"")</f>
        <v/>
      </c>
      <c r="O1656" s="3" t="str">
        <f>IF(copyYourOldExportHere!I1656="x",IF(copyYourOldExportHere!O1656="","",copyYourOldExportHere!O1656),"")</f>
        <v/>
      </c>
      <c r="P1656" s="3" t="str">
        <f>IF(copyYourOldExportHere!I1656="x",IF(copyYourOldExportHere!P1656="","",copyYourOldExportHere!P1656),"")</f>
        <v/>
      </c>
      <c r="R1656" s="4"/>
      <c r="S1656" s="4"/>
      <c r="T1656" s="4"/>
      <c r="U1656" s="4"/>
      <c r="V1656" s="4"/>
      <c r="W1656" s="4"/>
      <c r="X1656" s="4"/>
      <c r="Y1656" s="4"/>
      <c r="Z1656" s="4" t="str">
        <f t="shared" si="280"/>
        <v/>
      </c>
      <c r="AA1656" s="4" t="str">
        <f t="shared" si="281"/>
        <v/>
      </c>
      <c r="AB1656" s="4" t="str">
        <f t="shared" si="282"/>
        <v/>
      </c>
      <c r="AC1656" s="4" t="str">
        <f t="shared" si="283"/>
        <v/>
      </c>
      <c r="AD1656" s="4" t="str">
        <f t="shared" si="284"/>
        <v/>
      </c>
      <c r="AE1656" s="4" t="str">
        <f t="shared" si="285"/>
        <v/>
      </c>
      <c r="AF1656" s="4" t="str">
        <f t="shared" si="286"/>
        <v/>
      </c>
      <c r="AG1656" s="4" t="str">
        <f t="shared" si="287"/>
        <v/>
      </c>
      <c r="AN1656" t="str">
        <f t="shared" si="278"/>
        <v/>
      </c>
      <c r="AO1656" t="str">
        <f>IF(ISERROR(VLOOKUP(SUBSTITUTE(SUBSTITUTE(AN1656,"*","~*"),"+","~+"),playerChgs!G$2:H$400,2,FALSE)),"",VLOOKUP(SUBSTITUTE(SUBSTITUTE(AN1656,"*","~*"),"+","~+"),playerChgs!G$2:H$400,2,FALSE))</f>
        <v/>
      </c>
      <c r="AP1656" t="str">
        <f t="shared" si="279"/>
        <v/>
      </c>
    </row>
    <row r="1657" spans="1:42" x14ac:dyDescent="0.4">
      <c r="A1657" t="str">
        <f t="shared" si="288"/>
        <v/>
      </c>
      <c r="B1657" s="3" t="str">
        <f>IF(copyYourOldExportHere!I1657="x",IF(copyYourOldExportHere!A1657="","",copyYourOldExportHere!A1657),"")</f>
        <v/>
      </c>
      <c r="C1657" s="3" t="str">
        <f>IF(copyYourOldExportHere!I1657="x",IF(copyYourOldExportHere!C1657="","",copyYourOldExportHere!C1657),"")</f>
        <v/>
      </c>
      <c r="D1657" s="3" t="str">
        <f>IF(copyYourOldExportHere!I1657="x",IF(copyYourOldExportHere!D1657="","",copyYourOldExportHere!D1657),"")</f>
        <v/>
      </c>
      <c r="E1657" s="3" t="str">
        <f>IF(copyYourOldExportHere!I1657="x",IF(copyYourOldExportHere!E1657="","",copyYourOldExportHere!E1657),"")</f>
        <v/>
      </c>
      <c r="F1657" s="3" t="str">
        <f>IF(copyYourOldExportHere!I1657="x",IF(copyYourOldExportHere!F1657="","",copyYourOldExportHere!F1657),"")</f>
        <v/>
      </c>
      <c r="G1657" s="3" t="str">
        <f>IF(copyYourOldExportHere!I1657="x",IF(copyYourOldExportHere!G1657="","",copyYourOldExportHere!G1657),"")</f>
        <v/>
      </c>
      <c r="H1657" s="3" t="str">
        <f>IF(copyYourOldExportHere!I1657="x",IF(copyYourOldExportHere!H1657="","",copyYourOldExportHere!H1657),"")</f>
        <v/>
      </c>
      <c r="I1657" s="3" t="str">
        <f>IF(copyYourOldExportHere!I1657="x",IF(copyYourOldExportHere!I1657="","",copyYourOldExportHere!I1657),"")</f>
        <v/>
      </c>
      <c r="J1657" s="3" t="str">
        <f>IF(copyYourOldExportHere!I1657="x",IF(copyYourOldExportHere!J1657="","",copyYourOldExportHere!J1657),"")</f>
        <v/>
      </c>
      <c r="K1657" s="3" t="str">
        <f>IF(copyYourOldExportHere!I1657="x",IF(copyYourOldExportHere!K1657="","",copyYourOldExportHere!K1657),"")</f>
        <v/>
      </c>
      <c r="L1657" s="3" t="str">
        <f>IF(copyYourOldExportHere!I1657="x",IF(copyYourOldExportHere!L1657="","",copyYourOldExportHere!L1657),"")</f>
        <v/>
      </c>
      <c r="M1657" s="3" t="str">
        <f>IF(copyYourOldExportHere!I1657="x",IF(copyYourOldExportHere!M1657="","",copyYourOldExportHere!M1657),"")</f>
        <v/>
      </c>
      <c r="N1657" s="3" t="str">
        <f>IF(copyYourOldExportHere!I1657="x",IF(copyYourOldExportHere!N1657="","",copyYourOldExportHere!N1657),"")</f>
        <v/>
      </c>
      <c r="O1657" s="3" t="str">
        <f>IF(copyYourOldExportHere!I1657="x",IF(copyYourOldExportHere!O1657="","",copyYourOldExportHere!O1657),"")</f>
        <v/>
      </c>
      <c r="P1657" s="3" t="str">
        <f>IF(copyYourOldExportHere!I1657="x",IF(copyYourOldExportHere!P1657="","",copyYourOldExportHere!P1657),"")</f>
        <v/>
      </c>
      <c r="R1657" s="4"/>
      <c r="S1657" s="4"/>
      <c r="T1657" s="4"/>
      <c r="U1657" s="4"/>
      <c r="V1657" s="4"/>
      <c r="W1657" s="4"/>
      <c r="X1657" s="4"/>
      <c r="Y1657" s="4"/>
      <c r="Z1657" s="4" t="str">
        <f t="shared" si="280"/>
        <v/>
      </c>
      <c r="AA1657" s="4" t="str">
        <f t="shared" si="281"/>
        <v/>
      </c>
      <c r="AB1657" s="4" t="str">
        <f t="shared" si="282"/>
        <v/>
      </c>
      <c r="AC1657" s="4" t="str">
        <f t="shared" si="283"/>
        <v/>
      </c>
      <c r="AD1657" s="4" t="str">
        <f t="shared" si="284"/>
        <v/>
      </c>
      <c r="AE1657" s="4" t="str">
        <f t="shared" si="285"/>
        <v/>
      </c>
      <c r="AF1657" s="4" t="str">
        <f t="shared" si="286"/>
        <v/>
      </c>
      <c r="AG1657" s="4" t="str">
        <f t="shared" si="287"/>
        <v/>
      </c>
      <c r="AN1657" t="str">
        <f t="shared" si="278"/>
        <v/>
      </c>
      <c r="AO1657" t="str">
        <f>IF(ISERROR(VLOOKUP(SUBSTITUTE(SUBSTITUTE(AN1657,"*","~*"),"+","~+"),playerChgs!G$2:H$400,2,FALSE)),"",VLOOKUP(SUBSTITUTE(SUBSTITUTE(AN1657,"*","~*"),"+","~+"),playerChgs!G$2:H$400,2,FALSE))</f>
        <v/>
      </c>
      <c r="AP1657" t="str">
        <f t="shared" si="279"/>
        <v/>
      </c>
    </row>
    <row r="1658" spans="1:42" x14ac:dyDescent="0.4">
      <c r="A1658" t="str">
        <f t="shared" si="288"/>
        <v/>
      </c>
      <c r="B1658" s="3" t="str">
        <f>IF(copyYourOldExportHere!I1658="x",IF(copyYourOldExportHere!A1658="","",copyYourOldExportHere!A1658),"")</f>
        <v/>
      </c>
      <c r="C1658" s="3" t="str">
        <f>IF(copyYourOldExportHere!I1658="x",IF(copyYourOldExportHere!C1658="","",copyYourOldExportHere!C1658),"")</f>
        <v/>
      </c>
      <c r="D1658" s="3" t="str">
        <f>IF(copyYourOldExportHere!I1658="x",IF(copyYourOldExportHere!D1658="","",copyYourOldExportHere!D1658),"")</f>
        <v/>
      </c>
      <c r="E1658" s="3" t="str">
        <f>IF(copyYourOldExportHere!I1658="x",IF(copyYourOldExportHere!E1658="","",copyYourOldExportHere!E1658),"")</f>
        <v/>
      </c>
      <c r="F1658" s="3" t="str">
        <f>IF(copyYourOldExportHere!I1658="x",IF(copyYourOldExportHere!F1658="","",copyYourOldExportHere!F1658),"")</f>
        <v/>
      </c>
      <c r="G1658" s="3" t="str">
        <f>IF(copyYourOldExportHere!I1658="x",IF(copyYourOldExportHere!G1658="","",copyYourOldExportHere!G1658),"")</f>
        <v/>
      </c>
      <c r="H1658" s="3" t="str">
        <f>IF(copyYourOldExportHere!I1658="x",IF(copyYourOldExportHere!H1658="","",copyYourOldExportHere!H1658),"")</f>
        <v/>
      </c>
      <c r="I1658" s="3" t="str">
        <f>IF(copyYourOldExportHere!I1658="x",IF(copyYourOldExportHere!I1658="","",copyYourOldExportHere!I1658),"")</f>
        <v/>
      </c>
      <c r="J1658" s="3" t="str">
        <f>IF(copyYourOldExportHere!I1658="x",IF(copyYourOldExportHere!J1658="","",copyYourOldExportHere!J1658),"")</f>
        <v/>
      </c>
      <c r="K1658" s="3" t="str">
        <f>IF(copyYourOldExportHere!I1658="x",IF(copyYourOldExportHere!K1658="","",copyYourOldExportHere!K1658),"")</f>
        <v/>
      </c>
      <c r="L1658" s="3" t="str">
        <f>IF(copyYourOldExportHere!I1658="x",IF(copyYourOldExportHere!L1658="","",copyYourOldExportHere!L1658),"")</f>
        <v/>
      </c>
      <c r="M1658" s="3" t="str">
        <f>IF(copyYourOldExportHere!I1658="x",IF(copyYourOldExportHere!M1658="","",copyYourOldExportHere!M1658),"")</f>
        <v/>
      </c>
      <c r="N1658" s="3" t="str">
        <f>IF(copyYourOldExportHere!I1658="x",IF(copyYourOldExportHere!N1658="","",copyYourOldExportHere!N1658),"")</f>
        <v/>
      </c>
      <c r="O1658" s="3" t="str">
        <f>IF(copyYourOldExportHere!I1658="x",IF(copyYourOldExportHere!O1658="","",copyYourOldExportHere!O1658),"")</f>
        <v/>
      </c>
      <c r="P1658" s="3" t="str">
        <f>IF(copyYourOldExportHere!I1658="x",IF(copyYourOldExportHere!P1658="","",copyYourOldExportHere!P1658),"")</f>
        <v/>
      </c>
      <c r="R1658" s="4"/>
      <c r="S1658" s="4"/>
      <c r="T1658" s="4"/>
      <c r="U1658" s="4"/>
      <c r="V1658" s="4"/>
      <c r="W1658" s="4"/>
      <c r="X1658" s="4"/>
      <c r="Y1658" s="4"/>
      <c r="Z1658" s="4" t="str">
        <f t="shared" si="280"/>
        <v/>
      </c>
      <c r="AA1658" s="4" t="str">
        <f t="shared" si="281"/>
        <v/>
      </c>
      <c r="AB1658" s="4" t="str">
        <f t="shared" si="282"/>
        <v/>
      </c>
      <c r="AC1658" s="4" t="str">
        <f t="shared" si="283"/>
        <v/>
      </c>
      <c r="AD1658" s="4" t="str">
        <f t="shared" si="284"/>
        <v/>
      </c>
      <c r="AE1658" s="4" t="str">
        <f t="shared" si="285"/>
        <v/>
      </c>
      <c r="AF1658" s="4" t="str">
        <f t="shared" si="286"/>
        <v/>
      </c>
      <c r="AG1658" s="4" t="str">
        <f t="shared" si="287"/>
        <v/>
      </c>
      <c r="AN1658" t="str">
        <f t="shared" ref="AN1658:AN1689" si="289">IF(OR(RIGHT(V1658)="*",RIGHT(V1658)="+"),CONCATENATE(LEFT(V1658,LEN(V1658)),W1658,T1658),CONCATENATE(LEFT(V1658,LEN(V1658)),W1658,T1658))</f>
        <v/>
      </c>
      <c r="AO1658" t="str">
        <f>IF(ISERROR(VLOOKUP(SUBSTITUTE(SUBSTITUTE(AN1658,"*","~*"),"+","~+"),playerChgs!G$2:H$400,2,FALSE)),"",VLOOKUP(SUBSTITUTE(SUBSTITUTE(AN1658,"*","~*"),"+","~+"),playerChgs!G$2:H$400,2,FALSE))</f>
        <v/>
      </c>
      <c r="AP1658" t="str">
        <f t="shared" ref="AP1658:AP1689" si="290">IF(AO1658="",AN1658,AO1658)</f>
        <v/>
      </c>
    </row>
    <row r="1659" spans="1:42" x14ac:dyDescent="0.4">
      <c r="A1659" t="str">
        <f t="shared" si="288"/>
        <v/>
      </c>
      <c r="B1659" s="3" t="str">
        <f>IF(copyYourOldExportHere!I1659="x",IF(copyYourOldExportHere!A1659="","",copyYourOldExportHere!A1659),"")</f>
        <v/>
      </c>
      <c r="C1659" s="3" t="str">
        <f>IF(copyYourOldExportHere!I1659="x",IF(copyYourOldExportHere!C1659="","",copyYourOldExportHere!C1659),"")</f>
        <v/>
      </c>
      <c r="D1659" s="3" t="str">
        <f>IF(copyYourOldExportHere!I1659="x",IF(copyYourOldExportHere!D1659="","",copyYourOldExportHere!D1659),"")</f>
        <v/>
      </c>
      <c r="E1659" s="3" t="str">
        <f>IF(copyYourOldExportHere!I1659="x",IF(copyYourOldExportHere!E1659="","",copyYourOldExportHere!E1659),"")</f>
        <v/>
      </c>
      <c r="F1659" s="3" t="str">
        <f>IF(copyYourOldExportHere!I1659="x",IF(copyYourOldExportHere!F1659="","",copyYourOldExportHere!F1659),"")</f>
        <v/>
      </c>
      <c r="G1659" s="3" t="str">
        <f>IF(copyYourOldExportHere!I1659="x",IF(copyYourOldExportHere!G1659="","",copyYourOldExportHere!G1659),"")</f>
        <v/>
      </c>
      <c r="H1659" s="3" t="str">
        <f>IF(copyYourOldExportHere!I1659="x",IF(copyYourOldExportHere!H1659="","",copyYourOldExportHere!H1659),"")</f>
        <v/>
      </c>
      <c r="I1659" s="3" t="str">
        <f>IF(copyYourOldExportHere!I1659="x",IF(copyYourOldExportHere!I1659="","",copyYourOldExportHere!I1659),"")</f>
        <v/>
      </c>
      <c r="J1659" s="3" t="str">
        <f>IF(copyYourOldExportHere!I1659="x",IF(copyYourOldExportHere!J1659="","",copyYourOldExportHere!J1659),"")</f>
        <v/>
      </c>
      <c r="K1659" s="3" t="str">
        <f>IF(copyYourOldExportHere!I1659="x",IF(copyYourOldExportHere!K1659="","",copyYourOldExportHere!K1659),"")</f>
        <v/>
      </c>
      <c r="L1659" s="3" t="str">
        <f>IF(copyYourOldExportHere!I1659="x",IF(copyYourOldExportHere!L1659="","",copyYourOldExportHere!L1659),"")</f>
        <v/>
      </c>
      <c r="M1659" s="3" t="str">
        <f>IF(copyYourOldExportHere!I1659="x",IF(copyYourOldExportHere!M1659="","",copyYourOldExportHere!M1659),"")</f>
        <v/>
      </c>
      <c r="N1659" s="3" t="str">
        <f>IF(copyYourOldExportHere!I1659="x",IF(copyYourOldExportHere!N1659="","",copyYourOldExportHere!N1659),"")</f>
        <v/>
      </c>
      <c r="O1659" s="3" t="str">
        <f>IF(copyYourOldExportHere!I1659="x",IF(copyYourOldExportHere!O1659="","",copyYourOldExportHere!O1659),"")</f>
        <v/>
      </c>
      <c r="P1659" s="3" t="str">
        <f>IF(copyYourOldExportHere!I1659="x",IF(copyYourOldExportHere!P1659="","",copyYourOldExportHere!P1659),"")</f>
        <v/>
      </c>
      <c r="R1659" s="4"/>
      <c r="S1659" s="4"/>
      <c r="T1659" s="4"/>
      <c r="U1659" s="4"/>
      <c r="V1659" s="4"/>
      <c r="W1659" s="4"/>
      <c r="X1659" s="4"/>
      <c r="Y1659" s="4"/>
      <c r="Z1659" s="4" t="str">
        <f t="shared" si="280"/>
        <v/>
      </c>
      <c r="AA1659" s="4" t="str">
        <f t="shared" si="281"/>
        <v/>
      </c>
      <c r="AB1659" s="4" t="str">
        <f t="shared" si="282"/>
        <v/>
      </c>
      <c r="AC1659" s="4" t="str">
        <f t="shared" si="283"/>
        <v/>
      </c>
      <c r="AD1659" s="4" t="str">
        <f t="shared" si="284"/>
        <v/>
      </c>
      <c r="AE1659" s="4" t="str">
        <f t="shared" si="285"/>
        <v/>
      </c>
      <c r="AF1659" s="4" t="str">
        <f t="shared" si="286"/>
        <v/>
      </c>
      <c r="AG1659" s="4" t="str">
        <f t="shared" si="287"/>
        <v/>
      </c>
      <c r="AN1659" t="str">
        <f t="shared" si="289"/>
        <v/>
      </c>
      <c r="AO1659" t="str">
        <f>IF(ISERROR(VLOOKUP(SUBSTITUTE(SUBSTITUTE(AN1659,"*","~*"),"+","~+"),playerChgs!G$2:H$400,2,FALSE)),"",VLOOKUP(SUBSTITUTE(SUBSTITUTE(AN1659,"*","~*"),"+","~+"),playerChgs!G$2:H$400,2,FALSE))</f>
        <v/>
      </c>
      <c r="AP1659" t="str">
        <f t="shared" si="290"/>
        <v/>
      </c>
    </row>
    <row r="1660" spans="1:42" x14ac:dyDescent="0.4">
      <c r="A1660" t="str">
        <f t="shared" si="288"/>
        <v/>
      </c>
      <c r="B1660" s="3" t="str">
        <f>IF(copyYourOldExportHere!I1660="x",IF(copyYourOldExportHere!A1660="","",copyYourOldExportHere!A1660),"")</f>
        <v/>
      </c>
      <c r="C1660" s="3" t="str">
        <f>IF(copyYourOldExportHere!I1660="x",IF(copyYourOldExportHere!C1660="","",copyYourOldExportHere!C1660),"")</f>
        <v/>
      </c>
      <c r="D1660" s="3" t="str">
        <f>IF(copyYourOldExportHere!I1660="x",IF(copyYourOldExportHere!D1660="","",copyYourOldExportHere!D1660),"")</f>
        <v/>
      </c>
      <c r="E1660" s="3" t="str">
        <f>IF(copyYourOldExportHere!I1660="x",IF(copyYourOldExportHere!E1660="","",copyYourOldExportHere!E1660),"")</f>
        <v/>
      </c>
      <c r="F1660" s="3" t="str">
        <f>IF(copyYourOldExportHere!I1660="x",IF(copyYourOldExportHere!F1660="","",copyYourOldExportHere!F1660),"")</f>
        <v/>
      </c>
      <c r="G1660" s="3" t="str">
        <f>IF(copyYourOldExportHere!I1660="x",IF(copyYourOldExportHere!G1660="","",copyYourOldExportHere!G1660),"")</f>
        <v/>
      </c>
      <c r="H1660" s="3" t="str">
        <f>IF(copyYourOldExportHere!I1660="x",IF(copyYourOldExportHere!H1660="","",copyYourOldExportHere!H1660),"")</f>
        <v/>
      </c>
      <c r="I1660" s="3" t="str">
        <f>IF(copyYourOldExportHere!I1660="x",IF(copyYourOldExportHere!I1660="","",copyYourOldExportHere!I1660),"")</f>
        <v/>
      </c>
      <c r="J1660" s="3" t="str">
        <f>IF(copyYourOldExportHere!I1660="x",IF(copyYourOldExportHere!J1660="","",copyYourOldExportHere!J1660),"")</f>
        <v/>
      </c>
      <c r="K1660" s="3" t="str">
        <f>IF(copyYourOldExportHere!I1660="x",IF(copyYourOldExportHere!K1660="","",copyYourOldExportHere!K1660),"")</f>
        <v/>
      </c>
      <c r="L1660" s="3" t="str">
        <f>IF(copyYourOldExportHere!I1660="x",IF(copyYourOldExportHere!L1660="","",copyYourOldExportHere!L1660),"")</f>
        <v/>
      </c>
      <c r="M1660" s="3" t="str">
        <f>IF(copyYourOldExportHere!I1660="x",IF(copyYourOldExportHere!M1660="","",copyYourOldExportHere!M1660),"")</f>
        <v/>
      </c>
      <c r="N1660" s="3" t="str">
        <f>IF(copyYourOldExportHere!I1660="x",IF(copyYourOldExportHere!N1660="","",copyYourOldExportHere!N1660),"")</f>
        <v/>
      </c>
      <c r="O1660" s="3" t="str">
        <f>IF(copyYourOldExportHere!I1660="x",IF(copyYourOldExportHere!O1660="","",copyYourOldExportHere!O1660),"")</f>
        <v/>
      </c>
      <c r="P1660" s="3" t="str">
        <f>IF(copyYourOldExportHere!I1660="x",IF(copyYourOldExportHere!P1660="","",copyYourOldExportHere!P1660),"")</f>
        <v/>
      </c>
      <c r="R1660" s="4"/>
      <c r="S1660" s="4"/>
      <c r="T1660" s="4"/>
      <c r="U1660" s="4"/>
      <c r="V1660" s="4"/>
      <c r="W1660" s="4"/>
      <c r="X1660" s="4"/>
      <c r="Y1660" s="4"/>
      <c r="Z1660" s="4" t="str">
        <f t="shared" si="280"/>
        <v/>
      </c>
      <c r="AA1660" s="4" t="str">
        <f t="shared" si="281"/>
        <v/>
      </c>
      <c r="AB1660" s="4" t="str">
        <f t="shared" si="282"/>
        <v/>
      </c>
      <c r="AC1660" s="4" t="str">
        <f t="shared" si="283"/>
        <v/>
      </c>
      <c r="AD1660" s="4" t="str">
        <f t="shared" si="284"/>
        <v/>
      </c>
      <c r="AE1660" s="4" t="str">
        <f t="shared" si="285"/>
        <v/>
      </c>
      <c r="AF1660" s="4" t="str">
        <f t="shared" si="286"/>
        <v/>
      </c>
      <c r="AG1660" s="4" t="str">
        <f t="shared" si="287"/>
        <v/>
      </c>
      <c r="AN1660" t="str">
        <f t="shared" si="289"/>
        <v/>
      </c>
      <c r="AO1660" t="str">
        <f>IF(ISERROR(VLOOKUP(SUBSTITUTE(SUBSTITUTE(AN1660,"*","~*"),"+","~+"),playerChgs!G$2:H$400,2,FALSE)),"",VLOOKUP(SUBSTITUTE(SUBSTITUTE(AN1660,"*","~*"),"+","~+"),playerChgs!G$2:H$400,2,FALSE))</f>
        <v/>
      </c>
      <c r="AP1660" t="str">
        <f t="shared" si="290"/>
        <v/>
      </c>
    </row>
    <row r="1661" spans="1:42" x14ac:dyDescent="0.4">
      <c r="A1661" t="str">
        <f t="shared" si="288"/>
        <v/>
      </c>
      <c r="B1661" s="3" t="str">
        <f>IF(copyYourOldExportHere!I1661="x",IF(copyYourOldExportHere!A1661="","",copyYourOldExportHere!A1661),"")</f>
        <v/>
      </c>
      <c r="C1661" s="3" t="str">
        <f>IF(copyYourOldExportHere!I1661="x",IF(copyYourOldExportHere!C1661="","",copyYourOldExportHere!C1661),"")</f>
        <v/>
      </c>
      <c r="D1661" s="3" t="str">
        <f>IF(copyYourOldExportHere!I1661="x",IF(copyYourOldExportHere!D1661="","",copyYourOldExportHere!D1661),"")</f>
        <v/>
      </c>
      <c r="E1661" s="3" t="str">
        <f>IF(copyYourOldExportHere!I1661="x",IF(copyYourOldExportHere!E1661="","",copyYourOldExportHere!E1661),"")</f>
        <v/>
      </c>
      <c r="F1661" s="3" t="str">
        <f>IF(copyYourOldExportHere!I1661="x",IF(copyYourOldExportHere!F1661="","",copyYourOldExportHere!F1661),"")</f>
        <v/>
      </c>
      <c r="G1661" s="3" t="str">
        <f>IF(copyYourOldExportHere!I1661="x",IF(copyYourOldExportHere!G1661="","",copyYourOldExportHere!G1661),"")</f>
        <v/>
      </c>
      <c r="H1661" s="3" t="str">
        <f>IF(copyYourOldExportHere!I1661="x",IF(copyYourOldExportHere!H1661="","",copyYourOldExportHere!H1661),"")</f>
        <v/>
      </c>
      <c r="I1661" s="3" t="str">
        <f>IF(copyYourOldExportHere!I1661="x",IF(copyYourOldExportHere!I1661="","",copyYourOldExportHere!I1661),"")</f>
        <v/>
      </c>
      <c r="J1661" s="3" t="str">
        <f>IF(copyYourOldExportHere!I1661="x",IF(copyYourOldExportHere!J1661="","",copyYourOldExportHere!J1661),"")</f>
        <v/>
      </c>
      <c r="K1661" s="3" t="str">
        <f>IF(copyYourOldExportHere!I1661="x",IF(copyYourOldExportHere!K1661="","",copyYourOldExportHere!K1661),"")</f>
        <v/>
      </c>
      <c r="L1661" s="3" t="str">
        <f>IF(copyYourOldExportHere!I1661="x",IF(copyYourOldExportHere!L1661="","",copyYourOldExportHere!L1661),"")</f>
        <v/>
      </c>
      <c r="M1661" s="3" t="str">
        <f>IF(copyYourOldExportHere!I1661="x",IF(copyYourOldExportHere!M1661="","",copyYourOldExportHere!M1661),"")</f>
        <v/>
      </c>
      <c r="N1661" s="3" t="str">
        <f>IF(copyYourOldExportHere!I1661="x",IF(copyYourOldExportHere!N1661="","",copyYourOldExportHere!N1661),"")</f>
        <v/>
      </c>
      <c r="O1661" s="3" t="str">
        <f>IF(copyYourOldExportHere!I1661="x",IF(copyYourOldExportHere!O1661="","",copyYourOldExportHere!O1661),"")</f>
        <v/>
      </c>
      <c r="P1661" s="3" t="str">
        <f>IF(copyYourOldExportHere!I1661="x",IF(copyYourOldExportHere!P1661="","",copyYourOldExportHere!P1661),"")</f>
        <v/>
      </c>
      <c r="R1661" s="4"/>
      <c r="S1661" s="4"/>
      <c r="T1661" s="4"/>
      <c r="U1661" s="4"/>
      <c r="V1661" s="4"/>
      <c r="W1661" s="4"/>
      <c r="X1661" s="4"/>
      <c r="Y1661" s="4"/>
      <c r="Z1661" s="4" t="str">
        <f t="shared" si="280"/>
        <v/>
      </c>
      <c r="AA1661" s="4" t="str">
        <f t="shared" si="281"/>
        <v/>
      </c>
      <c r="AB1661" s="4" t="str">
        <f t="shared" si="282"/>
        <v/>
      </c>
      <c r="AC1661" s="4" t="str">
        <f t="shared" si="283"/>
        <v/>
      </c>
      <c r="AD1661" s="4" t="str">
        <f t="shared" si="284"/>
        <v/>
      </c>
      <c r="AE1661" s="4" t="str">
        <f t="shared" si="285"/>
        <v/>
      </c>
      <c r="AF1661" s="4" t="str">
        <f t="shared" si="286"/>
        <v/>
      </c>
      <c r="AG1661" s="4" t="str">
        <f t="shared" si="287"/>
        <v/>
      </c>
      <c r="AN1661" t="str">
        <f t="shared" si="289"/>
        <v/>
      </c>
      <c r="AO1661" t="str">
        <f>IF(ISERROR(VLOOKUP(SUBSTITUTE(SUBSTITUTE(AN1661,"*","~*"),"+","~+"),playerChgs!G$2:H$400,2,FALSE)),"",VLOOKUP(SUBSTITUTE(SUBSTITUTE(AN1661,"*","~*"),"+","~+"),playerChgs!G$2:H$400,2,FALSE))</f>
        <v/>
      </c>
      <c r="AP1661" t="str">
        <f t="shared" si="290"/>
        <v/>
      </c>
    </row>
    <row r="1662" spans="1:42" x14ac:dyDescent="0.4">
      <c r="A1662" t="str">
        <f t="shared" si="288"/>
        <v/>
      </c>
      <c r="B1662" s="3" t="str">
        <f>IF(copyYourOldExportHere!I1662="x",IF(copyYourOldExportHere!A1662="","",copyYourOldExportHere!A1662),"")</f>
        <v/>
      </c>
      <c r="C1662" s="3" t="str">
        <f>IF(copyYourOldExportHere!I1662="x",IF(copyYourOldExportHere!C1662="","",copyYourOldExportHere!C1662),"")</f>
        <v/>
      </c>
      <c r="D1662" s="3" t="str">
        <f>IF(copyYourOldExportHere!I1662="x",IF(copyYourOldExportHere!D1662="","",copyYourOldExportHere!D1662),"")</f>
        <v/>
      </c>
      <c r="E1662" s="3" t="str">
        <f>IF(copyYourOldExportHere!I1662="x",IF(copyYourOldExportHere!E1662="","",copyYourOldExportHere!E1662),"")</f>
        <v/>
      </c>
      <c r="F1662" s="3" t="str">
        <f>IF(copyYourOldExportHere!I1662="x",IF(copyYourOldExportHere!F1662="","",copyYourOldExportHere!F1662),"")</f>
        <v/>
      </c>
      <c r="G1662" s="3" t="str">
        <f>IF(copyYourOldExportHere!I1662="x",IF(copyYourOldExportHere!G1662="","",copyYourOldExportHere!G1662),"")</f>
        <v/>
      </c>
      <c r="H1662" s="3" t="str">
        <f>IF(copyYourOldExportHere!I1662="x",IF(copyYourOldExportHere!H1662="","",copyYourOldExportHere!H1662),"")</f>
        <v/>
      </c>
      <c r="I1662" s="3" t="str">
        <f>IF(copyYourOldExportHere!I1662="x",IF(copyYourOldExportHere!I1662="","",copyYourOldExportHere!I1662),"")</f>
        <v/>
      </c>
      <c r="J1662" s="3" t="str">
        <f>IF(copyYourOldExportHere!I1662="x",IF(copyYourOldExportHere!J1662="","",copyYourOldExportHere!J1662),"")</f>
        <v/>
      </c>
      <c r="K1662" s="3" t="str">
        <f>IF(copyYourOldExportHere!I1662="x",IF(copyYourOldExportHere!K1662="","",copyYourOldExportHere!K1662),"")</f>
        <v/>
      </c>
      <c r="L1662" s="3" t="str">
        <f>IF(copyYourOldExportHere!I1662="x",IF(copyYourOldExportHere!L1662="","",copyYourOldExportHere!L1662),"")</f>
        <v/>
      </c>
      <c r="M1662" s="3" t="str">
        <f>IF(copyYourOldExportHere!I1662="x",IF(copyYourOldExportHere!M1662="","",copyYourOldExportHere!M1662),"")</f>
        <v/>
      </c>
      <c r="N1662" s="3" t="str">
        <f>IF(copyYourOldExportHere!I1662="x",IF(copyYourOldExportHere!N1662="","",copyYourOldExportHere!N1662),"")</f>
        <v/>
      </c>
      <c r="O1662" s="3" t="str">
        <f>IF(copyYourOldExportHere!I1662="x",IF(copyYourOldExportHere!O1662="","",copyYourOldExportHere!O1662),"")</f>
        <v/>
      </c>
      <c r="P1662" s="3" t="str">
        <f>IF(copyYourOldExportHere!I1662="x",IF(copyYourOldExportHere!P1662="","",copyYourOldExportHere!P1662),"")</f>
        <v/>
      </c>
      <c r="R1662" s="4"/>
      <c r="S1662" s="4"/>
      <c r="T1662" s="4"/>
      <c r="U1662" s="4"/>
      <c r="V1662" s="4"/>
      <c r="W1662" s="4"/>
      <c r="X1662" s="4"/>
      <c r="Y1662" s="4"/>
      <c r="Z1662" s="4" t="str">
        <f t="shared" si="280"/>
        <v/>
      </c>
      <c r="AA1662" s="4" t="str">
        <f t="shared" si="281"/>
        <v/>
      </c>
      <c r="AB1662" s="4" t="str">
        <f t="shared" si="282"/>
        <v/>
      </c>
      <c r="AC1662" s="4" t="str">
        <f t="shared" si="283"/>
        <v/>
      </c>
      <c r="AD1662" s="4" t="str">
        <f t="shared" si="284"/>
        <v/>
      </c>
      <c r="AE1662" s="4" t="str">
        <f t="shared" si="285"/>
        <v/>
      </c>
      <c r="AF1662" s="4" t="str">
        <f t="shared" si="286"/>
        <v/>
      </c>
      <c r="AG1662" s="4" t="str">
        <f t="shared" si="287"/>
        <v/>
      </c>
      <c r="AN1662" t="str">
        <f t="shared" si="289"/>
        <v/>
      </c>
      <c r="AO1662" t="str">
        <f>IF(ISERROR(VLOOKUP(SUBSTITUTE(SUBSTITUTE(AN1662,"*","~*"),"+","~+"),playerChgs!G$2:H$400,2,FALSE)),"",VLOOKUP(SUBSTITUTE(SUBSTITUTE(AN1662,"*","~*"),"+","~+"),playerChgs!G$2:H$400,2,FALSE))</f>
        <v/>
      </c>
      <c r="AP1662" t="str">
        <f t="shared" si="290"/>
        <v/>
      </c>
    </row>
    <row r="1663" spans="1:42" x14ac:dyDescent="0.4">
      <c r="A1663" t="str">
        <f t="shared" si="288"/>
        <v/>
      </c>
      <c r="B1663" s="3" t="str">
        <f>IF(copyYourOldExportHere!I1663="x",IF(copyYourOldExportHere!A1663="","",copyYourOldExportHere!A1663),"")</f>
        <v/>
      </c>
      <c r="C1663" s="3" t="str">
        <f>IF(copyYourOldExportHere!I1663="x",IF(copyYourOldExportHere!C1663="","",copyYourOldExportHere!C1663),"")</f>
        <v/>
      </c>
      <c r="D1663" s="3" t="str">
        <f>IF(copyYourOldExportHere!I1663="x",IF(copyYourOldExportHere!D1663="","",copyYourOldExportHere!D1663),"")</f>
        <v/>
      </c>
      <c r="E1663" s="3" t="str">
        <f>IF(copyYourOldExportHere!I1663="x",IF(copyYourOldExportHere!E1663="","",copyYourOldExportHere!E1663),"")</f>
        <v/>
      </c>
      <c r="F1663" s="3" t="str">
        <f>IF(copyYourOldExportHere!I1663="x",IF(copyYourOldExportHere!F1663="","",copyYourOldExportHere!F1663),"")</f>
        <v/>
      </c>
      <c r="G1663" s="3" t="str">
        <f>IF(copyYourOldExportHere!I1663="x",IF(copyYourOldExportHere!G1663="","",copyYourOldExportHere!G1663),"")</f>
        <v/>
      </c>
      <c r="H1663" s="3" t="str">
        <f>IF(copyYourOldExportHere!I1663="x",IF(copyYourOldExportHere!H1663="","",copyYourOldExportHere!H1663),"")</f>
        <v/>
      </c>
      <c r="I1663" s="3" t="str">
        <f>IF(copyYourOldExportHere!I1663="x",IF(copyYourOldExportHere!I1663="","",copyYourOldExportHere!I1663),"")</f>
        <v/>
      </c>
      <c r="J1663" s="3" t="str">
        <f>IF(copyYourOldExportHere!I1663="x",IF(copyYourOldExportHere!J1663="","",copyYourOldExportHere!J1663),"")</f>
        <v/>
      </c>
      <c r="K1663" s="3" t="str">
        <f>IF(copyYourOldExportHere!I1663="x",IF(copyYourOldExportHere!K1663="","",copyYourOldExportHere!K1663),"")</f>
        <v/>
      </c>
      <c r="L1663" s="3" t="str">
        <f>IF(copyYourOldExportHere!I1663="x",IF(copyYourOldExportHere!L1663="","",copyYourOldExportHere!L1663),"")</f>
        <v/>
      </c>
      <c r="M1663" s="3" t="str">
        <f>IF(copyYourOldExportHere!I1663="x",IF(copyYourOldExportHere!M1663="","",copyYourOldExportHere!M1663),"")</f>
        <v/>
      </c>
      <c r="N1663" s="3" t="str">
        <f>IF(copyYourOldExportHere!I1663="x",IF(copyYourOldExportHere!N1663="","",copyYourOldExportHere!N1663),"")</f>
        <v/>
      </c>
      <c r="O1663" s="3" t="str">
        <f>IF(copyYourOldExportHere!I1663="x",IF(copyYourOldExportHere!O1663="","",copyYourOldExportHere!O1663),"")</f>
        <v/>
      </c>
      <c r="P1663" s="3" t="str">
        <f>IF(copyYourOldExportHere!I1663="x",IF(copyYourOldExportHere!P1663="","",copyYourOldExportHere!P1663),"")</f>
        <v/>
      </c>
      <c r="R1663" s="4"/>
      <c r="S1663" s="4"/>
      <c r="T1663" s="4"/>
      <c r="U1663" s="4"/>
      <c r="V1663" s="4"/>
      <c r="W1663" s="4"/>
      <c r="X1663" s="4"/>
      <c r="Y1663" s="4"/>
      <c r="Z1663" s="4" t="str">
        <f t="shared" si="280"/>
        <v/>
      </c>
      <c r="AA1663" s="4" t="str">
        <f t="shared" si="281"/>
        <v/>
      </c>
      <c r="AB1663" s="4" t="str">
        <f t="shared" si="282"/>
        <v/>
      </c>
      <c r="AC1663" s="4" t="str">
        <f t="shared" si="283"/>
        <v/>
      </c>
      <c r="AD1663" s="4" t="str">
        <f t="shared" si="284"/>
        <v/>
      </c>
      <c r="AE1663" s="4" t="str">
        <f t="shared" si="285"/>
        <v/>
      </c>
      <c r="AF1663" s="4" t="str">
        <f t="shared" si="286"/>
        <v/>
      </c>
      <c r="AG1663" s="4" t="str">
        <f t="shared" si="287"/>
        <v/>
      </c>
      <c r="AN1663" t="str">
        <f t="shared" si="289"/>
        <v/>
      </c>
      <c r="AO1663" t="str">
        <f>IF(ISERROR(VLOOKUP(SUBSTITUTE(SUBSTITUTE(AN1663,"*","~*"),"+","~+"),playerChgs!G$2:H$400,2,FALSE)),"",VLOOKUP(SUBSTITUTE(SUBSTITUTE(AN1663,"*","~*"),"+","~+"),playerChgs!G$2:H$400,2,FALSE))</f>
        <v/>
      </c>
      <c r="AP1663" t="str">
        <f t="shared" si="290"/>
        <v/>
      </c>
    </row>
    <row r="1664" spans="1:42" x14ac:dyDescent="0.4">
      <c r="A1664" t="str">
        <f t="shared" si="288"/>
        <v/>
      </c>
      <c r="B1664" s="3" t="str">
        <f>IF(copyYourOldExportHere!I1664="x",IF(copyYourOldExportHere!A1664="","",copyYourOldExportHere!A1664),"")</f>
        <v/>
      </c>
      <c r="C1664" s="3" t="str">
        <f>IF(copyYourOldExportHere!I1664="x",IF(copyYourOldExportHere!C1664="","",copyYourOldExportHere!C1664),"")</f>
        <v/>
      </c>
      <c r="D1664" s="3" t="str">
        <f>IF(copyYourOldExportHere!I1664="x",IF(copyYourOldExportHere!D1664="","",copyYourOldExportHere!D1664),"")</f>
        <v/>
      </c>
      <c r="E1664" s="3" t="str">
        <f>IF(copyYourOldExportHere!I1664="x",IF(copyYourOldExportHere!E1664="","",copyYourOldExportHere!E1664),"")</f>
        <v/>
      </c>
      <c r="F1664" s="3" t="str">
        <f>IF(copyYourOldExportHere!I1664="x",IF(copyYourOldExportHere!F1664="","",copyYourOldExportHere!F1664),"")</f>
        <v/>
      </c>
      <c r="G1664" s="3" t="str">
        <f>IF(copyYourOldExportHere!I1664="x",IF(copyYourOldExportHere!G1664="","",copyYourOldExportHere!G1664),"")</f>
        <v/>
      </c>
      <c r="H1664" s="3" t="str">
        <f>IF(copyYourOldExportHere!I1664="x",IF(copyYourOldExportHere!H1664="","",copyYourOldExportHere!H1664),"")</f>
        <v/>
      </c>
      <c r="I1664" s="3" t="str">
        <f>IF(copyYourOldExportHere!I1664="x",IF(copyYourOldExportHere!I1664="","",copyYourOldExportHere!I1664),"")</f>
        <v/>
      </c>
      <c r="J1664" s="3" t="str">
        <f>IF(copyYourOldExportHere!I1664="x",IF(copyYourOldExportHere!J1664="","",copyYourOldExportHere!J1664),"")</f>
        <v/>
      </c>
      <c r="K1664" s="3" t="str">
        <f>IF(copyYourOldExportHere!I1664="x",IF(copyYourOldExportHere!K1664="","",copyYourOldExportHere!K1664),"")</f>
        <v/>
      </c>
      <c r="L1664" s="3" t="str">
        <f>IF(copyYourOldExportHere!I1664="x",IF(copyYourOldExportHere!L1664="","",copyYourOldExportHere!L1664),"")</f>
        <v/>
      </c>
      <c r="M1664" s="3" t="str">
        <f>IF(copyYourOldExportHere!I1664="x",IF(copyYourOldExportHere!M1664="","",copyYourOldExportHere!M1664),"")</f>
        <v/>
      </c>
      <c r="N1664" s="3" t="str">
        <f>IF(copyYourOldExportHere!I1664="x",IF(copyYourOldExportHere!N1664="","",copyYourOldExportHere!N1664),"")</f>
        <v/>
      </c>
      <c r="O1664" s="3" t="str">
        <f>IF(copyYourOldExportHere!I1664="x",IF(copyYourOldExportHere!O1664="","",copyYourOldExportHere!O1664),"")</f>
        <v/>
      </c>
      <c r="P1664" s="3" t="str">
        <f>IF(copyYourOldExportHere!I1664="x",IF(copyYourOldExportHere!P1664="","",copyYourOldExportHere!P1664),"")</f>
        <v/>
      </c>
      <c r="R1664" s="4"/>
      <c r="S1664" s="4"/>
      <c r="T1664" s="4"/>
      <c r="U1664" s="4"/>
      <c r="V1664" s="4"/>
      <c r="W1664" s="4"/>
      <c r="X1664" s="4"/>
      <c r="Y1664" s="4"/>
      <c r="Z1664" s="4" t="str">
        <f t="shared" ref="Z1664:Z1689" si="291">IF(S1664&lt;&gt;"multiple",IF(ISERROR(VLOOKUP(SUBSTITUTE(SUBSTITUTE($AP1664,"*","~*"),"+","~+"),$A$2:$P$1568,9,FALSE)),"",VLOOKUP(SUBSTITUTE(SUBSTITUTE($AP1664,"*","~*"),"+","~+"),$A$2:$P$1568,9,FALSE)),"")</f>
        <v/>
      </c>
      <c r="AA1664" s="4" t="str">
        <f t="shared" ref="AA1664:AA1689" si="292">IF(S1664&lt;&gt;"multiple",IF($Z1664="x",IF(ISERROR(VLOOKUP(SUBSTITUTE(SUBSTITUTE($AP1664,"*","~*"),"+","~+"),$A$2:$P$1568,10,FALSE)),"",IF(VLOOKUP(SUBSTITUTE(SUBSTITUTE($AP1664,"*","~*"),"+","~+"),$A$2:$P$1568,10,FALSE)="","x-fa",VLOOKUP(SUBSTITUTE(SUBSTITUTE($AP1664,"*","~*"),"+","~+"),$A$2:$P$1568,10,FALSE))),""),"")</f>
        <v/>
      </c>
      <c r="AB1664" s="4" t="str">
        <f t="shared" ref="AB1664:AB1689" si="293">IF(ISERROR(VLOOKUP(SUBSTITUTE(SUBSTITUTE($AP1664,"*","~*"),"+","~+"),$A$2:$P$1568,11,FALSE)),"",VLOOKUP(SUBSTITUTE(SUBSTITUTE($AP1664,"*","~*"),"+","~+"),$A$2:$P$1568,11,FALSE))</f>
        <v/>
      </c>
      <c r="AC1664" s="4" t="str">
        <f t="shared" ref="AC1664:AC1689" si="294">IF(ISERROR(VLOOKUP(SUBSTITUTE(SUBSTITUTE($AP1664,"*","~*"),"+","~+"),$A$2:$P$1568,12,FALSE)),"",VLOOKUP(SUBSTITUTE(SUBSTITUTE($AP1664,"*","~*"),"+","~+"),$A$2:$P$1568,12,FALSE))</f>
        <v/>
      </c>
      <c r="AD1664" s="4" t="str">
        <f t="shared" ref="AD1664:AD1689" si="295">IF(ISERROR(VLOOKUP(SUBSTITUTE(SUBSTITUTE($AP1664,"*","~*"),"+","~+"),$A$2:$P$1568,13,FALSE)),"",VLOOKUP(SUBSTITUTE(SUBSTITUTE($AP1664,"*","~*"),"+","~+"),$A$2:$P$1568,13,FALSE))</f>
        <v/>
      </c>
      <c r="AE1664" s="4" t="str">
        <f t="shared" ref="AE1664:AE1689" si="296">IF(ISERROR(VLOOKUP(SUBSTITUTE(SUBSTITUTE($AP1664,"*","~*"),"+","~+"),$A$2:$P$1568,14,FALSE)),"",VLOOKUP(SUBSTITUTE(SUBSTITUTE($AP1664,"*","~*"),"+","~+"),$A$2:$P$1568,14,FALSE))</f>
        <v/>
      </c>
      <c r="AF1664" s="4" t="str">
        <f t="shared" ref="AF1664:AF1689" si="297">IF(ISERROR(VLOOKUP(SUBSTITUTE(SUBSTITUTE($AP1664,"*","~*"),"+","~+"),$A$2:$P$1568,15,FALSE)),"",VLOOKUP(SUBSTITUTE(SUBSTITUTE($AP1664,"*","~*"),"+","~+"),$A$2:$P$1568,15,FALSE))</f>
        <v/>
      </c>
      <c r="AG1664" s="4" t="str">
        <f t="shared" ref="AG1664:AG1689" si="298">IF(ISERROR(VLOOKUP(SUBSTITUTE(SUBSTITUTE($AP1664,"*","~*"),"+","~+"),$A$2:$P$1568,16,FALSE)),"",VLOOKUP(SUBSTITUTE(SUBSTITUTE($AP1664,"*","~*"),"+","~+"),$A$2:$P$1568,16,FALSE))</f>
        <v/>
      </c>
      <c r="AN1664" t="str">
        <f t="shared" si="289"/>
        <v/>
      </c>
      <c r="AO1664" t="str">
        <f>IF(ISERROR(VLOOKUP(SUBSTITUTE(SUBSTITUTE(AN1664,"*","~*"),"+","~+"),playerChgs!G$2:H$400,2,FALSE)),"",VLOOKUP(SUBSTITUTE(SUBSTITUTE(AN1664,"*","~*"),"+","~+"),playerChgs!G$2:H$400,2,FALSE))</f>
        <v/>
      </c>
      <c r="AP1664" t="str">
        <f t="shared" si="290"/>
        <v/>
      </c>
    </row>
    <row r="1665" spans="1:42" x14ac:dyDescent="0.4">
      <c r="A1665" t="str">
        <f t="shared" si="288"/>
        <v/>
      </c>
      <c r="B1665" s="3" t="str">
        <f>IF(copyYourOldExportHere!I1665="x",IF(copyYourOldExportHere!A1665="","",copyYourOldExportHere!A1665),"")</f>
        <v/>
      </c>
      <c r="C1665" s="3" t="str">
        <f>IF(copyYourOldExportHere!I1665="x",IF(copyYourOldExportHere!C1665="","",copyYourOldExportHere!C1665),"")</f>
        <v/>
      </c>
      <c r="D1665" s="3" t="str">
        <f>IF(copyYourOldExportHere!I1665="x",IF(copyYourOldExportHere!D1665="","",copyYourOldExportHere!D1665),"")</f>
        <v/>
      </c>
      <c r="E1665" s="3" t="str">
        <f>IF(copyYourOldExportHere!I1665="x",IF(copyYourOldExportHere!E1665="","",copyYourOldExportHere!E1665),"")</f>
        <v/>
      </c>
      <c r="F1665" s="3" t="str">
        <f>IF(copyYourOldExportHere!I1665="x",IF(copyYourOldExportHere!F1665="","",copyYourOldExportHere!F1665),"")</f>
        <v/>
      </c>
      <c r="G1665" s="3" t="str">
        <f>IF(copyYourOldExportHere!I1665="x",IF(copyYourOldExportHere!G1665="","",copyYourOldExportHere!G1665),"")</f>
        <v/>
      </c>
      <c r="H1665" s="3" t="str">
        <f>IF(copyYourOldExportHere!I1665="x",IF(copyYourOldExportHere!H1665="","",copyYourOldExportHere!H1665),"")</f>
        <v/>
      </c>
      <c r="I1665" s="3" t="str">
        <f>IF(copyYourOldExportHere!I1665="x",IF(copyYourOldExportHere!I1665="","",copyYourOldExportHere!I1665),"")</f>
        <v/>
      </c>
      <c r="J1665" s="3" t="str">
        <f>IF(copyYourOldExportHere!I1665="x",IF(copyYourOldExportHere!J1665="","",copyYourOldExportHere!J1665),"")</f>
        <v/>
      </c>
      <c r="K1665" s="3" t="str">
        <f>IF(copyYourOldExportHere!I1665="x",IF(copyYourOldExportHere!K1665="","",copyYourOldExportHere!K1665),"")</f>
        <v/>
      </c>
      <c r="L1665" s="3" t="str">
        <f>IF(copyYourOldExportHere!I1665="x",IF(copyYourOldExportHere!L1665="","",copyYourOldExportHere!L1665),"")</f>
        <v/>
      </c>
      <c r="M1665" s="3" t="str">
        <f>IF(copyYourOldExportHere!I1665="x",IF(copyYourOldExportHere!M1665="","",copyYourOldExportHere!M1665),"")</f>
        <v/>
      </c>
      <c r="N1665" s="3" t="str">
        <f>IF(copyYourOldExportHere!I1665="x",IF(copyYourOldExportHere!N1665="","",copyYourOldExportHere!N1665),"")</f>
        <v/>
      </c>
      <c r="O1665" s="3" t="str">
        <f>IF(copyYourOldExportHere!I1665="x",IF(copyYourOldExportHere!O1665="","",copyYourOldExportHere!O1665),"")</f>
        <v/>
      </c>
      <c r="P1665" s="3" t="str">
        <f>IF(copyYourOldExportHere!I1665="x",IF(copyYourOldExportHere!P1665="","",copyYourOldExportHere!P1665),"")</f>
        <v/>
      </c>
      <c r="R1665" s="4"/>
      <c r="S1665" s="4"/>
      <c r="T1665" s="4"/>
      <c r="U1665" s="4"/>
      <c r="V1665" s="4"/>
      <c r="W1665" s="4"/>
      <c r="X1665" s="4"/>
      <c r="Y1665" s="4"/>
      <c r="Z1665" s="4" t="str">
        <f t="shared" si="291"/>
        <v/>
      </c>
      <c r="AA1665" s="4" t="str">
        <f t="shared" si="292"/>
        <v/>
      </c>
      <c r="AB1665" s="4" t="str">
        <f t="shared" si="293"/>
        <v/>
      </c>
      <c r="AC1665" s="4" t="str">
        <f t="shared" si="294"/>
        <v/>
      </c>
      <c r="AD1665" s="4" t="str">
        <f t="shared" si="295"/>
        <v/>
      </c>
      <c r="AE1665" s="4" t="str">
        <f t="shared" si="296"/>
        <v/>
      </c>
      <c r="AF1665" s="4" t="str">
        <f t="shared" si="297"/>
        <v/>
      </c>
      <c r="AG1665" s="4" t="str">
        <f t="shared" si="298"/>
        <v/>
      </c>
      <c r="AN1665" t="str">
        <f t="shared" si="289"/>
        <v/>
      </c>
      <c r="AO1665" t="str">
        <f>IF(ISERROR(VLOOKUP(SUBSTITUTE(SUBSTITUTE(AN1665,"*","~*"),"+","~+"),playerChgs!G$2:H$400,2,FALSE)),"",VLOOKUP(SUBSTITUTE(SUBSTITUTE(AN1665,"*","~*"),"+","~+"),playerChgs!G$2:H$400,2,FALSE))</f>
        <v/>
      </c>
      <c r="AP1665" t="str">
        <f t="shared" si="290"/>
        <v/>
      </c>
    </row>
    <row r="1666" spans="1:42" x14ac:dyDescent="0.4">
      <c r="A1666" t="str">
        <f t="shared" si="288"/>
        <v/>
      </c>
      <c r="B1666" s="3" t="str">
        <f>IF(copyYourOldExportHere!I1666="x",IF(copyYourOldExportHere!A1666="","",copyYourOldExportHere!A1666),"")</f>
        <v/>
      </c>
      <c r="C1666" s="3" t="str">
        <f>IF(copyYourOldExportHere!I1666="x",IF(copyYourOldExportHere!C1666="","",copyYourOldExportHere!C1666),"")</f>
        <v/>
      </c>
      <c r="D1666" s="3" t="str">
        <f>IF(copyYourOldExportHere!I1666="x",IF(copyYourOldExportHere!D1666="","",copyYourOldExportHere!D1666),"")</f>
        <v/>
      </c>
      <c r="E1666" s="3" t="str">
        <f>IF(copyYourOldExportHere!I1666="x",IF(copyYourOldExportHere!E1666="","",copyYourOldExportHere!E1666),"")</f>
        <v/>
      </c>
      <c r="F1666" s="3" t="str">
        <f>IF(copyYourOldExportHere!I1666="x",IF(copyYourOldExportHere!F1666="","",copyYourOldExportHere!F1666),"")</f>
        <v/>
      </c>
      <c r="G1666" s="3" t="str">
        <f>IF(copyYourOldExportHere!I1666="x",IF(copyYourOldExportHere!G1666="","",copyYourOldExportHere!G1666),"")</f>
        <v/>
      </c>
      <c r="H1666" s="3" t="str">
        <f>IF(copyYourOldExportHere!I1666="x",IF(copyYourOldExportHere!H1666="","",copyYourOldExportHere!H1666),"")</f>
        <v/>
      </c>
      <c r="I1666" s="3" t="str">
        <f>IF(copyYourOldExportHere!I1666="x",IF(copyYourOldExportHere!I1666="","",copyYourOldExportHere!I1666),"")</f>
        <v/>
      </c>
      <c r="J1666" s="3" t="str">
        <f>IF(copyYourOldExportHere!I1666="x",IF(copyYourOldExportHere!J1666="","",copyYourOldExportHere!J1666),"")</f>
        <v/>
      </c>
      <c r="K1666" s="3" t="str">
        <f>IF(copyYourOldExportHere!I1666="x",IF(copyYourOldExportHere!K1666="","",copyYourOldExportHere!K1666),"")</f>
        <v/>
      </c>
      <c r="L1666" s="3" t="str">
        <f>IF(copyYourOldExportHere!I1666="x",IF(copyYourOldExportHere!L1666="","",copyYourOldExportHere!L1666),"")</f>
        <v/>
      </c>
      <c r="M1666" s="3" t="str">
        <f>IF(copyYourOldExportHere!I1666="x",IF(copyYourOldExportHere!M1666="","",copyYourOldExportHere!M1666),"")</f>
        <v/>
      </c>
      <c r="N1666" s="3" t="str">
        <f>IF(copyYourOldExportHere!I1666="x",IF(copyYourOldExportHere!N1666="","",copyYourOldExportHere!N1666),"")</f>
        <v/>
      </c>
      <c r="O1666" s="3" t="str">
        <f>IF(copyYourOldExportHere!I1666="x",IF(copyYourOldExportHere!O1666="","",copyYourOldExportHere!O1666),"")</f>
        <v/>
      </c>
      <c r="P1666" s="3" t="str">
        <f>IF(copyYourOldExportHere!I1666="x",IF(copyYourOldExportHere!P1666="","",copyYourOldExportHere!P1666),"")</f>
        <v/>
      </c>
      <c r="R1666" s="4"/>
      <c r="S1666" s="4"/>
      <c r="T1666" s="4"/>
      <c r="U1666" s="4"/>
      <c r="V1666" s="4"/>
      <c r="W1666" s="4"/>
      <c r="X1666" s="4"/>
      <c r="Y1666" s="4"/>
      <c r="Z1666" s="4" t="str">
        <f t="shared" si="291"/>
        <v/>
      </c>
      <c r="AA1666" s="4" t="str">
        <f t="shared" si="292"/>
        <v/>
      </c>
      <c r="AB1666" s="4" t="str">
        <f t="shared" si="293"/>
        <v/>
      </c>
      <c r="AC1666" s="4" t="str">
        <f t="shared" si="294"/>
        <v/>
      </c>
      <c r="AD1666" s="4" t="str">
        <f t="shared" si="295"/>
        <v/>
      </c>
      <c r="AE1666" s="4" t="str">
        <f t="shared" si="296"/>
        <v/>
      </c>
      <c r="AF1666" s="4" t="str">
        <f t="shared" si="297"/>
        <v/>
      </c>
      <c r="AG1666" s="4" t="str">
        <f t="shared" si="298"/>
        <v/>
      </c>
      <c r="AN1666" t="str">
        <f t="shared" si="289"/>
        <v/>
      </c>
      <c r="AO1666" t="str">
        <f>IF(ISERROR(VLOOKUP(SUBSTITUTE(SUBSTITUTE(AN1666,"*","~*"),"+","~+"),playerChgs!G$2:H$400,2,FALSE)),"",VLOOKUP(SUBSTITUTE(SUBSTITUTE(AN1666,"*","~*"),"+","~+"),playerChgs!G$2:H$400,2,FALSE))</f>
        <v/>
      </c>
      <c r="AP1666" t="str">
        <f t="shared" si="290"/>
        <v/>
      </c>
    </row>
    <row r="1667" spans="1:42" x14ac:dyDescent="0.4">
      <c r="A1667" t="str">
        <f t="shared" si="288"/>
        <v/>
      </c>
      <c r="B1667" s="3" t="str">
        <f>IF(copyYourOldExportHere!I1667="x",IF(copyYourOldExportHere!A1667="","",copyYourOldExportHere!A1667),"")</f>
        <v/>
      </c>
      <c r="C1667" s="3" t="str">
        <f>IF(copyYourOldExportHere!I1667="x",IF(copyYourOldExportHere!C1667="","",copyYourOldExportHere!C1667),"")</f>
        <v/>
      </c>
      <c r="D1667" s="3" t="str">
        <f>IF(copyYourOldExportHere!I1667="x",IF(copyYourOldExportHere!D1667="","",copyYourOldExportHere!D1667),"")</f>
        <v/>
      </c>
      <c r="E1667" s="3" t="str">
        <f>IF(copyYourOldExportHere!I1667="x",IF(copyYourOldExportHere!E1667="","",copyYourOldExportHere!E1667),"")</f>
        <v/>
      </c>
      <c r="F1667" s="3" t="str">
        <f>IF(copyYourOldExportHere!I1667="x",IF(copyYourOldExportHere!F1667="","",copyYourOldExportHere!F1667),"")</f>
        <v/>
      </c>
      <c r="G1667" s="3" t="str">
        <f>IF(copyYourOldExportHere!I1667="x",IF(copyYourOldExportHere!G1667="","",copyYourOldExportHere!G1667),"")</f>
        <v/>
      </c>
      <c r="H1667" s="3" t="str">
        <f>IF(copyYourOldExportHere!I1667="x",IF(copyYourOldExportHere!H1667="","",copyYourOldExportHere!H1667),"")</f>
        <v/>
      </c>
      <c r="I1667" s="3" t="str">
        <f>IF(copyYourOldExportHere!I1667="x",IF(copyYourOldExportHere!I1667="","",copyYourOldExportHere!I1667),"")</f>
        <v/>
      </c>
      <c r="J1667" s="3" t="str">
        <f>IF(copyYourOldExportHere!I1667="x",IF(copyYourOldExportHere!J1667="","",copyYourOldExportHere!J1667),"")</f>
        <v/>
      </c>
      <c r="K1667" s="3" t="str">
        <f>IF(copyYourOldExportHere!I1667="x",IF(copyYourOldExportHere!K1667="","",copyYourOldExportHere!K1667),"")</f>
        <v/>
      </c>
      <c r="L1667" s="3" t="str">
        <f>IF(copyYourOldExportHere!I1667="x",IF(copyYourOldExportHere!L1667="","",copyYourOldExportHere!L1667),"")</f>
        <v/>
      </c>
      <c r="M1667" s="3" t="str">
        <f>IF(copyYourOldExportHere!I1667="x",IF(copyYourOldExportHere!M1667="","",copyYourOldExportHere!M1667),"")</f>
        <v/>
      </c>
      <c r="N1667" s="3" t="str">
        <f>IF(copyYourOldExportHere!I1667="x",IF(copyYourOldExportHere!N1667="","",copyYourOldExportHere!N1667),"")</f>
        <v/>
      </c>
      <c r="O1667" s="3" t="str">
        <f>IF(copyYourOldExportHere!I1667="x",IF(copyYourOldExportHere!O1667="","",copyYourOldExportHere!O1667),"")</f>
        <v/>
      </c>
      <c r="P1667" s="3" t="str">
        <f>IF(copyYourOldExportHere!I1667="x",IF(copyYourOldExportHere!P1667="","",copyYourOldExportHere!P1667),"")</f>
        <v/>
      </c>
      <c r="R1667" s="4"/>
      <c r="S1667" s="4"/>
      <c r="T1667" s="4"/>
      <c r="U1667" s="4"/>
      <c r="V1667" s="4"/>
      <c r="W1667" s="4"/>
      <c r="X1667" s="4"/>
      <c r="Y1667" s="4"/>
      <c r="Z1667" s="4" t="str">
        <f t="shared" si="291"/>
        <v/>
      </c>
      <c r="AA1667" s="4" t="str">
        <f t="shared" si="292"/>
        <v/>
      </c>
      <c r="AB1667" s="4" t="str">
        <f t="shared" si="293"/>
        <v/>
      </c>
      <c r="AC1667" s="4" t="str">
        <f t="shared" si="294"/>
        <v/>
      </c>
      <c r="AD1667" s="4" t="str">
        <f t="shared" si="295"/>
        <v/>
      </c>
      <c r="AE1667" s="4" t="str">
        <f t="shared" si="296"/>
        <v/>
      </c>
      <c r="AF1667" s="4" t="str">
        <f t="shared" si="297"/>
        <v/>
      </c>
      <c r="AG1667" s="4" t="str">
        <f t="shared" si="298"/>
        <v/>
      </c>
      <c r="AN1667" t="str">
        <f t="shared" si="289"/>
        <v/>
      </c>
      <c r="AO1667" t="str">
        <f>IF(ISERROR(VLOOKUP(SUBSTITUTE(SUBSTITUTE(AN1667,"*","~*"),"+","~+"),playerChgs!G$2:H$400,2,FALSE)),"",VLOOKUP(SUBSTITUTE(SUBSTITUTE(AN1667,"*","~*"),"+","~+"),playerChgs!G$2:H$400,2,FALSE))</f>
        <v/>
      </c>
      <c r="AP1667" t="str">
        <f t="shared" si="290"/>
        <v/>
      </c>
    </row>
    <row r="1668" spans="1:42" x14ac:dyDescent="0.4">
      <c r="A1668" t="str">
        <f t="shared" si="288"/>
        <v/>
      </c>
      <c r="B1668" s="3" t="str">
        <f>IF(copyYourOldExportHere!I1668="x",IF(copyYourOldExportHere!A1668="","",copyYourOldExportHere!A1668),"")</f>
        <v/>
      </c>
      <c r="C1668" s="3" t="str">
        <f>IF(copyYourOldExportHere!I1668="x",IF(copyYourOldExportHere!C1668="","",copyYourOldExportHere!C1668),"")</f>
        <v/>
      </c>
      <c r="D1668" s="3" t="str">
        <f>IF(copyYourOldExportHere!I1668="x",IF(copyYourOldExportHere!D1668="","",copyYourOldExportHere!D1668),"")</f>
        <v/>
      </c>
      <c r="E1668" s="3" t="str">
        <f>IF(copyYourOldExportHere!I1668="x",IF(copyYourOldExportHere!E1668="","",copyYourOldExportHere!E1668),"")</f>
        <v/>
      </c>
      <c r="F1668" s="3" t="str">
        <f>IF(copyYourOldExportHere!I1668="x",IF(copyYourOldExportHere!F1668="","",copyYourOldExportHere!F1668),"")</f>
        <v/>
      </c>
      <c r="G1668" s="3" t="str">
        <f>IF(copyYourOldExportHere!I1668="x",IF(copyYourOldExportHere!G1668="","",copyYourOldExportHere!G1668),"")</f>
        <v/>
      </c>
      <c r="H1668" s="3" t="str">
        <f>IF(copyYourOldExportHere!I1668="x",IF(copyYourOldExportHere!H1668="","",copyYourOldExportHere!H1668),"")</f>
        <v/>
      </c>
      <c r="I1668" s="3" t="str">
        <f>IF(copyYourOldExportHere!I1668="x",IF(copyYourOldExportHere!I1668="","",copyYourOldExportHere!I1668),"")</f>
        <v/>
      </c>
      <c r="J1668" s="3" t="str">
        <f>IF(copyYourOldExportHere!I1668="x",IF(copyYourOldExportHere!J1668="","",copyYourOldExportHere!J1668),"")</f>
        <v/>
      </c>
      <c r="K1668" s="3" t="str">
        <f>IF(copyYourOldExportHere!I1668="x",IF(copyYourOldExportHere!K1668="","",copyYourOldExportHere!K1668),"")</f>
        <v/>
      </c>
      <c r="L1668" s="3" t="str">
        <f>IF(copyYourOldExportHere!I1668="x",IF(copyYourOldExportHere!L1668="","",copyYourOldExportHere!L1668),"")</f>
        <v/>
      </c>
      <c r="M1668" s="3" t="str">
        <f>IF(copyYourOldExportHere!I1668="x",IF(copyYourOldExportHere!M1668="","",copyYourOldExportHere!M1668),"")</f>
        <v/>
      </c>
      <c r="N1668" s="3" t="str">
        <f>IF(copyYourOldExportHere!I1668="x",IF(copyYourOldExportHere!N1668="","",copyYourOldExportHere!N1668),"")</f>
        <v/>
      </c>
      <c r="O1668" s="3" t="str">
        <f>IF(copyYourOldExportHere!I1668="x",IF(copyYourOldExportHere!O1668="","",copyYourOldExportHere!O1668),"")</f>
        <v/>
      </c>
      <c r="P1668" s="3" t="str">
        <f>IF(copyYourOldExportHere!I1668="x",IF(copyYourOldExportHere!P1668="","",copyYourOldExportHere!P1668),"")</f>
        <v/>
      </c>
      <c r="R1668" s="4"/>
      <c r="S1668" s="4"/>
      <c r="T1668" s="4"/>
      <c r="U1668" s="4"/>
      <c r="V1668" s="4"/>
      <c r="W1668" s="4"/>
      <c r="X1668" s="4"/>
      <c r="Y1668" s="4"/>
      <c r="Z1668" s="4" t="str">
        <f t="shared" si="291"/>
        <v/>
      </c>
      <c r="AA1668" s="4" t="str">
        <f t="shared" si="292"/>
        <v/>
      </c>
      <c r="AB1668" s="4" t="str">
        <f t="shared" si="293"/>
        <v/>
      </c>
      <c r="AC1668" s="4" t="str">
        <f t="shared" si="294"/>
        <v/>
      </c>
      <c r="AD1668" s="4" t="str">
        <f t="shared" si="295"/>
        <v/>
      </c>
      <c r="AE1668" s="4" t="str">
        <f t="shared" si="296"/>
        <v/>
      </c>
      <c r="AF1668" s="4" t="str">
        <f t="shared" si="297"/>
        <v/>
      </c>
      <c r="AG1668" s="4" t="str">
        <f t="shared" si="298"/>
        <v/>
      </c>
      <c r="AN1668" t="str">
        <f t="shared" si="289"/>
        <v/>
      </c>
      <c r="AO1668" t="str">
        <f>IF(ISERROR(VLOOKUP(SUBSTITUTE(SUBSTITUTE(AN1668,"*","~*"),"+","~+"),playerChgs!G$2:H$400,2,FALSE)),"",VLOOKUP(SUBSTITUTE(SUBSTITUTE(AN1668,"*","~*"),"+","~+"),playerChgs!G$2:H$400,2,FALSE))</f>
        <v/>
      </c>
      <c r="AP1668" t="str">
        <f t="shared" si="290"/>
        <v/>
      </c>
    </row>
    <row r="1669" spans="1:42" x14ac:dyDescent="0.4">
      <c r="A1669" t="str">
        <f t="shared" si="288"/>
        <v/>
      </c>
      <c r="B1669" s="3" t="str">
        <f>IF(copyYourOldExportHere!I1669="x",IF(copyYourOldExportHere!A1669="","",copyYourOldExportHere!A1669),"")</f>
        <v/>
      </c>
      <c r="C1669" s="3" t="str">
        <f>IF(copyYourOldExportHere!I1669="x",IF(copyYourOldExportHere!C1669="","",copyYourOldExportHere!C1669),"")</f>
        <v/>
      </c>
      <c r="D1669" s="3" t="str">
        <f>IF(copyYourOldExportHere!I1669="x",IF(copyYourOldExportHere!D1669="","",copyYourOldExportHere!D1669),"")</f>
        <v/>
      </c>
      <c r="E1669" s="3" t="str">
        <f>IF(copyYourOldExportHere!I1669="x",IF(copyYourOldExportHere!E1669="","",copyYourOldExportHere!E1669),"")</f>
        <v/>
      </c>
      <c r="F1669" s="3" t="str">
        <f>IF(copyYourOldExportHere!I1669="x",IF(copyYourOldExportHere!F1669="","",copyYourOldExportHere!F1669),"")</f>
        <v/>
      </c>
      <c r="G1669" s="3" t="str">
        <f>IF(copyYourOldExportHere!I1669="x",IF(copyYourOldExportHere!G1669="","",copyYourOldExportHere!G1669),"")</f>
        <v/>
      </c>
      <c r="H1669" s="3" t="str">
        <f>IF(copyYourOldExportHere!I1669="x",IF(copyYourOldExportHere!H1669="","",copyYourOldExportHere!H1669),"")</f>
        <v/>
      </c>
      <c r="I1669" s="3" t="str">
        <f>IF(copyYourOldExportHere!I1669="x",IF(copyYourOldExportHere!I1669="","",copyYourOldExportHere!I1669),"")</f>
        <v/>
      </c>
      <c r="J1669" s="3" t="str">
        <f>IF(copyYourOldExportHere!I1669="x",IF(copyYourOldExportHere!J1669="","",copyYourOldExportHere!J1669),"")</f>
        <v/>
      </c>
      <c r="K1669" s="3" t="str">
        <f>IF(copyYourOldExportHere!I1669="x",IF(copyYourOldExportHere!K1669="","",copyYourOldExportHere!K1669),"")</f>
        <v/>
      </c>
      <c r="L1669" s="3" t="str">
        <f>IF(copyYourOldExportHere!I1669="x",IF(copyYourOldExportHere!L1669="","",copyYourOldExportHere!L1669),"")</f>
        <v/>
      </c>
      <c r="M1669" s="3" t="str">
        <f>IF(copyYourOldExportHere!I1669="x",IF(copyYourOldExportHere!M1669="","",copyYourOldExportHere!M1669),"")</f>
        <v/>
      </c>
      <c r="N1669" s="3" t="str">
        <f>IF(copyYourOldExportHere!I1669="x",IF(copyYourOldExportHere!N1669="","",copyYourOldExportHere!N1669),"")</f>
        <v/>
      </c>
      <c r="O1669" s="3" t="str">
        <f>IF(copyYourOldExportHere!I1669="x",IF(copyYourOldExportHere!O1669="","",copyYourOldExportHere!O1669),"")</f>
        <v/>
      </c>
      <c r="P1669" s="3" t="str">
        <f>IF(copyYourOldExportHere!I1669="x",IF(copyYourOldExportHere!P1669="","",copyYourOldExportHere!P1669),"")</f>
        <v/>
      </c>
      <c r="R1669" s="4"/>
      <c r="S1669" s="4"/>
      <c r="T1669" s="4"/>
      <c r="U1669" s="4"/>
      <c r="V1669" s="4"/>
      <c r="W1669" s="4"/>
      <c r="X1669" s="4"/>
      <c r="Y1669" s="4"/>
      <c r="Z1669" s="4" t="str">
        <f t="shared" si="291"/>
        <v/>
      </c>
      <c r="AA1669" s="4" t="str">
        <f t="shared" si="292"/>
        <v/>
      </c>
      <c r="AB1669" s="4" t="str">
        <f t="shared" si="293"/>
        <v/>
      </c>
      <c r="AC1669" s="4" t="str">
        <f t="shared" si="294"/>
        <v/>
      </c>
      <c r="AD1669" s="4" t="str">
        <f t="shared" si="295"/>
        <v/>
      </c>
      <c r="AE1669" s="4" t="str">
        <f t="shared" si="296"/>
        <v/>
      </c>
      <c r="AF1669" s="4" t="str">
        <f t="shared" si="297"/>
        <v/>
      </c>
      <c r="AG1669" s="4" t="str">
        <f t="shared" si="298"/>
        <v/>
      </c>
      <c r="AN1669" t="str">
        <f t="shared" si="289"/>
        <v/>
      </c>
      <c r="AO1669" t="str">
        <f>IF(ISERROR(VLOOKUP(SUBSTITUTE(SUBSTITUTE(AN1669,"*","~*"),"+","~+"),playerChgs!G$2:H$400,2,FALSE)),"",VLOOKUP(SUBSTITUTE(SUBSTITUTE(AN1669,"*","~*"),"+","~+"),playerChgs!G$2:H$400,2,FALSE))</f>
        <v/>
      </c>
      <c r="AP1669" t="str">
        <f t="shared" si="290"/>
        <v/>
      </c>
    </row>
    <row r="1670" spans="1:42" x14ac:dyDescent="0.4">
      <c r="A1670" t="str">
        <f t="shared" si="288"/>
        <v/>
      </c>
      <c r="B1670" s="3" t="str">
        <f>IF(copyYourOldExportHere!I1670="x",IF(copyYourOldExportHere!A1670="","",copyYourOldExportHere!A1670),"")</f>
        <v/>
      </c>
      <c r="C1670" s="3" t="str">
        <f>IF(copyYourOldExportHere!I1670="x",IF(copyYourOldExportHere!C1670="","",copyYourOldExportHere!C1670),"")</f>
        <v/>
      </c>
      <c r="D1670" s="3" t="str">
        <f>IF(copyYourOldExportHere!I1670="x",IF(copyYourOldExportHere!D1670="","",copyYourOldExportHere!D1670),"")</f>
        <v/>
      </c>
      <c r="E1670" s="3" t="str">
        <f>IF(copyYourOldExportHere!I1670="x",IF(copyYourOldExportHere!E1670="","",copyYourOldExportHere!E1670),"")</f>
        <v/>
      </c>
      <c r="F1670" s="3" t="str">
        <f>IF(copyYourOldExportHere!I1670="x",IF(copyYourOldExportHere!F1670="","",copyYourOldExportHere!F1670),"")</f>
        <v/>
      </c>
      <c r="G1670" s="3" t="str">
        <f>IF(copyYourOldExportHere!I1670="x",IF(copyYourOldExportHere!G1670="","",copyYourOldExportHere!G1670),"")</f>
        <v/>
      </c>
      <c r="H1670" s="3" t="str">
        <f>IF(copyYourOldExportHere!I1670="x",IF(copyYourOldExportHere!H1670="","",copyYourOldExportHere!H1670),"")</f>
        <v/>
      </c>
      <c r="I1670" s="3" t="str">
        <f>IF(copyYourOldExportHere!I1670="x",IF(copyYourOldExportHere!I1670="","",copyYourOldExportHere!I1670),"")</f>
        <v/>
      </c>
      <c r="J1670" s="3" t="str">
        <f>IF(copyYourOldExportHere!I1670="x",IF(copyYourOldExportHere!J1670="","",copyYourOldExportHere!J1670),"")</f>
        <v/>
      </c>
      <c r="K1670" s="3" t="str">
        <f>IF(copyYourOldExportHere!I1670="x",IF(copyYourOldExportHere!K1670="","",copyYourOldExportHere!K1670),"")</f>
        <v/>
      </c>
      <c r="L1670" s="3" t="str">
        <f>IF(copyYourOldExportHere!I1670="x",IF(copyYourOldExportHere!L1670="","",copyYourOldExportHere!L1670),"")</f>
        <v/>
      </c>
      <c r="M1670" s="3" t="str">
        <f>IF(copyYourOldExportHere!I1670="x",IF(copyYourOldExportHere!M1670="","",copyYourOldExportHere!M1670),"")</f>
        <v/>
      </c>
      <c r="N1670" s="3" t="str">
        <f>IF(copyYourOldExportHere!I1670="x",IF(copyYourOldExportHere!N1670="","",copyYourOldExportHere!N1670),"")</f>
        <v/>
      </c>
      <c r="O1670" s="3" t="str">
        <f>IF(copyYourOldExportHere!I1670="x",IF(copyYourOldExportHere!O1670="","",copyYourOldExportHere!O1670),"")</f>
        <v/>
      </c>
      <c r="P1670" s="3" t="str">
        <f>IF(copyYourOldExportHere!I1670="x",IF(copyYourOldExportHere!P1670="","",copyYourOldExportHere!P1670),"")</f>
        <v/>
      </c>
      <c r="R1670" s="4"/>
      <c r="S1670" s="4"/>
      <c r="T1670" s="4"/>
      <c r="U1670" s="4"/>
      <c r="V1670" s="4"/>
      <c r="W1670" s="4"/>
      <c r="X1670" s="4"/>
      <c r="Y1670" s="4"/>
      <c r="Z1670" s="4" t="str">
        <f t="shared" si="291"/>
        <v/>
      </c>
      <c r="AA1670" s="4" t="str">
        <f t="shared" si="292"/>
        <v/>
      </c>
      <c r="AB1670" s="4" t="str">
        <f t="shared" si="293"/>
        <v/>
      </c>
      <c r="AC1670" s="4" t="str">
        <f t="shared" si="294"/>
        <v/>
      </c>
      <c r="AD1670" s="4" t="str">
        <f t="shared" si="295"/>
        <v/>
      </c>
      <c r="AE1670" s="4" t="str">
        <f t="shared" si="296"/>
        <v/>
      </c>
      <c r="AF1670" s="4" t="str">
        <f t="shared" si="297"/>
        <v/>
      </c>
      <c r="AG1670" s="4" t="str">
        <f t="shared" si="298"/>
        <v/>
      </c>
      <c r="AN1670" t="str">
        <f t="shared" si="289"/>
        <v/>
      </c>
      <c r="AO1670" t="str">
        <f>IF(ISERROR(VLOOKUP(SUBSTITUTE(SUBSTITUTE(AN1670,"*","~*"),"+","~+"),playerChgs!G$2:H$400,2,FALSE)),"",VLOOKUP(SUBSTITUTE(SUBSTITUTE(AN1670,"*","~*"),"+","~+"),playerChgs!G$2:H$400,2,FALSE))</f>
        <v/>
      </c>
      <c r="AP1670" t="str">
        <f t="shared" si="290"/>
        <v/>
      </c>
    </row>
    <row r="1671" spans="1:42" x14ac:dyDescent="0.4">
      <c r="A1671" t="str">
        <f t="shared" si="288"/>
        <v/>
      </c>
      <c r="B1671" s="3" t="str">
        <f>IF(copyYourOldExportHere!I1671="x",IF(copyYourOldExportHere!A1671="","",copyYourOldExportHere!A1671),"")</f>
        <v/>
      </c>
      <c r="C1671" s="3" t="str">
        <f>IF(copyYourOldExportHere!I1671="x",IF(copyYourOldExportHere!C1671="","",copyYourOldExportHere!C1671),"")</f>
        <v/>
      </c>
      <c r="D1671" s="3" t="str">
        <f>IF(copyYourOldExportHere!I1671="x",IF(copyYourOldExportHere!D1671="","",copyYourOldExportHere!D1671),"")</f>
        <v/>
      </c>
      <c r="E1671" s="3" t="str">
        <f>IF(copyYourOldExportHere!I1671="x",IF(copyYourOldExportHere!E1671="","",copyYourOldExportHere!E1671),"")</f>
        <v/>
      </c>
      <c r="F1671" s="3" t="str">
        <f>IF(copyYourOldExportHere!I1671="x",IF(copyYourOldExportHere!F1671="","",copyYourOldExportHere!F1671),"")</f>
        <v/>
      </c>
      <c r="G1671" s="3" t="str">
        <f>IF(copyYourOldExportHere!I1671="x",IF(copyYourOldExportHere!G1671="","",copyYourOldExportHere!G1671),"")</f>
        <v/>
      </c>
      <c r="H1671" s="3" t="str">
        <f>IF(copyYourOldExportHere!I1671="x",IF(copyYourOldExportHere!H1671="","",copyYourOldExportHere!H1671),"")</f>
        <v/>
      </c>
      <c r="I1671" s="3" t="str">
        <f>IF(copyYourOldExportHere!I1671="x",IF(copyYourOldExportHere!I1671="","",copyYourOldExportHere!I1671),"")</f>
        <v/>
      </c>
      <c r="J1671" s="3" t="str">
        <f>IF(copyYourOldExportHere!I1671="x",IF(copyYourOldExportHere!J1671="","",copyYourOldExportHere!J1671),"")</f>
        <v/>
      </c>
      <c r="K1671" s="3" t="str">
        <f>IF(copyYourOldExportHere!I1671="x",IF(copyYourOldExportHere!K1671="","",copyYourOldExportHere!K1671),"")</f>
        <v/>
      </c>
      <c r="L1671" s="3" t="str">
        <f>IF(copyYourOldExportHere!I1671="x",IF(copyYourOldExportHere!L1671="","",copyYourOldExportHere!L1671),"")</f>
        <v/>
      </c>
      <c r="M1671" s="3" t="str">
        <f>IF(copyYourOldExportHere!I1671="x",IF(copyYourOldExportHere!M1671="","",copyYourOldExportHere!M1671),"")</f>
        <v/>
      </c>
      <c r="N1671" s="3" t="str">
        <f>IF(copyYourOldExportHere!I1671="x",IF(copyYourOldExportHere!N1671="","",copyYourOldExportHere!N1671),"")</f>
        <v/>
      </c>
      <c r="O1671" s="3" t="str">
        <f>IF(copyYourOldExportHere!I1671="x",IF(copyYourOldExportHere!O1671="","",copyYourOldExportHere!O1671),"")</f>
        <v/>
      </c>
      <c r="P1671" s="3" t="str">
        <f>IF(copyYourOldExportHere!I1671="x",IF(copyYourOldExportHere!P1671="","",copyYourOldExportHere!P1671),"")</f>
        <v/>
      </c>
      <c r="R1671" s="4"/>
      <c r="S1671" s="4"/>
      <c r="T1671" s="4"/>
      <c r="U1671" s="4"/>
      <c r="V1671" s="4"/>
      <c r="W1671" s="4"/>
      <c r="X1671" s="4"/>
      <c r="Y1671" s="4"/>
      <c r="Z1671" s="4" t="str">
        <f t="shared" si="291"/>
        <v/>
      </c>
      <c r="AA1671" s="4" t="str">
        <f t="shared" si="292"/>
        <v/>
      </c>
      <c r="AB1671" s="4" t="str">
        <f t="shared" si="293"/>
        <v/>
      </c>
      <c r="AC1671" s="4" t="str">
        <f t="shared" si="294"/>
        <v/>
      </c>
      <c r="AD1671" s="4" t="str">
        <f t="shared" si="295"/>
        <v/>
      </c>
      <c r="AE1671" s="4" t="str">
        <f t="shared" si="296"/>
        <v/>
      </c>
      <c r="AF1671" s="4" t="str">
        <f t="shared" si="297"/>
        <v/>
      </c>
      <c r="AG1671" s="4" t="str">
        <f t="shared" si="298"/>
        <v/>
      </c>
      <c r="AN1671" t="str">
        <f t="shared" si="289"/>
        <v/>
      </c>
      <c r="AO1671" t="str">
        <f>IF(ISERROR(VLOOKUP(SUBSTITUTE(SUBSTITUTE(AN1671,"*","~*"),"+","~+"),playerChgs!G$2:H$400,2,FALSE)),"",VLOOKUP(SUBSTITUTE(SUBSTITUTE(AN1671,"*","~*"),"+","~+"),playerChgs!G$2:H$400,2,FALSE))</f>
        <v/>
      </c>
      <c r="AP1671" t="str">
        <f t="shared" si="290"/>
        <v/>
      </c>
    </row>
    <row r="1672" spans="1:42" x14ac:dyDescent="0.4">
      <c r="A1672" t="str">
        <f t="shared" si="288"/>
        <v/>
      </c>
      <c r="B1672" s="3" t="str">
        <f>IF(copyYourOldExportHere!I1672="x",IF(copyYourOldExportHere!A1672="","",copyYourOldExportHere!A1672),"")</f>
        <v/>
      </c>
      <c r="C1672" s="3" t="str">
        <f>IF(copyYourOldExportHere!I1672="x",IF(copyYourOldExportHere!C1672="","",copyYourOldExportHere!C1672),"")</f>
        <v/>
      </c>
      <c r="D1672" s="3" t="str">
        <f>IF(copyYourOldExportHere!I1672="x",IF(copyYourOldExportHere!D1672="","",copyYourOldExportHere!D1672),"")</f>
        <v/>
      </c>
      <c r="E1672" s="3" t="str">
        <f>IF(copyYourOldExportHere!I1672="x",IF(copyYourOldExportHere!E1672="","",copyYourOldExportHere!E1672),"")</f>
        <v/>
      </c>
      <c r="F1672" s="3" t="str">
        <f>IF(copyYourOldExportHere!I1672="x",IF(copyYourOldExportHere!F1672="","",copyYourOldExportHere!F1672),"")</f>
        <v/>
      </c>
      <c r="G1672" s="3" t="str">
        <f>IF(copyYourOldExportHere!I1672="x",IF(copyYourOldExportHere!G1672="","",copyYourOldExportHere!G1672),"")</f>
        <v/>
      </c>
      <c r="H1672" s="3" t="str">
        <f>IF(copyYourOldExportHere!I1672="x",IF(copyYourOldExportHere!H1672="","",copyYourOldExportHere!H1672),"")</f>
        <v/>
      </c>
      <c r="I1672" s="3" t="str">
        <f>IF(copyYourOldExportHere!I1672="x",IF(copyYourOldExportHere!I1672="","",copyYourOldExportHere!I1672),"")</f>
        <v/>
      </c>
      <c r="J1672" s="3" t="str">
        <f>IF(copyYourOldExportHere!I1672="x",IF(copyYourOldExportHere!J1672="","",copyYourOldExportHere!J1672),"")</f>
        <v/>
      </c>
      <c r="K1672" s="3" t="str">
        <f>IF(copyYourOldExportHere!I1672="x",IF(copyYourOldExportHere!K1672="","",copyYourOldExportHere!K1672),"")</f>
        <v/>
      </c>
      <c r="L1672" s="3" t="str">
        <f>IF(copyYourOldExportHere!I1672="x",IF(copyYourOldExportHere!L1672="","",copyYourOldExportHere!L1672),"")</f>
        <v/>
      </c>
      <c r="M1672" s="3" t="str">
        <f>IF(copyYourOldExportHere!I1672="x",IF(copyYourOldExportHere!M1672="","",copyYourOldExportHere!M1672),"")</f>
        <v/>
      </c>
      <c r="N1672" s="3" t="str">
        <f>IF(copyYourOldExportHere!I1672="x",IF(copyYourOldExportHere!N1672="","",copyYourOldExportHere!N1672),"")</f>
        <v/>
      </c>
      <c r="O1672" s="3" t="str">
        <f>IF(copyYourOldExportHere!I1672="x",IF(copyYourOldExportHere!O1672="","",copyYourOldExportHere!O1672),"")</f>
        <v/>
      </c>
      <c r="P1672" s="3" t="str">
        <f>IF(copyYourOldExportHere!I1672="x",IF(copyYourOldExportHere!P1672="","",copyYourOldExportHere!P1672),"")</f>
        <v/>
      </c>
      <c r="R1672" s="4"/>
      <c r="S1672" s="4"/>
      <c r="T1672" s="4"/>
      <c r="U1672" s="4"/>
      <c r="V1672" s="4"/>
      <c r="W1672" s="4"/>
      <c r="X1672" s="4"/>
      <c r="Y1672" s="4"/>
      <c r="Z1672" s="4" t="str">
        <f t="shared" si="291"/>
        <v/>
      </c>
      <c r="AA1672" s="4" t="str">
        <f t="shared" si="292"/>
        <v/>
      </c>
      <c r="AB1672" s="4" t="str">
        <f t="shared" si="293"/>
        <v/>
      </c>
      <c r="AC1672" s="4" t="str">
        <f t="shared" si="294"/>
        <v/>
      </c>
      <c r="AD1672" s="4" t="str">
        <f t="shared" si="295"/>
        <v/>
      </c>
      <c r="AE1672" s="4" t="str">
        <f t="shared" si="296"/>
        <v/>
      </c>
      <c r="AF1672" s="4" t="str">
        <f t="shared" si="297"/>
        <v/>
      </c>
      <c r="AG1672" s="4" t="str">
        <f t="shared" si="298"/>
        <v/>
      </c>
      <c r="AN1672" t="str">
        <f t="shared" si="289"/>
        <v/>
      </c>
      <c r="AO1672" t="str">
        <f>IF(ISERROR(VLOOKUP(SUBSTITUTE(SUBSTITUTE(AN1672,"*","~*"),"+","~+"),playerChgs!G$2:H$400,2,FALSE)),"",VLOOKUP(SUBSTITUTE(SUBSTITUTE(AN1672,"*","~*"),"+","~+"),playerChgs!G$2:H$400,2,FALSE))</f>
        <v/>
      </c>
      <c r="AP1672" t="str">
        <f t="shared" si="290"/>
        <v/>
      </c>
    </row>
    <row r="1673" spans="1:42" x14ac:dyDescent="0.4">
      <c r="A1673" t="str">
        <f t="shared" si="288"/>
        <v/>
      </c>
      <c r="B1673" s="3" t="str">
        <f>IF(copyYourOldExportHere!I1673="x",IF(copyYourOldExportHere!A1673="","",copyYourOldExportHere!A1673),"")</f>
        <v/>
      </c>
      <c r="C1673" s="3" t="str">
        <f>IF(copyYourOldExportHere!I1673="x",IF(copyYourOldExportHere!C1673="","",copyYourOldExportHere!C1673),"")</f>
        <v/>
      </c>
      <c r="D1673" s="3" t="str">
        <f>IF(copyYourOldExportHere!I1673="x",IF(copyYourOldExportHere!D1673="","",copyYourOldExportHere!D1673),"")</f>
        <v/>
      </c>
      <c r="E1673" s="3" t="str">
        <f>IF(copyYourOldExportHere!I1673="x",IF(copyYourOldExportHere!E1673="","",copyYourOldExportHere!E1673),"")</f>
        <v/>
      </c>
      <c r="F1673" s="3" t="str">
        <f>IF(copyYourOldExportHere!I1673="x",IF(copyYourOldExportHere!F1673="","",copyYourOldExportHere!F1673),"")</f>
        <v/>
      </c>
      <c r="G1673" s="3" t="str">
        <f>IF(copyYourOldExportHere!I1673="x",IF(copyYourOldExportHere!G1673="","",copyYourOldExportHere!G1673),"")</f>
        <v/>
      </c>
      <c r="H1673" s="3" t="str">
        <f>IF(copyYourOldExportHere!I1673="x",IF(copyYourOldExportHere!H1673="","",copyYourOldExportHere!H1673),"")</f>
        <v/>
      </c>
      <c r="I1673" s="3" t="str">
        <f>IF(copyYourOldExportHere!I1673="x",IF(copyYourOldExportHere!I1673="","",copyYourOldExportHere!I1673),"")</f>
        <v/>
      </c>
      <c r="J1673" s="3" t="str">
        <f>IF(copyYourOldExportHere!I1673="x",IF(copyYourOldExportHere!J1673="","",copyYourOldExportHere!J1673),"")</f>
        <v/>
      </c>
      <c r="K1673" s="3" t="str">
        <f>IF(copyYourOldExportHere!I1673="x",IF(copyYourOldExportHere!K1673="","",copyYourOldExportHere!K1673),"")</f>
        <v/>
      </c>
      <c r="L1673" s="3" t="str">
        <f>IF(copyYourOldExportHere!I1673="x",IF(copyYourOldExportHere!L1673="","",copyYourOldExportHere!L1673),"")</f>
        <v/>
      </c>
      <c r="M1673" s="3" t="str">
        <f>IF(copyYourOldExportHere!I1673="x",IF(copyYourOldExportHere!M1673="","",copyYourOldExportHere!M1673),"")</f>
        <v/>
      </c>
      <c r="N1673" s="3" t="str">
        <f>IF(copyYourOldExportHere!I1673="x",IF(copyYourOldExportHere!N1673="","",copyYourOldExportHere!N1673),"")</f>
        <v/>
      </c>
      <c r="O1673" s="3" t="str">
        <f>IF(copyYourOldExportHere!I1673="x",IF(copyYourOldExportHere!O1673="","",copyYourOldExportHere!O1673),"")</f>
        <v/>
      </c>
      <c r="P1673" s="3" t="str">
        <f>IF(copyYourOldExportHere!I1673="x",IF(copyYourOldExportHere!P1673="","",copyYourOldExportHere!P1673),"")</f>
        <v/>
      </c>
      <c r="R1673" s="4"/>
      <c r="S1673" s="4"/>
      <c r="T1673" s="4"/>
      <c r="U1673" s="4"/>
      <c r="V1673" s="4"/>
      <c r="W1673" s="4"/>
      <c r="X1673" s="4"/>
      <c r="Y1673" s="4"/>
      <c r="Z1673" s="4" t="str">
        <f t="shared" si="291"/>
        <v/>
      </c>
      <c r="AA1673" s="4" t="str">
        <f t="shared" si="292"/>
        <v/>
      </c>
      <c r="AB1673" s="4" t="str">
        <f t="shared" si="293"/>
        <v/>
      </c>
      <c r="AC1673" s="4" t="str">
        <f t="shared" si="294"/>
        <v/>
      </c>
      <c r="AD1673" s="4" t="str">
        <f t="shared" si="295"/>
        <v/>
      </c>
      <c r="AE1673" s="4" t="str">
        <f t="shared" si="296"/>
        <v/>
      </c>
      <c r="AF1673" s="4" t="str">
        <f t="shared" si="297"/>
        <v/>
      </c>
      <c r="AG1673" s="4" t="str">
        <f t="shared" si="298"/>
        <v/>
      </c>
      <c r="AN1673" t="str">
        <f t="shared" si="289"/>
        <v/>
      </c>
      <c r="AO1673" t="str">
        <f>IF(ISERROR(VLOOKUP(SUBSTITUTE(SUBSTITUTE(AN1673,"*","~*"),"+","~+"),playerChgs!G$2:H$400,2,FALSE)),"",VLOOKUP(SUBSTITUTE(SUBSTITUTE(AN1673,"*","~*"),"+","~+"),playerChgs!G$2:H$400,2,FALSE))</f>
        <v/>
      </c>
      <c r="AP1673" t="str">
        <f t="shared" si="290"/>
        <v/>
      </c>
    </row>
    <row r="1674" spans="1:42" x14ac:dyDescent="0.4">
      <c r="A1674" t="str">
        <f t="shared" si="288"/>
        <v/>
      </c>
      <c r="B1674" s="3" t="str">
        <f>IF(copyYourOldExportHere!I1674="x",IF(copyYourOldExportHere!A1674="","",copyYourOldExportHere!A1674),"")</f>
        <v/>
      </c>
      <c r="C1674" s="3" t="str">
        <f>IF(copyYourOldExportHere!I1674="x",IF(copyYourOldExportHere!C1674="","",copyYourOldExportHere!C1674),"")</f>
        <v/>
      </c>
      <c r="D1674" s="3" t="str">
        <f>IF(copyYourOldExportHere!I1674="x",IF(copyYourOldExportHere!D1674="","",copyYourOldExportHere!D1674),"")</f>
        <v/>
      </c>
      <c r="E1674" s="3" t="str">
        <f>IF(copyYourOldExportHere!I1674="x",IF(copyYourOldExportHere!E1674="","",copyYourOldExportHere!E1674),"")</f>
        <v/>
      </c>
      <c r="F1674" s="3" t="str">
        <f>IF(copyYourOldExportHere!I1674="x",IF(copyYourOldExportHere!F1674="","",copyYourOldExportHere!F1674),"")</f>
        <v/>
      </c>
      <c r="G1674" s="3" t="str">
        <f>IF(copyYourOldExportHere!I1674="x",IF(copyYourOldExportHere!G1674="","",copyYourOldExportHere!G1674),"")</f>
        <v/>
      </c>
      <c r="H1674" s="3" t="str">
        <f>IF(copyYourOldExportHere!I1674="x",IF(copyYourOldExportHere!H1674="","",copyYourOldExportHere!H1674),"")</f>
        <v/>
      </c>
      <c r="I1674" s="3" t="str">
        <f>IF(copyYourOldExportHere!I1674="x",IF(copyYourOldExportHere!I1674="","",copyYourOldExportHere!I1674),"")</f>
        <v/>
      </c>
      <c r="J1674" s="3" t="str">
        <f>IF(copyYourOldExportHere!I1674="x",IF(copyYourOldExportHere!J1674="","",copyYourOldExportHere!J1674),"")</f>
        <v/>
      </c>
      <c r="K1674" s="3" t="str">
        <f>IF(copyYourOldExportHere!I1674="x",IF(copyYourOldExportHere!K1674="","",copyYourOldExportHere!K1674),"")</f>
        <v/>
      </c>
      <c r="L1674" s="3" t="str">
        <f>IF(copyYourOldExportHere!I1674="x",IF(copyYourOldExportHere!L1674="","",copyYourOldExportHere!L1674),"")</f>
        <v/>
      </c>
      <c r="M1674" s="3" t="str">
        <f>IF(copyYourOldExportHere!I1674="x",IF(copyYourOldExportHere!M1674="","",copyYourOldExportHere!M1674),"")</f>
        <v/>
      </c>
      <c r="N1674" s="3" t="str">
        <f>IF(copyYourOldExportHere!I1674="x",IF(copyYourOldExportHere!N1674="","",copyYourOldExportHere!N1674),"")</f>
        <v/>
      </c>
      <c r="O1674" s="3" t="str">
        <f>IF(copyYourOldExportHere!I1674="x",IF(copyYourOldExportHere!O1674="","",copyYourOldExportHere!O1674),"")</f>
        <v/>
      </c>
      <c r="P1674" s="3" t="str">
        <f>IF(copyYourOldExportHere!I1674="x",IF(copyYourOldExportHere!P1674="","",copyYourOldExportHere!P1674),"")</f>
        <v/>
      </c>
      <c r="R1674" s="4"/>
      <c r="S1674" s="4"/>
      <c r="T1674" s="4"/>
      <c r="U1674" s="4"/>
      <c r="V1674" s="4"/>
      <c r="W1674" s="4"/>
      <c r="X1674" s="4"/>
      <c r="Y1674" s="4"/>
      <c r="Z1674" s="4" t="str">
        <f t="shared" si="291"/>
        <v/>
      </c>
      <c r="AA1674" s="4" t="str">
        <f t="shared" si="292"/>
        <v/>
      </c>
      <c r="AB1674" s="4" t="str">
        <f t="shared" si="293"/>
        <v/>
      </c>
      <c r="AC1674" s="4" t="str">
        <f t="shared" si="294"/>
        <v/>
      </c>
      <c r="AD1674" s="4" t="str">
        <f t="shared" si="295"/>
        <v/>
      </c>
      <c r="AE1674" s="4" t="str">
        <f t="shared" si="296"/>
        <v/>
      </c>
      <c r="AF1674" s="4" t="str">
        <f t="shared" si="297"/>
        <v/>
      </c>
      <c r="AG1674" s="4" t="str">
        <f t="shared" si="298"/>
        <v/>
      </c>
      <c r="AN1674" t="str">
        <f t="shared" si="289"/>
        <v/>
      </c>
      <c r="AO1674" t="str">
        <f>IF(ISERROR(VLOOKUP(SUBSTITUTE(SUBSTITUTE(AN1674,"*","~*"),"+","~+"),playerChgs!G$2:H$400,2,FALSE)),"",VLOOKUP(SUBSTITUTE(SUBSTITUTE(AN1674,"*","~*"),"+","~+"),playerChgs!G$2:H$400,2,FALSE))</f>
        <v/>
      </c>
      <c r="AP1674" t="str">
        <f t="shared" si="290"/>
        <v/>
      </c>
    </row>
    <row r="1675" spans="1:42" x14ac:dyDescent="0.4">
      <c r="A1675" t="str">
        <f t="shared" si="288"/>
        <v/>
      </c>
      <c r="B1675" s="3" t="str">
        <f>IF(copyYourOldExportHere!I1675="x",IF(copyYourOldExportHere!A1675="","",copyYourOldExportHere!A1675),"")</f>
        <v/>
      </c>
      <c r="C1675" s="3" t="str">
        <f>IF(copyYourOldExportHere!I1675="x",IF(copyYourOldExportHere!C1675="","",copyYourOldExportHere!C1675),"")</f>
        <v/>
      </c>
      <c r="D1675" s="3" t="str">
        <f>IF(copyYourOldExportHere!I1675="x",IF(copyYourOldExportHere!D1675="","",copyYourOldExportHere!D1675),"")</f>
        <v/>
      </c>
      <c r="E1675" s="3" t="str">
        <f>IF(copyYourOldExportHere!I1675="x",IF(copyYourOldExportHere!E1675="","",copyYourOldExportHere!E1675),"")</f>
        <v/>
      </c>
      <c r="F1675" s="3" t="str">
        <f>IF(copyYourOldExportHere!I1675="x",IF(copyYourOldExportHere!F1675="","",copyYourOldExportHere!F1675),"")</f>
        <v/>
      </c>
      <c r="G1675" s="3" t="str">
        <f>IF(copyYourOldExportHere!I1675="x",IF(copyYourOldExportHere!G1675="","",copyYourOldExportHere!G1675),"")</f>
        <v/>
      </c>
      <c r="H1675" s="3" t="str">
        <f>IF(copyYourOldExportHere!I1675="x",IF(copyYourOldExportHere!H1675="","",copyYourOldExportHere!H1675),"")</f>
        <v/>
      </c>
      <c r="I1675" s="3" t="str">
        <f>IF(copyYourOldExportHere!I1675="x",IF(copyYourOldExportHere!I1675="","",copyYourOldExportHere!I1675),"")</f>
        <v/>
      </c>
      <c r="J1675" s="3" t="str">
        <f>IF(copyYourOldExportHere!I1675="x",IF(copyYourOldExportHere!J1675="","",copyYourOldExportHere!J1675),"")</f>
        <v/>
      </c>
      <c r="K1675" s="3" t="str">
        <f>IF(copyYourOldExportHere!I1675="x",IF(copyYourOldExportHere!K1675="","",copyYourOldExportHere!K1675),"")</f>
        <v/>
      </c>
      <c r="L1675" s="3" t="str">
        <f>IF(copyYourOldExportHere!I1675="x",IF(copyYourOldExportHere!L1675="","",copyYourOldExportHere!L1675),"")</f>
        <v/>
      </c>
      <c r="M1675" s="3" t="str">
        <f>IF(copyYourOldExportHere!I1675="x",IF(copyYourOldExportHere!M1675="","",copyYourOldExportHere!M1675),"")</f>
        <v/>
      </c>
      <c r="N1675" s="3" t="str">
        <f>IF(copyYourOldExportHere!I1675="x",IF(copyYourOldExportHere!N1675="","",copyYourOldExportHere!N1675),"")</f>
        <v/>
      </c>
      <c r="O1675" s="3" t="str">
        <f>IF(copyYourOldExportHere!I1675="x",IF(copyYourOldExportHere!O1675="","",copyYourOldExportHere!O1675),"")</f>
        <v/>
      </c>
      <c r="P1675" s="3" t="str">
        <f>IF(copyYourOldExportHere!I1675="x",IF(copyYourOldExportHere!P1675="","",copyYourOldExportHere!P1675),"")</f>
        <v/>
      </c>
      <c r="R1675" s="4"/>
      <c r="S1675" s="4"/>
      <c r="T1675" s="4"/>
      <c r="U1675" s="4"/>
      <c r="V1675" s="4"/>
      <c r="W1675" s="4"/>
      <c r="X1675" s="4"/>
      <c r="Y1675" s="4"/>
      <c r="Z1675" s="4" t="str">
        <f t="shared" si="291"/>
        <v/>
      </c>
      <c r="AA1675" s="4" t="str">
        <f t="shared" si="292"/>
        <v/>
      </c>
      <c r="AB1675" s="4" t="str">
        <f t="shared" si="293"/>
        <v/>
      </c>
      <c r="AC1675" s="4" t="str">
        <f t="shared" si="294"/>
        <v/>
      </c>
      <c r="AD1675" s="4" t="str">
        <f t="shared" si="295"/>
        <v/>
      </c>
      <c r="AE1675" s="4" t="str">
        <f t="shared" si="296"/>
        <v/>
      </c>
      <c r="AF1675" s="4" t="str">
        <f t="shared" si="297"/>
        <v/>
      </c>
      <c r="AG1675" s="4" t="str">
        <f t="shared" si="298"/>
        <v/>
      </c>
      <c r="AN1675" t="str">
        <f t="shared" si="289"/>
        <v/>
      </c>
      <c r="AO1675" t="str">
        <f>IF(ISERROR(VLOOKUP(SUBSTITUTE(SUBSTITUTE(AN1675,"*","~*"),"+","~+"),playerChgs!G$2:H$400,2,FALSE)),"",VLOOKUP(SUBSTITUTE(SUBSTITUTE(AN1675,"*","~*"),"+","~+"),playerChgs!G$2:H$400,2,FALSE))</f>
        <v/>
      </c>
      <c r="AP1675" t="str">
        <f t="shared" si="290"/>
        <v/>
      </c>
    </row>
    <row r="1676" spans="1:42" x14ac:dyDescent="0.4">
      <c r="A1676" t="str">
        <f t="shared" si="288"/>
        <v/>
      </c>
      <c r="B1676" s="3" t="str">
        <f>IF(copyYourOldExportHere!I1676="x",IF(copyYourOldExportHere!A1676="","",copyYourOldExportHere!A1676),"")</f>
        <v/>
      </c>
      <c r="C1676" s="3" t="str">
        <f>IF(copyYourOldExportHere!I1676="x",IF(copyYourOldExportHere!C1676="","",copyYourOldExportHere!C1676),"")</f>
        <v/>
      </c>
      <c r="D1676" s="3" t="str">
        <f>IF(copyYourOldExportHere!I1676="x",IF(copyYourOldExportHere!D1676="","",copyYourOldExportHere!D1676),"")</f>
        <v/>
      </c>
      <c r="E1676" s="3" t="str">
        <f>IF(copyYourOldExportHere!I1676="x",IF(copyYourOldExportHere!E1676="","",copyYourOldExportHere!E1676),"")</f>
        <v/>
      </c>
      <c r="F1676" s="3" t="str">
        <f>IF(copyYourOldExportHere!I1676="x",IF(copyYourOldExportHere!F1676="","",copyYourOldExportHere!F1676),"")</f>
        <v/>
      </c>
      <c r="G1676" s="3" t="str">
        <f>IF(copyYourOldExportHere!I1676="x",IF(copyYourOldExportHere!G1676="","",copyYourOldExportHere!G1676),"")</f>
        <v/>
      </c>
      <c r="H1676" s="3" t="str">
        <f>IF(copyYourOldExportHere!I1676="x",IF(copyYourOldExportHere!H1676="","",copyYourOldExportHere!H1676),"")</f>
        <v/>
      </c>
      <c r="I1676" s="3" t="str">
        <f>IF(copyYourOldExportHere!I1676="x",IF(copyYourOldExportHere!I1676="","",copyYourOldExportHere!I1676),"")</f>
        <v/>
      </c>
      <c r="J1676" s="3" t="str">
        <f>IF(copyYourOldExportHere!I1676="x",IF(copyYourOldExportHere!J1676="","",copyYourOldExportHere!J1676),"")</f>
        <v/>
      </c>
      <c r="K1676" s="3" t="str">
        <f>IF(copyYourOldExportHere!I1676="x",IF(copyYourOldExportHere!K1676="","",copyYourOldExportHere!K1676),"")</f>
        <v/>
      </c>
      <c r="L1676" s="3" t="str">
        <f>IF(copyYourOldExportHere!I1676="x",IF(copyYourOldExportHere!L1676="","",copyYourOldExportHere!L1676),"")</f>
        <v/>
      </c>
      <c r="M1676" s="3" t="str">
        <f>IF(copyYourOldExportHere!I1676="x",IF(copyYourOldExportHere!M1676="","",copyYourOldExportHere!M1676),"")</f>
        <v/>
      </c>
      <c r="N1676" s="3" t="str">
        <f>IF(copyYourOldExportHere!I1676="x",IF(copyYourOldExportHere!N1676="","",copyYourOldExportHere!N1676),"")</f>
        <v/>
      </c>
      <c r="O1676" s="3" t="str">
        <f>IF(copyYourOldExportHere!I1676="x",IF(copyYourOldExportHere!O1676="","",copyYourOldExportHere!O1676),"")</f>
        <v/>
      </c>
      <c r="P1676" s="3" t="str">
        <f>IF(copyYourOldExportHere!I1676="x",IF(copyYourOldExportHere!P1676="","",copyYourOldExportHere!P1676),"")</f>
        <v/>
      </c>
      <c r="R1676" s="4"/>
      <c r="S1676" s="4"/>
      <c r="T1676" s="4"/>
      <c r="U1676" s="4"/>
      <c r="V1676" s="4"/>
      <c r="W1676" s="4"/>
      <c r="X1676" s="4"/>
      <c r="Y1676" s="4"/>
      <c r="Z1676" s="4" t="str">
        <f t="shared" si="291"/>
        <v/>
      </c>
      <c r="AA1676" s="4" t="str">
        <f t="shared" si="292"/>
        <v/>
      </c>
      <c r="AB1676" s="4" t="str">
        <f t="shared" si="293"/>
        <v/>
      </c>
      <c r="AC1676" s="4" t="str">
        <f t="shared" si="294"/>
        <v/>
      </c>
      <c r="AD1676" s="4" t="str">
        <f t="shared" si="295"/>
        <v/>
      </c>
      <c r="AE1676" s="4" t="str">
        <f t="shared" si="296"/>
        <v/>
      </c>
      <c r="AF1676" s="4" t="str">
        <f t="shared" si="297"/>
        <v/>
      </c>
      <c r="AG1676" s="4" t="str">
        <f t="shared" si="298"/>
        <v/>
      </c>
      <c r="AN1676" t="str">
        <f t="shared" si="289"/>
        <v/>
      </c>
      <c r="AO1676" t="str">
        <f>IF(ISERROR(VLOOKUP(SUBSTITUTE(SUBSTITUTE(AN1676,"*","~*"),"+","~+"),playerChgs!G$2:H$400,2,FALSE)),"",VLOOKUP(SUBSTITUTE(SUBSTITUTE(AN1676,"*","~*"),"+","~+"),playerChgs!G$2:H$400,2,FALSE))</f>
        <v/>
      </c>
      <c r="AP1676" t="str">
        <f t="shared" si="290"/>
        <v/>
      </c>
    </row>
    <row r="1677" spans="1:42" x14ac:dyDescent="0.4">
      <c r="A1677" t="str">
        <f t="shared" si="288"/>
        <v/>
      </c>
      <c r="B1677" s="3" t="str">
        <f>IF(copyYourOldExportHere!I1677="x",IF(copyYourOldExportHere!A1677="","",copyYourOldExportHere!A1677),"")</f>
        <v/>
      </c>
      <c r="C1677" s="3" t="str">
        <f>IF(copyYourOldExportHere!I1677="x",IF(copyYourOldExportHere!C1677="","",copyYourOldExportHere!C1677),"")</f>
        <v/>
      </c>
      <c r="D1677" s="3" t="str">
        <f>IF(copyYourOldExportHere!I1677="x",IF(copyYourOldExportHere!D1677="","",copyYourOldExportHere!D1677),"")</f>
        <v/>
      </c>
      <c r="E1677" s="3" t="str">
        <f>IF(copyYourOldExportHere!I1677="x",IF(copyYourOldExportHere!E1677="","",copyYourOldExportHere!E1677),"")</f>
        <v/>
      </c>
      <c r="F1677" s="3" t="str">
        <f>IF(copyYourOldExportHere!I1677="x",IF(copyYourOldExportHere!F1677="","",copyYourOldExportHere!F1677),"")</f>
        <v/>
      </c>
      <c r="G1677" s="3" t="str">
        <f>IF(copyYourOldExportHere!I1677="x",IF(copyYourOldExportHere!G1677="","",copyYourOldExportHere!G1677),"")</f>
        <v/>
      </c>
      <c r="H1677" s="3" t="str">
        <f>IF(copyYourOldExportHere!I1677="x",IF(copyYourOldExportHere!H1677="","",copyYourOldExportHere!H1677),"")</f>
        <v/>
      </c>
      <c r="I1677" s="3" t="str">
        <f>IF(copyYourOldExportHere!I1677="x",IF(copyYourOldExportHere!I1677="","",copyYourOldExportHere!I1677),"")</f>
        <v/>
      </c>
      <c r="J1677" s="3" t="str">
        <f>IF(copyYourOldExportHere!I1677="x",IF(copyYourOldExportHere!J1677="","",copyYourOldExportHere!J1677),"")</f>
        <v/>
      </c>
      <c r="K1677" s="3" t="str">
        <f>IF(copyYourOldExportHere!I1677="x",IF(copyYourOldExportHere!K1677="","",copyYourOldExportHere!K1677),"")</f>
        <v/>
      </c>
      <c r="L1677" s="3" t="str">
        <f>IF(copyYourOldExportHere!I1677="x",IF(copyYourOldExportHere!L1677="","",copyYourOldExportHere!L1677),"")</f>
        <v/>
      </c>
      <c r="M1677" s="3" t="str">
        <f>IF(copyYourOldExportHere!I1677="x",IF(copyYourOldExportHere!M1677="","",copyYourOldExportHere!M1677),"")</f>
        <v/>
      </c>
      <c r="N1677" s="3" t="str">
        <f>IF(copyYourOldExportHere!I1677="x",IF(copyYourOldExportHere!N1677="","",copyYourOldExportHere!N1677),"")</f>
        <v/>
      </c>
      <c r="O1677" s="3" t="str">
        <f>IF(copyYourOldExportHere!I1677="x",IF(copyYourOldExportHere!O1677="","",copyYourOldExportHere!O1677),"")</f>
        <v/>
      </c>
      <c r="P1677" s="3" t="str">
        <f>IF(copyYourOldExportHere!I1677="x",IF(copyYourOldExportHere!P1677="","",copyYourOldExportHere!P1677),"")</f>
        <v/>
      </c>
      <c r="R1677" s="4"/>
      <c r="S1677" s="4"/>
      <c r="T1677" s="4"/>
      <c r="U1677" s="4"/>
      <c r="V1677" s="4"/>
      <c r="W1677" s="4"/>
      <c r="X1677" s="4"/>
      <c r="Y1677" s="4"/>
      <c r="Z1677" s="4" t="str">
        <f t="shared" si="291"/>
        <v/>
      </c>
      <c r="AA1677" s="4" t="str">
        <f t="shared" si="292"/>
        <v/>
      </c>
      <c r="AB1677" s="4" t="str">
        <f t="shared" si="293"/>
        <v/>
      </c>
      <c r="AC1677" s="4" t="str">
        <f t="shared" si="294"/>
        <v/>
      </c>
      <c r="AD1677" s="4" t="str">
        <f t="shared" si="295"/>
        <v/>
      </c>
      <c r="AE1677" s="4" t="str">
        <f t="shared" si="296"/>
        <v/>
      </c>
      <c r="AF1677" s="4" t="str">
        <f t="shared" si="297"/>
        <v/>
      </c>
      <c r="AG1677" s="4" t="str">
        <f t="shared" si="298"/>
        <v/>
      </c>
      <c r="AN1677" t="str">
        <f t="shared" si="289"/>
        <v/>
      </c>
      <c r="AO1677" t="str">
        <f>IF(ISERROR(VLOOKUP(SUBSTITUTE(SUBSTITUTE(AN1677,"*","~*"),"+","~+"),playerChgs!G$2:H$400,2,FALSE)),"",VLOOKUP(SUBSTITUTE(SUBSTITUTE(AN1677,"*","~*"),"+","~+"),playerChgs!G$2:H$400,2,FALSE))</f>
        <v/>
      </c>
      <c r="AP1677" t="str">
        <f t="shared" si="290"/>
        <v/>
      </c>
    </row>
    <row r="1678" spans="1:42" x14ac:dyDescent="0.4">
      <c r="A1678" t="str">
        <f t="shared" si="288"/>
        <v/>
      </c>
      <c r="B1678" s="3" t="str">
        <f>IF(copyYourOldExportHere!I1678="x",IF(copyYourOldExportHere!A1678="","",copyYourOldExportHere!A1678),"")</f>
        <v/>
      </c>
      <c r="C1678" s="3" t="str">
        <f>IF(copyYourOldExportHere!I1678="x",IF(copyYourOldExportHere!C1678="","",copyYourOldExportHere!C1678),"")</f>
        <v/>
      </c>
      <c r="D1678" s="3" t="str">
        <f>IF(copyYourOldExportHere!I1678="x",IF(copyYourOldExportHere!D1678="","",copyYourOldExportHere!D1678),"")</f>
        <v/>
      </c>
      <c r="E1678" s="3" t="str">
        <f>IF(copyYourOldExportHere!I1678="x",IF(copyYourOldExportHere!E1678="","",copyYourOldExportHere!E1678),"")</f>
        <v/>
      </c>
      <c r="F1678" s="3" t="str">
        <f>IF(copyYourOldExportHere!I1678="x",IF(copyYourOldExportHere!F1678="","",copyYourOldExportHere!F1678),"")</f>
        <v/>
      </c>
      <c r="G1678" s="3" t="str">
        <f>IF(copyYourOldExportHere!I1678="x",IF(copyYourOldExportHere!G1678="","",copyYourOldExportHere!G1678),"")</f>
        <v/>
      </c>
      <c r="H1678" s="3" t="str">
        <f>IF(copyYourOldExportHere!I1678="x",IF(copyYourOldExportHere!H1678="","",copyYourOldExportHere!H1678),"")</f>
        <v/>
      </c>
      <c r="I1678" s="3" t="str">
        <f>IF(copyYourOldExportHere!I1678="x",IF(copyYourOldExportHere!I1678="","",copyYourOldExportHere!I1678),"")</f>
        <v/>
      </c>
      <c r="J1678" s="3" t="str">
        <f>IF(copyYourOldExportHere!I1678="x",IF(copyYourOldExportHere!J1678="","",copyYourOldExportHere!J1678),"")</f>
        <v/>
      </c>
      <c r="K1678" s="3" t="str">
        <f>IF(copyYourOldExportHere!I1678="x",IF(copyYourOldExportHere!K1678="","",copyYourOldExportHere!K1678),"")</f>
        <v/>
      </c>
      <c r="L1678" s="3" t="str">
        <f>IF(copyYourOldExportHere!I1678="x",IF(copyYourOldExportHere!L1678="","",copyYourOldExportHere!L1678),"")</f>
        <v/>
      </c>
      <c r="M1678" s="3" t="str">
        <f>IF(copyYourOldExportHere!I1678="x",IF(copyYourOldExportHere!M1678="","",copyYourOldExportHere!M1678),"")</f>
        <v/>
      </c>
      <c r="N1678" s="3" t="str">
        <f>IF(copyYourOldExportHere!I1678="x",IF(copyYourOldExportHere!N1678="","",copyYourOldExportHere!N1678),"")</f>
        <v/>
      </c>
      <c r="O1678" s="3" t="str">
        <f>IF(copyYourOldExportHere!I1678="x",IF(copyYourOldExportHere!O1678="","",copyYourOldExportHere!O1678),"")</f>
        <v/>
      </c>
      <c r="P1678" s="3" t="str">
        <f>IF(copyYourOldExportHere!I1678="x",IF(copyYourOldExportHere!P1678="","",copyYourOldExportHere!P1678),"")</f>
        <v/>
      </c>
      <c r="R1678" s="4"/>
      <c r="S1678" s="4"/>
      <c r="T1678" s="4"/>
      <c r="U1678" s="4"/>
      <c r="V1678" s="4"/>
      <c r="W1678" s="4"/>
      <c r="X1678" s="4"/>
      <c r="Y1678" s="4"/>
      <c r="Z1678" s="4" t="str">
        <f t="shared" si="291"/>
        <v/>
      </c>
      <c r="AA1678" s="4" t="str">
        <f t="shared" si="292"/>
        <v/>
      </c>
      <c r="AB1678" s="4" t="str">
        <f t="shared" si="293"/>
        <v/>
      </c>
      <c r="AC1678" s="4" t="str">
        <f t="shared" si="294"/>
        <v/>
      </c>
      <c r="AD1678" s="4" t="str">
        <f t="shared" si="295"/>
        <v/>
      </c>
      <c r="AE1678" s="4" t="str">
        <f t="shared" si="296"/>
        <v/>
      </c>
      <c r="AF1678" s="4" t="str">
        <f t="shared" si="297"/>
        <v/>
      </c>
      <c r="AG1678" s="4" t="str">
        <f t="shared" si="298"/>
        <v/>
      </c>
      <c r="AN1678" t="str">
        <f t="shared" si="289"/>
        <v/>
      </c>
      <c r="AO1678" t="str">
        <f>IF(ISERROR(VLOOKUP(SUBSTITUTE(SUBSTITUTE(AN1678,"*","~*"),"+","~+"),playerChgs!G$2:H$400,2,FALSE)),"",VLOOKUP(SUBSTITUTE(SUBSTITUTE(AN1678,"*","~*"),"+","~+"),playerChgs!G$2:H$400,2,FALSE))</f>
        <v/>
      </c>
      <c r="AP1678" t="str">
        <f t="shared" si="290"/>
        <v/>
      </c>
    </row>
    <row r="1679" spans="1:42" x14ac:dyDescent="0.4">
      <c r="A1679" t="str">
        <f t="shared" si="288"/>
        <v/>
      </c>
      <c r="B1679" s="3" t="str">
        <f>IF(copyYourOldExportHere!I1679="x",IF(copyYourOldExportHere!A1679="","",copyYourOldExportHere!A1679),"")</f>
        <v/>
      </c>
      <c r="C1679" s="3" t="str">
        <f>IF(copyYourOldExportHere!I1679="x",IF(copyYourOldExportHere!C1679="","",copyYourOldExportHere!C1679),"")</f>
        <v/>
      </c>
      <c r="D1679" s="3" t="str">
        <f>IF(copyYourOldExportHere!I1679="x",IF(copyYourOldExportHere!D1679="","",copyYourOldExportHere!D1679),"")</f>
        <v/>
      </c>
      <c r="E1679" s="3" t="str">
        <f>IF(copyYourOldExportHere!I1679="x",IF(copyYourOldExportHere!E1679="","",copyYourOldExportHere!E1679),"")</f>
        <v/>
      </c>
      <c r="F1679" s="3" t="str">
        <f>IF(copyYourOldExportHere!I1679="x",IF(copyYourOldExportHere!F1679="","",copyYourOldExportHere!F1679),"")</f>
        <v/>
      </c>
      <c r="G1679" s="3" t="str">
        <f>IF(copyYourOldExportHere!I1679="x",IF(copyYourOldExportHere!G1679="","",copyYourOldExportHere!G1679),"")</f>
        <v/>
      </c>
      <c r="H1679" s="3" t="str">
        <f>IF(copyYourOldExportHere!I1679="x",IF(copyYourOldExportHere!H1679="","",copyYourOldExportHere!H1679),"")</f>
        <v/>
      </c>
      <c r="I1679" s="3" t="str">
        <f>IF(copyYourOldExportHere!I1679="x",IF(copyYourOldExportHere!I1679="","",copyYourOldExportHere!I1679),"")</f>
        <v/>
      </c>
      <c r="J1679" s="3" t="str">
        <f>IF(copyYourOldExportHere!I1679="x",IF(copyYourOldExportHere!J1679="","",copyYourOldExportHere!J1679),"")</f>
        <v/>
      </c>
      <c r="K1679" s="3" t="str">
        <f>IF(copyYourOldExportHere!I1679="x",IF(copyYourOldExportHere!K1679="","",copyYourOldExportHere!K1679),"")</f>
        <v/>
      </c>
      <c r="L1679" s="3" t="str">
        <f>IF(copyYourOldExportHere!I1679="x",IF(copyYourOldExportHere!L1679="","",copyYourOldExportHere!L1679),"")</f>
        <v/>
      </c>
      <c r="M1679" s="3" t="str">
        <f>IF(copyYourOldExportHere!I1679="x",IF(copyYourOldExportHere!M1679="","",copyYourOldExportHere!M1679),"")</f>
        <v/>
      </c>
      <c r="N1679" s="3" t="str">
        <f>IF(copyYourOldExportHere!I1679="x",IF(copyYourOldExportHere!N1679="","",copyYourOldExportHere!N1679),"")</f>
        <v/>
      </c>
      <c r="O1679" s="3" t="str">
        <f>IF(copyYourOldExportHere!I1679="x",IF(copyYourOldExportHere!O1679="","",copyYourOldExportHere!O1679),"")</f>
        <v/>
      </c>
      <c r="P1679" s="3" t="str">
        <f>IF(copyYourOldExportHere!I1679="x",IF(copyYourOldExportHere!P1679="","",copyYourOldExportHere!P1679),"")</f>
        <v/>
      </c>
      <c r="R1679" s="4"/>
      <c r="S1679" s="4"/>
      <c r="T1679" s="4"/>
      <c r="U1679" s="4"/>
      <c r="V1679" s="4"/>
      <c r="W1679" s="4"/>
      <c r="X1679" s="4"/>
      <c r="Y1679" s="4"/>
      <c r="Z1679" s="4" t="str">
        <f t="shared" si="291"/>
        <v/>
      </c>
      <c r="AA1679" s="4" t="str">
        <f t="shared" si="292"/>
        <v/>
      </c>
      <c r="AB1679" s="4" t="str">
        <f t="shared" si="293"/>
        <v/>
      </c>
      <c r="AC1679" s="4" t="str">
        <f t="shared" si="294"/>
        <v/>
      </c>
      <c r="AD1679" s="4" t="str">
        <f t="shared" si="295"/>
        <v/>
      </c>
      <c r="AE1679" s="4" t="str">
        <f t="shared" si="296"/>
        <v/>
      </c>
      <c r="AF1679" s="4" t="str">
        <f t="shared" si="297"/>
        <v/>
      </c>
      <c r="AG1679" s="4" t="str">
        <f t="shared" si="298"/>
        <v/>
      </c>
      <c r="AN1679" t="str">
        <f t="shared" si="289"/>
        <v/>
      </c>
      <c r="AO1679" t="str">
        <f>IF(ISERROR(VLOOKUP(SUBSTITUTE(SUBSTITUTE(AN1679,"*","~*"),"+","~+"),playerChgs!G$2:H$400,2,FALSE)),"",VLOOKUP(SUBSTITUTE(SUBSTITUTE(AN1679,"*","~*"),"+","~+"),playerChgs!G$2:H$400,2,FALSE))</f>
        <v/>
      </c>
      <c r="AP1679" t="str">
        <f t="shared" si="290"/>
        <v/>
      </c>
    </row>
    <row r="1680" spans="1:42" x14ac:dyDescent="0.4">
      <c r="A1680" t="str">
        <f t="shared" si="288"/>
        <v/>
      </c>
      <c r="B1680" s="3" t="str">
        <f>IF(copyYourOldExportHere!I1680="x",IF(copyYourOldExportHere!A1680="","",copyYourOldExportHere!A1680),"")</f>
        <v/>
      </c>
      <c r="C1680" s="3" t="str">
        <f>IF(copyYourOldExportHere!I1680="x",IF(copyYourOldExportHere!C1680="","",copyYourOldExportHere!C1680),"")</f>
        <v/>
      </c>
      <c r="D1680" s="3" t="str">
        <f>IF(copyYourOldExportHere!I1680="x",IF(copyYourOldExportHere!D1680="","",copyYourOldExportHere!D1680),"")</f>
        <v/>
      </c>
      <c r="E1680" s="3" t="str">
        <f>IF(copyYourOldExportHere!I1680="x",IF(copyYourOldExportHere!E1680="","",copyYourOldExportHere!E1680),"")</f>
        <v/>
      </c>
      <c r="F1680" s="3" t="str">
        <f>IF(copyYourOldExportHere!I1680="x",IF(copyYourOldExportHere!F1680="","",copyYourOldExportHere!F1680),"")</f>
        <v/>
      </c>
      <c r="G1680" s="3" t="str">
        <f>IF(copyYourOldExportHere!I1680="x",IF(copyYourOldExportHere!G1680="","",copyYourOldExportHere!G1680),"")</f>
        <v/>
      </c>
      <c r="H1680" s="3" t="str">
        <f>IF(copyYourOldExportHere!I1680="x",IF(copyYourOldExportHere!H1680="","",copyYourOldExportHere!H1680),"")</f>
        <v/>
      </c>
      <c r="I1680" s="3" t="str">
        <f>IF(copyYourOldExportHere!I1680="x",IF(copyYourOldExportHere!I1680="","",copyYourOldExportHere!I1680),"")</f>
        <v/>
      </c>
      <c r="J1680" s="3" t="str">
        <f>IF(copyYourOldExportHere!I1680="x",IF(copyYourOldExportHere!J1680="","",copyYourOldExportHere!J1680),"")</f>
        <v/>
      </c>
      <c r="K1680" s="3" t="str">
        <f>IF(copyYourOldExportHere!I1680="x",IF(copyYourOldExportHere!K1680="","",copyYourOldExportHere!K1680),"")</f>
        <v/>
      </c>
      <c r="L1680" s="3" t="str">
        <f>IF(copyYourOldExportHere!I1680="x",IF(copyYourOldExportHere!L1680="","",copyYourOldExportHere!L1680),"")</f>
        <v/>
      </c>
      <c r="M1680" s="3" t="str">
        <f>IF(copyYourOldExportHere!I1680="x",IF(copyYourOldExportHere!M1680="","",copyYourOldExportHere!M1680),"")</f>
        <v/>
      </c>
      <c r="N1680" s="3" t="str">
        <f>IF(copyYourOldExportHere!I1680="x",IF(copyYourOldExportHere!N1680="","",copyYourOldExportHere!N1680),"")</f>
        <v/>
      </c>
      <c r="O1680" s="3" t="str">
        <f>IF(copyYourOldExportHere!I1680="x",IF(copyYourOldExportHere!O1680="","",copyYourOldExportHere!O1680),"")</f>
        <v/>
      </c>
      <c r="P1680" s="3" t="str">
        <f>IF(copyYourOldExportHere!I1680="x",IF(copyYourOldExportHere!P1680="","",copyYourOldExportHere!P1680),"")</f>
        <v/>
      </c>
      <c r="R1680" s="4"/>
      <c r="S1680" s="4"/>
      <c r="T1680" s="4"/>
      <c r="U1680" s="4"/>
      <c r="V1680" s="4"/>
      <c r="W1680" s="4"/>
      <c r="X1680" s="4"/>
      <c r="Y1680" s="4"/>
      <c r="Z1680" s="4" t="str">
        <f t="shared" si="291"/>
        <v/>
      </c>
      <c r="AA1680" s="4" t="str">
        <f t="shared" si="292"/>
        <v/>
      </c>
      <c r="AB1680" s="4" t="str">
        <f t="shared" si="293"/>
        <v/>
      </c>
      <c r="AC1680" s="4" t="str">
        <f t="shared" si="294"/>
        <v/>
      </c>
      <c r="AD1680" s="4" t="str">
        <f t="shared" si="295"/>
        <v/>
      </c>
      <c r="AE1680" s="4" t="str">
        <f t="shared" si="296"/>
        <v/>
      </c>
      <c r="AF1680" s="4" t="str">
        <f t="shared" si="297"/>
        <v/>
      </c>
      <c r="AG1680" s="4" t="str">
        <f t="shared" si="298"/>
        <v/>
      </c>
      <c r="AN1680" t="str">
        <f t="shared" si="289"/>
        <v/>
      </c>
      <c r="AO1680" t="str">
        <f>IF(ISERROR(VLOOKUP(SUBSTITUTE(SUBSTITUTE(AN1680,"*","~*"),"+","~+"),playerChgs!G$2:H$400,2,FALSE)),"",VLOOKUP(SUBSTITUTE(SUBSTITUTE(AN1680,"*","~*"),"+","~+"),playerChgs!G$2:H$400,2,FALSE))</f>
        <v/>
      </c>
      <c r="AP1680" t="str">
        <f t="shared" si="290"/>
        <v/>
      </c>
    </row>
    <row r="1681" spans="1:42" x14ac:dyDescent="0.4">
      <c r="A1681" t="str">
        <f t="shared" si="288"/>
        <v/>
      </c>
      <c r="B1681" s="3" t="str">
        <f>IF(copyYourOldExportHere!I1681="x",IF(copyYourOldExportHere!A1681="","",copyYourOldExportHere!A1681),"")</f>
        <v/>
      </c>
      <c r="C1681" s="3" t="str">
        <f>IF(copyYourOldExportHere!I1681="x",IF(copyYourOldExportHere!C1681="","",copyYourOldExportHere!C1681),"")</f>
        <v/>
      </c>
      <c r="D1681" s="3" t="str">
        <f>IF(copyYourOldExportHere!I1681="x",IF(copyYourOldExportHere!D1681="","",copyYourOldExportHere!D1681),"")</f>
        <v/>
      </c>
      <c r="E1681" s="3" t="str">
        <f>IF(copyYourOldExportHere!I1681="x",IF(copyYourOldExportHere!E1681="","",copyYourOldExportHere!E1681),"")</f>
        <v/>
      </c>
      <c r="F1681" s="3" t="str">
        <f>IF(copyYourOldExportHere!I1681="x",IF(copyYourOldExportHere!F1681="","",copyYourOldExportHere!F1681),"")</f>
        <v/>
      </c>
      <c r="G1681" s="3" t="str">
        <f>IF(copyYourOldExportHere!I1681="x",IF(copyYourOldExportHere!G1681="","",copyYourOldExportHere!G1681),"")</f>
        <v/>
      </c>
      <c r="H1681" s="3" t="str">
        <f>IF(copyYourOldExportHere!I1681="x",IF(copyYourOldExportHere!H1681="","",copyYourOldExportHere!H1681),"")</f>
        <v/>
      </c>
      <c r="I1681" s="3" t="str">
        <f>IF(copyYourOldExportHere!I1681="x",IF(copyYourOldExportHere!I1681="","",copyYourOldExportHere!I1681),"")</f>
        <v/>
      </c>
      <c r="J1681" s="3" t="str">
        <f>IF(copyYourOldExportHere!I1681="x",IF(copyYourOldExportHere!J1681="","",copyYourOldExportHere!J1681),"")</f>
        <v/>
      </c>
      <c r="K1681" s="3" t="str">
        <f>IF(copyYourOldExportHere!I1681="x",IF(copyYourOldExportHere!K1681="","",copyYourOldExportHere!K1681),"")</f>
        <v/>
      </c>
      <c r="L1681" s="3" t="str">
        <f>IF(copyYourOldExportHere!I1681="x",IF(copyYourOldExportHere!L1681="","",copyYourOldExportHere!L1681),"")</f>
        <v/>
      </c>
      <c r="M1681" s="3" t="str">
        <f>IF(copyYourOldExportHere!I1681="x",IF(copyYourOldExportHere!M1681="","",copyYourOldExportHere!M1681),"")</f>
        <v/>
      </c>
      <c r="N1681" s="3" t="str">
        <f>IF(copyYourOldExportHere!I1681="x",IF(copyYourOldExportHere!N1681="","",copyYourOldExportHere!N1681),"")</f>
        <v/>
      </c>
      <c r="O1681" s="3" t="str">
        <f>IF(copyYourOldExportHere!I1681="x",IF(copyYourOldExportHere!O1681="","",copyYourOldExportHere!O1681),"")</f>
        <v/>
      </c>
      <c r="P1681" s="3" t="str">
        <f>IF(copyYourOldExportHere!I1681="x",IF(copyYourOldExportHere!P1681="","",copyYourOldExportHere!P1681),"")</f>
        <v/>
      </c>
      <c r="R1681" s="4"/>
      <c r="S1681" s="4"/>
      <c r="T1681" s="4"/>
      <c r="U1681" s="4"/>
      <c r="V1681" s="4"/>
      <c r="W1681" s="4"/>
      <c r="X1681" s="4"/>
      <c r="Y1681" s="4"/>
      <c r="Z1681" s="4" t="str">
        <f t="shared" si="291"/>
        <v/>
      </c>
      <c r="AA1681" s="4" t="str">
        <f t="shared" si="292"/>
        <v/>
      </c>
      <c r="AB1681" s="4" t="str">
        <f t="shared" si="293"/>
        <v/>
      </c>
      <c r="AC1681" s="4" t="str">
        <f t="shared" si="294"/>
        <v/>
      </c>
      <c r="AD1681" s="4" t="str">
        <f t="shared" si="295"/>
        <v/>
      </c>
      <c r="AE1681" s="4" t="str">
        <f t="shared" si="296"/>
        <v/>
      </c>
      <c r="AF1681" s="4" t="str">
        <f t="shared" si="297"/>
        <v/>
      </c>
      <c r="AG1681" s="4" t="str">
        <f t="shared" si="298"/>
        <v/>
      </c>
      <c r="AN1681" t="str">
        <f t="shared" si="289"/>
        <v/>
      </c>
      <c r="AO1681" t="str">
        <f>IF(ISERROR(VLOOKUP(SUBSTITUTE(SUBSTITUTE(AN1681,"*","~*"),"+","~+"),playerChgs!G$2:H$400,2,FALSE)),"",VLOOKUP(SUBSTITUTE(SUBSTITUTE(AN1681,"*","~*"),"+","~+"),playerChgs!G$2:H$400,2,FALSE))</f>
        <v/>
      </c>
      <c r="AP1681" t="str">
        <f t="shared" si="290"/>
        <v/>
      </c>
    </row>
    <row r="1682" spans="1:42" x14ac:dyDescent="0.4">
      <c r="A1682" t="str">
        <f t="shared" si="288"/>
        <v/>
      </c>
      <c r="B1682" s="3" t="str">
        <f>IF(copyYourOldExportHere!I1682="x",IF(copyYourOldExportHere!A1682="","",copyYourOldExportHere!A1682),"")</f>
        <v/>
      </c>
      <c r="C1682" s="3" t="str">
        <f>IF(copyYourOldExportHere!I1682="x",IF(copyYourOldExportHere!C1682="","",copyYourOldExportHere!C1682),"")</f>
        <v/>
      </c>
      <c r="D1682" s="3" t="str">
        <f>IF(copyYourOldExportHere!I1682="x",IF(copyYourOldExportHere!D1682="","",copyYourOldExportHere!D1682),"")</f>
        <v/>
      </c>
      <c r="E1682" s="3" t="str">
        <f>IF(copyYourOldExportHere!I1682="x",IF(copyYourOldExportHere!E1682="","",copyYourOldExportHere!E1682),"")</f>
        <v/>
      </c>
      <c r="F1682" s="3" t="str">
        <f>IF(copyYourOldExportHere!I1682="x",IF(copyYourOldExportHere!F1682="","",copyYourOldExportHere!F1682),"")</f>
        <v/>
      </c>
      <c r="G1682" s="3" t="str">
        <f>IF(copyYourOldExportHere!I1682="x",IF(copyYourOldExportHere!G1682="","",copyYourOldExportHere!G1682),"")</f>
        <v/>
      </c>
      <c r="H1682" s="3" t="str">
        <f>IF(copyYourOldExportHere!I1682="x",IF(copyYourOldExportHere!H1682="","",copyYourOldExportHere!H1682),"")</f>
        <v/>
      </c>
      <c r="I1682" s="3" t="str">
        <f>IF(copyYourOldExportHere!I1682="x",IF(copyYourOldExportHere!I1682="","",copyYourOldExportHere!I1682),"")</f>
        <v/>
      </c>
      <c r="J1682" s="3" t="str">
        <f>IF(copyYourOldExportHere!I1682="x",IF(copyYourOldExportHere!J1682="","",copyYourOldExportHere!J1682),"")</f>
        <v/>
      </c>
      <c r="K1682" s="3" t="str">
        <f>IF(copyYourOldExportHere!I1682="x",IF(copyYourOldExportHere!K1682="","",copyYourOldExportHere!K1682),"")</f>
        <v/>
      </c>
      <c r="L1682" s="3" t="str">
        <f>IF(copyYourOldExportHere!I1682="x",IF(copyYourOldExportHere!L1682="","",copyYourOldExportHere!L1682),"")</f>
        <v/>
      </c>
      <c r="M1682" s="3" t="str">
        <f>IF(copyYourOldExportHere!I1682="x",IF(copyYourOldExportHere!M1682="","",copyYourOldExportHere!M1682),"")</f>
        <v/>
      </c>
      <c r="N1682" s="3" t="str">
        <f>IF(copyYourOldExportHere!I1682="x",IF(copyYourOldExportHere!N1682="","",copyYourOldExportHere!N1682),"")</f>
        <v/>
      </c>
      <c r="O1682" s="3" t="str">
        <f>IF(copyYourOldExportHere!I1682="x",IF(copyYourOldExportHere!O1682="","",copyYourOldExportHere!O1682),"")</f>
        <v/>
      </c>
      <c r="P1682" s="3" t="str">
        <f>IF(copyYourOldExportHere!I1682="x",IF(copyYourOldExportHere!P1682="","",copyYourOldExportHere!P1682),"")</f>
        <v/>
      </c>
      <c r="R1682" s="4"/>
      <c r="S1682" s="4"/>
      <c r="T1682" s="4"/>
      <c r="U1682" s="4"/>
      <c r="V1682" s="4"/>
      <c r="W1682" s="4"/>
      <c r="X1682" s="4"/>
      <c r="Y1682" s="4"/>
      <c r="Z1682" s="4" t="str">
        <f t="shared" si="291"/>
        <v/>
      </c>
      <c r="AA1682" s="4" t="str">
        <f t="shared" si="292"/>
        <v/>
      </c>
      <c r="AB1682" s="4" t="str">
        <f t="shared" si="293"/>
        <v/>
      </c>
      <c r="AC1682" s="4" t="str">
        <f t="shared" si="294"/>
        <v/>
      </c>
      <c r="AD1682" s="4" t="str">
        <f t="shared" si="295"/>
        <v/>
      </c>
      <c r="AE1682" s="4" t="str">
        <f t="shared" si="296"/>
        <v/>
      </c>
      <c r="AF1682" s="4" t="str">
        <f t="shared" si="297"/>
        <v/>
      </c>
      <c r="AG1682" s="4" t="str">
        <f t="shared" si="298"/>
        <v/>
      </c>
      <c r="AN1682" t="str">
        <f t="shared" si="289"/>
        <v/>
      </c>
      <c r="AO1682" t="str">
        <f>IF(ISERROR(VLOOKUP(SUBSTITUTE(SUBSTITUTE(AN1682,"*","~*"),"+","~+"),playerChgs!G$2:H$400,2,FALSE)),"",VLOOKUP(SUBSTITUTE(SUBSTITUTE(AN1682,"*","~*"),"+","~+"),playerChgs!G$2:H$400,2,FALSE))</f>
        <v/>
      </c>
      <c r="AP1682" t="str">
        <f t="shared" si="290"/>
        <v/>
      </c>
    </row>
    <row r="1683" spans="1:42" x14ac:dyDescent="0.4">
      <c r="A1683" t="str">
        <f t="shared" si="288"/>
        <v/>
      </c>
      <c r="B1683" s="3" t="str">
        <f>IF(copyYourOldExportHere!I1683="x",IF(copyYourOldExportHere!A1683="","",copyYourOldExportHere!A1683),"")</f>
        <v/>
      </c>
      <c r="C1683" s="3" t="str">
        <f>IF(copyYourOldExportHere!I1683="x",IF(copyYourOldExportHere!C1683="","",copyYourOldExportHere!C1683),"")</f>
        <v/>
      </c>
      <c r="D1683" s="3" t="str">
        <f>IF(copyYourOldExportHere!I1683="x",IF(copyYourOldExportHere!D1683="","",copyYourOldExportHere!D1683),"")</f>
        <v/>
      </c>
      <c r="E1683" s="3" t="str">
        <f>IF(copyYourOldExportHere!I1683="x",IF(copyYourOldExportHere!E1683="","",copyYourOldExportHere!E1683),"")</f>
        <v/>
      </c>
      <c r="F1683" s="3" t="str">
        <f>IF(copyYourOldExportHere!I1683="x",IF(copyYourOldExportHere!F1683="","",copyYourOldExportHere!F1683),"")</f>
        <v/>
      </c>
      <c r="G1683" s="3" t="str">
        <f>IF(copyYourOldExportHere!I1683="x",IF(copyYourOldExportHere!G1683="","",copyYourOldExportHere!G1683),"")</f>
        <v/>
      </c>
      <c r="H1683" s="3" t="str">
        <f>IF(copyYourOldExportHere!I1683="x",IF(copyYourOldExportHere!H1683="","",copyYourOldExportHere!H1683),"")</f>
        <v/>
      </c>
      <c r="I1683" s="3" t="str">
        <f>IF(copyYourOldExportHere!I1683="x",IF(copyYourOldExportHere!I1683="","",copyYourOldExportHere!I1683),"")</f>
        <v/>
      </c>
      <c r="J1683" s="3" t="str">
        <f>IF(copyYourOldExportHere!I1683="x",IF(copyYourOldExportHere!J1683="","",copyYourOldExportHere!J1683),"")</f>
        <v/>
      </c>
      <c r="K1683" s="3" t="str">
        <f>IF(copyYourOldExportHere!I1683="x",IF(copyYourOldExportHere!K1683="","",copyYourOldExportHere!K1683),"")</f>
        <v/>
      </c>
      <c r="L1683" s="3" t="str">
        <f>IF(copyYourOldExportHere!I1683="x",IF(copyYourOldExportHere!L1683="","",copyYourOldExportHere!L1683),"")</f>
        <v/>
      </c>
      <c r="M1683" s="3" t="str">
        <f>IF(copyYourOldExportHere!I1683="x",IF(copyYourOldExportHere!M1683="","",copyYourOldExportHere!M1683),"")</f>
        <v/>
      </c>
      <c r="N1683" s="3" t="str">
        <f>IF(copyYourOldExportHere!I1683="x",IF(copyYourOldExportHere!N1683="","",copyYourOldExportHere!N1683),"")</f>
        <v/>
      </c>
      <c r="O1683" s="3" t="str">
        <f>IF(copyYourOldExportHere!I1683="x",IF(copyYourOldExportHere!O1683="","",copyYourOldExportHere!O1683),"")</f>
        <v/>
      </c>
      <c r="P1683" s="3" t="str">
        <f>IF(copyYourOldExportHere!I1683="x",IF(copyYourOldExportHere!P1683="","",copyYourOldExportHere!P1683),"")</f>
        <v/>
      </c>
      <c r="R1683" s="4"/>
      <c r="S1683" s="4"/>
      <c r="T1683" s="4"/>
      <c r="U1683" s="4"/>
      <c r="V1683" s="4"/>
      <c r="W1683" s="4"/>
      <c r="X1683" s="4"/>
      <c r="Y1683" s="4"/>
      <c r="Z1683" s="4" t="str">
        <f t="shared" si="291"/>
        <v/>
      </c>
      <c r="AA1683" s="4" t="str">
        <f t="shared" si="292"/>
        <v/>
      </c>
      <c r="AB1683" s="4" t="str">
        <f t="shared" si="293"/>
        <v/>
      </c>
      <c r="AC1683" s="4" t="str">
        <f t="shared" si="294"/>
        <v/>
      </c>
      <c r="AD1683" s="4" t="str">
        <f t="shared" si="295"/>
        <v/>
      </c>
      <c r="AE1683" s="4" t="str">
        <f t="shared" si="296"/>
        <v/>
      </c>
      <c r="AF1683" s="4" t="str">
        <f t="shared" si="297"/>
        <v/>
      </c>
      <c r="AG1683" s="4" t="str">
        <f t="shared" si="298"/>
        <v/>
      </c>
      <c r="AN1683" t="str">
        <f t="shared" si="289"/>
        <v/>
      </c>
      <c r="AO1683" t="str">
        <f>IF(ISERROR(VLOOKUP(SUBSTITUTE(SUBSTITUTE(AN1683,"*","~*"),"+","~+"),playerChgs!G$2:H$400,2,FALSE)),"",VLOOKUP(SUBSTITUTE(SUBSTITUTE(AN1683,"*","~*"),"+","~+"),playerChgs!G$2:H$400,2,FALSE))</f>
        <v/>
      </c>
      <c r="AP1683" t="str">
        <f t="shared" si="290"/>
        <v/>
      </c>
    </row>
    <row r="1684" spans="1:42" x14ac:dyDescent="0.4">
      <c r="A1684" t="str">
        <f t="shared" si="288"/>
        <v/>
      </c>
      <c r="B1684" s="3" t="str">
        <f>IF(copyYourOldExportHere!I1684="x",IF(copyYourOldExportHere!A1684="","",copyYourOldExportHere!A1684),"")</f>
        <v/>
      </c>
      <c r="C1684" s="3" t="str">
        <f>IF(copyYourOldExportHere!I1684="x",IF(copyYourOldExportHere!C1684="","",copyYourOldExportHere!C1684),"")</f>
        <v/>
      </c>
      <c r="D1684" s="3" t="str">
        <f>IF(copyYourOldExportHere!I1684="x",IF(copyYourOldExportHere!D1684="","",copyYourOldExportHere!D1684),"")</f>
        <v/>
      </c>
      <c r="E1684" s="3" t="str">
        <f>IF(copyYourOldExportHere!I1684="x",IF(copyYourOldExportHere!E1684="","",copyYourOldExportHere!E1684),"")</f>
        <v/>
      </c>
      <c r="F1684" s="3" t="str">
        <f>IF(copyYourOldExportHere!I1684="x",IF(copyYourOldExportHere!F1684="","",copyYourOldExportHere!F1684),"")</f>
        <v/>
      </c>
      <c r="G1684" s="3" t="str">
        <f>IF(copyYourOldExportHere!I1684="x",IF(copyYourOldExportHere!G1684="","",copyYourOldExportHere!G1684),"")</f>
        <v/>
      </c>
      <c r="H1684" s="3" t="str">
        <f>IF(copyYourOldExportHere!I1684="x",IF(copyYourOldExportHere!H1684="","",copyYourOldExportHere!H1684),"")</f>
        <v/>
      </c>
      <c r="I1684" s="3" t="str">
        <f>IF(copyYourOldExportHere!I1684="x",IF(copyYourOldExportHere!I1684="","",copyYourOldExportHere!I1684),"")</f>
        <v/>
      </c>
      <c r="J1684" s="3" t="str">
        <f>IF(copyYourOldExportHere!I1684="x",IF(copyYourOldExportHere!J1684="","",copyYourOldExportHere!J1684),"")</f>
        <v/>
      </c>
      <c r="K1684" s="3" t="str">
        <f>IF(copyYourOldExportHere!I1684="x",IF(copyYourOldExportHere!K1684="","",copyYourOldExportHere!K1684),"")</f>
        <v/>
      </c>
      <c r="L1684" s="3" t="str">
        <f>IF(copyYourOldExportHere!I1684="x",IF(copyYourOldExportHere!L1684="","",copyYourOldExportHere!L1684),"")</f>
        <v/>
      </c>
      <c r="M1684" s="3" t="str">
        <f>IF(copyYourOldExportHere!I1684="x",IF(copyYourOldExportHere!M1684="","",copyYourOldExportHere!M1684),"")</f>
        <v/>
      </c>
      <c r="N1684" s="3" t="str">
        <f>IF(copyYourOldExportHere!I1684="x",IF(copyYourOldExportHere!N1684="","",copyYourOldExportHere!N1684),"")</f>
        <v/>
      </c>
      <c r="O1684" s="3" t="str">
        <f>IF(copyYourOldExportHere!I1684="x",IF(copyYourOldExportHere!O1684="","",copyYourOldExportHere!O1684),"")</f>
        <v/>
      </c>
      <c r="P1684" s="3" t="str">
        <f>IF(copyYourOldExportHere!I1684="x",IF(copyYourOldExportHere!P1684="","",copyYourOldExportHere!P1684),"")</f>
        <v/>
      </c>
      <c r="R1684" s="4"/>
      <c r="S1684" s="4"/>
      <c r="T1684" s="4"/>
      <c r="U1684" s="4"/>
      <c r="V1684" s="4"/>
      <c r="W1684" s="4"/>
      <c r="X1684" s="4"/>
      <c r="Y1684" s="4"/>
      <c r="Z1684" s="4" t="str">
        <f t="shared" si="291"/>
        <v/>
      </c>
      <c r="AA1684" s="4" t="str">
        <f t="shared" si="292"/>
        <v/>
      </c>
      <c r="AB1684" s="4" t="str">
        <f t="shared" si="293"/>
        <v/>
      </c>
      <c r="AC1684" s="4" t="str">
        <f t="shared" si="294"/>
        <v/>
      </c>
      <c r="AD1684" s="4" t="str">
        <f t="shared" si="295"/>
        <v/>
      </c>
      <c r="AE1684" s="4" t="str">
        <f t="shared" si="296"/>
        <v/>
      </c>
      <c r="AF1684" s="4" t="str">
        <f t="shared" si="297"/>
        <v/>
      </c>
      <c r="AG1684" s="4" t="str">
        <f t="shared" si="298"/>
        <v/>
      </c>
      <c r="AN1684" t="str">
        <f t="shared" si="289"/>
        <v/>
      </c>
      <c r="AO1684" t="str">
        <f>IF(ISERROR(VLOOKUP(SUBSTITUTE(SUBSTITUTE(AN1684,"*","~*"),"+","~+"),playerChgs!G$2:H$400,2,FALSE)),"",VLOOKUP(SUBSTITUTE(SUBSTITUTE(AN1684,"*","~*"),"+","~+"),playerChgs!G$2:H$400,2,FALSE))</f>
        <v/>
      </c>
      <c r="AP1684" t="str">
        <f t="shared" si="290"/>
        <v/>
      </c>
    </row>
    <row r="1685" spans="1:42" x14ac:dyDescent="0.4">
      <c r="A1685" t="str">
        <f t="shared" si="288"/>
        <v/>
      </c>
      <c r="B1685" s="3" t="str">
        <f>IF(copyYourOldExportHere!I1685="x",IF(copyYourOldExportHere!A1685="","",copyYourOldExportHere!A1685),"")</f>
        <v/>
      </c>
      <c r="C1685" s="3" t="str">
        <f>IF(copyYourOldExportHere!I1685="x",IF(copyYourOldExportHere!C1685="","",copyYourOldExportHere!C1685),"")</f>
        <v/>
      </c>
      <c r="D1685" s="3" t="str">
        <f>IF(copyYourOldExportHere!I1685="x",IF(copyYourOldExportHere!D1685="","",copyYourOldExportHere!D1685),"")</f>
        <v/>
      </c>
      <c r="E1685" s="3" t="str">
        <f>IF(copyYourOldExportHere!I1685="x",IF(copyYourOldExportHere!E1685="","",copyYourOldExportHere!E1685),"")</f>
        <v/>
      </c>
      <c r="F1685" s="3" t="str">
        <f>IF(copyYourOldExportHere!I1685="x",IF(copyYourOldExportHere!F1685="","",copyYourOldExportHere!F1685),"")</f>
        <v/>
      </c>
      <c r="G1685" s="3" t="str">
        <f>IF(copyYourOldExportHere!I1685="x",IF(copyYourOldExportHere!G1685="","",copyYourOldExportHere!G1685),"")</f>
        <v/>
      </c>
      <c r="H1685" s="3" t="str">
        <f>IF(copyYourOldExportHere!I1685="x",IF(copyYourOldExportHere!H1685="","",copyYourOldExportHere!H1685),"")</f>
        <v/>
      </c>
      <c r="I1685" s="3" t="str">
        <f>IF(copyYourOldExportHere!I1685="x",IF(copyYourOldExportHere!I1685="","",copyYourOldExportHere!I1685),"")</f>
        <v/>
      </c>
      <c r="J1685" s="3" t="str">
        <f>IF(copyYourOldExportHere!I1685="x",IF(copyYourOldExportHere!J1685="","",copyYourOldExportHere!J1685),"")</f>
        <v/>
      </c>
      <c r="K1685" s="3" t="str">
        <f>IF(copyYourOldExportHere!I1685="x",IF(copyYourOldExportHere!K1685="","",copyYourOldExportHere!K1685),"")</f>
        <v/>
      </c>
      <c r="L1685" s="3" t="str">
        <f>IF(copyYourOldExportHere!I1685="x",IF(copyYourOldExportHere!L1685="","",copyYourOldExportHere!L1685),"")</f>
        <v/>
      </c>
      <c r="M1685" s="3" t="str">
        <f>IF(copyYourOldExportHere!I1685="x",IF(copyYourOldExportHere!M1685="","",copyYourOldExportHere!M1685),"")</f>
        <v/>
      </c>
      <c r="N1685" s="3" t="str">
        <f>IF(copyYourOldExportHere!I1685="x",IF(copyYourOldExportHere!N1685="","",copyYourOldExportHere!N1685),"")</f>
        <v/>
      </c>
      <c r="O1685" s="3" t="str">
        <f>IF(copyYourOldExportHere!I1685="x",IF(copyYourOldExportHere!O1685="","",copyYourOldExportHere!O1685),"")</f>
        <v/>
      </c>
      <c r="P1685" s="3" t="str">
        <f>IF(copyYourOldExportHere!I1685="x",IF(copyYourOldExportHere!P1685="","",copyYourOldExportHere!P1685),"")</f>
        <v/>
      </c>
      <c r="R1685" s="4"/>
      <c r="S1685" s="4"/>
      <c r="T1685" s="4"/>
      <c r="U1685" s="4"/>
      <c r="V1685" s="4"/>
      <c r="W1685" s="4"/>
      <c r="X1685" s="4"/>
      <c r="Y1685" s="4"/>
      <c r="Z1685" s="4" t="str">
        <f t="shared" si="291"/>
        <v/>
      </c>
      <c r="AA1685" s="4" t="str">
        <f t="shared" si="292"/>
        <v/>
      </c>
      <c r="AB1685" s="4" t="str">
        <f t="shared" si="293"/>
        <v/>
      </c>
      <c r="AC1685" s="4" t="str">
        <f t="shared" si="294"/>
        <v/>
      </c>
      <c r="AD1685" s="4" t="str">
        <f t="shared" si="295"/>
        <v/>
      </c>
      <c r="AE1685" s="4" t="str">
        <f t="shared" si="296"/>
        <v/>
      </c>
      <c r="AF1685" s="4" t="str">
        <f t="shared" si="297"/>
        <v/>
      </c>
      <c r="AG1685" s="4" t="str">
        <f t="shared" si="298"/>
        <v/>
      </c>
      <c r="AN1685" t="str">
        <f t="shared" si="289"/>
        <v/>
      </c>
      <c r="AO1685" t="str">
        <f>IF(ISERROR(VLOOKUP(SUBSTITUTE(SUBSTITUTE(AN1685,"*","~*"),"+","~+"),playerChgs!G$2:H$400,2,FALSE)),"",VLOOKUP(SUBSTITUTE(SUBSTITUTE(AN1685,"*","~*"),"+","~+"),playerChgs!G$2:H$400,2,FALSE))</f>
        <v/>
      </c>
      <c r="AP1685" t="str">
        <f t="shared" si="290"/>
        <v/>
      </c>
    </row>
    <row r="1686" spans="1:42" x14ac:dyDescent="0.4">
      <c r="A1686" t="str">
        <f t="shared" si="288"/>
        <v/>
      </c>
      <c r="B1686" s="3" t="str">
        <f>IF(copyYourOldExportHere!I1686="x",IF(copyYourOldExportHere!A1686="","",copyYourOldExportHere!A1686),"")</f>
        <v/>
      </c>
      <c r="C1686" s="3" t="str">
        <f>IF(copyYourOldExportHere!I1686="x",IF(copyYourOldExportHere!C1686="","",copyYourOldExportHere!C1686),"")</f>
        <v/>
      </c>
      <c r="D1686" s="3" t="str">
        <f>IF(copyYourOldExportHere!I1686="x",IF(copyYourOldExportHere!D1686="","",copyYourOldExportHere!D1686),"")</f>
        <v/>
      </c>
      <c r="E1686" s="3" t="str">
        <f>IF(copyYourOldExportHere!I1686="x",IF(copyYourOldExportHere!E1686="","",copyYourOldExportHere!E1686),"")</f>
        <v/>
      </c>
      <c r="F1686" s="3" t="str">
        <f>IF(copyYourOldExportHere!I1686="x",IF(copyYourOldExportHere!F1686="","",copyYourOldExportHere!F1686),"")</f>
        <v/>
      </c>
      <c r="G1686" s="3" t="str">
        <f>IF(copyYourOldExportHere!I1686="x",IF(copyYourOldExportHere!G1686="","",copyYourOldExportHere!G1686),"")</f>
        <v/>
      </c>
      <c r="H1686" s="3" t="str">
        <f>IF(copyYourOldExportHere!I1686="x",IF(copyYourOldExportHere!H1686="","",copyYourOldExportHere!H1686),"")</f>
        <v/>
      </c>
      <c r="I1686" s="3" t="str">
        <f>IF(copyYourOldExportHere!I1686="x",IF(copyYourOldExportHere!I1686="","",copyYourOldExportHere!I1686),"")</f>
        <v/>
      </c>
      <c r="J1686" s="3" t="str">
        <f>IF(copyYourOldExportHere!I1686="x",IF(copyYourOldExportHere!J1686="","",copyYourOldExportHere!J1686),"")</f>
        <v/>
      </c>
      <c r="K1686" s="3" t="str">
        <f>IF(copyYourOldExportHere!I1686="x",IF(copyYourOldExportHere!K1686="","",copyYourOldExportHere!K1686),"")</f>
        <v/>
      </c>
      <c r="L1686" s="3" t="str">
        <f>IF(copyYourOldExportHere!I1686="x",IF(copyYourOldExportHere!L1686="","",copyYourOldExportHere!L1686),"")</f>
        <v/>
      </c>
      <c r="M1686" s="3" t="str">
        <f>IF(copyYourOldExportHere!I1686="x",IF(copyYourOldExportHere!M1686="","",copyYourOldExportHere!M1686),"")</f>
        <v/>
      </c>
      <c r="N1686" s="3" t="str">
        <f>IF(copyYourOldExportHere!I1686="x",IF(copyYourOldExportHere!N1686="","",copyYourOldExportHere!N1686),"")</f>
        <v/>
      </c>
      <c r="O1686" s="3" t="str">
        <f>IF(copyYourOldExportHere!I1686="x",IF(copyYourOldExportHere!O1686="","",copyYourOldExportHere!O1686),"")</f>
        <v/>
      </c>
      <c r="P1686" s="3" t="str">
        <f>IF(copyYourOldExportHere!I1686="x",IF(copyYourOldExportHere!P1686="","",copyYourOldExportHere!P1686),"")</f>
        <v/>
      </c>
      <c r="R1686" s="4"/>
      <c r="S1686" s="4"/>
      <c r="T1686" s="4"/>
      <c r="U1686" s="4"/>
      <c r="V1686" s="4"/>
      <c r="W1686" s="4"/>
      <c r="X1686" s="4"/>
      <c r="Y1686" s="4"/>
      <c r="Z1686" s="4" t="str">
        <f t="shared" si="291"/>
        <v/>
      </c>
      <c r="AA1686" s="4" t="str">
        <f t="shared" si="292"/>
        <v/>
      </c>
      <c r="AB1686" s="4" t="str">
        <f t="shared" si="293"/>
        <v/>
      </c>
      <c r="AC1686" s="4" t="str">
        <f t="shared" si="294"/>
        <v/>
      </c>
      <c r="AD1686" s="4" t="str">
        <f t="shared" si="295"/>
        <v/>
      </c>
      <c r="AE1686" s="4" t="str">
        <f t="shared" si="296"/>
        <v/>
      </c>
      <c r="AF1686" s="4" t="str">
        <f t="shared" si="297"/>
        <v/>
      </c>
      <c r="AG1686" s="4" t="str">
        <f t="shared" si="298"/>
        <v/>
      </c>
      <c r="AN1686" t="str">
        <f t="shared" si="289"/>
        <v/>
      </c>
      <c r="AO1686" t="str">
        <f>IF(ISERROR(VLOOKUP(SUBSTITUTE(SUBSTITUTE(AN1686,"*","~*"),"+","~+"),playerChgs!G$2:H$400,2,FALSE)),"",VLOOKUP(SUBSTITUTE(SUBSTITUTE(AN1686,"*","~*"),"+","~+"),playerChgs!G$2:H$400,2,FALSE))</f>
        <v/>
      </c>
      <c r="AP1686" t="str">
        <f t="shared" si="290"/>
        <v/>
      </c>
    </row>
    <row r="1687" spans="1:42" x14ac:dyDescent="0.4">
      <c r="A1687" t="str">
        <f t="shared" si="288"/>
        <v/>
      </c>
      <c r="B1687" s="3" t="str">
        <f>IF(copyYourOldExportHere!I1687="x",IF(copyYourOldExportHere!A1687="","",copyYourOldExportHere!A1687),"")</f>
        <v/>
      </c>
      <c r="C1687" s="3" t="str">
        <f>IF(copyYourOldExportHere!I1687="x",IF(copyYourOldExportHere!C1687="","",copyYourOldExportHere!C1687),"")</f>
        <v/>
      </c>
      <c r="D1687" s="3" t="str">
        <f>IF(copyYourOldExportHere!I1687="x",IF(copyYourOldExportHere!D1687="","",copyYourOldExportHere!D1687),"")</f>
        <v/>
      </c>
      <c r="E1687" s="3" t="str">
        <f>IF(copyYourOldExportHere!I1687="x",IF(copyYourOldExportHere!E1687="","",copyYourOldExportHere!E1687),"")</f>
        <v/>
      </c>
      <c r="F1687" s="3" t="str">
        <f>IF(copyYourOldExportHere!I1687="x",IF(copyYourOldExportHere!F1687="","",copyYourOldExportHere!F1687),"")</f>
        <v/>
      </c>
      <c r="G1687" s="3" t="str">
        <f>IF(copyYourOldExportHere!I1687="x",IF(copyYourOldExportHere!G1687="","",copyYourOldExportHere!G1687),"")</f>
        <v/>
      </c>
      <c r="H1687" s="3" t="str">
        <f>IF(copyYourOldExportHere!I1687="x",IF(copyYourOldExportHere!H1687="","",copyYourOldExportHere!H1687),"")</f>
        <v/>
      </c>
      <c r="I1687" s="3" t="str">
        <f>IF(copyYourOldExportHere!I1687="x",IF(copyYourOldExportHere!I1687="","",copyYourOldExportHere!I1687),"")</f>
        <v/>
      </c>
      <c r="J1687" s="3" t="str">
        <f>IF(copyYourOldExportHere!I1687="x",IF(copyYourOldExportHere!J1687="","",copyYourOldExportHere!J1687),"")</f>
        <v/>
      </c>
      <c r="K1687" s="3" t="str">
        <f>IF(copyYourOldExportHere!I1687="x",IF(copyYourOldExportHere!K1687="","",copyYourOldExportHere!K1687),"")</f>
        <v/>
      </c>
      <c r="L1687" s="3" t="str">
        <f>IF(copyYourOldExportHere!I1687="x",IF(copyYourOldExportHere!L1687="","",copyYourOldExportHere!L1687),"")</f>
        <v/>
      </c>
      <c r="M1687" s="3" t="str">
        <f>IF(copyYourOldExportHere!I1687="x",IF(copyYourOldExportHere!M1687="","",copyYourOldExportHere!M1687),"")</f>
        <v/>
      </c>
      <c r="N1687" s="3" t="str">
        <f>IF(copyYourOldExportHere!I1687="x",IF(copyYourOldExportHere!N1687="","",copyYourOldExportHere!N1687),"")</f>
        <v/>
      </c>
      <c r="O1687" s="3" t="str">
        <f>IF(copyYourOldExportHere!I1687="x",IF(copyYourOldExportHere!O1687="","",copyYourOldExportHere!O1687),"")</f>
        <v/>
      </c>
      <c r="P1687" s="3" t="str">
        <f>IF(copyYourOldExportHere!I1687="x",IF(copyYourOldExportHere!P1687="","",copyYourOldExportHere!P1687),"")</f>
        <v/>
      </c>
      <c r="R1687" s="4"/>
      <c r="S1687" s="4"/>
      <c r="T1687" s="4"/>
      <c r="U1687" s="4"/>
      <c r="V1687" s="4"/>
      <c r="W1687" s="4"/>
      <c r="X1687" s="4"/>
      <c r="Y1687" s="4"/>
      <c r="Z1687" s="4" t="str">
        <f t="shared" si="291"/>
        <v/>
      </c>
      <c r="AA1687" s="4" t="str">
        <f t="shared" si="292"/>
        <v/>
      </c>
      <c r="AB1687" s="4" t="str">
        <f t="shared" si="293"/>
        <v/>
      </c>
      <c r="AC1687" s="4" t="str">
        <f t="shared" si="294"/>
        <v/>
      </c>
      <c r="AD1687" s="4" t="str">
        <f t="shared" si="295"/>
        <v/>
      </c>
      <c r="AE1687" s="4" t="str">
        <f t="shared" si="296"/>
        <v/>
      </c>
      <c r="AF1687" s="4" t="str">
        <f t="shared" si="297"/>
        <v/>
      </c>
      <c r="AG1687" s="4" t="str">
        <f t="shared" si="298"/>
        <v/>
      </c>
      <c r="AN1687" t="str">
        <f t="shared" si="289"/>
        <v/>
      </c>
      <c r="AO1687" t="str">
        <f>IF(ISERROR(VLOOKUP(SUBSTITUTE(SUBSTITUTE(AN1687,"*","~*"),"+","~+"),playerChgs!G$2:H$400,2,FALSE)),"",VLOOKUP(SUBSTITUTE(SUBSTITUTE(AN1687,"*","~*"),"+","~+"),playerChgs!G$2:H$400,2,FALSE))</f>
        <v/>
      </c>
      <c r="AP1687" t="str">
        <f t="shared" si="290"/>
        <v/>
      </c>
    </row>
    <row r="1688" spans="1:42" x14ac:dyDescent="0.4">
      <c r="A1688" t="str">
        <f t="shared" si="288"/>
        <v/>
      </c>
      <c r="B1688" s="3" t="str">
        <f>IF(copyYourOldExportHere!I1688="x",IF(copyYourOldExportHere!A1688="","",copyYourOldExportHere!A1688),"")</f>
        <v/>
      </c>
      <c r="C1688" s="3" t="str">
        <f>IF(copyYourOldExportHere!I1688="x",IF(copyYourOldExportHere!C1688="","",copyYourOldExportHere!C1688),"")</f>
        <v/>
      </c>
      <c r="D1688" s="3" t="str">
        <f>IF(copyYourOldExportHere!I1688="x",IF(copyYourOldExportHere!D1688="","",copyYourOldExportHere!D1688),"")</f>
        <v/>
      </c>
      <c r="E1688" s="3" t="str">
        <f>IF(copyYourOldExportHere!I1688="x",IF(copyYourOldExportHere!E1688="","",copyYourOldExportHere!E1688),"")</f>
        <v/>
      </c>
      <c r="F1688" s="3" t="str">
        <f>IF(copyYourOldExportHere!I1688="x",IF(copyYourOldExportHere!F1688="","",copyYourOldExportHere!F1688),"")</f>
        <v/>
      </c>
      <c r="G1688" s="3" t="str">
        <f>IF(copyYourOldExportHere!I1688="x",IF(copyYourOldExportHere!G1688="","",copyYourOldExportHere!G1688),"")</f>
        <v/>
      </c>
      <c r="H1688" s="3" t="str">
        <f>IF(copyYourOldExportHere!I1688="x",IF(copyYourOldExportHere!H1688="","",copyYourOldExportHere!H1688),"")</f>
        <v/>
      </c>
      <c r="I1688" s="3" t="str">
        <f>IF(copyYourOldExportHere!I1688="x",IF(copyYourOldExportHere!I1688="","",copyYourOldExportHere!I1688),"")</f>
        <v/>
      </c>
      <c r="J1688" s="3" t="str">
        <f>IF(copyYourOldExportHere!I1688="x",IF(copyYourOldExportHere!J1688="","",copyYourOldExportHere!J1688),"")</f>
        <v/>
      </c>
      <c r="K1688" s="3" t="str">
        <f>IF(copyYourOldExportHere!I1688="x",IF(copyYourOldExportHere!K1688="","",copyYourOldExportHere!K1688),"")</f>
        <v/>
      </c>
      <c r="L1688" s="3" t="str">
        <f>IF(copyYourOldExportHere!I1688="x",IF(copyYourOldExportHere!L1688="","",copyYourOldExportHere!L1688),"")</f>
        <v/>
      </c>
      <c r="M1688" s="3" t="str">
        <f>IF(copyYourOldExportHere!I1688="x",IF(copyYourOldExportHere!M1688="","",copyYourOldExportHere!M1688),"")</f>
        <v/>
      </c>
      <c r="N1688" s="3" t="str">
        <f>IF(copyYourOldExportHere!I1688="x",IF(copyYourOldExportHere!N1688="","",copyYourOldExportHere!N1688),"")</f>
        <v/>
      </c>
      <c r="O1688" s="3" t="str">
        <f>IF(copyYourOldExportHere!I1688="x",IF(copyYourOldExportHere!O1688="","",copyYourOldExportHere!O1688),"")</f>
        <v/>
      </c>
      <c r="P1688" s="3" t="str">
        <f>IF(copyYourOldExportHere!I1688="x",IF(copyYourOldExportHere!P1688="","",copyYourOldExportHere!P1688),"")</f>
        <v/>
      </c>
      <c r="R1688" s="4"/>
      <c r="S1688" s="4"/>
      <c r="T1688" s="4"/>
      <c r="U1688" s="4"/>
      <c r="V1688" s="4"/>
      <c r="W1688" s="4"/>
      <c r="X1688" s="4"/>
      <c r="Y1688" s="4"/>
      <c r="Z1688" s="4" t="str">
        <f t="shared" si="291"/>
        <v/>
      </c>
      <c r="AA1688" s="4" t="str">
        <f t="shared" si="292"/>
        <v/>
      </c>
      <c r="AB1688" s="4" t="str">
        <f t="shared" si="293"/>
        <v/>
      </c>
      <c r="AC1688" s="4" t="str">
        <f t="shared" si="294"/>
        <v/>
      </c>
      <c r="AD1688" s="4" t="str">
        <f t="shared" si="295"/>
        <v/>
      </c>
      <c r="AE1688" s="4" t="str">
        <f t="shared" si="296"/>
        <v/>
      </c>
      <c r="AF1688" s="4" t="str">
        <f t="shared" si="297"/>
        <v/>
      </c>
      <c r="AG1688" s="4" t="str">
        <f t="shared" si="298"/>
        <v/>
      </c>
      <c r="AN1688" t="str">
        <f t="shared" si="289"/>
        <v/>
      </c>
      <c r="AO1688" t="str">
        <f>IF(ISERROR(VLOOKUP(SUBSTITUTE(SUBSTITUTE(AN1688,"*","~*"),"+","~+"),playerChgs!G$2:H$400,2,FALSE)),"",VLOOKUP(SUBSTITUTE(SUBSTITUTE(AN1688,"*","~*"),"+","~+"),playerChgs!G$2:H$400,2,FALSE))</f>
        <v/>
      </c>
      <c r="AP1688" t="str">
        <f t="shared" si="290"/>
        <v/>
      </c>
    </row>
    <row r="1689" spans="1:42" x14ac:dyDescent="0.4">
      <c r="A1689" t="str">
        <f t="shared" si="288"/>
        <v/>
      </c>
      <c r="B1689" s="3" t="str">
        <f>IF(copyYourOldExportHere!I1689="x",IF(copyYourOldExportHere!A1689="","",copyYourOldExportHere!A1689),"")</f>
        <v/>
      </c>
      <c r="C1689" s="3" t="str">
        <f>IF(copyYourOldExportHere!I1689="x",IF(copyYourOldExportHere!C1689="","",copyYourOldExportHere!C1689),"")</f>
        <v/>
      </c>
      <c r="D1689" s="3" t="str">
        <f>IF(copyYourOldExportHere!I1689="x",IF(copyYourOldExportHere!D1689="","",copyYourOldExportHere!D1689),"")</f>
        <v/>
      </c>
      <c r="E1689" s="3" t="str">
        <f>IF(copyYourOldExportHere!I1689="x",IF(copyYourOldExportHere!E1689="","",copyYourOldExportHere!E1689),"")</f>
        <v/>
      </c>
      <c r="F1689" s="3" t="str">
        <f>IF(copyYourOldExportHere!I1689="x",IF(copyYourOldExportHere!F1689="","",copyYourOldExportHere!F1689),"")</f>
        <v/>
      </c>
      <c r="G1689" s="3" t="str">
        <f>IF(copyYourOldExportHere!I1689="x",IF(copyYourOldExportHere!G1689="","",copyYourOldExportHere!G1689),"")</f>
        <v/>
      </c>
      <c r="H1689" s="3" t="str">
        <f>IF(copyYourOldExportHere!I1689="x",IF(copyYourOldExportHere!H1689="","",copyYourOldExportHere!H1689),"")</f>
        <v/>
      </c>
      <c r="I1689" s="3" t="str">
        <f>IF(copyYourOldExportHere!I1689="x",IF(copyYourOldExportHere!I1689="","",copyYourOldExportHere!I1689),"")</f>
        <v/>
      </c>
      <c r="J1689" s="3" t="str">
        <f>IF(copyYourOldExportHere!I1689="x",IF(copyYourOldExportHere!J1689="","",copyYourOldExportHere!J1689),"")</f>
        <v/>
      </c>
      <c r="K1689" s="3" t="str">
        <f>IF(copyYourOldExportHere!I1689="x",IF(copyYourOldExportHere!K1689="","",copyYourOldExportHere!K1689),"")</f>
        <v/>
      </c>
      <c r="L1689" s="3" t="str">
        <f>IF(copyYourOldExportHere!I1689="x",IF(copyYourOldExportHere!L1689="","",copyYourOldExportHere!L1689),"")</f>
        <v/>
      </c>
      <c r="M1689" s="3" t="str">
        <f>IF(copyYourOldExportHere!I1689="x",IF(copyYourOldExportHere!M1689="","",copyYourOldExportHere!M1689),"")</f>
        <v/>
      </c>
      <c r="N1689" s="3" t="str">
        <f>IF(copyYourOldExportHere!I1689="x",IF(copyYourOldExportHere!N1689="","",copyYourOldExportHere!N1689),"")</f>
        <v/>
      </c>
      <c r="O1689" s="3" t="str">
        <f>IF(copyYourOldExportHere!I1689="x",IF(copyYourOldExportHere!O1689="","",copyYourOldExportHere!O1689),"")</f>
        <v/>
      </c>
      <c r="P1689" s="3" t="str">
        <f>IF(copyYourOldExportHere!I1689="x",IF(copyYourOldExportHere!P1689="","",copyYourOldExportHere!P1689),"")</f>
        <v/>
      </c>
      <c r="R1689" s="4"/>
      <c r="S1689" s="4"/>
      <c r="T1689" s="4"/>
      <c r="U1689" s="4"/>
      <c r="V1689" s="4"/>
      <c r="W1689" s="4"/>
      <c r="X1689" s="4"/>
      <c r="Y1689" s="4"/>
      <c r="Z1689" s="4" t="str">
        <f t="shared" si="291"/>
        <v/>
      </c>
      <c r="AA1689" s="4" t="str">
        <f t="shared" si="292"/>
        <v/>
      </c>
      <c r="AB1689" s="4" t="str">
        <f t="shared" si="293"/>
        <v/>
      </c>
      <c r="AC1689" s="4" t="str">
        <f t="shared" si="294"/>
        <v/>
      </c>
      <c r="AD1689" s="4" t="str">
        <f t="shared" si="295"/>
        <v/>
      </c>
      <c r="AE1689" s="4" t="str">
        <f t="shared" si="296"/>
        <v/>
      </c>
      <c r="AF1689" s="4" t="str">
        <f t="shared" si="297"/>
        <v/>
      </c>
      <c r="AG1689" s="4" t="str">
        <f t="shared" si="298"/>
        <v/>
      </c>
      <c r="AN1689" t="str">
        <f t="shared" si="289"/>
        <v/>
      </c>
      <c r="AO1689" t="str">
        <f>IF(ISERROR(VLOOKUP(SUBSTITUTE(SUBSTITUTE(AN1689,"*","~*"),"+","~+"),playerChgs!G$2:H$400,2,FALSE)),"",VLOOKUP(SUBSTITUTE(SUBSTITUTE(AN1689,"*","~*"),"+","~+"),playerChgs!G$2:H$400,2,FALSE))</f>
        <v/>
      </c>
      <c r="AP1689" t="str">
        <f t="shared" si="290"/>
        <v/>
      </c>
    </row>
  </sheetData>
  <phoneticPr fontId="1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413"/>
  <sheetViews>
    <sheetView workbookViewId="0"/>
  </sheetViews>
  <sheetFormatPr defaultRowHeight="12.3" x14ac:dyDescent="0.4"/>
  <cols>
    <col min="1" max="1" width="11.27734375" bestFit="1" customWidth="1"/>
    <col min="2" max="2" width="11.83203125" style="1" bestFit="1" customWidth="1"/>
    <col min="3" max="3" width="3.1640625" style="1" bestFit="1" customWidth="1"/>
    <col min="4" max="4" width="6.71875" style="2" bestFit="1" customWidth="1"/>
    <col min="5" max="5" width="7" style="1" bestFit="1" customWidth="1"/>
    <col min="7" max="7" width="23.83203125" bestFit="1" customWidth="1"/>
    <col min="8" max="8" width="24.83203125" bestFit="1" customWidth="1"/>
  </cols>
  <sheetData>
    <row r="1" spans="1:8" x14ac:dyDescent="0.4">
      <c r="A1" s="1"/>
      <c r="B1" s="6" t="s">
        <v>51</v>
      </c>
      <c r="C1" s="6" t="s">
        <v>18</v>
      </c>
      <c r="D1" s="7" t="s">
        <v>19</v>
      </c>
      <c r="E1" s="6" t="s">
        <v>20</v>
      </c>
      <c r="G1" s="6" t="s">
        <v>15</v>
      </c>
      <c r="H1" s="6" t="s">
        <v>16</v>
      </c>
    </row>
    <row r="2" spans="1:8" x14ac:dyDescent="0.4">
      <c r="A2" s="1"/>
      <c r="B2" s="1" t="s">
        <v>312</v>
      </c>
      <c r="C2" s="1" t="s">
        <v>21</v>
      </c>
      <c r="D2" s="1" t="s">
        <v>25</v>
      </c>
      <c r="E2" s="2" t="s">
        <v>46</v>
      </c>
      <c r="G2" t="str">
        <f>B2&amp;C2&amp;D2</f>
        <v>Adam,JasonpSDN</v>
      </c>
      <c r="H2" t="str">
        <f>B2&amp;C2&amp;E2</f>
        <v>Adam,JasonpTBA</v>
      </c>
    </row>
    <row r="3" spans="1:8" x14ac:dyDescent="0.4">
      <c r="A3" s="1"/>
      <c r="B3" s="1" t="s">
        <v>495</v>
      </c>
      <c r="C3" s="1" t="s">
        <v>21</v>
      </c>
      <c r="D3" s="1" t="s">
        <v>44</v>
      </c>
      <c r="E3" s="2" t="s">
        <v>30</v>
      </c>
      <c r="G3" t="str">
        <f t="shared" ref="G3:G66" si="0">B3&amp;C3&amp;D3</f>
        <v>Adams,AustinpOAA</v>
      </c>
      <c r="H3" t="str">
        <f t="shared" ref="H3:H66" si="1">B3&amp;C3&amp;E3</f>
        <v>Adams,AustinpARN</v>
      </c>
    </row>
    <row r="4" spans="1:8" x14ac:dyDescent="0.4">
      <c r="A4" s="1"/>
      <c r="B4" s="1" t="s">
        <v>1007</v>
      </c>
      <c r="C4" s="1" t="s">
        <v>21</v>
      </c>
      <c r="D4" s="1" t="s">
        <v>24</v>
      </c>
      <c r="E4" s="2" t="s">
        <v>40</v>
      </c>
      <c r="G4" t="str">
        <f t="shared" si="0"/>
        <v>Adcock,TypNYN</v>
      </c>
      <c r="H4" t="str">
        <f t="shared" si="1"/>
        <v>Adcock,TypSEA</v>
      </c>
    </row>
    <row r="5" spans="1:8" x14ac:dyDescent="0.4">
      <c r="A5" s="1"/>
      <c r="B5" s="1" t="s">
        <v>1303</v>
      </c>
      <c r="C5" s="1" t="s">
        <v>26</v>
      </c>
      <c r="D5" s="1" t="s">
        <v>50</v>
      </c>
      <c r="E5" s="2" t="s">
        <v>35</v>
      </c>
      <c r="G5" t="str">
        <f t="shared" si="0"/>
        <v>Adrianza,EhirehLAA</v>
      </c>
      <c r="H5" t="str">
        <f t="shared" si="1"/>
        <v>Adrianza,EhirehATN</v>
      </c>
    </row>
    <row r="6" spans="1:8" x14ac:dyDescent="0.4">
      <c r="A6" s="1"/>
      <c r="B6" s="1" t="s">
        <v>76</v>
      </c>
      <c r="C6" s="1" t="s">
        <v>26</v>
      </c>
      <c r="D6" s="1" t="s">
        <v>25</v>
      </c>
      <c r="E6" s="2" t="s">
        <v>30</v>
      </c>
      <c r="G6" t="str">
        <f t="shared" si="0"/>
        <v>Ahmed,NickhSDN</v>
      </c>
      <c r="H6" t="str">
        <f t="shared" si="1"/>
        <v>Ahmed,NickhARN</v>
      </c>
    </row>
    <row r="7" spans="1:8" x14ac:dyDescent="0.4">
      <c r="A7" s="1"/>
      <c r="B7" s="1" t="s">
        <v>1304</v>
      </c>
      <c r="C7" s="1" t="s">
        <v>21</v>
      </c>
      <c r="D7" s="1" t="s">
        <v>44</v>
      </c>
      <c r="E7" s="2" t="s">
        <v>27</v>
      </c>
      <c r="G7" t="str">
        <f t="shared" si="0"/>
        <v>Alexander,ScottpOAA</v>
      </c>
      <c r="H7" t="str">
        <f t="shared" si="1"/>
        <v>Alexander,ScottpSFN</v>
      </c>
    </row>
    <row r="8" spans="1:8" x14ac:dyDescent="0.4">
      <c r="A8" s="1"/>
      <c r="B8" s="1" t="s">
        <v>1305</v>
      </c>
      <c r="C8" s="1" t="s">
        <v>21</v>
      </c>
      <c r="D8" s="1" t="s">
        <v>46</v>
      </c>
      <c r="E8" s="2" t="s">
        <v>47</v>
      </c>
      <c r="G8" t="str">
        <f t="shared" si="0"/>
        <v>Alexander,TylerpTBA</v>
      </c>
      <c r="H8" t="str">
        <f t="shared" si="1"/>
        <v>Alexander,TylerpDEA</v>
      </c>
    </row>
    <row r="9" spans="1:8" x14ac:dyDescent="0.4">
      <c r="A9" s="1"/>
      <c r="B9" s="1" t="s">
        <v>945</v>
      </c>
      <c r="C9" s="1" t="s">
        <v>21</v>
      </c>
      <c r="D9" s="1" t="s">
        <v>37</v>
      </c>
      <c r="E9" s="2" t="s">
        <v>35</v>
      </c>
      <c r="G9" t="str">
        <f t="shared" si="0"/>
        <v>Allard,KolbypPHN</v>
      </c>
      <c r="H9" t="str">
        <f t="shared" si="1"/>
        <v>Allard,KolbypATN</v>
      </c>
    </row>
    <row r="10" spans="1:8" x14ac:dyDescent="0.4">
      <c r="A10" s="1"/>
      <c r="B10" s="1" t="s">
        <v>316</v>
      </c>
      <c r="C10" s="1" t="s">
        <v>21</v>
      </c>
      <c r="D10" s="1" t="s">
        <v>23</v>
      </c>
      <c r="E10" s="2" t="s">
        <v>28</v>
      </c>
      <c r="G10" t="str">
        <f t="shared" si="0"/>
        <v>Almonte,YencypCHN</v>
      </c>
      <c r="H10" t="str">
        <f t="shared" si="1"/>
        <v>Almonte,YencypLAN</v>
      </c>
    </row>
    <row r="11" spans="1:8" x14ac:dyDescent="0.4">
      <c r="A11" s="1"/>
      <c r="B11" s="1" t="s">
        <v>1010</v>
      </c>
      <c r="C11" s="1" t="s">
        <v>26</v>
      </c>
      <c r="D11" s="1" t="s">
        <v>22</v>
      </c>
      <c r="E11" s="2" t="s">
        <v>71</v>
      </c>
      <c r="G11" t="str">
        <f t="shared" si="0"/>
        <v>Amaya,JacobhCHA</v>
      </c>
      <c r="H11" t="str">
        <f t="shared" si="1"/>
        <v>Amaya,JacobhMMN</v>
      </c>
    </row>
    <row r="12" spans="1:8" x14ac:dyDescent="0.4">
      <c r="A12" s="1"/>
      <c r="B12" s="1" t="s">
        <v>207</v>
      </c>
      <c r="C12" s="1" t="s">
        <v>26</v>
      </c>
      <c r="D12" s="1" t="s">
        <v>35</v>
      </c>
      <c r="E12" s="2" t="s">
        <v>29</v>
      </c>
      <c r="G12" t="str">
        <f t="shared" si="0"/>
        <v>Anderson,BrianhATN</v>
      </c>
      <c r="H12" t="str">
        <f t="shared" si="1"/>
        <v>Anderson,BrianhMLN</v>
      </c>
    </row>
    <row r="13" spans="1:8" x14ac:dyDescent="0.4">
      <c r="A13" s="1"/>
      <c r="B13" s="1" t="s">
        <v>80</v>
      </c>
      <c r="C13" s="1" t="s">
        <v>21</v>
      </c>
      <c r="D13" s="1" t="s">
        <v>38</v>
      </c>
      <c r="E13" s="2" t="s">
        <v>45</v>
      </c>
      <c r="G13" t="str">
        <f t="shared" si="0"/>
        <v>Anderson,ChasepTEA</v>
      </c>
      <c r="H13" t="str">
        <f t="shared" si="1"/>
        <v>Anderson,ChasepCON</v>
      </c>
    </row>
    <row r="14" spans="1:8" x14ac:dyDescent="0.4">
      <c r="A14" s="1"/>
      <c r="B14" s="1" t="s">
        <v>1013</v>
      </c>
      <c r="C14" s="1" t="s">
        <v>21</v>
      </c>
      <c r="D14" s="1" t="s">
        <v>36</v>
      </c>
      <c r="E14" s="2" t="s">
        <v>35</v>
      </c>
      <c r="G14" t="str">
        <f t="shared" si="0"/>
        <v>Anderson,NickpKCA</v>
      </c>
      <c r="H14" t="str">
        <f t="shared" si="1"/>
        <v>Anderson,NickpATN</v>
      </c>
    </row>
    <row r="15" spans="1:8" x14ac:dyDescent="0.4">
      <c r="A15" s="1"/>
      <c r="B15" s="1" t="s">
        <v>208</v>
      </c>
      <c r="C15" s="1" t="s">
        <v>26</v>
      </c>
      <c r="D15" s="1" t="s">
        <v>71</v>
      </c>
      <c r="E15" s="2" t="s">
        <v>22</v>
      </c>
      <c r="G15" t="str">
        <f t="shared" si="0"/>
        <v>Anderson,TimhMMN</v>
      </c>
      <c r="H15" t="str">
        <f t="shared" si="1"/>
        <v>Anderson,TimhCHA</v>
      </c>
    </row>
    <row r="16" spans="1:8" x14ac:dyDescent="0.4">
      <c r="A16" s="1"/>
      <c r="B16" s="1" t="s">
        <v>1306</v>
      </c>
      <c r="C16" s="1" t="s">
        <v>21</v>
      </c>
      <c r="D16" s="1" t="s">
        <v>43</v>
      </c>
      <c r="E16" s="2" t="s">
        <v>29</v>
      </c>
      <c r="G16" t="str">
        <f t="shared" si="0"/>
        <v>Andrews,ClaytonpNYA</v>
      </c>
      <c r="H16" t="str">
        <f t="shared" si="1"/>
        <v>Andrews,ClaytonpMLN</v>
      </c>
    </row>
    <row r="17" spans="1:8" x14ac:dyDescent="0.4">
      <c r="A17" s="1"/>
      <c r="B17" s="1" t="s">
        <v>210</v>
      </c>
      <c r="C17" s="1" t="s">
        <v>26</v>
      </c>
      <c r="D17" s="1" t="s">
        <v>44</v>
      </c>
      <c r="E17" s="2" t="s">
        <v>31</v>
      </c>
      <c r="G17" t="str">
        <f t="shared" si="0"/>
        <v>Andujar,MiguelhOAA</v>
      </c>
      <c r="H17" t="str">
        <f t="shared" si="1"/>
        <v>Andujar,MiguelhPIN</v>
      </c>
    </row>
    <row r="18" spans="1:8" x14ac:dyDescent="0.4">
      <c r="A18" s="1"/>
      <c r="B18" s="1" t="s">
        <v>82</v>
      </c>
      <c r="C18" s="1" t="s">
        <v>21</v>
      </c>
      <c r="D18" s="1" t="s">
        <v>23</v>
      </c>
      <c r="E18" s="2" t="s">
        <v>46</v>
      </c>
      <c r="G18" t="str">
        <f t="shared" si="0"/>
        <v>Armstrong,ShawnpCHN</v>
      </c>
      <c r="H18" t="str">
        <f t="shared" si="1"/>
        <v>Armstrong,ShawnpTBA</v>
      </c>
    </row>
    <row r="19" spans="1:8" x14ac:dyDescent="0.4">
      <c r="A19" s="1"/>
      <c r="B19" s="1" t="s">
        <v>403</v>
      </c>
      <c r="C19" s="1" t="s">
        <v>26</v>
      </c>
      <c r="D19" s="1" t="s">
        <v>40</v>
      </c>
      <c r="E19" s="2" t="s">
        <v>46</v>
      </c>
      <c r="G19" t="str">
        <f t="shared" si="0"/>
        <v>Arozarena,RandyhSEA</v>
      </c>
      <c r="H19" t="str">
        <f t="shared" si="1"/>
        <v>Arozarena,RandyhTBA</v>
      </c>
    </row>
    <row r="20" spans="1:8" x14ac:dyDescent="0.4">
      <c r="A20" s="1"/>
      <c r="B20" s="1" t="s">
        <v>946</v>
      </c>
      <c r="C20" s="1" t="s">
        <v>26</v>
      </c>
      <c r="D20" s="1" t="s">
        <v>25</v>
      </c>
      <c r="E20" s="2" t="s">
        <v>71</v>
      </c>
      <c r="G20" t="str">
        <f t="shared" si="0"/>
        <v>Arraez,LuishSDN</v>
      </c>
      <c r="H20" t="str">
        <f t="shared" si="1"/>
        <v>Arraez,LuishMMN</v>
      </c>
    </row>
    <row r="21" spans="1:8" x14ac:dyDescent="0.4">
      <c r="A21" s="1"/>
      <c r="B21" s="1" t="s">
        <v>594</v>
      </c>
      <c r="C21" s="1" t="s">
        <v>21</v>
      </c>
      <c r="D21" s="1" t="s">
        <v>39</v>
      </c>
      <c r="E21" s="2" t="s">
        <v>25</v>
      </c>
      <c r="G21" t="str">
        <f t="shared" si="0"/>
        <v>Avila,PedropCLA</v>
      </c>
      <c r="H21" t="str">
        <f t="shared" si="1"/>
        <v>Avila,PedropSDN</v>
      </c>
    </row>
    <row r="22" spans="1:8" x14ac:dyDescent="0.4">
      <c r="A22" s="1"/>
      <c r="B22" s="1" t="s">
        <v>212</v>
      </c>
      <c r="C22" s="1" t="s">
        <v>26</v>
      </c>
      <c r="D22" s="1" t="s">
        <v>24</v>
      </c>
      <c r="E22" s="2" t="s">
        <v>33</v>
      </c>
      <c r="G22" t="str">
        <f t="shared" si="0"/>
        <v>Bader,HarrisonhNYN</v>
      </c>
      <c r="H22" t="str">
        <f t="shared" si="1"/>
        <v>Bader,HarrisonhCIN</v>
      </c>
    </row>
    <row r="23" spans="1:8" x14ac:dyDescent="0.4">
      <c r="A23" s="1"/>
      <c r="B23" s="1" t="s">
        <v>947</v>
      </c>
      <c r="C23" s="1" t="s">
        <v>21</v>
      </c>
      <c r="D23" s="1" t="s">
        <v>28</v>
      </c>
      <c r="E23" s="2" t="s">
        <v>32</v>
      </c>
      <c r="G23" t="str">
        <f t="shared" si="0"/>
        <v>Banda,AnthonypLAN</v>
      </c>
      <c r="H23" t="str">
        <f t="shared" si="1"/>
        <v>Banda,AnthonypWAN</v>
      </c>
    </row>
    <row r="24" spans="1:8" x14ac:dyDescent="0.4">
      <c r="A24" s="1"/>
      <c r="B24" s="1" t="s">
        <v>1307</v>
      </c>
      <c r="C24" s="1" t="s">
        <v>21</v>
      </c>
      <c r="D24" s="1" t="s">
        <v>37</v>
      </c>
      <c r="E24" s="2" t="s">
        <v>22</v>
      </c>
      <c r="G24" t="str">
        <f t="shared" si="0"/>
        <v>Banks,TannerpPHN</v>
      </c>
      <c r="H24" t="str">
        <f t="shared" si="1"/>
        <v>Banks,TannerpCHA</v>
      </c>
    </row>
    <row r="25" spans="1:8" x14ac:dyDescent="0.4">
      <c r="A25" s="1"/>
      <c r="B25" s="1" t="s">
        <v>318</v>
      </c>
      <c r="C25" s="1" t="s">
        <v>21</v>
      </c>
      <c r="D25" s="1" t="s">
        <v>39</v>
      </c>
      <c r="E25" s="2" t="s">
        <v>25</v>
      </c>
      <c r="G25" t="str">
        <f t="shared" si="0"/>
        <v>Barlow,ScottpCLA</v>
      </c>
      <c r="H25" t="str">
        <f t="shared" si="1"/>
        <v>Barlow,ScottpSDN</v>
      </c>
    </row>
    <row r="26" spans="1:8" x14ac:dyDescent="0.4">
      <c r="A26" s="1"/>
      <c r="B26" s="1" t="s">
        <v>214</v>
      </c>
      <c r="C26" s="1" t="s">
        <v>21</v>
      </c>
      <c r="D26" s="1" t="s">
        <v>32</v>
      </c>
      <c r="E26" s="2" t="s">
        <v>42</v>
      </c>
      <c r="G26" t="str">
        <f t="shared" si="0"/>
        <v>Barnes,JacobpWAN</v>
      </c>
      <c r="H26" t="str">
        <f t="shared" si="1"/>
        <v>Barnes,JacobpSLN</v>
      </c>
    </row>
    <row r="27" spans="1:8" x14ac:dyDescent="0.4">
      <c r="A27" s="1"/>
      <c r="B27" s="1" t="s">
        <v>85</v>
      </c>
      <c r="C27" s="1" t="s">
        <v>21</v>
      </c>
      <c r="D27" s="1" t="s">
        <v>32</v>
      </c>
      <c r="E27" s="2" t="s">
        <v>71</v>
      </c>
      <c r="G27" t="str">
        <f t="shared" si="0"/>
        <v>Barnes,MattpWAN</v>
      </c>
      <c r="H27" t="str">
        <f t="shared" si="1"/>
        <v>Barnes,MattpMMN</v>
      </c>
    </row>
    <row r="28" spans="1:8" x14ac:dyDescent="0.4">
      <c r="A28" s="1"/>
      <c r="B28" s="1" t="s">
        <v>948</v>
      </c>
      <c r="C28" s="1" t="s">
        <v>26</v>
      </c>
      <c r="D28" s="1" t="s">
        <v>30</v>
      </c>
      <c r="E28" s="2" t="s">
        <v>23</v>
      </c>
      <c r="G28" t="str">
        <f t="shared" si="0"/>
        <v>Barnhart,TuckerhARN</v>
      </c>
      <c r="H28" t="str">
        <f t="shared" si="1"/>
        <v>Barnhart,TuckerhCHN</v>
      </c>
    </row>
    <row r="29" spans="1:8" x14ac:dyDescent="0.4">
      <c r="A29" s="1"/>
      <c r="B29" s="1" t="s">
        <v>498</v>
      </c>
      <c r="C29" s="1" t="s">
        <v>26</v>
      </c>
      <c r="D29" s="1" t="s">
        <v>31</v>
      </c>
      <c r="E29" s="2" t="s">
        <v>27</v>
      </c>
      <c r="G29" t="str">
        <f t="shared" si="0"/>
        <v>Bart,JoeyhPIN</v>
      </c>
      <c r="H29" t="str">
        <f t="shared" si="1"/>
        <v>Bart,JoeyhSFN</v>
      </c>
    </row>
    <row r="30" spans="1:8" x14ac:dyDescent="0.4">
      <c r="A30" s="1"/>
      <c r="B30" s="1" t="s">
        <v>1308</v>
      </c>
      <c r="C30" s="1" t="s">
        <v>26</v>
      </c>
      <c r="D30" s="1" t="s">
        <v>29</v>
      </c>
      <c r="E30" s="2" t="s">
        <v>43</v>
      </c>
      <c r="G30" t="str">
        <f t="shared" si="0"/>
        <v>Bauers,JakehMLN</v>
      </c>
      <c r="H30" t="str">
        <f t="shared" si="1"/>
        <v>Bauers,JakehNYA</v>
      </c>
    </row>
    <row r="31" spans="1:8" x14ac:dyDescent="0.4">
      <c r="A31" s="1"/>
      <c r="B31" s="1" t="s">
        <v>597</v>
      </c>
      <c r="C31" s="1" t="s">
        <v>21</v>
      </c>
      <c r="D31" s="1" t="s">
        <v>71</v>
      </c>
      <c r="E31" s="2" t="s">
        <v>34</v>
      </c>
      <c r="G31" t="str">
        <f t="shared" si="0"/>
        <v>Baumann,MikepMMN</v>
      </c>
      <c r="H31" t="str">
        <f t="shared" si="1"/>
        <v>Baumann,MikepBAA</v>
      </c>
    </row>
    <row r="32" spans="1:8" x14ac:dyDescent="0.4">
      <c r="A32" s="1"/>
      <c r="B32" s="1" t="s">
        <v>1309</v>
      </c>
      <c r="C32" s="1" t="s">
        <v>21</v>
      </c>
      <c r="D32" s="1" t="s">
        <v>31</v>
      </c>
      <c r="E32" s="2" t="s">
        <v>46</v>
      </c>
      <c r="G32" t="str">
        <f t="shared" si="0"/>
        <v>Beeks,JalenpPIN</v>
      </c>
      <c r="H32" t="str">
        <f t="shared" si="1"/>
        <v>Beeks,JalenpTBA</v>
      </c>
    </row>
    <row r="33" spans="1:8" x14ac:dyDescent="0.4">
      <c r="A33" s="1"/>
      <c r="B33" s="1" t="s">
        <v>949</v>
      </c>
      <c r="C33" s="1" t="s">
        <v>26</v>
      </c>
      <c r="D33" s="1" t="s">
        <v>30</v>
      </c>
      <c r="E33" s="2" t="s">
        <v>71</v>
      </c>
      <c r="G33" t="str">
        <f t="shared" si="0"/>
        <v>Bell,JoshhARN</v>
      </c>
      <c r="H33" t="str">
        <f t="shared" si="1"/>
        <v>Bell,JoshhMMN</v>
      </c>
    </row>
    <row r="34" spans="1:8" x14ac:dyDescent="0.4">
      <c r="A34" s="1"/>
      <c r="B34" s="1" t="s">
        <v>1023</v>
      </c>
      <c r="C34" s="1" t="s">
        <v>21</v>
      </c>
      <c r="D34" s="1" t="s">
        <v>22</v>
      </c>
      <c r="E34" s="2" t="s">
        <v>40</v>
      </c>
      <c r="G34" t="str">
        <f t="shared" si="0"/>
        <v>Berroa,PrelanderpCHA</v>
      </c>
      <c r="H34" t="str">
        <f t="shared" si="1"/>
        <v>Berroa,PrelanderpSEA</v>
      </c>
    </row>
    <row r="35" spans="1:8" x14ac:dyDescent="0.4">
      <c r="A35" s="1"/>
      <c r="B35" s="1" t="s">
        <v>321</v>
      </c>
      <c r="C35" s="1" t="s">
        <v>26</v>
      </c>
      <c r="D35" s="1" t="s">
        <v>43</v>
      </c>
      <c r="E35" s="2" t="s">
        <v>71</v>
      </c>
      <c r="G35" t="str">
        <f t="shared" si="0"/>
        <v>Berti,JonhNYA</v>
      </c>
      <c r="H35" t="str">
        <f t="shared" si="1"/>
        <v>Berti,JonhMMN</v>
      </c>
    </row>
    <row r="36" spans="1:8" x14ac:dyDescent="0.4">
      <c r="A36" s="1"/>
      <c r="B36" s="1" t="s">
        <v>759</v>
      </c>
      <c r="C36" s="1" t="s">
        <v>26</v>
      </c>
      <c r="D36" s="1" t="s">
        <v>23</v>
      </c>
      <c r="E36" s="2" t="s">
        <v>46</v>
      </c>
      <c r="G36" t="str">
        <f t="shared" si="0"/>
        <v>Bethancourt,ChristianhCHN</v>
      </c>
      <c r="H36" t="str">
        <f t="shared" si="1"/>
        <v>Bethancourt,ChristianhTBA</v>
      </c>
    </row>
    <row r="37" spans="1:8" x14ac:dyDescent="0.4">
      <c r="A37" s="1"/>
      <c r="B37" s="1" t="s">
        <v>499</v>
      </c>
      <c r="C37" s="1" t="s">
        <v>21</v>
      </c>
      <c r="D37" s="1" t="s">
        <v>43</v>
      </c>
      <c r="E37" s="2" t="s">
        <v>24</v>
      </c>
      <c r="G37" t="str">
        <f t="shared" si="0"/>
        <v>Bickford,PhilpNYA</v>
      </c>
      <c r="H37" t="str">
        <f t="shared" si="1"/>
        <v>Bickford,PhilpNYN</v>
      </c>
    </row>
    <row r="38" spans="1:8" x14ac:dyDescent="0.4">
      <c r="A38" s="1"/>
      <c r="B38" s="1" t="s">
        <v>1026</v>
      </c>
      <c r="C38" s="1" t="s">
        <v>21</v>
      </c>
      <c r="D38" s="1" t="s">
        <v>44</v>
      </c>
      <c r="E38" s="2" t="s">
        <v>31</v>
      </c>
      <c r="G38" t="str">
        <f t="shared" si="0"/>
        <v>Bido,OsvaldopOAA</v>
      </c>
      <c r="H38" t="str">
        <f t="shared" si="1"/>
        <v>Bido,OsvaldopPIN</v>
      </c>
    </row>
    <row r="39" spans="1:8" x14ac:dyDescent="0.4">
      <c r="A39" s="1"/>
      <c r="B39" s="1" t="s">
        <v>500</v>
      </c>
      <c r="C39" s="1" t="s">
        <v>21</v>
      </c>
      <c r="D39" s="1" t="s">
        <v>44</v>
      </c>
      <c r="E39" s="2" t="s">
        <v>72</v>
      </c>
      <c r="G39" t="str">
        <f t="shared" si="0"/>
        <v>Bielak,BrandonpOAA</v>
      </c>
      <c r="H39" t="str">
        <f t="shared" si="1"/>
        <v>Bielak,BrandonpHOA</v>
      </c>
    </row>
    <row r="40" spans="1:8" x14ac:dyDescent="0.4">
      <c r="A40" s="1"/>
      <c r="B40" s="1" t="s">
        <v>1310</v>
      </c>
      <c r="C40" s="1" t="s">
        <v>26</v>
      </c>
      <c r="D40" s="1" t="s">
        <v>35</v>
      </c>
      <c r="E40" s="2" t="s">
        <v>48</v>
      </c>
      <c r="G40" t="str">
        <f t="shared" si="0"/>
        <v>Biggio,CavanhATN</v>
      </c>
      <c r="H40" t="str">
        <f t="shared" si="1"/>
        <v>Biggio,CavanhTOA</v>
      </c>
    </row>
    <row r="41" spans="1:8" x14ac:dyDescent="0.4">
      <c r="A41" s="1"/>
      <c r="B41" s="1" t="s">
        <v>219</v>
      </c>
      <c r="C41" s="1" t="s">
        <v>21</v>
      </c>
      <c r="D41" s="1" t="s">
        <v>24</v>
      </c>
      <c r="E41" s="2" t="s">
        <v>44</v>
      </c>
      <c r="G41" t="str">
        <f t="shared" si="0"/>
        <v>Blackburn,PaulpNYN</v>
      </c>
      <c r="H41" t="str">
        <f t="shared" si="1"/>
        <v>Blackburn,PaulpOAA</v>
      </c>
    </row>
    <row r="42" spans="1:8" x14ac:dyDescent="0.4">
      <c r="A42" s="1"/>
      <c r="B42" s="1" t="s">
        <v>1028</v>
      </c>
      <c r="C42" s="1" t="s">
        <v>21</v>
      </c>
      <c r="D42" s="1" t="s">
        <v>40</v>
      </c>
      <c r="E42" s="2" t="s">
        <v>31</v>
      </c>
      <c r="G42" t="str">
        <f t="shared" si="0"/>
        <v>Bolton,CodypSEA</v>
      </c>
      <c r="H42" t="str">
        <f t="shared" si="1"/>
        <v>Bolton,CodypPIN</v>
      </c>
    </row>
    <row r="43" spans="1:8" x14ac:dyDescent="0.4">
      <c r="A43" s="1"/>
      <c r="B43" s="1" t="s">
        <v>1029</v>
      </c>
      <c r="C43" s="1" t="s">
        <v>21</v>
      </c>
      <c r="D43" s="1" t="s">
        <v>41</v>
      </c>
      <c r="E43" s="2" t="s">
        <v>29</v>
      </c>
      <c r="G43" t="str">
        <f t="shared" si="0"/>
        <v>Boushley,CalebpMNA</v>
      </c>
      <c r="H43" t="str">
        <f t="shared" si="1"/>
        <v>Boushley,CalebpMLN</v>
      </c>
    </row>
    <row r="44" spans="1:8" x14ac:dyDescent="0.4">
      <c r="A44" s="1"/>
      <c r="B44" s="1" t="s">
        <v>1031</v>
      </c>
      <c r="C44" s="1" t="s">
        <v>21</v>
      </c>
      <c r="D44" s="1" t="s">
        <v>34</v>
      </c>
      <c r="E44" s="2" t="s">
        <v>43</v>
      </c>
      <c r="G44" t="str">
        <f t="shared" si="0"/>
        <v>Bowman,MattpBAA</v>
      </c>
      <c r="H44" t="str">
        <f t="shared" si="1"/>
        <v>Bowman,MattpNYA</v>
      </c>
    </row>
    <row r="45" spans="1:8" x14ac:dyDescent="0.4">
      <c r="A45" s="1"/>
      <c r="B45" s="1" t="s">
        <v>950</v>
      </c>
      <c r="C45" s="1" t="s">
        <v>21</v>
      </c>
      <c r="D45" s="1" t="s">
        <v>39</v>
      </c>
      <c r="E45" s="2" t="s">
        <v>47</v>
      </c>
      <c r="G45" t="str">
        <f t="shared" si="0"/>
        <v>Boyd,MatthewpCLA</v>
      </c>
      <c r="H45" t="str">
        <f t="shared" si="1"/>
        <v>Boyd,MatthewpDEA</v>
      </c>
    </row>
    <row r="46" spans="1:8" x14ac:dyDescent="0.4">
      <c r="A46" s="1"/>
      <c r="B46" s="1" t="s">
        <v>767</v>
      </c>
      <c r="C46" s="1" t="s">
        <v>21</v>
      </c>
      <c r="D46" s="1" t="s">
        <v>24</v>
      </c>
      <c r="E46" s="2" t="s">
        <v>71</v>
      </c>
      <c r="G46" t="str">
        <f t="shared" si="0"/>
        <v>Brazoban,HuascarpNYN</v>
      </c>
      <c r="H46" t="str">
        <f t="shared" si="1"/>
        <v>Brazoban,HuascarpMMN</v>
      </c>
    </row>
    <row r="47" spans="1:8" x14ac:dyDescent="0.4">
      <c r="A47" s="1"/>
      <c r="B47" s="1" t="s">
        <v>599</v>
      </c>
      <c r="C47" s="1" t="s">
        <v>21</v>
      </c>
      <c r="D47" s="1" t="s">
        <v>35</v>
      </c>
      <c r="E47" s="2" t="s">
        <v>27</v>
      </c>
      <c r="G47" t="str">
        <f t="shared" si="0"/>
        <v>Brebbia,JohnpATN</v>
      </c>
      <c r="H47" t="str">
        <f t="shared" si="1"/>
        <v>Brebbia,JohnpSFN</v>
      </c>
    </row>
    <row r="48" spans="1:8" x14ac:dyDescent="0.4">
      <c r="A48" s="1"/>
      <c r="B48" s="1" t="s">
        <v>1035</v>
      </c>
      <c r="C48" s="1" t="s">
        <v>21</v>
      </c>
      <c r="D48" s="1" t="s">
        <v>23</v>
      </c>
      <c r="E48" s="2" t="s">
        <v>43</v>
      </c>
      <c r="G48" t="str">
        <f t="shared" si="0"/>
        <v>Brewer,ColtenpCHN</v>
      </c>
      <c r="H48" t="str">
        <f t="shared" si="1"/>
        <v>Brewer,ColtenpNYA</v>
      </c>
    </row>
    <row r="49" spans="1:8" x14ac:dyDescent="0.4">
      <c r="A49" s="1"/>
      <c r="B49" s="1" t="s">
        <v>769</v>
      </c>
      <c r="C49" s="1" t="s">
        <v>26</v>
      </c>
      <c r="D49" s="1" t="s">
        <v>71</v>
      </c>
      <c r="E49" s="2" t="s">
        <v>44</v>
      </c>
      <c r="G49" t="str">
        <f t="shared" si="0"/>
        <v>Bride,JonahhMMN</v>
      </c>
      <c r="H49" t="str">
        <f t="shared" si="1"/>
        <v>Bride,JonahhOAA</v>
      </c>
    </row>
    <row r="50" spans="1:8" x14ac:dyDescent="0.4">
      <c r="A50" s="1"/>
      <c r="B50" s="1" t="s">
        <v>1036</v>
      </c>
      <c r="C50" s="1" t="s">
        <v>21</v>
      </c>
      <c r="D50" s="1" t="s">
        <v>25</v>
      </c>
      <c r="E50" s="2" t="s">
        <v>43</v>
      </c>
      <c r="G50" t="str">
        <f t="shared" si="0"/>
        <v>Brito,JhonypSDN</v>
      </c>
      <c r="H50" t="str">
        <f t="shared" si="1"/>
        <v>Brito,JhonypNYA</v>
      </c>
    </row>
    <row r="51" spans="1:8" x14ac:dyDescent="0.4">
      <c r="A51" s="1"/>
      <c r="B51" s="1" t="s">
        <v>503</v>
      </c>
      <c r="C51" s="1" t="s">
        <v>21</v>
      </c>
      <c r="D51" s="1" t="s">
        <v>28</v>
      </c>
      <c r="E51" s="2" t="s">
        <v>37</v>
      </c>
      <c r="G51" t="str">
        <f t="shared" si="0"/>
        <v>Brogdon,ConnorpLAN</v>
      </c>
      <c r="H51" t="str">
        <f t="shared" si="1"/>
        <v>Brogdon,ConnorpPHN</v>
      </c>
    </row>
    <row r="52" spans="1:8" x14ac:dyDescent="0.4">
      <c r="A52" s="1"/>
      <c r="B52" s="1" t="s">
        <v>951</v>
      </c>
      <c r="C52" s="1" t="s">
        <v>21</v>
      </c>
      <c r="D52" s="1" t="s">
        <v>31</v>
      </c>
      <c r="E52" s="2" t="s">
        <v>45</v>
      </c>
      <c r="G52" t="str">
        <f t="shared" si="0"/>
        <v>Bruihl,JustinpPIN</v>
      </c>
      <c r="H52" t="str">
        <f t="shared" si="1"/>
        <v>Bruihl,JustinpCON</v>
      </c>
    </row>
    <row r="53" spans="1:8" x14ac:dyDescent="0.4">
      <c r="A53" s="1"/>
      <c r="B53" s="1" t="s">
        <v>1311</v>
      </c>
      <c r="C53" s="1" t="s">
        <v>26</v>
      </c>
      <c r="D53" s="1" t="s">
        <v>71</v>
      </c>
      <c r="E53" s="2" t="s">
        <v>46</v>
      </c>
      <c r="G53" t="str">
        <f t="shared" si="0"/>
        <v>Brujan,VidalhMMN</v>
      </c>
      <c r="H53" t="str">
        <f t="shared" si="1"/>
        <v>Brujan,VidalhTBA</v>
      </c>
    </row>
    <row r="54" spans="1:8" x14ac:dyDescent="0.4">
      <c r="A54" s="1"/>
      <c r="B54" s="1" t="s">
        <v>1312</v>
      </c>
      <c r="C54" s="1" t="s">
        <v>21</v>
      </c>
      <c r="D54" s="1" t="s">
        <v>35</v>
      </c>
      <c r="E54" s="2" t="s">
        <v>22</v>
      </c>
      <c r="G54" t="str">
        <f t="shared" si="0"/>
        <v>Bummer,AaronpATN</v>
      </c>
      <c r="H54" t="str">
        <f t="shared" si="1"/>
        <v>Bummer,AaronpCHA</v>
      </c>
    </row>
    <row r="55" spans="1:8" x14ac:dyDescent="0.4">
      <c r="A55" s="1"/>
      <c r="B55" s="1" t="s">
        <v>1037</v>
      </c>
      <c r="C55" s="1" t="s">
        <v>21</v>
      </c>
      <c r="D55" s="1" t="s">
        <v>43</v>
      </c>
      <c r="E55" s="2" t="s">
        <v>23</v>
      </c>
      <c r="G55" t="str">
        <f t="shared" si="0"/>
        <v>Burdi,NickpNYA</v>
      </c>
      <c r="H55" t="str">
        <f t="shared" si="1"/>
        <v>Burdi,NickpCHN</v>
      </c>
    </row>
    <row r="56" spans="1:8" x14ac:dyDescent="0.4">
      <c r="A56" s="1"/>
      <c r="B56" s="1" t="s">
        <v>1313</v>
      </c>
      <c r="C56" s="1" t="s">
        <v>21</v>
      </c>
      <c r="D56" s="1" t="s">
        <v>50</v>
      </c>
      <c r="E56" s="2" t="s">
        <v>38</v>
      </c>
      <c r="G56" t="str">
        <f t="shared" si="0"/>
        <v>Burke,BrockpLAA</v>
      </c>
      <c r="H56" t="str">
        <f t="shared" si="1"/>
        <v>Burke,BrockpTEA</v>
      </c>
    </row>
    <row r="57" spans="1:8" x14ac:dyDescent="0.4">
      <c r="A57" s="1"/>
      <c r="B57" s="1" t="s">
        <v>326</v>
      </c>
      <c r="C57" s="1" t="s">
        <v>21</v>
      </c>
      <c r="D57" s="1" t="s">
        <v>34</v>
      </c>
      <c r="E57" s="2" t="s">
        <v>29</v>
      </c>
      <c r="G57" t="str">
        <f t="shared" si="0"/>
        <v>Burnes,CorbinpBAA</v>
      </c>
      <c r="H57" t="str">
        <f t="shared" si="1"/>
        <v>Burnes,CorbinpMLN</v>
      </c>
    </row>
    <row r="58" spans="1:8" x14ac:dyDescent="0.4">
      <c r="A58" s="1"/>
      <c r="B58" s="1" t="s">
        <v>1314</v>
      </c>
      <c r="C58" s="1" t="s">
        <v>26</v>
      </c>
      <c r="D58" s="1" t="s">
        <v>23</v>
      </c>
      <c r="E58" s="2" t="s">
        <v>28</v>
      </c>
      <c r="G58" t="str">
        <f t="shared" si="0"/>
        <v>Busch,MichaelhCHN</v>
      </c>
      <c r="H58" t="str">
        <f t="shared" si="1"/>
        <v>Busch,MichaelhLAN</v>
      </c>
    </row>
    <row r="59" spans="1:8" x14ac:dyDescent="0.4">
      <c r="A59" s="1"/>
      <c r="B59" s="1" t="s">
        <v>1041</v>
      </c>
      <c r="C59" s="1" t="s">
        <v>26</v>
      </c>
      <c r="D59" s="1" t="s">
        <v>46</v>
      </c>
      <c r="E59" s="2" t="s">
        <v>40</v>
      </c>
      <c r="G59" t="str">
        <f t="shared" si="0"/>
        <v>Caballero,JosehTBA</v>
      </c>
      <c r="H59" t="str">
        <f t="shared" si="1"/>
        <v>Caballero,JosehSEA</v>
      </c>
    </row>
    <row r="60" spans="1:8" x14ac:dyDescent="0.4">
      <c r="A60" s="1"/>
      <c r="B60" s="1" t="s">
        <v>1315</v>
      </c>
      <c r="C60" s="1" t="s">
        <v>26</v>
      </c>
      <c r="D60" s="1" t="s">
        <v>72</v>
      </c>
      <c r="E60" s="2" t="s">
        <v>50</v>
      </c>
      <c r="G60" t="str">
        <f t="shared" si="0"/>
        <v>Cabbage,TreyhHOA</v>
      </c>
      <c r="H60" t="str">
        <f t="shared" si="1"/>
        <v>Cabbage,TreyhLAA</v>
      </c>
    </row>
    <row r="61" spans="1:8" x14ac:dyDescent="0.4">
      <c r="A61" s="1"/>
      <c r="B61" s="1" t="s">
        <v>952</v>
      </c>
      <c r="C61" s="1" t="s">
        <v>26</v>
      </c>
      <c r="D61" s="1" t="s">
        <v>50</v>
      </c>
      <c r="E61" s="2" t="s">
        <v>43</v>
      </c>
      <c r="G61" t="str">
        <f t="shared" si="0"/>
        <v>Calhoun,WilliehLAA</v>
      </c>
      <c r="H61" t="str">
        <f t="shared" si="1"/>
        <v>Calhoun,WilliehNYA</v>
      </c>
    </row>
    <row r="62" spans="1:8" x14ac:dyDescent="0.4">
      <c r="A62" s="1"/>
      <c r="B62" s="1" t="s">
        <v>1044</v>
      </c>
      <c r="C62" s="1" t="s">
        <v>21</v>
      </c>
      <c r="D62" s="1" t="s">
        <v>49</v>
      </c>
      <c r="E62" s="2" t="s">
        <v>40</v>
      </c>
      <c r="G62" t="str">
        <f t="shared" si="0"/>
        <v>Campbell,IsaiahpBOA</v>
      </c>
      <c r="H62" t="str">
        <f t="shared" si="1"/>
        <v>Campbell,IsaiahpSEA</v>
      </c>
    </row>
    <row r="63" spans="1:8" x14ac:dyDescent="0.4">
      <c r="A63" s="1"/>
      <c r="B63" s="1" t="s">
        <v>953</v>
      </c>
      <c r="C63" s="1" t="s">
        <v>26</v>
      </c>
      <c r="D63" s="1" t="s">
        <v>33</v>
      </c>
      <c r="E63" s="2" t="s">
        <v>23</v>
      </c>
      <c r="G63" t="str">
        <f t="shared" si="0"/>
        <v>Candelario,JeimerhCIN</v>
      </c>
      <c r="H63" t="str">
        <f t="shared" si="1"/>
        <v>Candelario,JeimerhCHN</v>
      </c>
    </row>
    <row r="64" spans="1:8" x14ac:dyDescent="0.4">
      <c r="A64" s="1"/>
      <c r="B64" s="1" t="s">
        <v>91</v>
      </c>
      <c r="C64" s="1" t="s">
        <v>26</v>
      </c>
      <c r="D64" s="1" t="s">
        <v>27</v>
      </c>
      <c r="E64" s="2" t="s">
        <v>29</v>
      </c>
      <c r="G64" t="str">
        <f t="shared" si="0"/>
        <v>Canha,MarkhSFN</v>
      </c>
      <c r="H64" t="str">
        <f t="shared" si="1"/>
        <v>Canha,MarkhMLN</v>
      </c>
    </row>
    <row r="65" spans="1:8" x14ac:dyDescent="0.4">
      <c r="A65" s="1"/>
      <c r="B65" s="1" t="s">
        <v>1316</v>
      </c>
      <c r="C65" s="1" t="s">
        <v>26</v>
      </c>
      <c r="D65" s="1" t="s">
        <v>33</v>
      </c>
      <c r="E65" s="2" t="s">
        <v>44</v>
      </c>
      <c r="G65" t="str">
        <f t="shared" si="0"/>
        <v>Capel,ConnerhCIN</v>
      </c>
      <c r="H65" t="str">
        <f t="shared" si="1"/>
        <v>Capel,ConnerhOAA</v>
      </c>
    </row>
    <row r="66" spans="1:8" x14ac:dyDescent="0.4">
      <c r="A66" s="1"/>
      <c r="B66" s="1" t="s">
        <v>779</v>
      </c>
      <c r="C66" s="1" t="s">
        <v>26</v>
      </c>
      <c r="D66" s="1" t="s">
        <v>29</v>
      </c>
      <c r="E66" s="2" t="s">
        <v>31</v>
      </c>
      <c r="G66" t="str">
        <f t="shared" si="0"/>
        <v>Capra,VinnyhMLN</v>
      </c>
      <c r="H66" t="str">
        <f t="shared" si="1"/>
        <v>Capra,VinnyhPIN</v>
      </c>
    </row>
    <row r="67" spans="1:8" x14ac:dyDescent="0.4">
      <c r="A67" s="1"/>
      <c r="B67" s="1" t="s">
        <v>1317</v>
      </c>
      <c r="C67" s="1" t="s">
        <v>26</v>
      </c>
      <c r="D67" s="1" t="s">
        <v>72</v>
      </c>
      <c r="E67" s="2" t="s">
        <v>29</v>
      </c>
      <c r="G67" t="str">
        <f t="shared" ref="G67:G130" si="2">B67&amp;C67&amp;D67</f>
        <v>Caratini,VictorhHOA</v>
      </c>
      <c r="H67" t="str">
        <f t="shared" ref="H67:H130" si="3">B67&amp;C67&amp;E67</f>
        <v>Caratini,VictorhMLN</v>
      </c>
    </row>
    <row r="68" spans="1:8" x14ac:dyDescent="0.4">
      <c r="A68" s="1"/>
      <c r="B68" s="1" t="s">
        <v>1318</v>
      </c>
      <c r="C68" s="1" t="s">
        <v>26</v>
      </c>
      <c r="D68" s="1" t="s">
        <v>46</v>
      </c>
      <c r="E68" s="2" t="s">
        <v>42</v>
      </c>
      <c r="G68" t="str">
        <f t="shared" si="2"/>
        <v>Carlson,DylanhTBA</v>
      </c>
      <c r="H68" t="str">
        <f t="shared" si="3"/>
        <v>Carlson,DylanhSLN</v>
      </c>
    </row>
    <row r="69" spans="1:8" x14ac:dyDescent="0.4">
      <c r="A69" s="1"/>
      <c r="B69" s="1" t="s">
        <v>954</v>
      </c>
      <c r="C69" s="1" t="s">
        <v>26</v>
      </c>
      <c r="D69" s="1" t="s">
        <v>42</v>
      </c>
      <c r="E69" s="2" t="s">
        <v>25</v>
      </c>
      <c r="G69" t="str">
        <f t="shared" si="2"/>
        <v>Carpenter,MatthSLN</v>
      </c>
      <c r="H69" t="str">
        <f t="shared" si="3"/>
        <v>Carpenter,MatthSDN</v>
      </c>
    </row>
    <row r="70" spans="1:8" x14ac:dyDescent="0.4">
      <c r="A70" s="1"/>
      <c r="B70" s="1" t="s">
        <v>93</v>
      </c>
      <c r="C70" s="1" t="s">
        <v>21</v>
      </c>
      <c r="D70" s="1" t="s">
        <v>39</v>
      </c>
      <c r="E70" s="2" t="s">
        <v>24</v>
      </c>
      <c r="G70" t="str">
        <f t="shared" si="2"/>
        <v>Carrasco,CarlospCLA</v>
      </c>
      <c r="H70" t="str">
        <f t="shared" si="3"/>
        <v>Carrasco,CarlospNYN</v>
      </c>
    </row>
    <row r="71" spans="1:8" x14ac:dyDescent="0.4">
      <c r="A71" s="1"/>
      <c r="B71" s="1" t="s">
        <v>94</v>
      </c>
      <c r="C71" s="1" t="s">
        <v>26</v>
      </c>
      <c r="D71" s="1" t="s">
        <v>27</v>
      </c>
      <c r="E71" s="2" t="s">
        <v>33</v>
      </c>
      <c r="G71" t="str">
        <f t="shared" si="2"/>
        <v>Casali,CurthSFN</v>
      </c>
      <c r="H71" t="str">
        <f t="shared" si="3"/>
        <v>Casali,CurthCIN</v>
      </c>
    </row>
    <row r="72" spans="1:8" x14ac:dyDescent="0.4">
      <c r="A72" s="1"/>
      <c r="B72" s="1" t="s">
        <v>327</v>
      </c>
      <c r="C72" s="1" t="s">
        <v>26</v>
      </c>
      <c r="D72" s="1" t="s">
        <v>41</v>
      </c>
      <c r="E72" s="2" t="s">
        <v>40</v>
      </c>
      <c r="G72" t="str">
        <f t="shared" si="2"/>
        <v>Castillo,DiegohMNA</v>
      </c>
      <c r="H72" t="str">
        <f t="shared" si="3"/>
        <v>Castillo,DiegohSEA</v>
      </c>
    </row>
    <row r="73" spans="1:8" x14ac:dyDescent="0.4">
      <c r="A73" s="1"/>
      <c r="B73" s="1" t="s">
        <v>327</v>
      </c>
      <c r="C73" s="1" t="s">
        <v>21</v>
      </c>
      <c r="D73" s="1" t="s">
        <v>41</v>
      </c>
      <c r="E73" s="2" t="s">
        <v>30</v>
      </c>
      <c r="G73" t="str">
        <f t="shared" si="2"/>
        <v>Castillo,DiegopMNA</v>
      </c>
      <c r="H73" t="str">
        <f t="shared" si="3"/>
        <v>Castillo,DiegopARN</v>
      </c>
    </row>
    <row r="74" spans="1:8" x14ac:dyDescent="0.4">
      <c r="A74" s="1"/>
      <c r="B74" s="1" t="s">
        <v>955</v>
      </c>
      <c r="C74" s="1" t="s">
        <v>26</v>
      </c>
      <c r="D74" s="1" t="s">
        <v>45</v>
      </c>
      <c r="E74" s="2" t="s">
        <v>37</v>
      </c>
      <c r="G74" t="str">
        <f t="shared" si="2"/>
        <v>Cave,JakehCON</v>
      </c>
      <c r="H74" t="str">
        <f t="shared" si="3"/>
        <v>Cave,JakehPHN</v>
      </c>
    </row>
    <row r="75" spans="1:8" x14ac:dyDescent="0.4">
      <c r="A75" s="1"/>
      <c r="B75" s="1" t="s">
        <v>413</v>
      </c>
      <c r="C75" s="1" t="s">
        <v>21</v>
      </c>
      <c r="D75" s="1" t="s">
        <v>25</v>
      </c>
      <c r="E75" s="2" t="s">
        <v>22</v>
      </c>
      <c r="G75" t="str">
        <f t="shared" si="2"/>
        <v>Cease,DylanpSDN</v>
      </c>
      <c r="H75" t="str">
        <f t="shared" si="3"/>
        <v>Cease,DylanpCHA</v>
      </c>
    </row>
    <row r="76" spans="1:8" x14ac:dyDescent="0.4">
      <c r="A76" s="1"/>
      <c r="B76" s="1" t="s">
        <v>956</v>
      </c>
      <c r="C76" s="1" t="s">
        <v>21</v>
      </c>
      <c r="D76" s="1" t="s">
        <v>38</v>
      </c>
      <c r="E76" s="2" t="s">
        <v>29</v>
      </c>
      <c r="G76" t="str">
        <f t="shared" si="2"/>
        <v>Chafin,AndrewpTEA</v>
      </c>
      <c r="H76" t="str">
        <f t="shared" si="3"/>
        <v>Chafin,AndrewpMLN</v>
      </c>
    </row>
    <row r="77" spans="1:8" x14ac:dyDescent="0.4">
      <c r="A77" s="1"/>
      <c r="B77" s="1" t="s">
        <v>957</v>
      </c>
      <c r="C77" s="1" t="s">
        <v>21</v>
      </c>
      <c r="D77" s="1" t="s">
        <v>31</v>
      </c>
      <c r="E77" s="2" t="s">
        <v>38</v>
      </c>
      <c r="G77" t="str">
        <f t="shared" si="2"/>
        <v>Chapman,AroldispPIN</v>
      </c>
      <c r="H77" t="str">
        <f t="shared" si="3"/>
        <v>Chapman,AroldispTEA</v>
      </c>
    </row>
    <row r="78" spans="1:8" x14ac:dyDescent="0.4">
      <c r="A78" s="1"/>
      <c r="B78" s="1" t="s">
        <v>226</v>
      </c>
      <c r="C78" s="1" t="s">
        <v>26</v>
      </c>
      <c r="D78" s="1" t="s">
        <v>27</v>
      </c>
      <c r="E78" s="2" t="s">
        <v>48</v>
      </c>
      <c r="G78" t="str">
        <f t="shared" si="2"/>
        <v>Chapman,MatthSFN</v>
      </c>
      <c r="H78" t="str">
        <f t="shared" si="3"/>
        <v>Chapman,MatthTOA</v>
      </c>
    </row>
    <row r="79" spans="1:8" x14ac:dyDescent="0.4">
      <c r="A79" s="1"/>
      <c r="B79" s="1" t="s">
        <v>605</v>
      </c>
      <c r="C79" s="1" t="s">
        <v>21</v>
      </c>
      <c r="D79" s="1" t="s">
        <v>40</v>
      </c>
      <c r="E79" s="2" t="s">
        <v>71</v>
      </c>
      <c r="G79" t="str">
        <f t="shared" si="2"/>
        <v>Chargois,JTpSEA</v>
      </c>
      <c r="H79" t="str">
        <f t="shared" si="3"/>
        <v>Chargois,JTpMMN</v>
      </c>
    </row>
    <row r="80" spans="1:8" x14ac:dyDescent="0.4">
      <c r="A80" s="1"/>
      <c r="B80" s="1" t="s">
        <v>783</v>
      </c>
      <c r="C80" s="1" t="s">
        <v>21</v>
      </c>
      <c r="D80" s="1" t="s">
        <v>71</v>
      </c>
      <c r="E80" s="2" t="s">
        <v>35</v>
      </c>
      <c r="G80" t="str">
        <f t="shared" si="2"/>
        <v>Chirinos,YonnypMMN</v>
      </c>
      <c r="H80" t="str">
        <f t="shared" si="3"/>
        <v>Chirinos,YonnypATN</v>
      </c>
    </row>
    <row r="81" spans="1:8" x14ac:dyDescent="0.4">
      <c r="A81" s="1"/>
      <c r="B81" s="1" t="s">
        <v>1319</v>
      </c>
      <c r="C81" s="1" t="s">
        <v>26</v>
      </c>
      <c r="D81" s="1" t="s">
        <v>43</v>
      </c>
      <c r="E81" s="2" t="s">
        <v>71</v>
      </c>
      <c r="G81" t="str">
        <f t="shared" si="2"/>
        <v>Chisholm,JazzhNYA</v>
      </c>
      <c r="H81" t="str">
        <f t="shared" si="3"/>
        <v>Chisholm,JazzhMMN</v>
      </c>
    </row>
    <row r="82" spans="1:8" x14ac:dyDescent="0.4">
      <c r="A82" s="1"/>
      <c r="B82" s="1" t="s">
        <v>331</v>
      </c>
      <c r="C82" s="1" t="s">
        <v>21</v>
      </c>
      <c r="D82" s="1" t="s">
        <v>50</v>
      </c>
      <c r="E82" s="2" t="s">
        <v>48</v>
      </c>
      <c r="G82" t="str">
        <f t="shared" si="2"/>
        <v>Cimber,AdampLAA</v>
      </c>
      <c r="H82" t="str">
        <f t="shared" si="3"/>
        <v>Cimber,AdampTOA</v>
      </c>
    </row>
    <row r="83" spans="1:8" x14ac:dyDescent="0.4">
      <c r="A83" s="1"/>
      <c r="B83" s="1" t="s">
        <v>414</v>
      </c>
      <c r="C83" s="1" t="s">
        <v>21</v>
      </c>
      <c r="D83" s="1" t="s">
        <v>50</v>
      </c>
      <c r="E83" s="2" t="s">
        <v>47</v>
      </c>
      <c r="G83" t="str">
        <f t="shared" si="2"/>
        <v>Cisnero,JosepLAA</v>
      </c>
      <c r="H83" t="str">
        <f t="shared" si="3"/>
        <v>Cisnero,JosepDEA</v>
      </c>
    </row>
    <row r="84" spans="1:8" x14ac:dyDescent="0.4">
      <c r="A84" s="1"/>
      <c r="B84" s="1" t="s">
        <v>415</v>
      </c>
      <c r="C84" s="1" t="s">
        <v>21</v>
      </c>
      <c r="D84" s="1" t="s">
        <v>29</v>
      </c>
      <c r="E84" s="2" t="s">
        <v>46</v>
      </c>
      <c r="G84" t="str">
        <f t="shared" si="2"/>
        <v>Civale,AaronpMLN</v>
      </c>
      <c r="H84" t="str">
        <f t="shared" si="3"/>
        <v>Civale,AaronpTBA</v>
      </c>
    </row>
    <row r="85" spans="1:8" x14ac:dyDescent="0.4">
      <c r="A85" s="1"/>
      <c r="B85" s="1" t="s">
        <v>227</v>
      </c>
      <c r="C85" s="1" t="s">
        <v>21</v>
      </c>
      <c r="D85" s="1" t="s">
        <v>39</v>
      </c>
      <c r="E85" s="2" t="s">
        <v>27</v>
      </c>
      <c r="G85" t="str">
        <f t="shared" si="2"/>
        <v>Cobb,AlexpCLA</v>
      </c>
      <c r="H85" t="str">
        <f t="shared" si="3"/>
        <v>Cobb,AlexpSFN</v>
      </c>
    </row>
    <row r="86" spans="1:8" x14ac:dyDescent="0.4">
      <c r="A86" s="1"/>
      <c r="B86" s="1" t="s">
        <v>608</v>
      </c>
      <c r="C86" s="1" t="s">
        <v>21</v>
      </c>
      <c r="D86" s="1" t="s">
        <v>72</v>
      </c>
      <c r="E86" s="2" t="s">
        <v>36</v>
      </c>
      <c r="G86" t="str">
        <f t="shared" si="2"/>
        <v>Coleman,DylanpHOA</v>
      </c>
      <c r="H86" t="str">
        <f t="shared" si="3"/>
        <v>Coleman,DylanpKCA</v>
      </c>
    </row>
    <row r="87" spans="1:8" x14ac:dyDescent="0.4">
      <c r="A87" s="1"/>
      <c r="B87" s="1" t="s">
        <v>609</v>
      </c>
      <c r="C87" s="1" t="s">
        <v>21</v>
      </c>
      <c r="D87" s="1" t="s">
        <v>50</v>
      </c>
      <c r="E87" s="2" t="s">
        <v>31</v>
      </c>
      <c r="G87" t="str">
        <f t="shared" si="2"/>
        <v>Contreras,RoansypLAA</v>
      </c>
      <c r="H87" t="str">
        <f t="shared" si="3"/>
        <v>Contreras,RoansypPIN</v>
      </c>
    </row>
    <row r="88" spans="1:8" x14ac:dyDescent="0.4">
      <c r="A88" s="1"/>
      <c r="B88" s="1" t="s">
        <v>229</v>
      </c>
      <c r="C88" s="1" t="s">
        <v>26</v>
      </c>
      <c r="D88" s="1" t="s">
        <v>49</v>
      </c>
      <c r="E88" s="2" t="s">
        <v>25</v>
      </c>
      <c r="G88" t="str">
        <f t="shared" si="2"/>
        <v>Cooper,GarretthBOA</v>
      </c>
      <c r="H88" t="str">
        <f t="shared" si="3"/>
        <v>Cooper,GarretthSDN</v>
      </c>
    </row>
    <row r="89" spans="1:8" x14ac:dyDescent="0.4">
      <c r="A89" s="1"/>
      <c r="B89" s="1" t="s">
        <v>610</v>
      </c>
      <c r="C89" s="1" t="s">
        <v>21</v>
      </c>
      <c r="D89" s="1" t="s">
        <v>43</v>
      </c>
      <c r="E89" s="2" t="s">
        <v>29</v>
      </c>
      <c r="G89" t="str">
        <f t="shared" si="2"/>
        <v>Cousins,JakepNYA</v>
      </c>
      <c r="H89" t="str">
        <f t="shared" si="3"/>
        <v>Cousins,JakepMLN</v>
      </c>
    </row>
    <row r="90" spans="1:8" x14ac:dyDescent="0.4">
      <c r="A90" s="1"/>
      <c r="B90" s="1" t="s">
        <v>1320</v>
      </c>
      <c r="C90" s="1" t="s">
        <v>26</v>
      </c>
      <c r="D90" s="1" t="s">
        <v>42</v>
      </c>
      <c r="E90" s="2" t="s">
        <v>27</v>
      </c>
      <c r="G90" t="str">
        <f t="shared" si="2"/>
        <v>Crawford,BrandonhSLN</v>
      </c>
      <c r="H90" t="str">
        <f t="shared" si="3"/>
        <v>Crawford,BrandonhSFN</v>
      </c>
    </row>
    <row r="91" spans="1:8" x14ac:dyDescent="0.4">
      <c r="A91" s="1"/>
      <c r="B91" s="1" t="s">
        <v>511</v>
      </c>
      <c r="C91" s="1" t="s">
        <v>21</v>
      </c>
      <c r="D91" s="1" t="s">
        <v>28</v>
      </c>
      <c r="E91" s="2" t="s">
        <v>30</v>
      </c>
      <c r="G91" t="str">
        <f t="shared" si="2"/>
        <v>Crismatt,NabilpLAN</v>
      </c>
      <c r="H91" t="str">
        <f t="shared" si="3"/>
        <v>Crismatt,NabilpARN</v>
      </c>
    </row>
    <row r="92" spans="1:8" x14ac:dyDescent="0.4">
      <c r="A92" s="1"/>
      <c r="B92" s="1" t="s">
        <v>612</v>
      </c>
      <c r="C92" s="1" t="s">
        <v>21</v>
      </c>
      <c r="D92" s="1" t="s">
        <v>49</v>
      </c>
      <c r="E92" s="2" t="s">
        <v>46</v>
      </c>
      <c r="G92" t="str">
        <f t="shared" si="2"/>
        <v>Criswell,CooperpBOA</v>
      </c>
      <c r="H92" t="str">
        <f t="shared" si="3"/>
        <v>Criswell,CooperpTBA</v>
      </c>
    </row>
    <row r="93" spans="1:8" x14ac:dyDescent="0.4">
      <c r="A93" s="1"/>
      <c r="B93" s="1" t="s">
        <v>1058</v>
      </c>
      <c r="C93" s="1" t="s">
        <v>21</v>
      </c>
      <c r="D93" s="1" t="s">
        <v>71</v>
      </c>
      <c r="E93" s="2" t="s">
        <v>22</v>
      </c>
      <c r="G93" t="str">
        <f t="shared" si="2"/>
        <v>Cronin,DeclanpMMN</v>
      </c>
      <c r="H93" t="str">
        <f t="shared" si="3"/>
        <v>Cronin,DeclanpCHA</v>
      </c>
    </row>
    <row r="94" spans="1:8" x14ac:dyDescent="0.4">
      <c r="A94" s="1"/>
      <c r="B94" s="1" t="s">
        <v>788</v>
      </c>
      <c r="C94" s="1" t="s">
        <v>21</v>
      </c>
      <c r="D94" s="1" t="s">
        <v>48</v>
      </c>
      <c r="E94" s="2" t="s">
        <v>23</v>
      </c>
      <c r="G94" t="str">
        <f t="shared" si="2"/>
        <v>Cuas,JosepTOA</v>
      </c>
      <c r="H94" t="str">
        <f t="shared" si="3"/>
        <v>Cuas,JosepCHN</v>
      </c>
    </row>
    <row r="95" spans="1:8" x14ac:dyDescent="0.4">
      <c r="A95" s="1"/>
      <c r="B95" s="1" t="s">
        <v>103</v>
      </c>
      <c r="C95" s="1" t="s">
        <v>21</v>
      </c>
      <c r="D95" s="1" t="s">
        <v>50</v>
      </c>
      <c r="E95" s="2" t="s">
        <v>71</v>
      </c>
      <c r="G95" t="str">
        <f t="shared" si="2"/>
        <v>Cueto,JohnnypLAA</v>
      </c>
      <c r="H95" t="str">
        <f t="shared" si="3"/>
        <v>Cueto,JohnnypMMN</v>
      </c>
    </row>
    <row r="96" spans="1:8" x14ac:dyDescent="0.4">
      <c r="A96" s="1"/>
      <c r="B96" s="1" t="s">
        <v>789</v>
      </c>
      <c r="C96" s="1" t="s">
        <v>21</v>
      </c>
      <c r="D96" s="1" t="s">
        <v>71</v>
      </c>
      <c r="E96" s="2" t="s">
        <v>39</v>
      </c>
      <c r="G96" t="str">
        <f t="shared" si="2"/>
        <v>Curry,XzavionpMMN</v>
      </c>
      <c r="H96" t="str">
        <f t="shared" si="3"/>
        <v>Curry,XzavionpCLA</v>
      </c>
    </row>
    <row r="97" spans="1:8" x14ac:dyDescent="0.4">
      <c r="A97" s="1"/>
      <c r="B97" s="1" t="s">
        <v>1061</v>
      </c>
      <c r="C97" s="1" t="s">
        <v>21</v>
      </c>
      <c r="D97" s="1" t="s">
        <v>45</v>
      </c>
      <c r="E97" s="2" t="s">
        <v>24</v>
      </c>
      <c r="G97" t="str">
        <f t="shared" si="2"/>
        <v>Curtiss,JohnpCON</v>
      </c>
      <c r="H97" t="str">
        <f t="shared" si="3"/>
        <v>Curtiss,JohnpNYN</v>
      </c>
    </row>
    <row r="98" spans="1:8" x14ac:dyDescent="0.4">
      <c r="A98" s="1"/>
      <c r="B98" s="1" t="s">
        <v>1321</v>
      </c>
      <c r="C98" s="1" t="s">
        <v>26</v>
      </c>
      <c r="D98" s="1" t="s">
        <v>37</v>
      </c>
      <c r="E98" s="2" t="s">
        <v>25</v>
      </c>
      <c r="G98" t="str">
        <f t="shared" si="2"/>
        <v>Dahl,DavidhPHN</v>
      </c>
      <c r="H98" t="str">
        <f t="shared" si="3"/>
        <v>Dahl,DavidhSDN</v>
      </c>
    </row>
    <row r="99" spans="1:8" x14ac:dyDescent="0.4">
      <c r="A99" s="1"/>
      <c r="B99" s="1" t="s">
        <v>958</v>
      </c>
      <c r="C99" s="1" t="s">
        <v>21</v>
      </c>
      <c r="D99" s="1" t="s">
        <v>34</v>
      </c>
      <c r="E99" s="2" t="s">
        <v>36</v>
      </c>
      <c r="G99" t="str">
        <f t="shared" si="2"/>
        <v>Davidson,TuckerpBAA</v>
      </c>
      <c r="H99" t="str">
        <f t="shared" si="3"/>
        <v>Davidson,TuckerpKCA</v>
      </c>
    </row>
    <row r="100" spans="1:8" x14ac:dyDescent="0.4">
      <c r="A100" s="1"/>
      <c r="B100" s="1" t="s">
        <v>232</v>
      </c>
      <c r="C100" s="1" t="s">
        <v>26</v>
      </c>
      <c r="D100" s="1" t="s">
        <v>43</v>
      </c>
      <c r="E100" s="2" t="s">
        <v>27</v>
      </c>
      <c r="G100" t="str">
        <f t="shared" si="2"/>
        <v>Davis,J.D.hNYA</v>
      </c>
      <c r="H100" t="str">
        <f t="shared" si="3"/>
        <v>Davis,J.D.hSFN</v>
      </c>
    </row>
    <row r="101" spans="1:8" x14ac:dyDescent="0.4">
      <c r="A101" s="1"/>
      <c r="B101" s="1" t="s">
        <v>614</v>
      </c>
      <c r="C101" s="1" t="s">
        <v>26</v>
      </c>
      <c r="D101" s="1" t="s">
        <v>31</v>
      </c>
      <c r="E101" s="2" t="s">
        <v>71</v>
      </c>
      <c r="G101" t="str">
        <f t="shared" si="2"/>
        <v>De La Cruz,BryanhPIN</v>
      </c>
      <c r="H101" t="str">
        <f t="shared" si="3"/>
        <v>De La Cruz,BryanhMMN</v>
      </c>
    </row>
    <row r="102" spans="1:8" x14ac:dyDescent="0.4">
      <c r="A102" s="1"/>
      <c r="B102" s="1" t="s">
        <v>615</v>
      </c>
      <c r="C102" s="1" t="s">
        <v>21</v>
      </c>
      <c r="D102" s="1" t="s">
        <v>22</v>
      </c>
      <c r="E102" s="2" t="s">
        <v>39</v>
      </c>
      <c r="G102" t="str">
        <f t="shared" si="2"/>
        <v>De Los Santos,EnyelpCHA</v>
      </c>
      <c r="H102" t="str">
        <f t="shared" si="3"/>
        <v>De Los Santos,EnyelpCLA</v>
      </c>
    </row>
    <row r="103" spans="1:8" x14ac:dyDescent="0.4">
      <c r="A103" s="1"/>
      <c r="B103" s="1" t="s">
        <v>233</v>
      </c>
      <c r="C103" s="1" t="s">
        <v>26</v>
      </c>
      <c r="D103" s="1" t="s">
        <v>36</v>
      </c>
      <c r="E103" s="2" t="s">
        <v>27</v>
      </c>
      <c r="G103" t="str">
        <f t="shared" si="2"/>
        <v>Dejong,PaulhKCA</v>
      </c>
      <c r="H103" t="str">
        <f t="shared" si="3"/>
        <v>Dejong,PaulhSFN</v>
      </c>
    </row>
    <row r="104" spans="1:8" x14ac:dyDescent="0.4">
      <c r="A104" s="1"/>
      <c r="B104" s="1" t="s">
        <v>1067</v>
      </c>
      <c r="C104" s="1" t="s">
        <v>26</v>
      </c>
      <c r="D104" s="1" t="s">
        <v>46</v>
      </c>
      <c r="E104" s="2" t="s">
        <v>28</v>
      </c>
      <c r="G104" t="str">
        <f t="shared" si="2"/>
        <v>Deluca,JonnyhTBA</v>
      </c>
      <c r="H104" t="str">
        <f t="shared" si="3"/>
        <v>Deluca,JonnyhLAN</v>
      </c>
    </row>
    <row r="105" spans="1:8" x14ac:dyDescent="0.4">
      <c r="A105" s="1"/>
      <c r="B105" s="1" t="s">
        <v>236</v>
      </c>
      <c r="C105" s="1" t="s">
        <v>26</v>
      </c>
      <c r="D105" s="1" t="s">
        <v>72</v>
      </c>
      <c r="E105" s="2" t="s">
        <v>44</v>
      </c>
      <c r="G105" t="str">
        <f t="shared" si="2"/>
        <v>Diaz,AledmyshHOA</v>
      </c>
      <c r="H105" t="str">
        <f t="shared" si="3"/>
        <v>Diaz,AledmyshOAA</v>
      </c>
    </row>
    <row r="106" spans="1:8" x14ac:dyDescent="0.4">
      <c r="A106" s="1"/>
      <c r="B106" s="1" t="s">
        <v>106</v>
      </c>
      <c r="C106" s="1" t="s">
        <v>26</v>
      </c>
      <c r="D106" s="1" t="s">
        <v>25</v>
      </c>
      <c r="E106" s="2" t="s">
        <v>45</v>
      </c>
      <c r="G106" t="str">
        <f t="shared" si="2"/>
        <v>Diaz,EliashSDN</v>
      </c>
      <c r="H106" t="str">
        <f t="shared" si="3"/>
        <v>Diaz,EliashCON</v>
      </c>
    </row>
    <row r="107" spans="1:8" x14ac:dyDescent="0.4">
      <c r="A107" s="1"/>
      <c r="B107" s="1" t="s">
        <v>1322</v>
      </c>
      <c r="C107" s="1" t="s">
        <v>21</v>
      </c>
      <c r="D107" s="1" t="s">
        <v>40</v>
      </c>
      <c r="E107" s="2" t="s">
        <v>50</v>
      </c>
      <c r="G107" t="str">
        <f t="shared" si="2"/>
        <v>Diaz,JhonathanpSEA</v>
      </c>
      <c r="H107" t="str">
        <f t="shared" si="3"/>
        <v>Diaz,JhonathanpLAA</v>
      </c>
    </row>
    <row r="108" spans="1:8" x14ac:dyDescent="0.4">
      <c r="A108" s="1"/>
      <c r="B108" s="1" t="s">
        <v>617</v>
      </c>
      <c r="C108" s="1" t="s">
        <v>21</v>
      </c>
      <c r="D108" s="1" t="s">
        <v>72</v>
      </c>
      <c r="E108" s="2" t="s">
        <v>47</v>
      </c>
      <c r="G108" t="str">
        <f t="shared" si="2"/>
        <v>Diaz,MiguelpHOA</v>
      </c>
      <c r="H108" t="str">
        <f t="shared" si="3"/>
        <v>Diaz,MiguelpDEA</v>
      </c>
    </row>
    <row r="109" spans="1:8" x14ac:dyDescent="0.4">
      <c r="A109" s="1"/>
      <c r="B109" s="1" t="s">
        <v>959</v>
      </c>
      <c r="C109" s="1" t="s">
        <v>21</v>
      </c>
      <c r="D109" s="1" t="s">
        <v>24</v>
      </c>
      <c r="E109" s="2" t="s">
        <v>46</v>
      </c>
      <c r="G109" t="str">
        <f t="shared" si="2"/>
        <v>Diekman,JakepNYN</v>
      </c>
      <c r="H109" t="str">
        <f t="shared" si="3"/>
        <v>Diekman,JakepTBA</v>
      </c>
    </row>
    <row r="110" spans="1:8" x14ac:dyDescent="0.4">
      <c r="A110" s="1"/>
      <c r="B110" s="1" t="s">
        <v>619</v>
      </c>
      <c r="C110" s="1" t="s">
        <v>21</v>
      </c>
      <c r="D110" s="1" t="s">
        <v>34</v>
      </c>
      <c r="E110" s="2" t="s">
        <v>37</v>
      </c>
      <c r="G110" t="str">
        <f t="shared" si="2"/>
        <v>Dominguez,SeranthonypBAA</v>
      </c>
      <c r="H110" t="str">
        <f t="shared" si="3"/>
        <v>Dominguez,SeranthonypPHN</v>
      </c>
    </row>
    <row r="111" spans="1:8" x14ac:dyDescent="0.4">
      <c r="A111" s="1"/>
      <c r="B111" s="1" t="s">
        <v>794</v>
      </c>
      <c r="C111" s="1" t="s">
        <v>21</v>
      </c>
      <c r="D111" s="1" t="s">
        <v>41</v>
      </c>
      <c r="E111" s="2" t="s">
        <v>33</v>
      </c>
      <c r="G111" t="str">
        <f t="shared" si="2"/>
        <v>Duarte,DanielpMNA</v>
      </c>
      <c r="H111" t="str">
        <f t="shared" si="3"/>
        <v>Duarte,DanielpCIN</v>
      </c>
    </row>
    <row r="112" spans="1:8" x14ac:dyDescent="0.4">
      <c r="A112" s="1"/>
      <c r="B112" s="1" t="s">
        <v>109</v>
      </c>
      <c r="C112" s="1" t="s">
        <v>21</v>
      </c>
      <c r="D112" s="1" t="s">
        <v>36</v>
      </c>
      <c r="E112" s="2" t="s">
        <v>23</v>
      </c>
      <c r="G112" t="str">
        <f t="shared" si="2"/>
        <v>Duffey,TylerpKCA</v>
      </c>
      <c r="H112" t="str">
        <f t="shared" si="3"/>
        <v>Duffey,TylerpCHN</v>
      </c>
    </row>
    <row r="113" spans="1:8" x14ac:dyDescent="0.4">
      <c r="A113" s="1"/>
      <c r="B113" s="1" t="s">
        <v>621</v>
      </c>
      <c r="C113" s="1" t="s">
        <v>26</v>
      </c>
      <c r="D113" s="1" t="s">
        <v>38</v>
      </c>
      <c r="E113" s="2" t="s">
        <v>36</v>
      </c>
      <c r="G113" t="str">
        <f t="shared" si="2"/>
        <v>Duffy,MatthTEA</v>
      </c>
      <c r="H113" t="str">
        <f t="shared" si="3"/>
        <v>Duffy,MatthKCA</v>
      </c>
    </row>
    <row r="114" spans="1:8" x14ac:dyDescent="0.4">
      <c r="A114" s="1"/>
      <c r="B114" s="1" t="s">
        <v>110</v>
      </c>
      <c r="C114" s="1" t="s">
        <v>26</v>
      </c>
      <c r="D114" s="1" t="s">
        <v>35</v>
      </c>
      <c r="E114" s="2" t="s">
        <v>49</v>
      </c>
      <c r="G114" t="str">
        <f t="shared" si="2"/>
        <v>Duvall,AdamhATN</v>
      </c>
      <c r="H114" t="str">
        <f t="shared" si="3"/>
        <v>Duvall,AdamhBOA</v>
      </c>
    </row>
    <row r="115" spans="1:8" x14ac:dyDescent="0.4">
      <c r="A115" s="1"/>
      <c r="B115" s="1" t="s">
        <v>1323</v>
      </c>
      <c r="C115" s="1" t="s">
        <v>26</v>
      </c>
      <c r="D115" s="1" t="s">
        <v>28</v>
      </c>
      <c r="E115" s="2" t="s">
        <v>42</v>
      </c>
      <c r="G115" t="str">
        <f t="shared" si="2"/>
        <v>Edman,TommyhLAN</v>
      </c>
      <c r="H115" t="str">
        <f t="shared" si="3"/>
        <v>Edman,TommyhSLN</v>
      </c>
    </row>
    <row r="116" spans="1:8" x14ac:dyDescent="0.4">
      <c r="A116" s="1"/>
      <c r="B116" s="1" t="s">
        <v>238</v>
      </c>
      <c r="C116" s="1" t="s">
        <v>21</v>
      </c>
      <c r="D116" s="1" t="s">
        <v>25</v>
      </c>
      <c r="E116" s="2" t="s">
        <v>32</v>
      </c>
      <c r="G116" t="str">
        <f t="shared" si="2"/>
        <v>Edwards Jr,CarlpSDN</v>
      </c>
      <c r="H116" t="str">
        <f t="shared" si="3"/>
        <v>Edwards Jr,CarlpWAN</v>
      </c>
    </row>
    <row r="117" spans="1:8" x14ac:dyDescent="0.4">
      <c r="A117" s="1"/>
      <c r="B117" s="1" t="s">
        <v>239</v>
      </c>
      <c r="C117" s="1" t="s">
        <v>21</v>
      </c>
      <c r="D117" s="1" t="s">
        <v>34</v>
      </c>
      <c r="E117" s="2" t="s">
        <v>46</v>
      </c>
      <c r="G117" t="str">
        <f t="shared" si="2"/>
        <v>Eflin,ZachpBAA</v>
      </c>
      <c r="H117" t="str">
        <f t="shared" si="3"/>
        <v>Eflin,ZachpTBA</v>
      </c>
    </row>
    <row r="118" spans="1:8" x14ac:dyDescent="0.4">
      <c r="A118" s="1"/>
      <c r="B118" s="1" t="s">
        <v>1076</v>
      </c>
      <c r="C118" s="1" t="s">
        <v>21</v>
      </c>
      <c r="D118" s="1" t="s">
        <v>36</v>
      </c>
      <c r="E118" s="2" t="s">
        <v>44</v>
      </c>
      <c r="G118" t="str">
        <f t="shared" si="2"/>
        <v>Erceg,LucaspKCA</v>
      </c>
      <c r="H118" t="str">
        <f t="shared" si="3"/>
        <v>Erceg,LucaspOAA</v>
      </c>
    </row>
    <row r="119" spans="1:8" x14ac:dyDescent="0.4">
      <c r="A119" s="1"/>
      <c r="B119" s="1" t="s">
        <v>516</v>
      </c>
      <c r="C119" s="1" t="s">
        <v>26</v>
      </c>
      <c r="D119" s="1" t="s">
        <v>33</v>
      </c>
      <c r="E119" s="2" t="s">
        <v>48</v>
      </c>
      <c r="G119" t="str">
        <f t="shared" si="2"/>
        <v>Espinal,SantiagohCIN</v>
      </c>
      <c r="H119" t="str">
        <f t="shared" si="3"/>
        <v>Espinal,SantiagohTOA</v>
      </c>
    </row>
    <row r="120" spans="1:8" x14ac:dyDescent="0.4">
      <c r="A120" s="1"/>
      <c r="B120" s="1" t="s">
        <v>517</v>
      </c>
      <c r="C120" s="1" t="s">
        <v>21</v>
      </c>
      <c r="D120" s="1" t="s">
        <v>48</v>
      </c>
      <c r="E120" s="2" t="s">
        <v>32</v>
      </c>
      <c r="G120" t="str">
        <f t="shared" si="2"/>
        <v>Espino,PaolopTOA</v>
      </c>
      <c r="H120" t="str">
        <f t="shared" si="3"/>
        <v>Espino,PaolopWAN</v>
      </c>
    </row>
    <row r="121" spans="1:8" x14ac:dyDescent="0.4">
      <c r="A121" s="1"/>
      <c r="B121" s="1" t="s">
        <v>418</v>
      </c>
      <c r="C121" s="1" t="s">
        <v>21</v>
      </c>
      <c r="D121" s="1" t="s">
        <v>37</v>
      </c>
      <c r="E121" s="2" t="s">
        <v>50</v>
      </c>
      <c r="G121" t="str">
        <f t="shared" si="2"/>
        <v>Estevez,CarlospPHN</v>
      </c>
      <c r="H121" t="str">
        <f t="shared" si="3"/>
        <v>Estevez,CarlospLAA</v>
      </c>
    </row>
    <row r="122" spans="1:8" x14ac:dyDescent="0.4">
      <c r="A122" s="1"/>
      <c r="B122" s="1" t="s">
        <v>798</v>
      </c>
      <c r="C122" s="1" t="s">
        <v>21</v>
      </c>
      <c r="D122" s="1" t="s">
        <v>25</v>
      </c>
      <c r="E122" s="2" t="s">
        <v>23</v>
      </c>
      <c r="G122" t="str">
        <f t="shared" si="2"/>
        <v>Estrada,JeremiahpSDN</v>
      </c>
      <c r="H122" t="str">
        <f t="shared" si="3"/>
        <v>Estrada,JeremiahpCHN</v>
      </c>
    </row>
    <row r="123" spans="1:8" x14ac:dyDescent="0.4">
      <c r="A123" s="1"/>
      <c r="B123" s="1" t="s">
        <v>800</v>
      </c>
      <c r="C123" s="1" t="s">
        <v>21</v>
      </c>
      <c r="D123" s="1" t="s">
        <v>71</v>
      </c>
      <c r="E123" s="2" t="s">
        <v>46</v>
      </c>
      <c r="G123" t="str">
        <f t="shared" si="2"/>
        <v>Faucher,CalvinpMMN</v>
      </c>
      <c r="H123" t="str">
        <f t="shared" si="3"/>
        <v>Faucher,CalvinpTBA</v>
      </c>
    </row>
    <row r="124" spans="1:8" x14ac:dyDescent="0.4">
      <c r="A124" s="1"/>
      <c r="B124" s="1" t="s">
        <v>1324</v>
      </c>
      <c r="C124" s="1" t="s">
        <v>21</v>
      </c>
      <c r="D124" s="1" t="s">
        <v>72</v>
      </c>
      <c r="E124" s="2" t="s">
        <v>28</v>
      </c>
      <c r="G124" t="str">
        <f t="shared" si="2"/>
        <v>Ferguson,CalebpHOA</v>
      </c>
      <c r="H124" t="str">
        <f t="shared" si="3"/>
        <v>Ferguson,CalebpLAN</v>
      </c>
    </row>
    <row r="125" spans="1:8" x14ac:dyDescent="0.4">
      <c r="A125" s="1"/>
      <c r="B125" s="1" t="s">
        <v>241</v>
      </c>
      <c r="C125" s="1" t="s">
        <v>21</v>
      </c>
      <c r="D125" s="1" t="s">
        <v>28</v>
      </c>
      <c r="E125" s="2" t="s">
        <v>34</v>
      </c>
      <c r="G125" t="str">
        <f t="shared" si="2"/>
        <v>Flaherty,JackpLAN</v>
      </c>
      <c r="H125" t="str">
        <f t="shared" si="3"/>
        <v>Flaherty,JackpBAA</v>
      </c>
    </row>
    <row r="126" spans="1:8" x14ac:dyDescent="0.4">
      <c r="A126" s="1"/>
      <c r="B126" s="1" t="s">
        <v>1325</v>
      </c>
      <c r="C126" s="1" t="s">
        <v>21</v>
      </c>
      <c r="D126" s="1" t="s">
        <v>31</v>
      </c>
      <c r="E126" s="2" t="s">
        <v>46</v>
      </c>
      <c r="G126" t="str">
        <f t="shared" si="2"/>
        <v>Fleming,JoshpPIN</v>
      </c>
      <c r="H126" t="str">
        <f t="shared" si="3"/>
        <v>Fleming,JoshpTBA</v>
      </c>
    </row>
    <row r="127" spans="1:8" x14ac:dyDescent="0.4">
      <c r="A127" s="1"/>
      <c r="B127" s="1" t="s">
        <v>334</v>
      </c>
      <c r="C127" s="1" t="s">
        <v>26</v>
      </c>
      <c r="D127" s="1" t="s">
        <v>35</v>
      </c>
      <c r="E127" s="2" t="s">
        <v>50</v>
      </c>
      <c r="G127" t="str">
        <f t="shared" si="2"/>
        <v>Fletcher,DavidhATN</v>
      </c>
      <c r="H127" t="str">
        <f t="shared" si="3"/>
        <v>Fletcher,DavidhLAA</v>
      </c>
    </row>
    <row r="128" spans="1:8" x14ac:dyDescent="0.4">
      <c r="A128" s="1"/>
      <c r="B128" s="1" t="s">
        <v>1326</v>
      </c>
      <c r="C128" s="1" t="s">
        <v>26</v>
      </c>
      <c r="D128" s="1" t="s">
        <v>22</v>
      </c>
      <c r="E128" s="2" t="s">
        <v>30</v>
      </c>
      <c r="G128" t="str">
        <f t="shared" si="2"/>
        <v>Fletcher,DominichCHA</v>
      </c>
      <c r="H128" t="str">
        <f t="shared" si="3"/>
        <v>Fletcher,DominichARN</v>
      </c>
    </row>
    <row r="129" spans="1:8" x14ac:dyDescent="0.4">
      <c r="A129" s="1"/>
      <c r="B129" s="1" t="s">
        <v>626</v>
      </c>
      <c r="C129" s="1" t="s">
        <v>21</v>
      </c>
      <c r="D129" s="1" t="s">
        <v>22</v>
      </c>
      <c r="E129" s="2" t="s">
        <v>45</v>
      </c>
      <c r="G129" t="str">
        <f t="shared" si="2"/>
        <v>Flexen,ChrispCHA</v>
      </c>
      <c r="H129" t="str">
        <f t="shared" si="3"/>
        <v>Flexen,ChrispCON</v>
      </c>
    </row>
    <row r="130" spans="1:8" x14ac:dyDescent="0.4">
      <c r="A130" s="1"/>
      <c r="B130" s="1" t="s">
        <v>1327</v>
      </c>
      <c r="C130" s="1" t="s">
        <v>26</v>
      </c>
      <c r="D130" s="1" t="s">
        <v>39</v>
      </c>
      <c r="E130" s="2" t="s">
        <v>43</v>
      </c>
      <c r="G130" t="str">
        <f t="shared" si="2"/>
        <v>Florial,EstevanhCLA</v>
      </c>
      <c r="H130" t="str">
        <f t="shared" si="3"/>
        <v>Florial,EstevanhNYA</v>
      </c>
    </row>
    <row r="131" spans="1:8" x14ac:dyDescent="0.4">
      <c r="A131" s="1"/>
      <c r="B131" s="1" t="s">
        <v>242</v>
      </c>
      <c r="C131" s="1" t="s">
        <v>21</v>
      </c>
      <c r="D131" s="1" t="s">
        <v>30</v>
      </c>
      <c r="E131" s="2" t="s">
        <v>41</v>
      </c>
      <c r="G131" t="str">
        <f t="shared" ref="G131:G195" si="4">B131&amp;C131&amp;D131</f>
        <v>Floro,DylanpARN</v>
      </c>
      <c r="H131" t="str">
        <f t="shared" ref="H131:H195" si="5">B131&amp;C131&amp;E131</f>
        <v>Floro,DylanpMNA</v>
      </c>
    </row>
    <row r="132" spans="1:8" x14ac:dyDescent="0.4">
      <c r="A132" s="1"/>
      <c r="B132" s="1" t="s">
        <v>960</v>
      </c>
      <c r="C132" s="1" t="s">
        <v>26</v>
      </c>
      <c r="D132" s="1" t="s">
        <v>33</v>
      </c>
      <c r="E132" s="2" t="s">
        <v>40</v>
      </c>
      <c r="G132" t="str">
        <f t="shared" si="4"/>
        <v>Ford,MikehCIN</v>
      </c>
      <c r="H132" t="str">
        <f t="shared" si="5"/>
        <v>Ford,MikehSEA</v>
      </c>
    </row>
    <row r="133" spans="1:8" x14ac:dyDescent="0.4">
      <c r="A133" s="1"/>
      <c r="B133" s="1" t="s">
        <v>422</v>
      </c>
      <c r="C133" s="1" t="s">
        <v>26</v>
      </c>
      <c r="D133" s="1" t="s">
        <v>33</v>
      </c>
      <c r="E133" s="2" t="s">
        <v>40</v>
      </c>
      <c r="G133" t="str">
        <f t="shared" si="4"/>
        <v>France,TyhCIN</v>
      </c>
      <c r="H133" t="str">
        <f t="shared" si="5"/>
        <v>France,TyhSEA</v>
      </c>
    </row>
    <row r="134" spans="1:8" x14ac:dyDescent="0.4">
      <c r="A134" s="1"/>
      <c r="B134" s="1" t="s">
        <v>961</v>
      </c>
      <c r="C134" s="1" t="s">
        <v>26</v>
      </c>
      <c r="D134" s="1" t="s">
        <v>36</v>
      </c>
      <c r="E134" s="2" t="s">
        <v>34</v>
      </c>
      <c r="G134" t="str">
        <f t="shared" si="4"/>
        <v>Frazier,AdamhKCA</v>
      </c>
      <c r="H134" t="str">
        <f t="shared" si="5"/>
        <v>Frazier,AdamhBAA</v>
      </c>
    </row>
    <row r="135" spans="1:8" x14ac:dyDescent="0.4">
      <c r="A135" s="1"/>
      <c r="B135" s="1" t="s">
        <v>629</v>
      </c>
      <c r="C135" s="1" t="s">
        <v>21</v>
      </c>
      <c r="D135" s="1" t="s">
        <v>48</v>
      </c>
      <c r="E135" s="2" t="s">
        <v>30</v>
      </c>
      <c r="G135" t="str">
        <f t="shared" si="4"/>
        <v>Frias,LuispTOA</v>
      </c>
      <c r="H135" t="str">
        <f t="shared" si="5"/>
        <v>Frias,LuispARN</v>
      </c>
    </row>
    <row r="136" spans="1:8" x14ac:dyDescent="0.4">
      <c r="A136" s="1"/>
      <c r="B136" s="1" t="s">
        <v>962</v>
      </c>
      <c r="C136" s="1" t="s">
        <v>26</v>
      </c>
      <c r="D136" s="1" t="s">
        <v>32</v>
      </c>
      <c r="E136" s="2" t="s">
        <v>41</v>
      </c>
      <c r="G136" t="str">
        <f t="shared" si="4"/>
        <v>Gallo,JoeyhWAN</v>
      </c>
      <c r="H136" t="str">
        <f t="shared" si="5"/>
        <v>Gallo,JoeyhMNA</v>
      </c>
    </row>
    <row r="137" spans="1:8" x14ac:dyDescent="0.4">
      <c r="A137" s="1"/>
      <c r="B137" s="1" t="s">
        <v>963</v>
      </c>
      <c r="C137" s="1" t="s">
        <v>26</v>
      </c>
      <c r="D137" s="1" t="s">
        <v>72</v>
      </c>
      <c r="E137" s="2" t="s">
        <v>25</v>
      </c>
      <c r="G137" t="str">
        <f t="shared" si="4"/>
        <v>Gamel,BenhHOA</v>
      </c>
      <c r="H137" t="str">
        <f t="shared" si="5"/>
        <v>Gamel,BenhSDN</v>
      </c>
    </row>
    <row r="138" spans="1:8" x14ac:dyDescent="0.4">
      <c r="A138" s="1"/>
      <c r="B138" s="1" t="s">
        <v>586</v>
      </c>
      <c r="C138" s="1" t="s">
        <v>21</v>
      </c>
      <c r="D138" s="1" t="s">
        <v>49</v>
      </c>
      <c r="E138" s="2" t="s">
        <v>25</v>
      </c>
      <c r="G138" t="str">
        <f t="shared" si="4"/>
        <v>Garcia,LuispBOA</v>
      </c>
      <c r="H138" t="str">
        <f t="shared" si="5"/>
        <v>Garcia,LuispSDN</v>
      </c>
    </row>
    <row r="139" spans="1:8" x14ac:dyDescent="0.4">
      <c r="A139" s="1"/>
      <c r="B139" s="1" t="s">
        <v>586</v>
      </c>
      <c r="C139" s="1" t="s">
        <v>26</v>
      </c>
      <c r="D139" s="1" t="s">
        <v>32</v>
      </c>
      <c r="E139" s="2" t="s">
        <v>72</v>
      </c>
      <c r="G139" t="str">
        <f t="shared" si="4"/>
        <v>Garcia,LuishWAN</v>
      </c>
      <c r="H139" t="str">
        <f t="shared" si="5"/>
        <v>Garcia,LuishHOA</v>
      </c>
    </row>
    <row r="140" spans="1:8" x14ac:dyDescent="0.4">
      <c r="A140" s="1"/>
      <c r="B140" s="1" t="s">
        <v>335</v>
      </c>
      <c r="C140" s="1" t="s">
        <v>21</v>
      </c>
      <c r="D140" s="1" t="s">
        <v>40</v>
      </c>
      <c r="E140" s="2" t="s">
        <v>48</v>
      </c>
      <c r="G140" t="str">
        <f t="shared" si="4"/>
        <v>Garcia,YimipSEA</v>
      </c>
      <c r="H140" t="str">
        <f t="shared" si="5"/>
        <v>Garcia,YimipTOA</v>
      </c>
    </row>
    <row r="141" spans="1:8" x14ac:dyDescent="0.4">
      <c r="A141" s="1"/>
      <c r="B141" s="1" t="s">
        <v>1328</v>
      </c>
      <c r="C141" s="1" t="s">
        <v>21</v>
      </c>
      <c r="D141" s="1" t="s">
        <v>50</v>
      </c>
      <c r="E141" s="2" t="s">
        <v>36</v>
      </c>
      <c r="G141" t="str">
        <f t="shared" si="4"/>
        <v>Garrett,AmirpLAA</v>
      </c>
      <c r="H141" t="str">
        <f t="shared" si="5"/>
        <v>Garrett,AmirpKCA</v>
      </c>
    </row>
    <row r="142" spans="1:8" x14ac:dyDescent="0.4">
      <c r="A142" s="1"/>
      <c r="B142" s="1" t="s">
        <v>249</v>
      </c>
      <c r="C142" s="1" t="s">
        <v>26</v>
      </c>
      <c r="D142" s="1" t="s">
        <v>40</v>
      </c>
      <c r="E142" s="2" t="s">
        <v>38</v>
      </c>
      <c r="G142" t="str">
        <f t="shared" si="4"/>
        <v>Garver,MitchhSEA</v>
      </c>
      <c r="H142" t="str">
        <f t="shared" si="5"/>
        <v>Garver,MitchhTEA</v>
      </c>
    </row>
    <row r="143" spans="1:8" x14ac:dyDescent="0.4">
      <c r="A143" s="1"/>
      <c r="B143" s="1" t="s">
        <v>631</v>
      </c>
      <c r="C143" s="1" t="s">
        <v>21</v>
      </c>
      <c r="D143" s="1" t="s">
        <v>31</v>
      </c>
      <c r="E143" s="2" t="s">
        <v>43</v>
      </c>
      <c r="G143" t="str">
        <f t="shared" si="4"/>
        <v>German,DomingopPIN</v>
      </c>
      <c r="H143" t="str">
        <f t="shared" si="5"/>
        <v>German,DomingopNYA</v>
      </c>
    </row>
    <row r="144" spans="1:8" x14ac:dyDescent="0.4">
      <c r="A144" s="1"/>
      <c r="B144" s="1" t="s">
        <v>117</v>
      </c>
      <c r="C144" s="1" t="s">
        <v>21</v>
      </c>
      <c r="D144" s="1" t="s">
        <v>42</v>
      </c>
      <c r="E144" s="2" t="s">
        <v>34</v>
      </c>
      <c r="G144" t="str">
        <f t="shared" si="4"/>
        <v>Gibson,KylepSLN</v>
      </c>
      <c r="H144" t="str">
        <f t="shared" si="5"/>
        <v>Gibson,KylepBAA</v>
      </c>
    </row>
    <row r="145" spans="1:8" x14ac:dyDescent="0.4">
      <c r="A145" s="1"/>
      <c r="B145" s="1" t="s">
        <v>1329</v>
      </c>
      <c r="C145" s="1" t="s">
        <v>21</v>
      </c>
      <c r="D145" s="1" t="s">
        <v>37</v>
      </c>
      <c r="E145" s="2" t="s">
        <v>30</v>
      </c>
      <c r="G145" t="str">
        <f t="shared" si="4"/>
        <v>Gilbert,TylerpPHN</v>
      </c>
      <c r="H145" t="str">
        <f t="shared" si="5"/>
        <v>Gilbert,TylerpARN</v>
      </c>
    </row>
    <row r="146" spans="1:8" x14ac:dyDescent="0.4">
      <c r="A146" s="1"/>
      <c r="B146" s="1" t="s">
        <v>809</v>
      </c>
      <c r="C146" s="1" t="s">
        <v>21</v>
      </c>
      <c r="D146" s="1" t="s">
        <v>25</v>
      </c>
      <c r="E146" s="2" t="s">
        <v>34</v>
      </c>
      <c r="G146" t="str">
        <f t="shared" si="4"/>
        <v>Gillaspie,LoganpSDN</v>
      </c>
      <c r="H146" t="str">
        <f t="shared" si="5"/>
        <v>Gillaspie,LoganpBAA</v>
      </c>
    </row>
    <row r="147" spans="1:8" x14ac:dyDescent="0.4">
      <c r="A147" s="1"/>
      <c r="B147" s="1" t="s">
        <v>250</v>
      </c>
      <c r="C147" s="1" t="s">
        <v>21</v>
      </c>
      <c r="D147" s="1" t="s">
        <v>28</v>
      </c>
      <c r="E147" s="2" t="s">
        <v>46</v>
      </c>
      <c r="G147" t="str">
        <f t="shared" si="4"/>
        <v>Glasnow,TylerpLAN</v>
      </c>
      <c r="H147" t="str">
        <f t="shared" si="5"/>
        <v>Glasnow,TylerpTBA</v>
      </c>
    </row>
    <row r="148" spans="1:8" x14ac:dyDescent="0.4">
      <c r="A148" s="1"/>
      <c r="B148" s="1" t="s">
        <v>1330</v>
      </c>
      <c r="C148" s="1" t="s">
        <v>21</v>
      </c>
      <c r="D148" s="1" t="s">
        <v>31</v>
      </c>
      <c r="E148" s="2" t="s">
        <v>40</v>
      </c>
      <c r="G148" t="str">
        <f t="shared" si="4"/>
        <v>Gonzales,MarcopPIN</v>
      </c>
      <c r="H148" t="str">
        <f t="shared" si="5"/>
        <v>Gonzales,MarcopSEA</v>
      </c>
    </row>
    <row r="149" spans="1:8" x14ac:dyDescent="0.4">
      <c r="A149" s="1"/>
      <c r="B149" s="1" t="s">
        <v>634</v>
      </c>
      <c r="C149" s="1" t="s">
        <v>26</v>
      </c>
      <c r="D149" s="1" t="s">
        <v>49</v>
      </c>
      <c r="E149" s="2" t="s">
        <v>22</v>
      </c>
      <c r="G149" t="str">
        <f t="shared" si="4"/>
        <v>Gonzalez,RomyhBOA</v>
      </c>
      <c r="H149" t="str">
        <f t="shared" si="5"/>
        <v>Gonzalez,RomyhCHA</v>
      </c>
    </row>
    <row r="150" spans="1:8" x14ac:dyDescent="0.4">
      <c r="A150" s="1"/>
      <c r="B150" s="1" t="s">
        <v>1331</v>
      </c>
      <c r="C150" s="1" t="s">
        <v>21</v>
      </c>
      <c r="D150" s="1" t="s">
        <v>43</v>
      </c>
      <c r="E150" s="2" t="s">
        <v>28</v>
      </c>
      <c r="G150" t="str">
        <f t="shared" si="4"/>
        <v>Gonzalez,VictorpNYA</v>
      </c>
      <c r="H150" t="str">
        <f t="shared" si="5"/>
        <v>Gonzalez,VictorpLAN</v>
      </c>
    </row>
    <row r="151" spans="1:8" x14ac:dyDescent="0.4">
      <c r="A151" s="1"/>
      <c r="B151" s="1" t="s">
        <v>1332</v>
      </c>
      <c r="C151" s="1" t="s">
        <v>26</v>
      </c>
      <c r="D151" s="1" t="s">
        <v>71</v>
      </c>
      <c r="E151" s="2" t="s">
        <v>41</v>
      </c>
      <c r="G151" t="str">
        <f t="shared" si="4"/>
        <v>Gordon,NickhMMN</v>
      </c>
      <c r="H151" t="str">
        <f t="shared" si="5"/>
        <v>Gordon,NickhMNA</v>
      </c>
    </row>
    <row r="152" spans="1:8" x14ac:dyDescent="0.4">
      <c r="A152" s="1"/>
      <c r="B152" s="1" t="s">
        <v>1333</v>
      </c>
      <c r="C152" s="1" t="s">
        <v>26</v>
      </c>
      <c r="D152" s="1" t="s">
        <v>31</v>
      </c>
      <c r="E152" s="2" t="s">
        <v>22</v>
      </c>
      <c r="G152" t="str">
        <f t="shared" si="4"/>
        <v>Grandal,YasmanihPIN</v>
      </c>
      <c r="H152" t="str">
        <f t="shared" si="5"/>
        <v>Grandal,YasmanihCHA</v>
      </c>
    </row>
    <row r="153" spans="1:8" x14ac:dyDescent="0.4">
      <c r="A153" s="1"/>
      <c r="B153" s="1" t="s">
        <v>122</v>
      </c>
      <c r="C153" s="1" t="s">
        <v>21</v>
      </c>
      <c r="D153" s="1" t="s">
        <v>42</v>
      </c>
      <c r="E153" s="2" t="s">
        <v>41</v>
      </c>
      <c r="G153" t="str">
        <f t="shared" si="4"/>
        <v>Gray,SonnypSLN</v>
      </c>
      <c r="H153" t="str">
        <f t="shared" si="5"/>
        <v>Gray,SonnypMNA</v>
      </c>
    </row>
    <row r="154" spans="1:8" x14ac:dyDescent="0.4">
      <c r="A154" s="1"/>
      <c r="B154" s="1" t="s">
        <v>1334</v>
      </c>
      <c r="C154" s="1" t="s">
        <v>26</v>
      </c>
      <c r="D154" s="1" t="s">
        <v>44</v>
      </c>
      <c r="E154" s="2" t="s">
        <v>46</v>
      </c>
      <c r="G154" t="str">
        <f t="shared" si="4"/>
        <v>Gray,TristanhOAA</v>
      </c>
      <c r="H154" t="str">
        <f t="shared" si="5"/>
        <v>Gray,TristanhTBA</v>
      </c>
    </row>
    <row r="155" spans="1:8" x14ac:dyDescent="0.4">
      <c r="A155" s="1"/>
      <c r="B155" s="1" t="s">
        <v>123</v>
      </c>
      <c r="C155" s="1" t="s">
        <v>26</v>
      </c>
      <c r="D155" s="1" t="s">
        <v>30</v>
      </c>
      <c r="E155" s="2" t="s">
        <v>50</v>
      </c>
      <c r="G155" t="str">
        <f t="shared" si="4"/>
        <v>Grichuk,RandalhARN</v>
      </c>
      <c r="H155" t="str">
        <f t="shared" si="5"/>
        <v>Grichuk,RandalhLAA</v>
      </c>
    </row>
    <row r="156" spans="1:8" x14ac:dyDescent="0.4">
      <c r="A156" s="1"/>
      <c r="B156" s="1" t="s">
        <v>1335</v>
      </c>
      <c r="C156" s="1" t="s">
        <v>26</v>
      </c>
      <c r="D156" s="1" t="s">
        <v>43</v>
      </c>
      <c r="E156" s="2" t="s">
        <v>25</v>
      </c>
      <c r="G156" t="str">
        <f t="shared" si="4"/>
        <v>Grisham,TrenthNYA</v>
      </c>
      <c r="H156" t="str">
        <f t="shared" si="5"/>
        <v>Grisham,TrenthSDN</v>
      </c>
    </row>
    <row r="157" spans="1:8" x14ac:dyDescent="0.4">
      <c r="A157" s="1"/>
      <c r="B157" s="1" t="s">
        <v>814</v>
      </c>
      <c r="C157" s="1" t="s">
        <v>26</v>
      </c>
      <c r="D157" s="1" t="s">
        <v>49</v>
      </c>
      <c r="E157" s="2" t="s">
        <v>35</v>
      </c>
      <c r="G157" t="str">
        <f t="shared" si="4"/>
        <v>Grissom,VaughnhBOA</v>
      </c>
      <c r="H157" t="str">
        <f t="shared" si="5"/>
        <v>Grissom,VaughnhATN</v>
      </c>
    </row>
    <row r="158" spans="1:8" x14ac:dyDescent="0.4">
      <c r="A158" s="1"/>
      <c r="B158" s="1" t="s">
        <v>964</v>
      </c>
      <c r="C158" s="1" t="s">
        <v>26</v>
      </c>
      <c r="D158" s="1" t="s">
        <v>36</v>
      </c>
      <c r="E158" s="2" t="s">
        <v>38</v>
      </c>
      <c r="G158" t="str">
        <f t="shared" si="4"/>
        <v>Grossman,RobbiehKCA</v>
      </c>
      <c r="H158" t="str">
        <f t="shared" si="5"/>
        <v>Grossman,RobbiehTEA</v>
      </c>
    </row>
    <row r="159" spans="1:8" x14ac:dyDescent="0.4">
      <c r="A159" s="1"/>
      <c r="B159" s="1" t="s">
        <v>1336</v>
      </c>
      <c r="C159" s="1" t="s">
        <v>26</v>
      </c>
      <c r="D159" s="1" t="s">
        <v>30</v>
      </c>
      <c r="E159" s="2" t="s">
        <v>24</v>
      </c>
      <c r="G159" t="str">
        <f t="shared" si="4"/>
        <v>Guillorme,LuishARN</v>
      </c>
      <c r="H159" t="str">
        <f t="shared" si="5"/>
        <v>Guillorme,LuishNYN</v>
      </c>
    </row>
    <row r="160" spans="1:8" x14ac:dyDescent="0.4">
      <c r="A160" s="1"/>
      <c r="B160" s="1" t="s">
        <v>339</v>
      </c>
      <c r="C160" s="1" t="s">
        <v>26</v>
      </c>
      <c r="D160" s="1" t="s">
        <v>36</v>
      </c>
      <c r="E160" s="2" t="s">
        <v>71</v>
      </c>
      <c r="G160" t="str">
        <f t="shared" si="4"/>
        <v>Gurriel,YulihKCA</v>
      </c>
      <c r="H160" t="str">
        <f t="shared" si="5"/>
        <v>Gurriel,YulihMMN</v>
      </c>
    </row>
    <row r="161" spans="1:8" x14ac:dyDescent="0.4">
      <c r="A161" s="1"/>
      <c r="B161" s="1" t="s">
        <v>340</v>
      </c>
      <c r="C161" s="1" t="s">
        <v>26</v>
      </c>
      <c r="D161" s="1" t="s">
        <v>29</v>
      </c>
      <c r="E161" s="2" t="s">
        <v>39</v>
      </c>
      <c r="G161" t="str">
        <f t="shared" si="4"/>
        <v>Haase,ErichMLN</v>
      </c>
      <c r="H161" t="str">
        <f t="shared" si="5"/>
        <v>Haase,ErichCLA</v>
      </c>
    </row>
    <row r="162" spans="1:8" x14ac:dyDescent="0.4">
      <c r="A162" s="1"/>
      <c r="B162" s="1" t="s">
        <v>1337</v>
      </c>
      <c r="C162" s="1" t="s">
        <v>21</v>
      </c>
      <c r="D162" s="1" t="s">
        <v>72</v>
      </c>
      <c r="E162" s="2" t="s">
        <v>25</v>
      </c>
      <c r="G162" t="str">
        <f t="shared" si="4"/>
        <v>Hader,JoshpHOA</v>
      </c>
      <c r="H162" t="str">
        <f t="shared" si="5"/>
        <v>Hader,JoshpSDN</v>
      </c>
    </row>
    <row r="163" spans="1:8" x14ac:dyDescent="0.4">
      <c r="A163" s="1"/>
      <c r="B163" s="1" t="s">
        <v>1338</v>
      </c>
      <c r="C163" s="1" t="s">
        <v>21</v>
      </c>
      <c r="D163" s="1" t="s">
        <v>29</v>
      </c>
      <c r="E163" s="2" t="s">
        <v>34</v>
      </c>
      <c r="G163" t="str">
        <f t="shared" si="4"/>
        <v>Hall,DLpMLN</v>
      </c>
      <c r="H163" t="str">
        <f t="shared" si="5"/>
        <v>Hall,DLpBAA</v>
      </c>
    </row>
    <row r="164" spans="1:8" x14ac:dyDescent="0.4">
      <c r="A164" s="1"/>
      <c r="B164" s="1" t="s">
        <v>341</v>
      </c>
      <c r="C164" s="1" t="s">
        <v>26</v>
      </c>
      <c r="D164" s="1" t="s">
        <v>36</v>
      </c>
      <c r="E164" s="2" t="s">
        <v>71</v>
      </c>
      <c r="G164" t="str">
        <f t="shared" si="4"/>
        <v>Hampson,GarretthKCA</v>
      </c>
      <c r="H164" t="str">
        <f t="shared" si="5"/>
        <v>Hampson,GarretthMMN</v>
      </c>
    </row>
    <row r="165" spans="1:8" x14ac:dyDescent="0.4">
      <c r="A165" s="1"/>
      <c r="B165" s="1" t="s">
        <v>636</v>
      </c>
      <c r="C165" s="1" t="s">
        <v>26</v>
      </c>
      <c r="D165" s="1" t="s">
        <v>40</v>
      </c>
      <c r="E165" s="2" t="s">
        <v>27</v>
      </c>
      <c r="G165" t="str">
        <f t="shared" si="4"/>
        <v>Haniger,MitchhSEA</v>
      </c>
      <c r="H165" t="str">
        <f t="shared" si="5"/>
        <v>Haniger,MitchhSFN</v>
      </c>
    </row>
    <row r="166" spans="1:8" x14ac:dyDescent="0.4">
      <c r="A166" s="1"/>
      <c r="B166" s="1" t="s">
        <v>1105</v>
      </c>
      <c r="C166" s="1" t="s">
        <v>21</v>
      </c>
      <c r="D166" s="1" t="s">
        <v>45</v>
      </c>
      <c r="E166" s="2" t="s">
        <v>71</v>
      </c>
      <c r="G166" t="str">
        <f t="shared" si="4"/>
        <v>Hartlieb,GeoffpCON</v>
      </c>
      <c r="H166" t="str">
        <f t="shared" si="5"/>
        <v>Hartlieb,GeoffpMMN</v>
      </c>
    </row>
    <row r="167" spans="1:8" x14ac:dyDescent="0.4">
      <c r="A167" s="1"/>
      <c r="B167" s="1" t="s">
        <v>431</v>
      </c>
      <c r="C167" s="1" t="s">
        <v>21</v>
      </c>
      <c r="D167" s="1" t="s">
        <v>36</v>
      </c>
      <c r="E167" s="2" t="s">
        <v>32</v>
      </c>
      <c r="G167" t="str">
        <f t="shared" si="4"/>
        <v>Harvey,HunterpKCA</v>
      </c>
      <c r="H167" t="str">
        <f t="shared" si="5"/>
        <v>Harvey,HunterpWAN</v>
      </c>
    </row>
    <row r="168" spans="1:8" x14ac:dyDescent="0.4">
      <c r="A168" s="1"/>
      <c r="B168" s="1" t="s">
        <v>432</v>
      </c>
      <c r="C168" s="1" t="s">
        <v>26</v>
      </c>
      <c r="D168" s="1" t="s">
        <v>37</v>
      </c>
      <c r="E168" s="2" t="s">
        <v>34</v>
      </c>
      <c r="G168" t="s">
        <v>310</v>
      </c>
      <c r="H168" t="str">
        <f t="shared" si="5"/>
        <v>Hays,AustinhBAA</v>
      </c>
    </row>
    <row r="169" spans="1:8" x14ac:dyDescent="0.4">
      <c r="A169" s="1"/>
      <c r="B169" s="1" t="s">
        <v>819</v>
      </c>
      <c r="C169" s="1" t="s">
        <v>21</v>
      </c>
      <c r="D169" s="1" t="s">
        <v>34</v>
      </c>
      <c r="E169" s="2" t="s">
        <v>36</v>
      </c>
      <c r="G169" t="str">
        <f t="shared" si="4"/>
        <v>Heasley,JonathanpBAA</v>
      </c>
      <c r="H169" t="str">
        <f t="shared" si="5"/>
        <v>Heasley,JonathanpKCA</v>
      </c>
    </row>
    <row r="170" spans="1:8" x14ac:dyDescent="0.4">
      <c r="A170" s="1"/>
      <c r="B170" s="1" t="s">
        <v>127</v>
      </c>
      <c r="C170" s="1" t="s">
        <v>26</v>
      </c>
      <c r="D170" s="1" t="s">
        <v>39</v>
      </c>
      <c r="E170" s="2" t="s">
        <v>38</v>
      </c>
      <c r="G170" t="str">
        <f t="shared" si="4"/>
        <v>Hedges,AustinhCLA</v>
      </c>
      <c r="H170" t="str">
        <f t="shared" si="5"/>
        <v>Hedges,AustinhTEA</v>
      </c>
    </row>
    <row r="171" spans="1:8" x14ac:dyDescent="0.4">
      <c r="A171" s="1"/>
      <c r="B171" s="1" t="s">
        <v>1110</v>
      </c>
      <c r="C171" s="1" t="s">
        <v>21</v>
      </c>
      <c r="D171" s="1" t="s">
        <v>31</v>
      </c>
      <c r="E171" s="2" t="s">
        <v>35</v>
      </c>
      <c r="G171" t="str">
        <f t="shared" si="4"/>
        <v>Heller,BenpPIN</v>
      </c>
      <c r="H171" t="str">
        <f t="shared" si="5"/>
        <v>Heller,BenpATN</v>
      </c>
    </row>
    <row r="172" spans="1:8" x14ac:dyDescent="0.4">
      <c r="A172" s="1"/>
      <c r="B172" s="1" t="s">
        <v>823</v>
      </c>
      <c r="C172" s="1" t="s">
        <v>26</v>
      </c>
      <c r="D172" s="1" t="s">
        <v>71</v>
      </c>
      <c r="E172" s="2" t="s">
        <v>72</v>
      </c>
      <c r="G172" t="str">
        <f t="shared" si="4"/>
        <v>Hensley,DavidhMMN</v>
      </c>
      <c r="H172" t="str">
        <f t="shared" si="5"/>
        <v>Hensley,DavidhHOA</v>
      </c>
    </row>
    <row r="173" spans="1:8" x14ac:dyDescent="0.4">
      <c r="A173" s="1"/>
      <c r="B173" s="1" t="s">
        <v>434</v>
      </c>
      <c r="C173" s="1" t="s">
        <v>21</v>
      </c>
      <c r="D173" s="1" t="s">
        <v>35</v>
      </c>
      <c r="E173" s="2" t="s">
        <v>50</v>
      </c>
      <c r="G173" t="str">
        <f t="shared" si="4"/>
        <v>Herget,JimmypATN</v>
      </c>
      <c r="H173" t="str">
        <f t="shared" si="5"/>
        <v>Herget,JimmypLAA</v>
      </c>
    </row>
    <row r="174" spans="1:8" x14ac:dyDescent="0.4">
      <c r="A174" s="1"/>
      <c r="B174" s="1" t="s">
        <v>824</v>
      </c>
      <c r="C174" s="1" t="s">
        <v>21</v>
      </c>
      <c r="D174" s="1" t="s">
        <v>29</v>
      </c>
      <c r="E174" s="2" t="s">
        <v>33</v>
      </c>
      <c r="G174" t="str">
        <f t="shared" si="4"/>
        <v>Herget,KevinpMLN</v>
      </c>
      <c r="H174" t="str">
        <f t="shared" si="5"/>
        <v>Herget,KevinpCIN</v>
      </c>
    </row>
    <row r="175" spans="1:8" x14ac:dyDescent="0.4">
      <c r="A175" s="1"/>
      <c r="B175" s="1" t="s">
        <v>825</v>
      </c>
      <c r="C175" s="1" t="s">
        <v>21</v>
      </c>
      <c r="D175" s="1" t="s">
        <v>40</v>
      </c>
      <c r="E175" s="2" t="s">
        <v>38</v>
      </c>
      <c r="G175" t="str">
        <f t="shared" si="4"/>
        <v>Hernandez,JonathanpSEA</v>
      </c>
      <c r="H175" t="str">
        <f t="shared" si="5"/>
        <v>Hernandez,JonathanpTEA</v>
      </c>
    </row>
    <row r="176" spans="1:8" x14ac:dyDescent="0.4">
      <c r="A176" s="1"/>
      <c r="B176" s="1" t="s">
        <v>1113</v>
      </c>
      <c r="C176" s="1" t="s">
        <v>21</v>
      </c>
      <c r="D176" s="1" t="s">
        <v>72</v>
      </c>
      <c r="E176" s="2" t="s">
        <v>25</v>
      </c>
      <c r="G176" t="str">
        <f t="shared" si="4"/>
        <v>Hernandez,NickpHOA</v>
      </c>
      <c r="H176" t="str">
        <f t="shared" si="5"/>
        <v>Hernandez,NickpSDN</v>
      </c>
    </row>
    <row r="177" spans="1:8" x14ac:dyDescent="0.4">
      <c r="A177" s="1"/>
      <c r="B177" s="1" t="s">
        <v>254</v>
      </c>
      <c r="C177" s="1" t="s">
        <v>26</v>
      </c>
      <c r="D177" s="1" t="s">
        <v>28</v>
      </c>
      <c r="E177" s="2" t="s">
        <v>40</v>
      </c>
      <c r="G177" t="str">
        <f t="shared" si="4"/>
        <v>Hernandez,TeoscarhLAN</v>
      </c>
      <c r="H177" t="str">
        <f t="shared" si="5"/>
        <v>Hernandez,TeoscarhSEA</v>
      </c>
    </row>
    <row r="178" spans="1:8" x14ac:dyDescent="0.4">
      <c r="A178" s="1"/>
      <c r="B178" s="1" t="s">
        <v>965</v>
      </c>
      <c r="C178" s="1" t="s">
        <v>26</v>
      </c>
      <c r="D178" s="1" t="s">
        <v>72</v>
      </c>
      <c r="E178" s="2" t="s">
        <v>28</v>
      </c>
      <c r="G178" t="str">
        <f t="shared" si="4"/>
        <v>Heyward,JasonhHOA</v>
      </c>
      <c r="H178" t="str">
        <f t="shared" si="5"/>
        <v>Heyward,JasonhLAN</v>
      </c>
    </row>
    <row r="179" spans="1:8" x14ac:dyDescent="0.4">
      <c r="A179" s="1"/>
      <c r="B179" s="1" t="s">
        <v>966</v>
      </c>
      <c r="C179" s="1" t="s">
        <v>26</v>
      </c>
      <c r="D179" s="1" t="s">
        <v>50</v>
      </c>
      <c r="E179" s="2" t="s">
        <v>34</v>
      </c>
      <c r="G179" t="str">
        <f t="shared" si="4"/>
        <v>Hicks,AaronhLAA</v>
      </c>
      <c r="H179" t="str">
        <f t="shared" si="5"/>
        <v>Hicks,AaronhBAA</v>
      </c>
    </row>
    <row r="180" spans="1:8" x14ac:dyDescent="0.4">
      <c r="A180" s="1"/>
      <c r="B180" s="1" t="s">
        <v>638</v>
      </c>
      <c r="C180" s="1" t="s">
        <v>21</v>
      </c>
      <c r="D180" s="1" t="s">
        <v>27</v>
      </c>
      <c r="E180" s="2" t="s">
        <v>48</v>
      </c>
      <c r="G180" t="str">
        <f t="shared" si="4"/>
        <v>Hicks,JordanpSFN</v>
      </c>
      <c r="H180" t="str">
        <f t="shared" si="5"/>
        <v>Hicks,JordanpTOA</v>
      </c>
    </row>
    <row r="181" spans="1:8" x14ac:dyDescent="0.4">
      <c r="A181" s="1"/>
      <c r="B181" s="1" t="s">
        <v>255</v>
      </c>
      <c r="C181" s="1" t="s">
        <v>26</v>
      </c>
      <c r="D181" s="1" t="s">
        <v>25</v>
      </c>
      <c r="E181" s="2" t="s">
        <v>43</v>
      </c>
      <c r="G181" t="str">
        <f t="shared" si="4"/>
        <v>Higashioka,KylehSDN</v>
      </c>
      <c r="H181" t="str">
        <f t="shared" si="5"/>
        <v>Higashioka,KylehNYA</v>
      </c>
    </row>
    <row r="182" spans="1:8" x14ac:dyDescent="0.4">
      <c r="A182" s="1"/>
      <c r="B182" s="1" t="s">
        <v>529</v>
      </c>
      <c r="C182" s="1" t="s">
        <v>26</v>
      </c>
      <c r="D182" s="1" t="s">
        <v>71</v>
      </c>
      <c r="E182" s="2" t="s">
        <v>32</v>
      </c>
      <c r="G182" t="str">
        <f t="shared" si="4"/>
        <v>Hill,DerekhMMN</v>
      </c>
      <c r="H182" t="str">
        <f t="shared" si="5"/>
        <v>Hill,DerekhWAN</v>
      </c>
    </row>
    <row r="183" spans="1:8" x14ac:dyDescent="0.4">
      <c r="A183" s="1"/>
      <c r="B183" s="1" t="s">
        <v>967</v>
      </c>
      <c r="C183" s="1" t="s">
        <v>21</v>
      </c>
      <c r="D183" s="1" t="s">
        <v>49</v>
      </c>
      <c r="E183" s="2" t="s">
        <v>25</v>
      </c>
      <c r="G183" t="str">
        <f t="shared" si="4"/>
        <v>Hill,RichpBOA</v>
      </c>
      <c r="H183" t="str">
        <f t="shared" si="5"/>
        <v>Hill,RichpSDN</v>
      </c>
    </row>
    <row r="184" spans="1:8" x14ac:dyDescent="0.4">
      <c r="A184" s="1"/>
      <c r="B184" s="1" t="s">
        <v>1339</v>
      </c>
      <c r="C184" s="1" t="s">
        <v>21</v>
      </c>
      <c r="D184" s="1" t="s">
        <v>43</v>
      </c>
      <c r="E184" s="2" t="s">
        <v>25</v>
      </c>
      <c r="G184" t="str">
        <f t="shared" si="4"/>
        <v>Hill,TimpNYA</v>
      </c>
      <c r="H184" t="str">
        <f t="shared" si="5"/>
        <v>Hill,TimpSDN</v>
      </c>
    </row>
    <row r="185" spans="1:8" x14ac:dyDescent="0.4">
      <c r="A185" s="1"/>
      <c r="B185" s="1" t="s">
        <v>968</v>
      </c>
      <c r="C185" s="1" t="s">
        <v>26</v>
      </c>
      <c r="D185" s="1" t="s">
        <v>45</v>
      </c>
      <c r="E185" s="2" t="s">
        <v>35</v>
      </c>
      <c r="G185" t="str">
        <f t="shared" si="4"/>
        <v>Hilliard,SamhCON</v>
      </c>
      <c r="H185" t="str">
        <f t="shared" si="5"/>
        <v>Hilliard,SamhATN</v>
      </c>
    </row>
    <row r="186" spans="1:8" x14ac:dyDescent="0.4">
      <c r="A186" s="1"/>
      <c r="B186" s="1" t="s">
        <v>829</v>
      </c>
      <c r="C186" s="1" t="s">
        <v>21</v>
      </c>
      <c r="D186" s="1" t="s">
        <v>25</v>
      </c>
      <c r="E186" s="2" t="s">
        <v>71</v>
      </c>
      <c r="G186" t="str">
        <f t="shared" si="4"/>
        <v>Hoeing,BryanpSDN</v>
      </c>
      <c r="H186" t="str">
        <f t="shared" si="5"/>
        <v>Hoeing,BryanpMMN</v>
      </c>
    </row>
    <row r="187" spans="1:8" x14ac:dyDescent="0.4">
      <c r="A187" s="1"/>
      <c r="B187" s="1" t="s">
        <v>831</v>
      </c>
      <c r="C187" s="1" t="s">
        <v>21</v>
      </c>
      <c r="D187" s="1" t="s">
        <v>23</v>
      </c>
      <c r="E187" s="2" t="s">
        <v>45</v>
      </c>
      <c r="G187" t="str">
        <f t="shared" si="4"/>
        <v>Hollowell,GavinpCHN</v>
      </c>
      <c r="H187" t="str">
        <f t="shared" si="5"/>
        <v>Hollowell,GavinpCON</v>
      </c>
    </row>
    <row r="188" spans="1:8" x14ac:dyDescent="0.4">
      <c r="A188" s="1"/>
      <c r="B188" s="1" t="s">
        <v>1116</v>
      </c>
      <c r="C188" s="1" t="s">
        <v>21</v>
      </c>
      <c r="D188" s="1" t="s">
        <v>28</v>
      </c>
      <c r="E188" s="2" t="s">
        <v>22</v>
      </c>
      <c r="G188" t="str">
        <f t="shared" si="4"/>
        <v>Honeywell,BrentpLAN</v>
      </c>
      <c r="H188" t="str">
        <f t="shared" si="5"/>
        <v>Honeywell,BrentpCHA</v>
      </c>
    </row>
    <row r="189" spans="1:8" x14ac:dyDescent="0.4">
      <c r="A189" s="1"/>
      <c r="B189" s="1" t="s">
        <v>344</v>
      </c>
      <c r="C189" s="1" t="s">
        <v>21</v>
      </c>
      <c r="D189" s="1" t="s">
        <v>24</v>
      </c>
      <c r="E189" s="2" t="s">
        <v>29</v>
      </c>
      <c r="G189" t="str">
        <f t="shared" si="4"/>
        <v>Houser,AdrianpNYN</v>
      </c>
      <c r="H189" t="str">
        <f t="shared" si="5"/>
        <v>Houser,AdrianpMLN</v>
      </c>
    </row>
    <row r="190" spans="1:8" x14ac:dyDescent="0.4">
      <c r="A190" s="1"/>
      <c r="B190" s="1" t="s">
        <v>531</v>
      </c>
      <c r="C190" s="1" t="s">
        <v>21</v>
      </c>
      <c r="D190" s="1" t="s">
        <v>39</v>
      </c>
      <c r="E190" s="2" t="s">
        <v>38</v>
      </c>
      <c r="G190" t="str">
        <f t="shared" si="4"/>
        <v>Howard,SpencerpCLA</v>
      </c>
      <c r="H190" t="str">
        <f t="shared" si="5"/>
        <v>Howard,SpencerpTEA</v>
      </c>
    </row>
    <row r="191" spans="1:8" x14ac:dyDescent="0.4">
      <c r="A191" s="1"/>
      <c r="B191" s="1" t="s">
        <v>1340</v>
      </c>
      <c r="C191" s="1" t="s">
        <v>21</v>
      </c>
      <c r="D191" s="1" t="s">
        <v>29</v>
      </c>
      <c r="E191" s="2" t="s">
        <v>28</v>
      </c>
      <c r="G191" t="str">
        <f t="shared" si="4"/>
        <v>Hudson,BryanpMLN</v>
      </c>
      <c r="H191" t="str">
        <f t="shared" si="5"/>
        <v>Hudson,BryanpLAN</v>
      </c>
    </row>
    <row r="192" spans="1:8" x14ac:dyDescent="0.4">
      <c r="A192" s="1"/>
      <c r="B192" s="1" t="s">
        <v>345</v>
      </c>
      <c r="C192" s="1" t="s">
        <v>21</v>
      </c>
      <c r="D192" s="1" t="s">
        <v>45</v>
      </c>
      <c r="E192" s="2" t="s">
        <v>42</v>
      </c>
      <c r="G192" t="str">
        <f t="shared" si="4"/>
        <v>Hudson,DakotapCON</v>
      </c>
      <c r="H192" t="str">
        <f t="shared" si="5"/>
        <v>Hudson,DakotapSLN</v>
      </c>
    </row>
    <row r="193" spans="1:8" x14ac:dyDescent="0.4">
      <c r="A193" s="1"/>
      <c r="B193" s="1" t="s">
        <v>1341</v>
      </c>
      <c r="C193" s="1" t="s">
        <v>21</v>
      </c>
      <c r="D193" s="1" t="s">
        <v>30</v>
      </c>
      <c r="E193" s="2" t="s">
        <v>23</v>
      </c>
      <c r="G193" t="str">
        <f t="shared" si="4"/>
        <v>Hughes,BrandonpARN</v>
      </c>
      <c r="H193" t="str">
        <f t="shared" si="5"/>
        <v>Hughes,BrandonpCHN</v>
      </c>
    </row>
    <row r="194" spans="1:8" x14ac:dyDescent="0.4">
      <c r="A194" s="1"/>
      <c r="B194" s="1" t="s">
        <v>969</v>
      </c>
      <c r="C194" s="1" t="s">
        <v>26</v>
      </c>
      <c r="D194" s="1" t="s">
        <v>72</v>
      </c>
      <c r="E194" s="2" t="s">
        <v>40</v>
      </c>
      <c r="G194" t="str">
        <f t="shared" si="4"/>
        <v>Hummel,CooperhHOA</v>
      </c>
      <c r="H194" t="str">
        <f t="shared" si="5"/>
        <v>Hummel,CooperhSEA</v>
      </c>
    </row>
    <row r="195" spans="1:8" x14ac:dyDescent="0.4">
      <c r="A195" s="1"/>
      <c r="B195" s="1" t="s">
        <v>970</v>
      </c>
      <c r="C195" s="1" t="s">
        <v>21</v>
      </c>
      <c r="D195" s="1" t="s">
        <v>41</v>
      </c>
      <c r="E195" s="2" t="s">
        <v>34</v>
      </c>
      <c r="G195" t="str">
        <f t="shared" si="4"/>
        <v>Irvin,ColepMNA</v>
      </c>
      <c r="H195" t="str">
        <f t="shared" si="5"/>
        <v>Irvin,ColepBAA</v>
      </c>
    </row>
    <row r="196" spans="1:8" x14ac:dyDescent="0.4">
      <c r="A196" s="1"/>
      <c r="B196" s="1" t="s">
        <v>643</v>
      </c>
      <c r="C196" s="1" t="s">
        <v>21</v>
      </c>
      <c r="D196" s="1" t="s">
        <v>41</v>
      </c>
      <c r="E196" s="2" t="s">
        <v>48</v>
      </c>
      <c r="G196" t="str">
        <f t="shared" ref="G196:G259" si="6">B196&amp;C196&amp;D196</f>
        <v>Jackson,JaypMNA</v>
      </c>
      <c r="H196" t="str">
        <f t="shared" ref="H196:H259" si="7">B196&amp;C196&amp;E196</f>
        <v>Jackson,JaypTOA</v>
      </c>
    </row>
    <row r="197" spans="1:8" x14ac:dyDescent="0.4">
      <c r="A197" s="1"/>
      <c r="B197" s="1" t="s">
        <v>1121</v>
      </c>
      <c r="C197" s="1" t="s">
        <v>21</v>
      </c>
      <c r="D197" s="1" t="s">
        <v>35</v>
      </c>
      <c r="E197" s="2" t="s">
        <v>27</v>
      </c>
      <c r="G197" t="str">
        <f t="shared" si="6"/>
        <v>Jackson,LukepATN</v>
      </c>
      <c r="H197" t="str">
        <f t="shared" si="7"/>
        <v>Jackson,LukepSFN</v>
      </c>
    </row>
    <row r="198" spans="1:8" x14ac:dyDescent="0.4">
      <c r="A198" s="1"/>
      <c r="B198" s="1" t="s">
        <v>1342</v>
      </c>
      <c r="C198" s="1" t="s">
        <v>21</v>
      </c>
      <c r="D198" s="1" t="s">
        <v>30</v>
      </c>
      <c r="E198" s="2" t="s">
        <v>49</v>
      </c>
      <c r="G198" t="str">
        <f t="shared" si="6"/>
        <v>Jacques,JoepARN</v>
      </c>
      <c r="H198" t="str">
        <f t="shared" si="7"/>
        <v>Jacques,JoepBOA</v>
      </c>
    </row>
    <row r="199" spans="1:8" x14ac:dyDescent="0.4">
      <c r="A199" s="1"/>
      <c r="B199" s="1" t="s">
        <v>346</v>
      </c>
      <c r="C199" s="1" t="s">
        <v>26</v>
      </c>
      <c r="D199" s="1" t="s">
        <v>49</v>
      </c>
      <c r="E199" s="2" t="s">
        <v>48</v>
      </c>
      <c r="G199" t="str">
        <f t="shared" si="6"/>
        <v>Jansen,DannyhBOA</v>
      </c>
      <c r="H199" t="str">
        <f t="shared" si="7"/>
        <v>Jansen,DannyhTOA</v>
      </c>
    </row>
    <row r="200" spans="1:8" x14ac:dyDescent="0.4">
      <c r="A200" s="1"/>
      <c r="B200" s="1" t="s">
        <v>438</v>
      </c>
      <c r="C200" s="1" t="s">
        <v>26</v>
      </c>
      <c r="D200" s="1" t="s">
        <v>34</v>
      </c>
      <c r="E200" s="2" t="s">
        <v>22</v>
      </c>
      <c r="G200" t="str">
        <f t="shared" si="6"/>
        <v>Jimenez,EloyhBAA</v>
      </c>
      <c r="H200" t="str">
        <f t="shared" si="7"/>
        <v>Jimenez,EloyhCHA</v>
      </c>
    </row>
    <row r="201" spans="1:8" x14ac:dyDescent="0.4">
      <c r="A201" s="1"/>
      <c r="B201" s="1" t="s">
        <v>1343</v>
      </c>
      <c r="C201" s="1" t="s">
        <v>26</v>
      </c>
      <c r="D201" s="1" t="s">
        <v>25</v>
      </c>
      <c r="E201" s="2" t="s">
        <v>27</v>
      </c>
      <c r="G201" t="str">
        <f t="shared" si="6"/>
        <v>Johnson,BrycehSDN</v>
      </c>
      <c r="H201" t="str">
        <f t="shared" si="7"/>
        <v>Johnson,BrycehSFN</v>
      </c>
    </row>
    <row r="202" spans="1:8" x14ac:dyDescent="0.4">
      <c r="A202" s="1"/>
      <c r="B202" s="1" t="s">
        <v>1125</v>
      </c>
      <c r="C202" s="1" t="s">
        <v>26</v>
      </c>
      <c r="D202" s="1" t="s">
        <v>43</v>
      </c>
      <c r="E202" s="2" t="s">
        <v>29</v>
      </c>
      <c r="G202" t="str">
        <f t="shared" si="6"/>
        <v>Jones,JahmaihNYA</v>
      </c>
      <c r="H202" t="str">
        <f t="shared" si="7"/>
        <v>Jones,JahmaihMLN</v>
      </c>
    </row>
    <row r="203" spans="1:8" x14ac:dyDescent="0.4">
      <c r="A203" s="1"/>
      <c r="B203" s="1" t="s">
        <v>1128</v>
      </c>
      <c r="C203" s="1" t="s">
        <v>26</v>
      </c>
      <c r="D203" s="1" t="s">
        <v>22</v>
      </c>
      <c r="E203" s="2" t="s">
        <v>72</v>
      </c>
      <c r="G203" t="str">
        <f t="shared" si="6"/>
        <v>Julks,CoreyhCHA</v>
      </c>
      <c r="H203" t="str">
        <f t="shared" si="7"/>
        <v>Julks,CoreyhHOA</v>
      </c>
    </row>
    <row r="204" spans="1:8" x14ac:dyDescent="0.4">
      <c r="A204" s="1"/>
      <c r="B204" s="1" t="s">
        <v>535</v>
      </c>
      <c r="C204" s="1" t="s">
        <v>21</v>
      </c>
      <c r="D204" s="1" t="s">
        <v>33</v>
      </c>
      <c r="E204" s="2" t="s">
        <v>27</v>
      </c>
      <c r="G204" t="str">
        <f t="shared" si="6"/>
        <v>Junis,JakobpCIN</v>
      </c>
      <c r="H204" t="str">
        <f t="shared" si="7"/>
        <v>Junis,JakobpSFN</v>
      </c>
    </row>
    <row r="205" spans="1:8" x14ac:dyDescent="0.4">
      <c r="A205" s="1"/>
      <c r="B205" s="1" t="s">
        <v>646</v>
      </c>
      <c r="C205" s="1" t="s">
        <v>21</v>
      </c>
      <c r="D205" s="1" t="s">
        <v>44</v>
      </c>
      <c r="E205" s="2" t="s">
        <v>29</v>
      </c>
      <c r="G205" t="str">
        <f t="shared" si="6"/>
        <v>Junk,JansonpOAA</v>
      </c>
      <c r="H205" t="str">
        <f t="shared" si="7"/>
        <v>Junk,JansonpMLN</v>
      </c>
    </row>
    <row r="206" spans="1:8" x14ac:dyDescent="0.4">
      <c r="A206" s="1"/>
      <c r="B206" s="1" t="s">
        <v>1344</v>
      </c>
      <c r="C206" s="1" t="s">
        <v>26</v>
      </c>
      <c r="D206" s="1" t="s">
        <v>35</v>
      </c>
      <c r="E206" s="2" t="s">
        <v>40</v>
      </c>
      <c r="G206" t="str">
        <f t="shared" si="6"/>
        <v>Kelenic,JarredhATN</v>
      </c>
      <c r="H206" t="str">
        <f t="shared" si="7"/>
        <v>Kelenic,JarredhSEA</v>
      </c>
    </row>
    <row r="207" spans="1:8" x14ac:dyDescent="0.4">
      <c r="A207" s="1"/>
      <c r="B207" s="1" t="s">
        <v>347</v>
      </c>
      <c r="C207" s="1" t="s">
        <v>21</v>
      </c>
      <c r="D207" s="1" t="s">
        <v>49</v>
      </c>
      <c r="E207" s="2" t="s">
        <v>36</v>
      </c>
      <c r="G207" t="str">
        <f t="shared" si="6"/>
        <v>Keller,BradpBOA</v>
      </c>
      <c r="H207" t="str">
        <f t="shared" si="7"/>
        <v>Keller,BradpKCA</v>
      </c>
    </row>
    <row r="208" spans="1:8" x14ac:dyDescent="0.4">
      <c r="A208" s="1"/>
      <c r="B208" s="1" t="s">
        <v>259</v>
      </c>
      <c r="C208" s="1" t="s">
        <v>26</v>
      </c>
      <c r="D208" s="1" t="s">
        <v>38</v>
      </c>
      <c r="E208" s="2" t="s">
        <v>47</v>
      </c>
      <c r="G208" t="str">
        <f t="shared" si="6"/>
        <v>Kelly,CarsonhTEA</v>
      </c>
      <c r="H208" t="str">
        <f t="shared" si="7"/>
        <v>Kelly,CarsonhDEA</v>
      </c>
    </row>
    <row r="209" spans="1:8" x14ac:dyDescent="0.4">
      <c r="A209" s="1"/>
      <c r="B209" s="1" t="s">
        <v>742</v>
      </c>
      <c r="C209" s="1" t="s">
        <v>21</v>
      </c>
      <c r="D209" s="1" t="s">
        <v>44</v>
      </c>
      <c r="E209" s="2" t="s">
        <v>39</v>
      </c>
      <c r="G209" t="str">
        <f t="shared" si="6"/>
        <v>Kelly,MichaelpOAA</v>
      </c>
      <c r="H209" t="str">
        <f t="shared" si="7"/>
        <v>Kelly,MichaelpCLA</v>
      </c>
    </row>
    <row r="210" spans="1:8" x14ac:dyDescent="0.4">
      <c r="A210" s="1"/>
      <c r="B210" s="1" t="s">
        <v>1345</v>
      </c>
      <c r="C210" s="1" t="s">
        <v>26</v>
      </c>
      <c r="D210" s="1" t="s">
        <v>34</v>
      </c>
      <c r="E210" s="2" t="s">
        <v>44</v>
      </c>
      <c r="G210" t="str">
        <f t="shared" si="6"/>
        <v>Kemp,TonyhBAA</v>
      </c>
      <c r="H210" t="str">
        <f t="shared" si="7"/>
        <v>Kemp,TonyhOAA</v>
      </c>
    </row>
    <row r="211" spans="1:8" x14ac:dyDescent="0.4">
      <c r="A211" s="1"/>
      <c r="B211" s="1" t="s">
        <v>842</v>
      </c>
      <c r="C211" s="1" t="s">
        <v>26</v>
      </c>
      <c r="D211" s="1" t="s">
        <v>37</v>
      </c>
      <c r="E211" s="2" t="s">
        <v>30</v>
      </c>
      <c r="G211" t="str">
        <f t="shared" si="6"/>
        <v>Kennedy,BuddyhPHN</v>
      </c>
      <c r="H211" t="str">
        <f t="shared" si="7"/>
        <v>Kennedy,BuddyhARN</v>
      </c>
    </row>
    <row r="212" spans="1:8" x14ac:dyDescent="0.4">
      <c r="A212" s="1"/>
      <c r="B212" s="1" t="s">
        <v>1346</v>
      </c>
      <c r="C212" s="1" t="s">
        <v>21</v>
      </c>
      <c r="D212" s="1" t="s">
        <v>35</v>
      </c>
      <c r="E212" s="2" t="s">
        <v>25</v>
      </c>
      <c r="G212" t="str">
        <f t="shared" si="6"/>
        <v>Kerr,RaypATN</v>
      </c>
      <c r="H212" t="str">
        <f t="shared" si="7"/>
        <v>Kerr,RaypSDN</v>
      </c>
    </row>
    <row r="213" spans="1:8" x14ac:dyDescent="0.4">
      <c r="A213" s="1"/>
      <c r="B213" s="1" t="s">
        <v>971</v>
      </c>
      <c r="C213" s="1" t="s">
        <v>21</v>
      </c>
      <c r="D213" s="1" t="s">
        <v>29</v>
      </c>
      <c r="E213" s="2" t="s">
        <v>41</v>
      </c>
      <c r="G213" t="str">
        <f t="shared" si="6"/>
        <v>Keuchel,DallaspMLN</v>
      </c>
      <c r="H213" t="str">
        <f t="shared" si="7"/>
        <v>Keuchel,DallaspMNA</v>
      </c>
    </row>
    <row r="214" spans="1:8" x14ac:dyDescent="0.4">
      <c r="A214" s="1"/>
      <c r="B214" s="1" t="s">
        <v>972</v>
      </c>
      <c r="C214" s="1" t="s">
        <v>26</v>
      </c>
      <c r="D214" s="1" t="s">
        <v>28</v>
      </c>
      <c r="E214" s="2" t="s">
        <v>48</v>
      </c>
      <c r="G214" t="str">
        <f t="shared" si="6"/>
        <v>Kiermaier,KevinhLAN</v>
      </c>
      <c r="H214" t="str">
        <f t="shared" si="7"/>
        <v>Kiermaier,KevinhTOA</v>
      </c>
    </row>
    <row r="215" spans="1:8" x14ac:dyDescent="0.4">
      <c r="A215" s="1"/>
      <c r="B215" s="1" t="s">
        <v>1347</v>
      </c>
      <c r="C215" s="1" t="s">
        <v>21</v>
      </c>
      <c r="D215" s="1" t="s">
        <v>72</v>
      </c>
      <c r="E215" s="2" t="s">
        <v>48</v>
      </c>
      <c r="G215" t="str">
        <f t="shared" si="6"/>
        <v>Kikuchi,YuseipHOA</v>
      </c>
      <c r="H215" t="str">
        <f t="shared" si="7"/>
        <v>Kikuchi,YuseipTOA</v>
      </c>
    </row>
    <row r="216" spans="1:8" x14ac:dyDescent="0.4">
      <c r="A216" s="1"/>
      <c r="B216" s="1" t="s">
        <v>142</v>
      </c>
      <c r="C216" s="1" t="s">
        <v>21</v>
      </c>
      <c r="D216" s="1" t="s">
        <v>34</v>
      </c>
      <c r="E216" s="2" t="s">
        <v>37</v>
      </c>
      <c r="G216" t="str">
        <f t="shared" si="6"/>
        <v>Kimbrel,CraigpBAA</v>
      </c>
      <c r="H216" t="str">
        <f t="shared" si="7"/>
        <v>Kimbrel,CraigpPHN</v>
      </c>
    </row>
    <row r="217" spans="1:8" x14ac:dyDescent="0.4">
      <c r="A217" s="1"/>
      <c r="B217" s="1" t="s">
        <v>348</v>
      </c>
      <c r="C217" s="1" t="s">
        <v>26</v>
      </c>
      <c r="D217" s="1" t="s">
        <v>31</v>
      </c>
      <c r="E217" s="2" t="s">
        <v>43</v>
      </c>
      <c r="G217" t="str">
        <f t="shared" si="6"/>
        <v>Kiner-Falefa,IsiahhPIN</v>
      </c>
      <c r="H217" t="str">
        <f t="shared" si="7"/>
        <v>Kiner-Falefa,IsiahhNYA</v>
      </c>
    </row>
    <row r="218" spans="1:8" x14ac:dyDescent="0.4">
      <c r="A218" s="1"/>
      <c r="B218" s="1" t="s">
        <v>442</v>
      </c>
      <c r="C218" s="1" t="s">
        <v>21</v>
      </c>
      <c r="D218" s="1" t="s">
        <v>25</v>
      </c>
      <c r="E218" s="2" t="s">
        <v>43</v>
      </c>
      <c r="G218" t="str">
        <f t="shared" si="6"/>
        <v>King,MichaelpSDN</v>
      </c>
      <c r="H218" t="str">
        <f t="shared" si="7"/>
        <v>King,MichaelpNYA</v>
      </c>
    </row>
    <row r="219" spans="1:8" x14ac:dyDescent="0.4">
      <c r="A219" s="1"/>
      <c r="B219" s="1" t="s">
        <v>261</v>
      </c>
      <c r="C219" s="1" t="s">
        <v>21</v>
      </c>
      <c r="D219" s="1" t="s">
        <v>42</v>
      </c>
      <c r="E219" s="2" t="s">
        <v>46</v>
      </c>
      <c r="G219" t="str">
        <f t="shared" si="6"/>
        <v>Kittredge,AndrewpSLN</v>
      </c>
      <c r="H219" t="str">
        <f t="shared" si="7"/>
        <v>Kittredge,AndrewpTBA</v>
      </c>
    </row>
    <row r="220" spans="1:8" x14ac:dyDescent="0.4">
      <c r="A220" s="1"/>
      <c r="B220" s="1" t="s">
        <v>443</v>
      </c>
      <c r="C220" s="1" t="s">
        <v>26</v>
      </c>
      <c r="D220" s="1" t="s">
        <v>38</v>
      </c>
      <c r="E220" s="2" t="s">
        <v>42</v>
      </c>
      <c r="G220" t="str">
        <f t="shared" si="6"/>
        <v>Knizner,AndrewhTEA</v>
      </c>
      <c r="H220" t="str">
        <f t="shared" si="7"/>
        <v>Knizner,AndrewhSLN</v>
      </c>
    </row>
    <row r="221" spans="1:8" x14ac:dyDescent="0.4">
      <c r="A221" s="1"/>
      <c r="B221" s="1" t="s">
        <v>650</v>
      </c>
      <c r="C221" s="1" t="s">
        <v>21</v>
      </c>
      <c r="D221" s="1" t="s">
        <v>28</v>
      </c>
      <c r="E221" s="2" t="s">
        <v>22</v>
      </c>
      <c r="G221" t="str">
        <f t="shared" si="6"/>
        <v>Kopech,MichaelpLAN</v>
      </c>
      <c r="H221" t="str">
        <f t="shared" si="7"/>
        <v>Kopech,MichaelpCHA</v>
      </c>
    </row>
    <row r="222" spans="1:8" x14ac:dyDescent="0.4">
      <c r="A222" s="1"/>
      <c r="B222" s="1" t="s">
        <v>1348</v>
      </c>
      <c r="C222" s="1" t="s">
        <v>21</v>
      </c>
      <c r="D222" s="1" t="s">
        <v>34</v>
      </c>
      <c r="E222" s="2" t="s">
        <v>43</v>
      </c>
      <c r="G222" t="str">
        <f t="shared" si="6"/>
        <v>Krook,MattpBAA</v>
      </c>
      <c r="H222" t="str">
        <f t="shared" si="7"/>
        <v>Krook,MattpNYA</v>
      </c>
    </row>
    <row r="223" spans="1:8" x14ac:dyDescent="0.4">
      <c r="A223" s="1"/>
      <c r="B223" s="1" t="s">
        <v>539</v>
      </c>
      <c r="C223" s="1" t="s">
        <v>21</v>
      </c>
      <c r="D223" s="1" t="s">
        <v>22</v>
      </c>
      <c r="E223" s="2" t="s">
        <v>32</v>
      </c>
      <c r="G223" t="str">
        <f t="shared" si="6"/>
        <v>Kuhl,ChadpCHA</v>
      </c>
      <c r="H223" t="str">
        <f t="shared" si="7"/>
        <v>Kuhl,ChadpWAN</v>
      </c>
    </row>
    <row r="224" spans="1:8" x14ac:dyDescent="0.4">
      <c r="A224" s="1"/>
      <c r="B224" s="1" t="s">
        <v>848</v>
      </c>
      <c r="C224" s="1" t="s">
        <v>21</v>
      </c>
      <c r="D224" s="1" t="s">
        <v>46</v>
      </c>
      <c r="E224" s="2" t="s">
        <v>72</v>
      </c>
      <c r="G224" t="str">
        <f t="shared" si="6"/>
        <v>Kuhnel,JoelpTBA</v>
      </c>
      <c r="H224" t="str">
        <f t="shared" si="7"/>
        <v>Kuhnel,JoelpHOA</v>
      </c>
    </row>
    <row r="225" spans="1:8" x14ac:dyDescent="0.4">
      <c r="A225" s="1"/>
      <c r="B225" s="1" t="s">
        <v>444</v>
      </c>
      <c r="C225" s="1" t="s">
        <v>21</v>
      </c>
      <c r="D225" s="1" t="s">
        <v>28</v>
      </c>
      <c r="E225" s="2" t="s">
        <v>49</v>
      </c>
      <c r="G225" t="str">
        <f t="shared" si="6"/>
        <v>Lamet,DinelsonpLAN</v>
      </c>
      <c r="H225" t="str">
        <f t="shared" si="7"/>
        <v>Lamet,DinelsonpBOA</v>
      </c>
    </row>
    <row r="226" spans="1:8" x14ac:dyDescent="0.4">
      <c r="A226" s="1"/>
      <c r="B226" s="1" t="s">
        <v>350</v>
      </c>
      <c r="C226" s="1" t="s">
        <v>26</v>
      </c>
      <c r="D226" s="1" t="s">
        <v>35</v>
      </c>
      <c r="E226" s="2" t="s">
        <v>39</v>
      </c>
      <c r="G226" t="str">
        <f t="shared" si="6"/>
        <v>Laureano,RamonhATN</v>
      </c>
      <c r="H226" t="str">
        <f t="shared" si="7"/>
        <v>Laureano,RamonhCLA</v>
      </c>
    </row>
    <row r="227" spans="1:8" x14ac:dyDescent="0.4">
      <c r="A227" s="1"/>
      <c r="B227" s="1" t="s">
        <v>653</v>
      </c>
      <c r="C227" s="1" t="s">
        <v>21</v>
      </c>
      <c r="D227" s="1" t="s">
        <v>32</v>
      </c>
      <c r="E227" s="2" t="s">
        <v>33</v>
      </c>
      <c r="G227" t="str">
        <f t="shared" si="6"/>
        <v>Law,DerekpWAN</v>
      </c>
      <c r="H227" t="str">
        <f t="shared" si="7"/>
        <v>Law,DerekpCIN</v>
      </c>
    </row>
    <row r="228" spans="1:8" x14ac:dyDescent="0.4">
      <c r="A228" s="1"/>
      <c r="B228" s="1" t="s">
        <v>853</v>
      </c>
      <c r="C228" s="1" t="s">
        <v>21</v>
      </c>
      <c r="D228" s="1" t="s">
        <v>43</v>
      </c>
      <c r="E228" s="2" t="s">
        <v>23</v>
      </c>
      <c r="G228" t="str">
        <f t="shared" si="6"/>
        <v>Leiter,MarkpNYA</v>
      </c>
      <c r="H228" t="str">
        <f t="shared" si="7"/>
        <v>Leiter,MarkpCHN</v>
      </c>
    </row>
    <row r="229" spans="1:8" x14ac:dyDescent="0.4">
      <c r="A229" s="1"/>
      <c r="B229" s="1" t="s">
        <v>143</v>
      </c>
      <c r="C229" s="1" t="s">
        <v>21</v>
      </c>
      <c r="D229" s="1" t="s">
        <v>22</v>
      </c>
      <c r="E229" s="2" t="s">
        <v>40</v>
      </c>
      <c r="G229" t="str">
        <f t="shared" si="6"/>
        <v>Leone,DominicpCHA</v>
      </c>
      <c r="H229" t="str">
        <f t="shared" si="7"/>
        <v>Leone,DominicpSEA</v>
      </c>
    </row>
    <row r="230" spans="1:8" x14ac:dyDescent="0.4">
      <c r="A230" s="1"/>
      <c r="B230" s="1" t="s">
        <v>1142</v>
      </c>
      <c r="C230" s="1" t="s">
        <v>21</v>
      </c>
      <c r="D230" s="1" t="s">
        <v>39</v>
      </c>
      <c r="E230" s="2" t="s">
        <v>33</v>
      </c>
      <c r="G230" t="str">
        <f t="shared" si="6"/>
        <v>Lively,BenpCLA</v>
      </c>
      <c r="H230" t="str">
        <f t="shared" si="7"/>
        <v>Lively,BenpCIN</v>
      </c>
    </row>
    <row r="231" spans="1:8" x14ac:dyDescent="0.4">
      <c r="A231" s="1"/>
      <c r="B231" s="1" t="s">
        <v>973</v>
      </c>
      <c r="C231" s="1" t="s">
        <v>21</v>
      </c>
      <c r="D231" s="1" t="s">
        <v>36</v>
      </c>
      <c r="E231" s="2" t="s">
        <v>44</v>
      </c>
      <c r="G231" t="str">
        <f t="shared" si="6"/>
        <v>Long,SampKCA</v>
      </c>
      <c r="H231" t="str">
        <f t="shared" si="7"/>
        <v>Long,SampOAA</v>
      </c>
    </row>
    <row r="232" spans="1:8" x14ac:dyDescent="0.4">
      <c r="A232" s="1"/>
      <c r="B232" s="1" t="s">
        <v>145</v>
      </c>
      <c r="C232" s="1" t="s">
        <v>21</v>
      </c>
      <c r="D232" s="1" t="s">
        <v>23</v>
      </c>
      <c r="E232" s="2" t="s">
        <v>34</v>
      </c>
      <c r="G232" t="str">
        <f t="shared" si="6"/>
        <v>Lopez,JorgepCHN</v>
      </c>
      <c r="H232" t="str">
        <f t="shared" si="7"/>
        <v>Lopez,JorgepBAA</v>
      </c>
    </row>
    <row r="233" spans="1:8" x14ac:dyDescent="0.4">
      <c r="A233" s="1"/>
      <c r="B233" s="1" t="s">
        <v>974</v>
      </c>
      <c r="C233" s="1" t="s">
        <v>26</v>
      </c>
      <c r="D233" s="1" t="s">
        <v>22</v>
      </c>
      <c r="E233" s="2" t="s">
        <v>35</v>
      </c>
      <c r="G233" t="str">
        <f t="shared" si="6"/>
        <v>Lopez,NickyhCHA</v>
      </c>
      <c r="H233" t="str">
        <f t="shared" si="7"/>
        <v>Lopez,NickyhATN</v>
      </c>
    </row>
    <row r="234" spans="1:8" x14ac:dyDescent="0.4">
      <c r="A234" s="1"/>
      <c r="B234" s="1" t="s">
        <v>262</v>
      </c>
      <c r="C234" s="1" t="s">
        <v>21</v>
      </c>
      <c r="D234" s="1" t="s">
        <v>35</v>
      </c>
      <c r="E234" s="2" t="s">
        <v>39</v>
      </c>
      <c r="G234" t="str">
        <f t="shared" si="6"/>
        <v>Lopez,ReynaldopATN</v>
      </c>
      <c r="H234" t="str">
        <f t="shared" si="7"/>
        <v>Lopez,ReynaldopCLA</v>
      </c>
    </row>
    <row r="235" spans="1:8" x14ac:dyDescent="0.4">
      <c r="A235" s="1"/>
      <c r="B235" s="1" t="s">
        <v>146</v>
      </c>
      <c r="C235" s="1" t="s">
        <v>21</v>
      </c>
      <c r="D235" s="1" t="s">
        <v>36</v>
      </c>
      <c r="E235" s="2" t="s">
        <v>37</v>
      </c>
      <c r="G235" t="str">
        <f t="shared" si="6"/>
        <v>Lorenzen,MichaelpKCA</v>
      </c>
      <c r="H235" t="str">
        <f t="shared" si="7"/>
        <v>Lorenzen,MichaelpPHN</v>
      </c>
    </row>
    <row r="236" spans="1:8" x14ac:dyDescent="0.4">
      <c r="A236" s="1"/>
      <c r="B236" s="1" t="s">
        <v>1349</v>
      </c>
      <c r="C236" s="1" t="s">
        <v>21</v>
      </c>
      <c r="D236" s="1" t="s">
        <v>46</v>
      </c>
      <c r="E236" s="2" t="s">
        <v>44</v>
      </c>
      <c r="G236" t="str">
        <f t="shared" si="6"/>
        <v>Lovelady,RichardpTBA</v>
      </c>
      <c r="H236" t="str">
        <f t="shared" si="7"/>
        <v>Lovelady,RichardpOAA</v>
      </c>
    </row>
    <row r="237" spans="1:8" x14ac:dyDescent="0.4">
      <c r="A237" s="1"/>
      <c r="B237" s="1" t="s">
        <v>1350</v>
      </c>
      <c r="C237" s="1" t="s">
        <v>21</v>
      </c>
      <c r="D237" s="1" t="s">
        <v>48</v>
      </c>
      <c r="E237" s="2" t="s">
        <v>44</v>
      </c>
      <c r="G237" t="str">
        <f t="shared" si="6"/>
        <v>Lucas,EastonpTOA</v>
      </c>
      <c r="H237" t="str">
        <f t="shared" si="7"/>
        <v>Lucas,EastonpOAA</v>
      </c>
    </row>
    <row r="238" spans="1:8" x14ac:dyDescent="0.4">
      <c r="A238" s="1"/>
      <c r="B238" s="1" t="s">
        <v>263</v>
      </c>
      <c r="C238" s="1" t="s">
        <v>21</v>
      </c>
      <c r="D238" s="1" t="s">
        <v>36</v>
      </c>
      <c r="E238" s="2" t="s">
        <v>25</v>
      </c>
      <c r="G238" t="str">
        <f t="shared" si="6"/>
        <v>Lugo,SethpKCA</v>
      </c>
      <c r="H238" t="str">
        <f t="shared" si="7"/>
        <v>Lugo,SethpSDN</v>
      </c>
    </row>
    <row r="239" spans="1:8" x14ac:dyDescent="0.4">
      <c r="A239" s="1"/>
      <c r="B239" s="1" t="s">
        <v>148</v>
      </c>
      <c r="C239" s="1" t="s">
        <v>21</v>
      </c>
      <c r="D239" s="1" t="s">
        <v>42</v>
      </c>
      <c r="E239" s="2" t="s">
        <v>28</v>
      </c>
      <c r="G239" t="str">
        <f t="shared" si="6"/>
        <v>Lynn,LancepSLN</v>
      </c>
      <c r="H239" t="str">
        <f t="shared" si="7"/>
        <v>Lynn,LancepLAN</v>
      </c>
    </row>
    <row r="240" spans="1:8" x14ac:dyDescent="0.4">
      <c r="A240" s="1"/>
      <c r="B240" s="1" t="s">
        <v>975</v>
      </c>
      <c r="C240" s="1" t="s">
        <v>26</v>
      </c>
      <c r="D240" s="1" t="s">
        <v>47</v>
      </c>
      <c r="E240" s="2" t="s">
        <v>72</v>
      </c>
      <c r="G240" t="str">
        <f t="shared" si="6"/>
        <v>Madris,BlighhDEA</v>
      </c>
      <c r="H240" t="str">
        <f t="shared" si="7"/>
        <v>Madris,BlighhHOA</v>
      </c>
    </row>
    <row r="241" spans="1:8" x14ac:dyDescent="0.4">
      <c r="A241" s="1"/>
      <c r="B241" s="1" t="s">
        <v>1153</v>
      </c>
      <c r="C241" s="1" t="s">
        <v>21</v>
      </c>
      <c r="D241" s="1" t="s">
        <v>47</v>
      </c>
      <c r="E241" s="2" t="s">
        <v>41</v>
      </c>
      <c r="G241" t="str">
        <f t="shared" si="6"/>
        <v>Maeda,KentapDEA</v>
      </c>
      <c r="H241" t="str">
        <f t="shared" si="7"/>
        <v>Maeda,KentapMNA</v>
      </c>
    </row>
    <row r="242" spans="1:8" x14ac:dyDescent="0.4">
      <c r="A242" s="1"/>
      <c r="B242" s="1" t="s">
        <v>264</v>
      </c>
      <c r="C242" s="1" t="s">
        <v>21</v>
      </c>
      <c r="D242" s="1" t="s">
        <v>38</v>
      </c>
      <c r="E242" s="2" t="s">
        <v>41</v>
      </c>
      <c r="G242" t="str">
        <f t="shared" si="6"/>
        <v>Mahle,TylerpTEA</v>
      </c>
      <c r="H242" t="str">
        <f t="shared" si="7"/>
        <v>Mahle,TylerpMNA</v>
      </c>
    </row>
    <row r="243" spans="1:8" x14ac:dyDescent="0.4">
      <c r="A243" s="1"/>
      <c r="B243" s="1" t="s">
        <v>150</v>
      </c>
      <c r="C243" s="1" t="s">
        <v>26</v>
      </c>
      <c r="D243" s="1" t="s">
        <v>22</v>
      </c>
      <c r="E243" s="2" t="s">
        <v>72</v>
      </c>
      <c r="G243" t="str">
        <f t="shared" si="6"/>
        <v>Maldonado,MartinhCHA</v>
      </c>
      <c r="H243" t="str">
        <f t="shared" si="7"/>
        <v>Maldonado,MartinhHOA</v>
      </c>
    </row>
    <row r="244" spans="1:8" x14ac:dyDescent="0.4">
      <c r="A244" s="1"/>
      <c r="B244" s="1" t="s">
        <v>976</v>
      </c>
      <c r="C244" s="1" t="s">
        <v>21</v>
      </c>
      <c r="D244" s="1" t="s">
        <v>24</v>
      </c>
      <c r="E244" s="2" t="s">
        <v>27</v>
      </c>
      <c r="G244" t="str">
        <f t="shared" si="6"/>
        <v>Manaea,SeanpNYN</v>
      </c>
      <c r="H244" t="str">
        <f t="shared" si="7"/>
        <v>Manaea,SeanpSFN</v>
      </c>
    </row>
    <row r="245" spans="1:8" x14ac:dyDescent="0.4">
      <c r="A245" s="1"/>
      <c r="B245" s="1" t="s">
        <v>266</v>
      </c>
      <c r="C245" s="1" t="s">
        <v>26</v>
      </c>
      <c r="D245" s="1" t="s">
        <v>41</v>
      </c>
      <c r="E245" s="2" t="s">
        <v>46</v>
      </c>
      <c r="G245" t="str">
        <f t="shared" si="6"/>
        <v>Margot,ManuelhMNA</v>
      </c>
      <c r="H245" t="str">
        <f t="shared" si="7"/>
        <v>Margot,ManuelhTBA</v>
      </c>
    </row>
    <row r="246" spans="1:8" x14ac:dyDescent="0.4">
      <c r="A246" s="1"/>
      <c r="B246" s="1" t="s">
        <v>153</v>
      </c>
      <c r="C246" s="1" t="s">
        <v>26</v>
      </c>
      <c r="D246" s="1" t="s">
        <v>24</v>
      </c>
      <c r="E246" s="2" t="s">
        <v>28</v>
      </c>
      <c r="G246" t="str">
        <f t="shared" si="6"/>
        <v>Martinez,J.D.hNYN</v>
      </c>
      <c r="H246" t="str">
        <f t="shared" si="7"/>
        <v>Martinez,J.D.hLAN</v>
      </c>
    </row>
    <row r="247" spans="1:8" x14ac:dyDescent="0.4">
      <c r="A247" s="1"/>
      <c r="B247" s="1" t="s">
        <v>1351</v>
      </c>
      <c r="C247" s="1" t="s">
        <v>26</v>
      </c>
      <c r="D247" s="1" t="s">
        <v>35</v>
      </c>
      <c r="E247" s="2" t="s">
        <v>38</v>
      </c>
      <c r="G247" t="str">
        <f t="shared" si="6"/>
        <v>Martinez,J.P.hATN</v>
      </c>
      <c r="H247" t="str">
        <f t="shared" si="7"/>
        <v>Martinez,J.P.hTEA</v>
      </c>
    </row>
    <row r="248" spans="1:8" x14ac:dyDescent="0.4">
      <c r="A248" s="1"/>
      <c r="B248" s="1" t="s">
        <v>862</v>
      </c>
      <c r="C248" s="1" t="s">
        <v>21</v>
      </c>
      <c r="D248" s="1" t="s">
        <v>33</v>
      </c>
      <c r="E248" s="2" t="s">
        <v>25</v>
      </c>
      <c r="G248" t="str">
        <f t="shared" si="6"/>
        <v>Martinez,NickpCIN</v>
      </c>
      <c r="H248" t="str">
        <f t="shared" si="7"/>
        <v>Martinez,NickpSDN</v>
      </c>
    </row>
    <row r="249" spans="1:8" x14ac:dyDescent="0.4">
      <c r="A249" s="1"/>
      <c r="B249" s="1" t="s">
        <v>977</v>
      </c>
      <c r="C249" s="1" t="s">
        <v>26</v>
      </c>
      <c r="D249" s="1" t="s">
        <v>34</v>
      </c>
      <c r="E249" s="2" t="s">
        <v>47</v>
      </c>
      <c r="G249" t="str">
        <f t="shared" si="6"/>
        <v>Maton,NickhBAA</v>
      </c>
      <c r="H249" t="str">
        <f t="shared" si="7"/>
        <v>Maton,NickhDEA</v>
      </c>
    </row>
    <row r="250" spans="1:8" x14ac:dyDescent="0.4">
      <c r="A250" s="1"/>
      <c r="B250" s="1" t="s">
        <v>267</v>
      </c>
      <c r="C250" s="1" t="s">
        <v>21</v>
      </c>
      <c r="D250" s="1" t="s">
        <v>24</v>
      </c>
      <c r="E250" s="2" t="s">
        <v>72</v>
      </c>
      <c r="G250" t="str">
        <f t="shared" si="6"/>
        <v>Maton,PhilpNYN</v>
      </c>
      <c r="H250" t="str">
        <f t="shared" si="7"/>
        <v>Maton,PhilpHOA</v>
      </c>
    </row>
    <row r="251" spans="1:8" x14ac:dyDescent="0.4">
      <c r="A251" s="1"/>
      <c r="B251" s="1" t="s">
        <v>1352</v>
      </c>
      <c r="C251" s="1" t="s">
        <v>21</v>
      </c>
      <c r="D251" s="1" t="s">
        <v>43</v>
      </c>
      <c r="E251" s="2" t="s">
        <v>48</v>
      </c>
      <c r="G251" t="str">
        <f t="shared" si="6"/>
        <v>Mayza,TimpNYA</v>
      </c>
      <c r="H251" t="str">
        <f t="shared" si="7"/>
        <v>Mayza,TimpTOA</v>
      </c>
    </row>
    <row r="252" spans="1:8" x14ac:dyDescent="0.4">
      <c r="A252" s="1"/>
      <c r="B252" s="1" t="s">
        <v>1163</v>
      </c>
      <c r="C252" s="1" t="s">
        <v>21</v>
      </c>
      <c r="D252" s="1" t="s">
        <v>71</v>
      </c>
      <c r="E252" s="2" t="s">
        <v>40</v>
      </c>
      <c r="G252" t="str">
        <f t="shared" si="6"/>
        <v>McCaughan,DarrenpMMN</v>
      </c>
      <c r="H252" t="str">
        <f t="shared" si="7"/>
        <v>McCaughan,DarrenpSEA</v>
      </c>
    </row>
    <row r="253" spans="1:8" x14ac:dyDescent="0.4">
      <c r="A253" s="1"/>
      <c r="B253" s="1" t="s">
        <v>1164</v>
      </c>
      <c r="C253" s="1" t="s">
        <v>26</v>
      </c>
      <c r="D253" s="1" t="s">
        <v>25</v>
      </c>
      <c r="E253" s="2" t="s">
        <v>48</v>
      </c>
      <c r="G253" t="str">
        <f t="shared" si="6"/>
        <v>McCoy,MasonhSDN</v>
      </c>
      <c r="H253" t="str">
        <f t="shared" si="7"/>
        <v>McCoy,MasonhTOA</v>
      </c>
    </row>
    <row r="254" spans="1:8" x14ac:dyDescent="0.4">
      <c r="A254" s="1"/>
      <c r="B254" s="1" t="s">
        <v>978</v>
      </c>
      <c r="C254" s="1" t="s">
        <v>21</v>
      </c>
      <c r="D254" s="1" t="s">
        <v>44</v>
      </c>
      <c r="E254" s="2" t="s">
        <v>24</v>
      </c>
      <c r="G254" t="str">
        <f t="shared" si="6"/>
        <v>McFarland,T.J.pOAA</v>
      </c>
      <c r="H254" t="str">
        <f t="shared" si="7"/>
        <v>McFarland,T.J.pNYN</v>
      </c>
    </row>
    <row r="255" spans="1:8" x14ac:dyDescent="0.4">
      <c r="A255" s="1"/>
      <c r="B255" s="1" t="s">
        <v>667</v>
      </c>
      <c r="C255" s="1" t="s">
        <v>26</v>
      </c>
      <c r="D255" s="1" t="s">
        <v>27</v>
      </c>
      <c r="E255" s="2" t="s">
        <v>34</v>
      </c>
      <c r="G255" t="str">
        <f t="shared" si="6"/>
        <v>McKenna,RyanhSFN</v>
      </c>
      <c r="H255" t="str">
        <f t="shared" si="7"/>
        <v>McKenna,RyanhBAA</v>
      </c>
    </row>
    <row r="256" spans="1:8" x14ac:dyDescent="0.4">
      <c r="A256" s="1"/>
      <c r="B256" s="1" t="s">
        <v>979</v>
      </c>
      <c r="C256" s="1" t="s">
        <v>26</v>
      </c>
      <c r="D256" s="1" t="s">
        <v>31</v>
      </c>
      <c r="E256" s="2" t="s">
        <v>43</v>
      </c>
      <c r="G256" t="str">
        <f t="shared" si="6"/>
        <v>McKinney,BillyhPIN</v>
      </c>
      <c r="H256" t="str">
        <f t="shared" si="7"/>
        <v>McKinney,BillyhNYA</v>
      </c>
    </row>
    <row r="257" spans="1:8" x14ac:dyDescent="0.4">
      <c r="A257" s="1"/>
      <c r="B257" s="1" t="s">
        <v>1166</v>
      </c>
      <c r="C257" s="1" t="s">
        <v>21</v>
      </c>
      <c r="D257" s="1" t="s">
        <v>71</v>
      </c>
      <c r="E257" s="2" t="s">
        <v>36</v>
      </c>
      <c r="G257" t="str">
        <f t="shared" si="6"/>
        <v>McMillon,JohnpMMN</v>
      </c>
      <c r="H257" t="str">
        <f t="shared" si="7"/>
        <v>McMillon,JohnpKCA</v>
      </c>
    </row>
    <row r="258" spans="1:8" x14ac:dyDescent="0.4">
      <c r="A258" s="1"/>
      <c r="B258" s="1" t="s">
        <v>544</v>
      </c>
      <c r="C258" s="1" t="s">
        <v>21</v>
      </c>
      <c r="D258" s="1" t="s">
        <v>29</v>
      </c>
      <c r="E258" s="2" t="s">
        <v>45</v>
      </c>
      <c r="G258" t="str">
        <f t="shared" si="6"/>
        <v>Mears,NickpMLN</v>
      </c>
      <c r="H258" t="str">
        <f t="shared" si="7"/>
        <v>Mears,NickpCON</v>
      </c>
    </row>
    <row r="259" spans="1:8" x14ac:dyDescent="0.4">
      <c r="A259" s="1"/>
      <c r="B259" s="1" t="s">
        <v>448</v>
      </c>
      <c r="C259" s="1" t="s">
        <v>26</v>
      </c>
      <c r="D259" s="1" t="s">
        <v>22</v>
      </c>
      <c r="E259" s="2" t="s">
        <v>24</v>
      </c>
      <c r="G259" t="str">
        <f t="shared" si="6"/>
        <v>Mendick,DannyhCHA</v>
      </c>
      <c r="H259" t="str">
        <f t="shared" si="7"/>
        <v>Mendick,DannyhNYN</v>
      </c>
    </row>
    <row r="260" spans="1:8" x14ac:dyDescent="0.4">
      <c r="A260" s="1"/>
      <c r="B260" s="1" t="s">
        <v>269</v>
      </c>
      <c r="C260" s="1" t="s">
        <v>26</v>
      </c>
      <c r="D260" s="1" t="s">
        <v>35</v>
      </c>
      <c r="E260" s="2" t="s">
        <v>48</v>
      </c>
      <c r="G260" t="str">
        <f t="shared" ref="G260:G312" si="8">B260&amp;C260&amp;D260</f>
        <v>Merrifield,WhithATN</v>
      </c>
      <c r="H260" t="str">
        <f t="shared" ref="H260:H312" si="9">B260&amp;C260&amp;E260</f>
        <v>Merrifield,WhithTOA</v>
      </c>
    </row>
    <row r="261" spans="1:8" x14ac:dyDescent="0.4">
      <c r="A261" s="1"/>
      <c r="B261" s="1" t="s">
        <v>673</v>
      </c>
      <c r="C261" s="1" t="s">
        <v>21</v>
      </c>
      <c r="D261" s="1" t="s">
        <v>47</v>
      </c>
      <c r="E261" s="2" t="s">
        <v>28</v>
      </c>
      <c r="G261" t="str">
        <f t="shared" si="8"/>
        <v>Miller,ShelbypDEA</v>
      </c>
      <c r="H261" t="str">
        <f t="shared" si="9"/>
        <v>Miller,ShelbypLAN</v>
      </c>
    </row>
    <row r="262" spans="1:8" x14ac:dyDescent="0.4">
      <c r="A262" s="1"/>
      <c r="B262" s="1" t="s">
        <v>868</v>
      </c>
      <c r="C262" s="1" t="s">
        <v>21</v>
      </c>
      <c r="D262" s="1" t="s">
        <v>23</v>
      </c>
      <c r="E262" s="2" t="s">
        <v>28</v>
      </c>
      <c r="G262" t="str">
        <f t="shared" si="8"/>
        <v>Miller,TysonpCHN</v>
      </c>
      <c r="H262" t="str">
        <f t="shared" si="9"/>
        <v>Miller,TysonpLAN</v>
      </c>
    </row>
    <row r="263" spans="1:8" x14ac:dyDescent="0.4">
      <c r="A263" s="1"/>
      <c r="B263" s="1" t="s">
        <v>159</v>
      </c>
      <c r="C263" s="1" t="s">
        <v>21</v>
      </c>
      <c r="D263" s="1" t="s">
        <v>29</v>
      </c>
      <c r="E263" s="2" t="s">
        <v>43</v>
      </c>
      <c r="G263" t="str">
        <f t="shared" si="8"/>
        <v>Montas,FrankiepMLN</v>
      </c>
      <c r="H263" t="str">
        <f t="shared" si="9"/>
        <v>Montas,FrankiepNYA</v>
      </c>
    </row>
    <row r="264" spans="1:8" x14ac:dyDescent="0.4">
      <c r="A264" s="1"/>
      <c r="B264" s="1" t="s">
        <v>980</v>
      </c>
      <c r="C264" s="1" t="s">
        <v>21</v>
      </c>
      <c r="D264" s="1" t="s">
        <v>30</v>
      </c>
      <c r="E264" s="2" t="s">
        <v>38</v>
      </c>
      <c r="G264" t="str">
        <f t="shared" si="8"/>
        <v>Montgomery,JordanpARN</v>
      </c>
      <c r="H264" t="str">
        <f t="shared" si="9"/>
        <v>Montgomery,JordanpTEA</v>
      </c>
    </row>
    <row r="265" spans="1:8" x14ac:dyDescent="0.4">
      <c r="A265" s="1"/>
      <c r="B265" s="1" t="s">
        <v>981</v>
      </c>
      <c r="C265" s="1" t="s">
        <v>21</v>
      </c>
      <c r="D265" s="1" t="s">
        <v>50</v>
      </c>
      <c r="E265" s="2" t="s">
        <v>71</v>
      </c>
      <c r="G265" t="str">
        <f t="shared" si="8"/>
        <v>Moore,MattpLAA</v>
      </c>
      <c r="H265" t="str">
        <f t="shared" si="9"/>
        <v>Moore,MattpMMN</v>
      </c>
    </row>
    <row r="266" spans="1:8" x14ac:dyDescent="0.4">
      <c r="A266" s="1"/>
      <c r="B266" s="1" t="s">
        <v>872</v>
      </c>
      <c r="C266" s="1" t="s">
        <v>26</v>
      </c>
      <c r="D266" s="1" t="s">
        <v>46</v>
      </c>
      <c r="E266" s="2" t="s">
        <v>23</v>
      </c>
      <c r="G266" t="str">
        <f t="shared" si="8"/>
        <v>Morel,ChristopherhTBA</v>
      </c>
      <c r="H266" t="str">
        <f t="shared" si="9"/>
        <v>Morel,ChristopherhCHN</v>
      </c>
    </row>
    <row r="267" spans="1:8" x14ac:dyDescent="0.4">
      <c r="A267" s="1"/>
      <c r="B267" s="1" t="s">
        <v>680</v>
      </c>
      <c r="C267" s="1" t="s">
        <v>26</v>
      </c>
      <c r="D267" s="1" t="s">
        <v>27</v>
      </c>
      <c r="E267" s="2" t="s">
        <v>40</v>
      </c>
      <c r="G267" t="str">
        <f t="shared" si="8"/>
        <v>Murphy,TomhSFN</v>
      </c>
      <c r="H267" t="str">
        <f t="shared" si="9"/>
        <v>Murphy,TomhSEA</v>
      </c>
    </row>
    <row r="268" spans="1:8" x14ac:dyDescent="0.4">
      <c r="A268" s="1"/>
      <c r="B268" s="1" t="s">
        <v>681</v>
      </c>
      <c r="C268" s="1" t="s">
        <v>26</v>
      </c>
      <c r="D268" s="1" t="s">
        <v>44</v>
      </c>
      <c r="E268" s="2" t="s">
        <v>47</v>
      </c>
      <c r="G268" t="str">
        <f t="shared" si="8"/>
        <v>Nevin,TylerhOAA</v>
      </c>
      <c r="H268" t="str">
        <f t="shared" si="9"/>
        <v>Nevin,TylerhDEA</v>
      </c>
    </row>
    <row r="269" spans="1:8" x14ac:dyDescent="0.4">
      <c r="A269" s="1"/>
      <c r="B269" s="1" t="s">
        <v>362</v>
      </c>
      <c r="C269" s="1" t="s">
        <v>26</v>
      </c>
      <c r="D269" s="1" t="s">
        <v>30</v>
      </c>
      <c r="E269" s="2" t="s">
        <v>33</v>
      </c>
      <c r="G269" t="str">
        <f t="shared" si="8"/>
        <v>Newman,KevinhARN</v>
      </c>
      <c r="H269" t="str">
        <f t="shared" si="9"/>
        <v>Newman,KevinhCIN</v>
      </c>
    </row>
    <row r="270" spans="1:8" x14ac:dyDescent="0.4">
      <c r="A270" s="1"/>
      <c r="B270" s="1" t="s">
        <v>1353</v>
      </c>
      <c r="C270" s="1" t="s">
        <v>26</v>
      </c>
      <c r="D270" s="1" t="s">
        <v>23</v>
      </c>
      <c r="E270" s="2" t="s">
        <v>24</v>
      </c>
      <c r="G270" t="str">
        <f t="shared" si="8"/>
        <v>Nido,TomashCHN</v>
      </c>
      <c r="H270" t="str">
        <f t="shared" si="9"/>
        <v>Nido,TomashNYN</v>
      </c>
    </row>
    <row r="271" spans="1:8" x14ac:dyDescent="0.4">
      <c r="A271" s="1"/>
      <c r="B271" s="1" t="s">
        <v>682</v>
      </c>
      <c r="C271" s="1" t="s">
        <v>21</v>
      </c>
      <c r="D271" s="1" t="s">
        <v>34</v>
      </c>
      <c r="E271" s="2" t="s">
        <v>24</v>
      </c>
      <c r="G271" t="str">
        <f t="shared" si="8"/>
        <v>Nittoli,VinnypBAA</v>
      </c>
      <c r="H271" t="str">
        <f t="shared" si="9"/>
        <v>Nittoli,VinnypNYN</v>
      </c>
    </row>
    <row r="272" spans="1:8" x14ac:dyDescent="0.4">
      <c r="A272" s="1"/>
      <c r="B272" s="1" t="s">
        <v>551</v>
      </c>
      <c r="C272" s="1" t="s">
        <v>26</v>
      </c>
      <c r="D272" s="1" t="s">
        <v>28</v>
      </c>
      <c r="E272" s="2" t="s">
        <v>50</v>
      </c>
      <c r="G272" t="str">
        <f t="shared" si="8"/>
        <v>Ohtani,ShoheihLAN</v>
      </c>
      <c r="H272" t="str">
        <f t="shared" si="9"/>
        <v>Ohtani,ShoheihLAA</v>
      </c>
    </row>
    <row r="273" spans="1:8" x14ac:dyDescent="0.4">
      <c r="A273" s="1"/>
      <c r="B273" s="1" t="s">
        <v>1354</v>
      </c>
      <c r="C273" s="1" t="s">
        <v>21</v>
      </c>
      <c r="D273" s="1" t="s">
        <v>41</v>
      </c>
      <c r="E273" s="2" t="s">
        <v>71</v>
      </c>
      <c r="G273" t="str">
        <f t="shared" si="8"/>
        <v>Okert,StevenpMNA</v>
      </c>
      <c r="H273" t="str">
        <f t="shared" si="9"/>
        <v>Okert,StevenpMMN</v>
      </c>
    </row>
    <row r="274" spans="1:8" x14ac:dyDescent="0.4">
      <c r="A274" s="1"/>
      <c r="B274" s="1" t="s">
        <v>552</v>
      </c>
      <c r="C274" s="1" t="s">
        <v>26</v>
      </c>
      <c r="D274" s="1" t="s">
        <v>31</v>
      </c>
      <c r="E274" s="2" t="s">
        <v>36</v>
      </c>
      <c r="G274" t="str">
        <f t="shared" si="8"/>
        <v>Olivares,EdwardhPIN</v>
      </c>
      <c r="H274" t="str">
        <f t="shared" si="9"/>
        <v>Olivares,EdwardhKCA</v>
      </c>
    </row>
    <row r="275" spans="1:8" x14ac:dyDescent="0.4">
      <c r="A275" s="1"/>
      <c r="B275" s="1" t="s">
        <v>879</v>
      </c>
      <c r="C275" s="1" t="s">
        <v>21</v>
      </c>
      <c r="D275" s="1" t="s">
        <v>71</v>
      </c>
      <c r="E275" s="2" t="s">
        <v>44</v>
      </c>
      <c r="G275" t="str">
        <f t="shared" si="8"/>
        <v>Oller,AdampMMN</v>
      </c>
      <c r="H275" t="str">
        <f t="shared" si="9"/>
        <v>Oller,AdampOAA</v>
      </c>
    </row>
    <row r="276" spans="1:8" x14ac:dyDescent="0.4">
      <c r="A276" s="1"/>
      <c r="B276" s="1" t="s">
        <v>365</v>
      </c>
      <c r="C276" s="1" t="s">
        <v>26</v>
      </c>
      <c r="D276" s="1" t="s">
        <v>49</v>
      </c>
      <c r="E276" s="2" t="s">
        <v>42</v>
      </c>
      <c r="G276" t="str">
        <f t="shared" si="8"/>
        <v>O'Neill,TylerhBOA</v>
      </c>
      <c r="H276" t="str">
        <f t="shared" si="9"/>
        <v>O'Neill,TylerhSLN</v>
      </c>
    </row>
    <row r="277" spans="1:8" x14ac:dyDescent="0.4">
      <c r="A277" s="1"/>
      <c r="B277" s="1" t="s">
        <v>686</v>
      </c>
      <c r="C277" s="1" t="s">
        <v>21</v>
      </c>
      <c r="D277" s="1" t="s">
        <v>72</v>
      </c>
      <c r="E277" s="2" t="s">
        <v>49</v>
      </c>
      <c r="G277" t="str">
        <f t="shared" si="8"/>
        <v>Ort,KalebpHOA</v>
      </c>
      <c r="H277" t="str">
        <f t="shared" si="9"/>
        <v>Ort,KalebpBOA</v>
      </c>
    </row>
    <row r="278" spans="1:8" x14ac:dyDescent="0.4">
      <c r="A278" s="1"/>
      <c r="B278" s="1" t="s">
        <v>982</v>
      </c>
      <c r="C278" s="1" t="s">
        <v>26</v>
      </c>
      <c r="D278" s="1" t="s">
        <v>22</v>
      </c>
      <c r="E278" s="2" t="s">
        <v>24</v>
      </c>
      <c r="G278" t="str">
        <f t="shared" si="8"/>
        <v>Ortega,RafaelhCHA</v>
      </c>
      <c r="H278" t="str">
        <f t="shared" si="9"/>
        <v>Ortega,RafaelhNYN</v>
      </c>
    </row>
    <row r="279" spans="1:8" x14ac:dyDescent="0.4">
      <c r="A279" s="1"/>
      <c r="B279" s="1" t="s">
        <v>1185</v>
      </c>
      <c r="C279" s="1" t="s">
        <v>26</v>
      </c>
      <c r="D279" s="1" t="s">
        <v>29</v>
      </c>
      <c r="E279" s="2" t="s">
        <v>34</v>
      </c>
      <c r="G279" t="str">
        <f t="shared" si="8"/>
        <v>Ortiz,JoeyhMLN</v>
      </c>
      <c r="H279" t="str">
        <f t="shared" si="9"/>
        <v>Ortiz,JoeyhBAA</v>
      </c>
    </row>
    <row r="280" spans="1:8" x14ac:dyDescent="0.4">
      <c r="A280" s="1"/>
      <c r="B280" s="1" t="s">
        <v>553</v>
      </c>
      <c r="C280" s="1" t="s">
        <v>26</v>
      </c>
      <c r="D280" s="1" t="s">
        <v>71</v>
      </c>
      <c r="E280" s="2" t="s">
        <v>37</v>
      </c>
      <c r="G280" t="str">
        <f t="shared" si="8"/>
        <v>Pache,CristianhMMN</v>
      </c>
      <c r="H280" t="str">
        <f t="shared" si="9"/>
        <v>Pache,CristianhPHN</v>
      </c>
    </row>
    <row r="281" spans="1:8" x14ac:dyDescent="0.4">
      <c r="A281" s="1"/>
      <c r="B281" s="1" t="s">
        <v>278</v>
      </c>
      <c r="C281" s="1" t="s">
        <v>21</v>
      </c>
      <c r="D281" s="1" t="s">
        <v>33</v>
      </c>
      <c r="E281" s="2" t="s">
        <v>41</v>
      </c>
      <c r="G281" t="str">
        <f t="shared" si="8"/>
        <v>Pagan,EmiliopCIN</v>
      </c>
      <c r="H281" t="str">
        <f t="shared" si="9"/>
        <v>Pagan,EmiliopMNA</v>
      </c>
    </row>
    <row r="282" spans="1:8" x14ac:dyDescent="0.4">
      <c r="A282" s="1"/>
      <c r="B282" s="1" t="s">
        <v>983</v>
      </c>
      <c r="C282" s="1" t="s">
        <v>26</v>
      </c>
      <c r="D282" s="1" t="s">
        <v>46</v>
      </c>
      <c r="E282" s="2" t="s">
        <v>42</v>
      </c>
      <c r="G282" t="str">
        <f t="shared" si="8"/>
        <v>Palacios,RichiehTBA</v>
      </c>
      <c r="H282" t="str">
        <f t="shared" si="9"/>
        <v>Palacios,RichiehSLN</v>
      </c>
    </row>
    <row r="283" spans="1:8" x14ac:dyDescent="0.4">
      <c r="A283" s="1"/>
      <c r="B283" s="1" t="s">
        <v>554</v>
      </c>
      <c r="C283" s="1" t="s">
        <v>26</v>
      </c>
      <c r="D283" s="1" t="s">
        <v>23</v>
      </c>
      <c r="E283" s="2" t="s">
        <v>46</v>
      </c>
      <c r="G283" t="str">
        <f t="shared" si="8"/>
        <v>Paredes,IsaachCHN</v>
      </c>
      <c r="H283" t="str">
        <f t="shared" si="9"/>
        <v>Paredes,IsaachTBA</v>
      </c>
    </row>
    <row r="284" spans="1:8" x14ac:dyDescent="0.4">
      <c r="A284" s="1"/>
      <c r="B284" s="1" t="s">
        <v>1188</v>
      </c>
      <c r="C284" s="1" t="s">
        <v>21</v>
      </c>
      <c r="D284" s="1" t="s">
        <v>39</v>
      </c>
      <c r="E284" s="2" t="s">
        <v>48</v>
      </c>
      <c r="G284" t="str">
        <f t="shared" si="8"/>
        <v>Parsons,WespCLA</v>
      </c>
      <c r="H284" t="str">
        <f t="shared" si="9"/>
        <v>Parsons,WespTOA</v>
      </c>
    </row>
    <row r="285" spans="1:8" x14ac:dyDescent="0.4">
      <c r="A285" s="1"/>
      <c r="B285" s="1" t="s">
        <v>1191</v>
      </c>
      <c r="C285" s="1" t="s">
        <v>21</v>
      </c>
      <c r="D285" s="1" t="s">
        <v>23</v>
      </c>
      <c r="E285" s="2" t="s">
        <v>48</v>
      </c>
      <c r="G285" t="str">
        <f t="shared" si="8"/>
        <v>Pearson,NatepCHN</v>
      </c>
      <c r="H285" t="str">
        <f t="shared" si="9"/>
        <v>Pearson,NatepTOA</v>
      </c>
    </row>
    <row r="286" spans="1:8" x14ac:dyDescent="0.4">
      <c r="A286" s="1"/>
      <c r="B286" s="1" t="s">
        <v>1355</v>
      </c>
      <c r="C286" s="1" t="s">
        <v>26</v>
      </c>
      <c r="D286" s="1" t="s">
        <v>30</v>
      </c>
      <c r="E286" s="2" t="s">
        <v>27</v>
      </c>
      <c r="G286" t="str">
        <f t="shared" si="8"/>
        <v>Pederson,JochARN</v>
      </c>
      <c r="H286" t="str">
        <f t="shared" si="9"/>
        <v>Pederson,JochSFN</v>
      </c>
    </row>
    <row r="287" spans="1:8" x14ac:dyDescent="0.4">
      <c r="A287" s="1"/>
      <c r="B287" s="1" t="s">
        <v>887</v>
      </c>
      <c r="C287" s="1" t="s">
        <v>21</v>
      </c>
      <c r="D287" s="1" t="s">
        <v>46</v>
      </c>
      <c r="E287" s="2" t="s">
        <v>28</v>
      </c>
      <c r="G287" t="str">
        <f t="shared" si="8"/>
        <v>Pepiot,RyanpTBA</v>
      </c>
      <c r="H287" t="str">
        <f t="shared" si="9"/>
        <v>Pepiot,RyanpLAN</v>
      </c>
    </row>
    <row r="288" spans="1:8" x14ac:dyDescent="0.4">
      <c r="A288" s="1"/>
      <c r="B288" s="1" t="s">
        <v>984</v>
      </c>
      <c r="C288" s="1" t="s">
        <v>26</v>
      </c>
      <c r="D288" s="1" t="s">
        <v>25</v>
      </c>
      <c r="E288" s="2" t="s">
        <v>28</v>
      </c>
      <c r="G288" t="str">
        <f t="shared" si="8"/>
        <v>Peralta,DavidhSDN</v>
      </c>
      <c r="H288" t="str">
        <f t="shared" si="9"/>
        <v>Peralta,DavidhLAN</v>
      </c>
    </row>
    <row r="289" spans="1:8" x14ac:dyDescent="0.4">
      <c r="A289" s="1"/>
      <c r="B289" s="1" t="s">
        <v>1356</v>
      </c>
      <c r="C289" s="1" t="s">
        <v>21</v>
      </c>
      <c r="D289" s="1" t="s">
        <v>25</v>
      </c>
      <c r="E289" s="2" t="s">
        <v>43</v>
      </c>
      <c r="G289" t="str">
        <f t="shared" si="8"/>
        <v>Peralta,WandypSDN</v>
      </c>
      <c r="H289" t="str">
        <f t="shared" si="9"/>
        <v>Peralta,WandypNYA</v>
      </c>
    </row>
    <row r="290" spans="1:8" x14ac:dyDescent="0.4">
      <c r="A290" s="1"/>
      <c r="B290" s="1" t="s">
        <v>1357</v>
      </c>
      <c r="C290" s="1" t="s">
        <v>21</v>
      </c>
      <c r="D290" s="1" t="s">
        <v>25</v>
      </c>
      <c r="E290" s="2" t="s">
        <v>38</v>
      </c>
      <c r="G290" t="str">
        <f t="shared" si="8"/>
        <v>Perez,MartinpSDN</v>
      </c>
      <c r="H290" t="str">
        <f t="shared" si="9"/>
        <v>Perez,MartinpTEA</v>
      </c>
    </row>
    <row r="291" spans="1:8" x14ac:dyDescent="0.4">
      <c r="A291" s="1"/>
      <c r="B291" s="1" t="s">
        <v>169</v>
      </c>
      <c r="C291" s="1" t="s">
        <v>26</v>
      </c>
      <c r="D291" s="1" t="s">
        <v>36</v>
      </c>
      <c r="E291" s="2" t="s">
        <v>30</v>
      </c>
      <c r="G291" t="str">
        <f t="shared" si="8"/>
        <v>Pham,TommyhKCA</v>
      </c>
      <c r="H291" t="str">
        <f t="shared" si="9"/>
        <v>Pham,TommyhARN</v>
      </c>
    </row>
    <row r="292" spans="1:8" x14ac:dyDescent="0.4">
      <c r="A292" s="1"/>
      <c r="B292" s="1" t="s">
        <v>170</v>
      </c>
      <c r="C292" s="1" t="s">
        <v>26</v>
      </c>
      <c r="D292" s="1" t="s">
        <v>50</v>
      </c>
      <c r="E292" s="2" t="s">
        <v>35</v>
      </c>
      <c r="G292" t="str">
        <f t="shared" si="8"/>
        <v>Pillar,KevinhLAA</v>
      </c>
      <c r="H292" t="str">
        <f t="shared" si="9"/>
        <v>Pillar,KevinhATN</v>
      </c>
    </row>
    <row r="293" spans="1:8" x14ac:dyDescent="0.4">
      <c r="A293" s="1"/>
      <c r="B293" s="1" t="s">
        <v>455</v>
      </c>
      <c r="C293" s="1" t="s">
        <v>21</v>
      </c>
      <c r="D293" s="1" t="s">
        <v>50</v>
      </c>
      <c r="E293" s="2" t="s">
        <v>39</v>
      </c>
      <c r="G293" t="str">
        <f t="shared" si="8"/>
        <v>Plesac,ZachpLAA</v>
      </c>
      <c r="H293" t="str">
        <f t="shared" si="9"/>
        <v>Plesac,ZachpCLA</v>
      </c>
    </row>
    <row r="294" spans="1:8" x14ac:dyDescent="0.4">
      <c r="A294" s="1"/>
      <c r="B294" s="1" t="s">
        <v>1358</v>
      </c>
      <c r="C294" s="1" t="s">
        <v>26</v>
      </c>
      <c r="D294" s="1" t="s">
        <v>40</v>
      </c>
      <c r="E294" s="2" t="s">
        <v>41</v>
      </c>
      <c r="G294" t="str">
        <f t="shared" si="8"/>
        <v>Polanco,JorgehSEA</v>
      </c>
      <c r="H294" t="str">
        <f t="shared" si="9"/>
        <v>Polanco,JorgehMNA</v>
      </c>
    </row>
    <row r="295" spans="1:8" x14ac:dyDescent="0.4">
      <c r="A295" s="1"/>
      <c r="B295" s="1" t="s">
        <v>1196</v>
      </c>
      <c r="C295" s="1" t="s">
        <v>21</v>
      </c>
      <c r="D295" s="1" t="s">
        <v>49</v>
      </c>
      <c r="E295" s="2" t="s">
        <v>31</v>
      </c>
      <c r="G295" t="str">
        <f t="shared" si="8"/>
        <v>Priester,QuinnpBOA</v>
      </c>
      <c r="H295" t="str">
        <f t="shared" si="9"/>
        <v>Priester,QuinnpPIN</v>
      </c>
    </row>
    <row r="296" spans="1:8" x14ac:dyDescent="0.4">
      <c r="A296" s="1"/>
      <c r="B296" s="1" t="s">
        <v>692</v>
      </c>
      <c r="C296" s="1" t="s">
        <v>21</v>
      </c>
      <c r="D296" s="1" t="s">
        <v>38</v>
      </c>
      <c r="E296" s="2" t="s">
        <v>44</v>
      </c>
      <c r="G296" t="str">
        <f t="shared" si="8"/>
        <v>Pruitt,AustinpTEA</v>
      </c>
      <c r="H296" t="str">
        <f t="shared" si="9"/>
        <v>Pruitt,AustinpOAA</v>
      </c>
    </row>
    <row r="297" spans="1:8" x14ac:dyDescent="0.4">
      <c r="A297" s="1"/>
      <c r="B297" s="1" t="s">
        <v>985</v>
      </c>
      <c r="C297" s="1" t="s">
        <v>21</v>
      </c>
      <c r="D297" s="1" t="s">
        <v>30</v>
      </c>
      <c r="E297" s="2" t="s">
        <v>71</v>
      </c>
      <c r="G297" t="str">
        <f t="shared" si="8"/>
        <v>Puk,A.J.pARN</v>
      </c>
      <c r="H297" t="str">
        <f t="shared" si="9"/>
        <v>Puk,A.J.pMMN</v>
      </c>
    </row>
    <row r="298" spans="1:8" x14ac:dyDescent="0.4">
      <c r="A298" s="1"/>
      <c r="B298" s="1" t="s">
        <v>456</v>
      </c>
      <c r="C298" s="1" t="s">
        <v>21</v>
      </c>
      <c r="D298" s="1" t="s">
        <v>45</v>
      </c>
      <c r="E298" s="2" t="s">
        <v>39</v>
      </c>
      <c r="G298" t="str">
        <f t="shared" si="8"/>
        <v>Quantrill,CalpCON</v>
      </c>
      <c r="H298" t="str">
        <f t="shared" si="9"/>
        <v>Quantrill,CalpCLA</v>
      </c>
    </row>
    <row r="299" spans="1:8" x14ac:dyDescent="0.4">
      <c r="A299" s="1"/>
      <c r="B299" s="1" t="s">
        <v>1359</v>
      </c>
      <c r="C299" s="1" t="s">
        <v>26</v>
      </c>
      <c r="D299" s="1" t="s">
        <v>40</v>
      </c>
      <c r="E299" s="2" t="s">
        <v>46</v>
      </c>
      <c r="G299" t="str">
        <f t="shared" si="8"/>
        <v>Raley,LukehSEA</v>
      </c>
      <c r="H299" t="str">
        <f t="shared" si="9"/>
        <v>Raley,LukehTBA</v>
      </c>
    </row>
    <row r="300" spans="1:8" x14ac:dyDescent="0.4">
      <c r="A300" s="1"/>
      <c r="B300" s="1" t="s">
        <v>458</v>
      </c>
      <c r="C300" s="1" t="s">
        <v>26</v>
      </c>
      <c r="D300" s="1" t="s">
        <v>32</v>
      </c>
      <c r="E300" s="2" t="s">
        <v>46</v>
      </c>
      <c r="G300" t="str">
        <f t="shared" si="8"/>
        <v>Ramirez,HaroldhWAN</v>
      </c>
      <c r="H300" t="str">
        <f t="shared" si="9"/>
        <v>Ramirez,HaroldhTBA</v>
      </c>
    </row>
    <row r="301" spans="1:8" x14ac:dyDescent="0.4">
      <c r="A301" s="1"/>
      <c r="B301" s="1" t="s">
        <v>1360</v>
      </c>
      <c r="C301" s="1" t="s">
        <v>21</v>
      </c>
      <c r="D301" s="1" t="s">
        <v>28</v>
      </c>
      <c r="E301" s="2" t="s">
        <v>43</v>
      </c>
      <c r="G301" t="str">
        <f t="shared" si="8"/>
        <v>Ramirez,NickpLAN</v>
      </c>
      <c r="H301" t="str">
        <f t="shared" si="9"/>
        <v>Ramirez,NickpNYA</v>
      </c>
    </row>
    <row r="302" spans="1:8" x14ac:dyDescent="0.4">
      <c r="A302" s="1"/>
      <c r="B302" s="1" t="s">
        <v>558</v>
      </c>
      <c r="C302" s="1" t="s">
        <v>21</v>
      </c>
      <c r="D302" s="1" t="s">
        <v>49</v>
      </c>
      <c r="E302" s="2" t="s">
        <v>22</v>
      </c>
      <c r="G302" t="str">
        <f t="shared" si="8"/>
        <v>Ramirez,YohanpBOA</v>
      </c>
      <c r="H302" t="str">
        <f t="shared" si="9"/>
        <v>Ramirez,YohanpCHA</v>
      </c>
    </row>
    <row r="303" spans="1:8" x14ac:dyDescent="0.4">
      <c r="A303" s="1"/>
      <c r="B303" s="1" t="s">
        <v>1361</v>
      </c>
      <c r="C303" s="1" t="s">
        <v>21</v>
      </c>
      <c r="D303" s="1" t="s">
        <v>27</v>
      </c>
      <c r="E303" s="2" t="s">
        <v>40</v>
      </c>
      <c r="G303" t="str">
        <f t="shared" si="8"/>
        <v>Ray,RobbiepSFN</v>
      </c>
      <c r="H303" t="str">
        <f t="shared" si="9"/>
        <v>Ray,RobbiepSEA</v>
      </c>
    </row>
    <row r="304" spans="1:8" x14ac:dyDescent="0.4">
      <c r="A304" s="1"/>
      <c r="B304" s="1" t="s">
        <v>282</v>
      </c>
      <c r="C304" s="1" t="s">
        <v>26</v>
      </c>
      <c r="D304" s="1" t="s">
        <v>36</v>
      </c>
      <c r="E304" s="2" t="s">
        <v>33</v>
      </c>
      <c r="G304" t="str">
        <f t="shared" si="8"/>
        <v>Renfroe,HunterhKCA</v>
      </c>
      <c r="H304" t="str">
        <f t="shared" si="9"/>
        <v>Renfroe,HunterhCIN</v>
      </c>
    </row>
    <row r="305" spans="1:8" x14ac:dyDescent="0.4">
      <c r="A305" s="1"/>
      <c r="B305" s="1" t="s">
        <v>893</v>
      </c>
      <c r="C305" s="1" t="s">
        <v>21</v>
      </c>
      <c r="D305" s="1" t="s">
        <v>44</v>
      </c>
      <c r="E305" s="2" t="s">
        <v>50</v>
      </c>
      <c r="G305" t="str">
        <f t="shared" si="8"/>
        <v>Reyes,GerardopOAA</v>
      </c>
      <c r="H305" t="str">
        <f t="shared" si="9"/>
        <v>Reyes,GerardopLAA</v>
      </c>
    </row>
    <row r="306" spans="1:8" x14ac:dyDescent="0.4">
      <c r="A306" s="1"/>
      <c r="B306" s="1" t="s">
        <v>696</v>
      </c>
      <c r="C306" s="1" t="s">
        <v>26</v>
      </c>
      <c r="D306" s="1" t="s">
        <v>24</v>
      </c>
      <c r="E306" s="2" t="s">
        <v>49</v>
      </c>
      <c r="G306" t="str">
        <f t="shared" si="8"/>
        <v>Reyes,PablohNYN</v>
      </c>
      <c r="H306" t="str">
        <f t="shared" si="9"/>
        <v>Reyes,PablohBOA</v>
      </c>
    </row>
    <row r="307" spans="1:8" x14ac:dyDescent="0.4">
      <c r="A307" s="1"/>
      <c r="B307" s="1" t="s">
        <v>372</v>
      </c>
      <c r="C307" s="1" t="s">
        <v>21</v>
      </c>
      <c r="D307" s="1" t="s">
        <v>41</v>
      </c>
      <c r="E307" s="2" t="s">
        <v>48</v>
      </c>
      <c r="G307" t="str">
        <f t="shared" si="8"/>
        <v>Richards,TrevorpMNA</v>
      </c>
      <c r="H307" t="str">
        <f t="shared" si="9"/>
        <v>Richards,TrevorpTOA</v>
      </c>
    </row>
    <row r="308" spans="1:8" x14ac:dyDescent="0.4">
      <c r="A308" s="1"/>
      <c r="B308" s="1" t="s">
        <v>986</v>
      </c>
      <c r="C308" s="1" t="s">
        <v>26</v>
      </c>
      <c r="D308" s="1" t="s">
        <v>33</v>
      </c>
      <c r="E308" s="2" t="s">
        <v>23</v>
      </c>
      <c r="G308" t="str">
        <f t="shared" si="8"/>
        <v>Rios,EdwinhCIN</v>
      </c>
      <c r="H308" t="str">
        <f t="shared" si="9"/>
        <v>Rios,EdwinhCHN</v>
      </c>
    </row>
    <row r="309" spans="1:8" x14ac:dyDescent="0.4">
      <c r="A309" s="1"/>
      <c r="B309" s="1" t="s">
        <v>697</v>
      </c>
      <c r="C309" s="1" t="s">
        <v>26</v>
      </c>
      <c r="D309" s="1" t="s">
        <v>34</v>
      </c>
      <c r="E309" s="2" t="s">
        <v>30</v>
      </c>
      <c r="G309" t="str">
        <f t="shared" si="8"/>
        <v>Rivera,EmmanuelhBAA</v>
      </c>
      <c r="H309" t="str">
        <f t="shared" si="9"/>
        <v>Rivera,EmmanuelhARN</v>
      </c>
    </row>
    <row r="310" spans="1:8" x14ac:dyDescent="0.4">
      <c r="A310" s="1"/>
      <c r="B310" s="1" t="s">
        <v>698</v>
      </c>
      <c r="C310" s="1" t="s">
        <v>21</v>
      </c>
      <c r="D310" s="1" t="s">
        <v>38</v>
      </c>
      <c r="E310" s="2" t="s">
        <v>71</v>
      </c>
      <c r="G310" t="str">
        <f t="shared" si="8"/>
        <v>Robertson,DavidpTEA</v>
      </c>
      <c r="H310" t="str">
        <f t="shared" si="9"/>
        <v>Robertson,DavidpMMN</v>
      </c>
    </row>
    <row r="311" spans="1:8" x14ac:dyDescent="0.4">
      <c r="A311" s="1"/>
      <c r="B311" s="1" t="s">
        <v>1202</v>
      </c>
      <c r="C311" s="1" t="s">
        <v>21</v>
      </c>
      <c r="D311" s="1" t="s">
        <v>48</v>
      </c>
      <c r="E311" s="2" t="s">
        <v>49</v>
      </c>
      <c r="G311" t="str">
        <f t="shared" si="8"/>
        <v>Robertson,NickpTOA</v>
      </c>
      <c r="H311" t="str">
        <f t="shared" si="9"/>
        <v>Robertson,NickpBOA</v>
      </c>
    </row>
    <row r="312" spans="1:8" x14ac:dyDescent="0.4">
      <c r="A312" s="1"/>
      <c r="B312" s="1" t="s">
        <v>283</v>
      </c>
      <c r="C312" s="1" t="s">
        <v>26</v>
      </c>
      <c r="D312" s="1" t="s">
        <v>40</v>
      </c>
      <c r="E312" s="2" t="s">
        <v>32</v>
      </c>
      <c r="G312" t="str">
        <f t="shared" si="8"/>
        <v>Robles,VictorhSEA</v>
      </c>
      <c r="H312" t="str">
        <f t="shared" si="9"/>
        <v>Robles,VictorhWAN</v>
      </c>
    </row>
    <row r="313" spans="1:8" x14ac:dyDescent="0.4">
      <c r="B313" s="1" t="s">
        <v>1362</v>
      </c>
      <c r="C313" s="1" t="s">
        <v>21</v>
      </c>
      <c r="D313" s="2" t="s">
        <v>30</v>
      </c>
      <c r="E313" s="1" t="s">
        <v>47</v>
      </c>
      <c r="G313" t="str">
        <f t="shared" ref="G313:G345" si="10">B313&amp;C313&amp;D313</f>
        <v>Rodriguez,EduardopARN</v>
      </c>
      <c r="H313" t="str">
        <f t="shared" ref="H313:H345" si="11">B313&amp;C313&amp;E313</f>
        <v>Rodriguez,EduardopDEA</v>
      </c>
    </row>
    <row r="314" spans="1:8" x14ac:dyDescent="0.4">
      <c r="B314" s="1" t="s">
        <v>1363</v>
      </c>
      <c r="C314" s="1" t="s">
        <v>21</v>
      </c>
      <c r="D314" s="2" t="s">
        <v>34</v>
      </c>
      <c r="E314" s="1" t="s">
        <v>71</v>
      </c>
      <c r="G314" t="str">
        <f>B314&amp;C314&amp;D314</f>
        <v>Rogers,TrevorpBAA</v>
      </c>
      <c r="H314" t="str">
        <f>B314&amp;C314&amp;E314</f>
        <v>Rogers,TrevorpMMN</v>
      </c>
    </row>
    <row r="315" spans="1:8" x14ac:dyDescent="0.4">
      <c r="B315" s="1" t="s">
        <v>1364</v>
      </c>
      <c r="C315" s="1" t="s">
        <v>26</v>
      </c>
      <c r="D315" s="2" t="s">
        <v>46</v>
      </c>
      <c r="E315" s="1" t="s">
        <v>43</v>
      </c>
      <c r="G315" t="str">
        <f t="shared" si="10"/>
        <v>Rortvedt,BenhTBA</v>
      </c>
      <c r="H315" t="str">
        <f t="shared" si="11"/>
        <v>Rortvedt,BenhNYA</v>
      </c>
    </row>
    <row r="316" spans="1:8" x14ac:dyDescent="0.4">
      <c r="B316" s="1" t="s">
        <v>285</v>
      </c>
      <c r="C316" s="1" t="s">
        <v>26</v>
      </c>
      <c r="D316" s="2" t="s">
        <v>33</v>
      </c>
      <c r="E316" s="1" t="s">
        <v>28</v>
      </c>
      <c r="G316" t="str">
        <f t="shared" si="10"/>
        <v>Rosario,AmedhCIN</v>
      </c>
      <c r="H316" t="str">
        <f t="shared" si="11"/>
        <v>Rosario,AmedhLAN</v>
      </c>
    </row>
    <row r="317" spans="1:8" x14ac:dyDescent="0.4">
      <c r="B317" s="1" t="s">
        <v>286</v>
      </c>
      <c r="C317" s="1" t="s">
        <v>21</v>
      </c>
      <c r="D317" s="2" t="s">
        <v>37</v>
      </c>
      <c r="E317" s="1" t="s">
        <v>30</v>
      </c>
      <c r="G317" t="str">
        <f t="shared" si="10"/>
        <v>Ruiz,JosepPHN</v>
      </c>
      <c r="H317" t="str">
        <f t="shared" si="11"/>
        <v>Ruiz,JosepARN</v>
      </c>
    </row>
    <row r="318" spans="1:8" x14ac:dyDescent="0.4">
      <c r="B318" s="1" t="s">
        <v>1209</v>
      </c>
      <c r="C318" s="1" t="s">
        <v>21</v>
      </c>
      <c r="D318" s="2" t="s">
        <v>31</v>
      </c>
      <c r="E318" s="1" t="s">
        <v>40</v>
      </c>
      <c r="G318" t="str">
        <f t="shared" si="10"/>
        <v>Ryan,RyderpPIN</v>
      </c>
      <c r="H318" t="str">
        <f t="shared" si="11"/>
        <v>Ryan,RyderpSEA</v>
      </c>
    </row>
    <row r="319" spans="1:8" x14ac:dyDescent="0.4">
      <c r="B319" s="1" t="s">
        <v>1213</v>
      </c>
      <c r="C319" s="1" t="s">
        <v>21</v>
      </c>
      <c r="D319" s="2" t="s">
        <v>32</v>
      </c>
      <c r="E319" s="1" t="s">
        <v>33</v>
      </c>
      <c r="G319" t="str">
        <f t="shared" si="10"/>
        <v>Salazar,EduardopWAN</v>
      </c>
      <c r="H319" t="str">
        <f t="shared" si="11"/>
        <v>Salazar,EduardopCIN</v>
      </c>
    </row>
    <row r="320" spans="1:8" x14ac:dyDescent="0.4">
      <c r="B320" s="1" t="s">
        <v>1365</v>
      </c>
      <c r="C320" s="1" t="s">
        <v>21</v>
      </c>
      <c r="D320" s="2" t="s">
        <v>35</v>
      </c>
      <c r="E320" s="1" t="s">
        <v>49</v>
      </c>
      <c r="G320" t="str">
        <f t="shared" si="10"/>
        <v>Sale,ChrispATN</v>
      </c>
      <c r="H320" t="s">
        <v>738</v>
      </c>
    </row>
    <row r="321" spans="2:8" x14ac:dyDescent="0.4">
      <c r="B321" s="1" t="s">
        <v>182</v>
      </c>
      <c r="C321" s="1" t="s">
        <v>26</v>
      </c>
      <c r="D321" s="2" t="s">
        <v>29</v>
      </c>
      <c r="E321" s="1" t="s">
        <v>25</v>
      </c>
      <c r="G321" t="str">
        <f t="shared" si="10"/>
        <v>Sanchez,GaryhMLN</v>
      </c>
      <c r="H321" t="s">
        <v>739</v>
      </c>
    </row>
    <row r="322" spans="2:8" x14ac:dyDescent="0.4">
      <c r="B322" s="1" t="s">
        <v>987</v>
      </c>
      <c r="C322" s="1" t="s">
        <v>26</v>
      </c>
      <c r="D322" s="2" t="s">
        <v>41</v>
      </c>
      <c r="E322" s="1" t="s">
        <v>29</v>
      </c>
      <c r="G322" t="str">
        <f t="shared" si="10"/>
        <v>Santana,CarloshMNA</v>
      </c>
      <c r="H322" t="str">
        <f t="shared" si="11"/>
        <v>Santana,CarloshMLN</v>
      </c>
    </row>
    <row r="323" spans="2:8" x14ac:dyDescent="0.4">
      <c r="B323" s="1" t="s">
        <v>373</v>
      </c>
      <c r="C323" s="1" t="s">
        <v>21</v>
      </c>
      <c r="D323" s="2" t="s">
        <v>31</v>
      </c>
      <c r="E323" s="1" t="s">
        <v>24</v>
      </c>
      <c r="G323" t="str">
        <f t="shared" si="10"/>
        <v>Santana,DennispPIN</v>
      </c>
      <c r="H323" t="str">
        <f t="shared" si="11"/>
        <v>Santana,DennispNYN</v>
      </c>
    </row>
    <row r="324" spans="2:8" x14ac:dyDescent="0.4">
      <c r="B324" s="1" t="s">
        <v>705</v>
      </c>
      <c r="C324" s="1" t="s">
        <v>21</v>
      </c>
      <c r="D324" s="2" t="s">
        <v>40</v>
      </c>
      <c r="E324" s="1" t="s">
        <v>22</v>
      </c>
      <c r="G324" t="str">
        <f t="shared" si="10"/>
        <v>Santos,GregorypSEA</v>
      </c>
      <c r="H324" t="str">
        <f t="shared" si="11"/>
        <v>Santos,GregorypCHA</v>
      </c>
    </row>
    <row r="325" spans="2:8" x14ac:dyDescent="0.4">
      <c r="B325" s="1" t="s">
        <v>468</v>
      </c>
      <c r="C325" s="1" t="s">
        <v>21</v>
      </c>
      <c r="D325" s="2" t="s">
        <v>36</v>
      </c>
      <c r="E325" s="1" t="s">
        <v>49</v>
      </c>
      <c r="G325" t="str">
        <f t="shared" si="10"/>
        <v>Schreiber,JohnpKCA</v>
      </c>
      <c r="H325" t="str">
        <f t="shared" si="11"/>
        <v>Schreiber,JohnpBOA</v>
      </c>
    </row>
    <row r="326" spans="2:8" x14ac:dyDescent="0.4">
      <c r="B326" s="1" t="s">
        <v>1217</v>
      </c>
      <c r="C326" s="1" t="s">
        <v>21</v>
      </c>
      <c r="D326" s="2" t="s">
        <v>72</v>
      </c>
      <c r="E326" s="1" t="s">
        <v>44</v>
      </c>
      <c r="G326" t="str">
        <f t="shared" si="10"/>
        <v>Scott,TaylerpHOA</v>
      </c>
      <c r="H326" t="str">
        <f t="shared" si="11"/>
        <v>Scott,TaylerpOAA</v>
      </c>
    </row>
    <row r="327" spans="2:8" x14ac:dyDescent="0.4">
      <c r="B327" s="1" t="s">
        <v>1366</v>
      </c>
      <c r="C327" s="1" t="s">
        <v>21</v>
      </c>
      <c r="D327" s="2" t="s">
        <v>25</v>
      </c>
      <c r="E327" s="1" t="s">
        <v>71</v>
      </c>
      <c r="G327" t="str">
        <f t="shared" si="10"/>
        <v>Scott,TannerpSDN</v>
      </c>
      <c r="H327" t="str">
        <f t="shared" si="11"/>
        <v>Scott,TannerpMMN</v>
      </c>
    </row>
    <row r="328" spans="2:8" x14ac:dyDescent="0.4">
      <c r="B328" s="1" t="s">
        <v>1218</v>
      </c>
      <c r="C328" s="1" t="s">
        <v>21</v>
      </c>
      <c r="D328" s="2" t="s">
        <v>34</v>
      </c>
      <c r="E328" s="1" t="s">
        <v>31</v>
      </c>
      <c r="G328" t="str">
        <f t="shared" si="10"/>
        <v>Selby,ColinpBAA</v>
      </c>
      <c r="H328" t="str">
        <f t="shared" si="11"/>
        <v>Selby,ColinpPIN</v>
      </c>
    </row>
    <row r="329" spans="2:8" x14ac:dyDescent="0.4">
      <c r="B329" s="1" t="s">
        <v>469</v>
      </c>
      <c r="C329" s="1" t="s">
        <v>26</v>
      </c>
      <c r="D329" s="2" t="s">
        <v>22</v>
      </c>
      <c r="E329" s="1" t="s">
        <v>33</v>
      </c>
      <c r="G329" t="str">
        <f t="shared" si="10"/>
        <v>Senzel,NickhCHA</v>
      </c>
      <c r="H329" t="str">
        <f t="shared" si="11"/>
        <v>Senzel,NickhCIN</v>
      </c>
    </row>
    <row r="330" spans="2:8" x14ac:dyDescent="0.4">
      <c r="B330" s="1" t="s">
        <v>903</v>
      </c>
      <c r="C330" s="1" t="s">
        <v>26</v>
      </c>
      <c r="D330" s="2" t="s">
        <v>48</v>
      </c>
      <c r="E330" s="1" t="s">
        <v>45</v>
      </c>
      <c r="G330" t="str">
        <f t="shared" si="10"/>
        <v>Serven,BrianhTOA</v>
      </c>
      <c r="H330" t="str">
        <f t="shared" si="11"/>
        <v>Serven,BrianhCON</v>
      </c>
    </row>
    <row r="331" spans="2:8" x14ac:dyDescent="0.4">
      <c r="B331" s="1" t="s">
        <v>707</v>
      </c>
      <c r="C331" s="1" t="s">
        <v>21</v>
      </c>
      <c r="D331" s="2" t="s">
        <v>24</v>
      </c>
      <c r="E331" s="1" t="s">
        <v>43</v>
      </c>
      <c r="G331" t="str">
        <f t="shared" si="10"/>
        <v>Severino,LuispNYN</v>
      </c>
      <c r="H331" t="str">
        <f t="shared" si="11"/>
        <v>Severino,LuispNYA</v>
      </c>
    </row>
    <row r="332" spans="2:8" x14ac:dyDescent="0.4">
      <c r="B332" s="1" t="s">
        <v>1367</v>
      </c>
      <c r="C332" s="1" t="s">
        <v>26</v>
      </c>
      <c r="D332" s="2" t="s">
        <v>22</v>
      </c>
      <c r="E332" s="1" t="s">
        <v>35</v>
      </c>
      <c r="G332" t="str">
        <f t="shared" si="10"/>
        <v>Shewmake,BradenhCHA</v>
      </c>
      <c r="H332" t="str">
        <f t="shared" si="11"/>
        <v>Shewmake,BradenhATN</v>
      </c>
    </row>
    <row r="333" spans="2:8" x14ac:dyDescent="0.4">
      <c r="B333" s="1" t="s">
        <v>709</v>
      </c>
      <c r="C333" s="1" t="s">
        <v>26</v>
      </c>
      <c r="D333" s="2" t="s">
        <v>35</v>
      </c>
      <c r="E333" s="1" t="s">
        <v>47</v>
      </c>
      <c r="G333" t="str">
        <f t="shared" si="10"/>
        <v>Short,ZackhATN</v>
      </c>
      <c r="H333" t="str">
        <f t="shared" si="11"/>
        <v>Short,ZackhDEA</v>
      </c>
    </row>
    <row r="334" spans="2:8" x14ac:dyDescent="0.4">
      <c r="B334" s="1" t="s">
        <v>988</v>
      </c>
      <c r="C334" s="1" t="s">
        <v>21</v>
      </c>
      <c r="D334" s="2" t="s">
        <v>45</v>
      </c>
      <c r="E334" s="1" t="s">
        <v>33</v>
      </c>
      <c r="G334" t="str">
        <f t="shared" si="10"/>
        <v>Shreve,ChasenpCON</v>
      </c>
      <c r="H334" t="str">
        <f t="shared" si="11"/>
        <v>Shreve,ChasenpCIN</v>
      </c>
    </row>
    <row r="335" spans="2:8" x14ac:dyDescent="0.4">
      <c r="B335" s="1" t="s">
        <v>1368</v>
      </c>
      <c r="C335" s="1" t="s">
        <v>21</v>
      </c>
      <c r="D335" s="2" t="s">
        <v>22</v>
      </c>
      <c r="E335" s="1" t="s">
        <v>35</v>
      </c>
      <c r="G335" t="str">
        <f t="shared" si="10"/>
        <v>Shuster,JaredpCHA</v>
      </c>
      <c r="H335" t="str">
        <f t="shared" si="11"/>
        <v>Shuster,JaredpATN</v>
      </c>
    </row>
    <row r="336" spans="2:8" x14ac:dyDescent="0.4">
      <c r="B336" s="1" t="s">
        <v>374</v>
      </c>
      <c r="C336" s="1" t="s">
        <v>21</v>
      </c>
      <c r="D336" s="2" t="s">
        <v>49</v>
      </c>
      <c r="E336" s="1" t="s">
        <v>33</v>
      </c>
      <c r="G336" t="str">
        <f t="shared" si="10"/>
        <v>Sims,LucaspBOA</v>
      </c>
      <c r="H336" t="str">
        <f t="shared" si="11"/>
        <v>Sims,LucaspCIN</v>
      </c>
    </row>
    <row r="337" spans="2:8" x14ac:dyDescent="0.4">
      <c r="B337" s="1" t="s">
        <v>291</v>
      </c>
      <c r="C337" s="1" t="s">
        <v>26</v>
      </c>
      <c r="D337" s="2" t="s">
        <v>34</v>
      </c>
      <c r="E337" s="1" t="s">
        <v>27</v>
      </c>
      <c r="G337" t="str">
        <f t="shared" si="10"/>
        <v>Slater,AustinhBAA</v>
      </c>
      <c r="H337" t="str">
        <f t="shared" si="11"/>
        <v>Slater,AustinhSFN</v>
      </c>
    </row>
    <row r="338" spans="2:8" x14ac:dyDescent="0.4">
      <c r="B338" s="1" t="s">
        <v>989</v>
      </c>
      <c r="C338" s="1" t="s">
        <v>26</v>
      </c>
      <c r="D338" s="2" t="s">
        <v>33</v>
      </c>
      <c r="E338" s="1" t="s">
        <v>32</v>
      </c>
      <c r="G338" t="str">
        <f t="shared" si="10"/>
        <v>Smith,DominichCIN</v>
      </c>
      <c r="H338" t="str">
        <f t="shared" si="11"/>
        <v>Smith,DominichWAN</v>
      </c>
    </row>
    <row r="339" spans="2:8" x14ac:dyDescent="0.4">
      <c r="B339" s="1" t="s">
        <v>470</v>
      </c>
      <c r="C339" s="1" t="s">
        <v>21</v>
      </c>
      <c r="D339" s="2" t="s">
        <v>36</v>
      </c>
      <c r="E339" s="1" t="s">
        <v>38</v>
      </c>
      <c r="G339" t="str">
        <f t="shared" si="10"/>
        <v>Smith,WillpKCA</v>
      </c>
      <c r="H339" t="str">
        <f t="shared" si="11"/>
        <v>Smith,WillpTEA</v>
      </c>
    </row>
    <row r="340" spans="2:8" x14ac:dyDescent="0.4">
      <c r="B340" s="1" t="s">
        <v>1369</v>
      </c>
      <c r="C340" s="1" t="s">
        <v>21</v>
      </c>
      <c r="D340" s="2" t="s">
        <v>40</v>
      </c>
      <c r="E340" s="1" t="s">
        <v>44</v>
      </c>
      <c r="G340" t="str">
        <f t="shared" si="10"/>
        <v>Snead,KirbypSEA</v>
      </c>
      <c r="H340" t="str">
        <f t="shared" si="11"/>
        <v>Snead,KirbypOAA</v>
      </c>
    </row>
    <row r="341" spans="2:8" x14ac:dyDescent="0.4">
      <c r="B341" s="1" t="s">
        <v>1370</v>
      </c>
      <c r="C341" s="1" t="s">
        <v>21</v>
      </c>
      <c r="D341" s="2" t="s">
        <v>27</v>
      </c>
      <c r="E341" s="1" t="s">
        <v>25</v>
      </c>
      <c r="G341" t="str">
        <f t="shared" si="10"/>
        <v>Snell,BlakepSFN</v>
      </c>
      <c r="H341" t="str">
        <f t="shared" si="11"/>
        <v>Snell,BlakepSDN</v>
      </c>
    </row>
    <row r="342" spans="2:8" x14ac:dyDescent="0.4">
      <c r="B342" s="1" t="s">
        <v>906</v>
      </c>
      <c r="C342" s="1" t="s">
        <v>21</v>
      </c>
      <c r="D342" s="2" t="s">
        <v>40</v>
      </c>
      <c r="E342" s="1" t="s">
        <v>36</v>
      </c>
      <c r="G342" t="str">
        <f t="shared" si="10"/>
        <v>Snider,CollinpSEA</v>
      </c>
      <c r="H342" t="str">
        <f t="shared" si="11"/>
        <v>Snider,CollinpKCA</v>
      </c>
    </row>
    <row r="343" spans="2:8" x14ac:dyDescent="0.4">
      <c r="B343" s="1" t="s">
        <v>472</v>
      </c>
      <c r="C343" s="1" t="s">
        <v>26</v>
      </c>
      <c r="D343" s="2" t="s">
        <v>25</v>
      </c>
      <c r="E343" s="1" t="s">
        <v>41</v>
      </c>
      <c r="G343" t="str">
        <f t="shared" si="10"/>
        <v>Solano,DonovanhSDN</v>
      </c>
      <c r="H343" t="str">
        <f t="shared" si="11"/>
        <v>Solano,DonovanhMNA</v>
      </c>
    </row>
    <row r="344" spans="2:8" x14ac:dyDescent="0.4">
      <c r="B344" s="1" t="s">
        <v>190</v>
      </c>
      <c r="C344" s="1" t="s">
        <v>26</v>
      </c>
      <c r="D344" s="2" t="s">
        <v>35</v>
      </c>
      <c r="E344" s="1" t="s">
        <v>71</v>
      </c>
      <c r="G344" t="str">
        <f t="shared" si="10"/>
        <v>Soler,JorgehATN</v>
      </c>
      <c r="H344" t="str">
        <f t="shared" si="11"/>
        <v>Soler,JorgehMMN</v>
      </c>
    </row>
    <row r="345" spans="2:8" x14ac:dyDescent="0.4">
      <c r="B345" s="1" t="s">
        <v>1230</v>
      </c>
      <c r="C345" s="1" t="s">
        <v>21</v>
      </c>
      <c r="D345" s="2" t="s">
        <v>22</v>
      </c>
      <c r="E345" s="1" t="s">
        <v>35</v>
      </c>
      <c r="G345" t="str">
        <f t="shared" si="10"/>
        <v>Soroka,MichaelpCHA</v>
      </c>
      <c r="H345" t="str">
        <f t="shared" si="11"/>
        <v>Soroka,MichaelpATN</v>
      </c>
    </row>
    <row r="346" spans="2:8" x14ac:dyDescent="0.4">
      <c r="B346" s="1" t="s">
        <v>990</v>
      </c>
      <c r="C346" s="1" t="s">
        <v>21</v>
      </c>
      <c r="D346" s="2" t="s">
        <v>34</v>
      </c>
      <c r="E346" s="1" t="s">
        <v>37</v>
      </c>
      <c r="G346" t="str">
        <f t="shared" ref="G346:G399" si="12">B346&amp;C346&amp;D346</f>
        <v>Soto,GregorypBAA</v>
      </c>
      <c r="H346" t="str">
        <f t="shared" ref="H346:H399" si="13">B346&amp;C346&amp;E346</f>
        <v>Soto,GregorypPHN</v>
      </c>
    </row>
    <row r="347" spans="2:8" x14ac:dyDescent="0.4">
      <c r="B347" s="1" t="s">
        <v>1371</v>
      </c>
      <c r="C347" s="1" t="s">
        <v>26</v>
      </c>
      <c r="D347" s="2" t="s">
        <v>43</v>
      </c>
      <c r="E347" s="1" t="s">
        <v>25</v>
      </c>
      <c r="G347" t="str">
        <f t="shared" si="12"/>
        <v>Soto,JuanhNYA</v>
      </c>
      <c r="H347" t="str">
        <f t="shared" si="13"/>
        <v>Soto,JuanhSDN</v>
      </c>
    </row>
    <row r="348" spans="2:8" x14ac:dyDescent="0.4">
      <c r="B348" s="1" t="s">
        <v>1372</v>
      </c>
      <c r="C348" s="1" t="s">
        <v>26</v>
      </c>
      <c r="D348" s="2" t="s">
        <v>34</v>
      </c>
      <c r="E348" s="1" t="s">
        <v>50</v>
      </c>
      <c r="G348" t="str">
        <f t="shared" si="12"/>
        <v>Soto,LivanhBAA</v>
      </c>
      <c r="H348" t="str">
        <f t="shared" si="13"/>
        <v>Soto,LivanhLAA</v>
      </c>
    </row>
    <row r="349" spans="2:8" x14ac:dyDescent="0.4">
      <c r="B349" s="1" t="s">
        <v>1233</v>
      </c>
      <c r="C349" s="1" t="s">
        <v>21</v>
      </c>
      <c r="D349" s="2" t="s">
        <v>72</v>
      </c>
      <c r="E349" s="1" t="s">
        <v>38</v>
      </c>
      <c r="G349" t="str">
        <f t="shared" si="12"/>
        <v>Speas,AlexpHOA</v>
      </c>
      <c r="H349" t="str">
        <f t="shared" si="13"/>
        <v>Speas,AlexpTEA</v>
      </c>
    </row>
    <row r="350" spans="2:8" x14ac:dyDescent="0.4">
      <c r="B350" s="1" t="s">
        <v>293</v>
      </c>
      <c r="C350" s="1" t="s">
        <v>26</v>
      </c>
      <c r="D350" s="2" t="s">
        <v>45</v>
      </c>
      <c r="E350" s="1" t="s">
        <v>71</v>
      </c>
      <c r="G350" t="str">
        <f t="shared" si="12"/>
        <v>Stallings,JacobhCON</v>
      </c>
      <c r="H350" t="str">
        <f t="shared" si="13"/>
        <v>Stallings,JacobhMMN</v>
      </c>
    </row>
    <row r="351" spans="2:8" x14ac:dyDescent="0.4">
      <c r="B351" s="1" t="s">
        <v>294</v>
      </c>
      <c r="C351" s="1" t="s">
        <v>21</v>
      </c>
      <c r="D351" s="2" t="s">
        <v>24</v>
      </c>
      <c r="E351" s="1" t="s">
        <v>72</v>
      </c>
      <c r="G351" t="str">
        <f t="shared" si="12"/>
        <v>Stanek,RynepNYN</v>
      </c>
      <c r="H351" t="str">
        <f t="shared" si="13"/>
        <v>Stanek,RynepHOA</v>
      </c>
    </row>
    <row r="352" spans="2:8" x14ac:dyDescent="0.4">
      <c r="B352" s="1" t="s">
        <v>475</v>
      </c>
      <c r="C352" s="1" t="s">
        <v>21</v>
      </c>
      <c r="D352" s="2" t="s">
        <v>41</v>
      </c>
      <c r="E352" s="1" t="s">
        <v>36</v>
      </c>
      <c r="G352" t="str">
        <f t="shared" si="12"/>
        <v>Staumont,JoshpMNA</v>
      </c>
      <c r="H352" t="str">
        <f t="shared" si="13"/>
        <v>Staumont,JoshpKCA</v>
      </c>
    </row>
    <row r="353" spans="2:8" x14ac:dyDescent="0.4">
      <c r="B353" s="1" t="s">
        <v>991</v>
      </c>
      <c r="C353" s="1" t="s">
        <v>26</v>
      </c>
      <c r="D353" s="2" t="s">
        <v>37</v>
      </c>
      <c r="E353" s="1" t="s">
        <v>27</v>
      </c>
      <c r="G353" t="str">
        <f t="shared" si="12"/>
        <v>Stevenson,CalhPHN</v>
      </c>
      <c r="H353" t="str">
        <f t="shared" si="13"/>
        <v>Stevenson,CalhSFN</v>
      </c>
    </row>
    <row r="354" spans="2:8" x14ac:dyDescent="0.4">
      <c r="B354" s="1" t="s">
        <v>1373</v>
      </c>
      <c r="C354" s="1" t="s">
        <v>26</v>
      </c>
      <c r="D354" s="2" t="s">
        <v>71</v>
      </c>
      <c r="E354" s="1" t="s">
        <v>34</v>
      </c>
      <c r="G354" t="str">
        <f t="shared" si="12"/>
        <v>Stowers,KylehMMN</v>
      </c>
      <c r="H354" t="str">
        <f t="shared" si="13"/>
        <v>Stowers,KylehBAA</v>
      </c>
    </row>
    <row r="355" spans="2:8" x14ac:dyDescent="0.4">
      <c r="B355" s="1" t="s">
        <v>297</v>
      </c>
      <c r="C355" s="1" t="s">
        <v>21</v>
      </c>
      <c r="D355" s="2" t="s">
        <v>36</v>
      </c>
      <c r="E355" s="1" t="s">
        <v>38</v>
      </c>
      <c r="G355" t="str">
        <f t="shared" si="12"/>
        <v>Stratton,ChrispKCA</v>
      </c>
      <c r="H355" t="str">
        <f t="shared" si="13"/>
        <v>Stratton,ChrispTEA</v>
      </c>
    </row>
    <row r="356" spans="2:8" x14ac:dyDescent="0.4">
      <c r="B356" s="1" t="s">
        <v>298</v>
      </c>
      <c r="C356" s="1" t="s">
        <v>21</v>
      </c>
      <c r="D356" s="2" t="s">
        <v>44</v>
      </c>
      <c r="E356" s="1" t="s">
        <v>27</v>
      </c>
      <c r="G356" t="str">
        <f t="shared" si="12"/>
        <v>Stripling,RosspOAA</v>
      </c>
      <c r="H356" t="str">
        <f t="shared" si="13"/>
        <v>Stripling,RosspSFN</v>
      </c>
    </row>
    <row r="357" spans="2:8" x14ac:dyDescent="0.4">
      <c r="B357" s="1" t="s">
        <v>715</v>
      </c>
      <c r="C357" s="1" t="s">
        <v>21</v>
      </c>
      <c r="D357" s="2" t="s">
        <v>43</v>
      </c>
      <c r="E357" s="1" t="s">
        <v>23</v>
      </c>
      <c r="G357" t="str">
        <f t="shared" si="12"/>
        <v>Stroman,MarcuspNYA</v>
      </c>
      <c r="H357" t="str">
        <f t="shared" si="13"/>
        <v>Stroman,MarcuspCHN</v>
      </c>
    </row>
    <row r="358" spans="2:8" x14ac:dyDescent="0.4">
      <c r="B358" s="1" t="s">
        <v>914</v>
      </c>
      <c r="C358" s="1" t="s">
        <v>21</v>
      </c>
      <c r="D358" s="2" t="s">
        <v>39</v>
      </c>
      <c r="E358" s="1" t="s">
        <v>30</v>
      </c>
      <c r="G358" t="str">
        <f t="shared" si="12"/>
        <v>Strzelecki,PeterpCLA</v>
      </c>
      <c r="H358" t="str">
        <f t="shared" si="13"/>
        <v>Strzelecki,PeterpARN</v>
      </c>
    </row>
    <row r="359" spans="2:8" x14ac:dyDescent="0.4">
      <c r="B359" s="1" t="s">
        <v>193</v>
      </c>
      <c r="C359" s="1" t="s">
        <v>26</v>
      </c>
      <c r="D359" s="2" t="s">
        <v>30</v>
      </c>
      <c r="E359" s="1" t="s">
        <v>40</v>
      </c>
      <c r="G359" t="str">
        <f t="shared" si="12"/>
        <v>Suarez,EugeniohARN</v>
      </c>
      <c r="H359" t="str">
        <f t="shared" si="13"/>
        <v>Suarez,EugeniohSEA</v>
      </c>
    </row>
    <row r="360" spans="2:8" x14ac:dyDescent="0.4">
      <c r="B360" s="1" t="s">
        <v>1239</v>
      </c>
      <c r="C360" s="1" t="s">
        <v>21</v>
      </c>
      <c r="D360" s="2" t="s">
        <v>72</v>
      </c>
      <c r="E360" s="1" t="s">
        <v>28</v>
      </c>
      <c r="G360" t="str">
        <f t="shared" si="12"/>
        <v>Suero,WanderpHOA</v>
      </c>
      <c r="H360" t="str">
        <f t="shared" si="13"/>
        <v>Suero,WanderpLAN</v>
      </c>
    </row>
    <row r="361" spans="2:8" x14ac:dyDescent="0.4">
      <c r="B361" s="1" t="s">
        <v>478</v>
      </c>
      <c r="C361" s="1" t="s">
        <v>21</v>
      </c>
      <c r="D361" s="2" t="s">
        <v>46</v>
      </c>
      <c r="E361" s="1" t="s">
        <v>30</v>
      </c>
      <c r="G361" t="str">
        <f t="shared" si="12"/>
        <v>Sulser,ColepTBA</v>
      </c>
      <c r="H361" t="str">
        <f t="shared" si="13"/>
        <v>Sulser,ColepARN</v>
      </c>
    </row>
    <row r="362" spans="2:8" x14ac:dyDescent="0.4">
      <c r="B362" s="1" t="s">
        <v>992</v>
      </c>
      <c r="C362" s="1" t="s">
        <v>21</v>
      </c>
      <c r="D362" s="2" t="s">
        <v>33</v>
      </c>
      <c r="E362" s="1" t="s">
        <v>45</v>
      </c>
      <c r="G362" t="str">
        <f t="shared" si="12"/>
        <v>Suter,BrentpCIN</v>
      </c>
      <c r="H362" t="str">
        <f t="shared" si="13"/>
        <v>Suter,BrentpCON</v>
      </c>
    </row>
    <row r="363" spans="2:8" x14ac:dyDescent="0.4">
      <c r="B363" s="1" t="s">
        <v>1245</v>
      </c>
      <c r="C363" s="1" t="s">
        <v>26</v>
      </c>
      <c r="D363" s="2" t="s">
        <v>40</v>
      </c>
      <c r="E363" s="1" t="s">
        <v>36</v>
      </c>
      <c r="G363" t="str">
        <f t="shared" si="12"/>
        <v>Taylor,SamadhSEA</v>
      </c>
      <c r="H363" t="str">
        <f t="shared" si="13"/>
        <v>Taylor,SamadhKCA</v>
      </c>
    </row>
    <row r="364" spans="2:8" x14ac:dyDescent="0.4">
      <c r="B364" s="1" t="s">
        <v>480</v>
      </c>
      <c r="C364" s="1" t="s">
        <v>26</v>
      </c>
      <c r="D364" s="2" t="s">
        <v>24</v>
      </c>
      <c r="E364" s="1" t="s">
        <v>29</v>
      </c>
      <c r="G364" t="str">
        <f t="shared" si="12"/>
        <v>Taylor,TyronehNYN</v>
      </c>
      <c r="H364" t="str">
        <f t="shared" si="13"/>
        <v>Taylor,TyronehMLN</v>
      </c>
    </row>
    <row r="365" spans="2:8" x14ac:dyDescent="0.4">
      <c r="B365" s="1" t="s">
        <v>1246</v>
      </c>
      <c r="C365" s="1" t="s">
        <v>21</v>
      </c>
      <c r="D365" s="2" t="s">
        <v>24</v>
      </c>
      <c r="E365" s="1" t="s">
        <v>29</v>
      </c>
      <c r="G365" t="str">
        <f t="shared" si="12"/>
        <v>Teheran,JuliopNYN</v>
      </c>
      <c r="H365" t="str">
        <f t="shared" si="13"/>
        <v>Teheran,JuliopMLN</v>
      </c>
    </row>
    <row r="366" spans="2:8" x14ac:dyDescent="0.4">
      <c r="B366" s="1" t="s">
        <v>1374</v>
      </c>
      <c r="C366" s="1" t="s">
        <v>26</v>
      </c>
      <c r="D366" s="2" t="s">
        <v>31</v>
      </c>
      <c r="E366" s="1" t="s">
        <v>29</v>
      </c>
      <c r="G366" t="str">
        <f t="shared" si="12"/>
        <v>Tellez,RowdyhPIN</v>
      </c>
      <c r="H366" t="str">
        <f t="shared" si="13"/>
        <v>Tellez,RowdyhMLN</v>
      </c>
    </row>
    <row r="367" spans="2:8" x14ac:dyDescent="0.4">
      <c r="B367" s="1" t="s">
        <v>1375</v>
      </c>
      <c r="C367" s="1" t="s">
        <v>26</v>
      </c>
      <c r="D367" s="2" t="s">
        <v>32</v>
      </c>
      <c r="E367" s="1" t="s">
        <v>39</v>
      </c>
      <c r="G367" t="str">
        <f t="shared" si="12"/>
        <v>Tena,JosehWAN</v>
      </c>
      <c r="H367" t="str">
        <f t="shared" si="13"/>
        <v>Tena,JosehCLA</v>
      </c>
    </row>
    <row r="368" spans="2:8" x14ac:dyDescent="0.4">
      <c r="B368" s="1" t="s">
        <v>482</v>
      </c>
      <c r="C368" s="1" t="s">
        <v>26</v>
      </c>
      <c r="D368" s="2" t="s">
        <v>39</v>
      </c>
      <c r="E368" s="1" t="s">
        <v>32</v>
      </c>
      <c r="G368" t="str">
        <f t="shared" si="12"/>
        <v>Thomas,LanehCLA</v>
      </c>
      <c r="H368" t="str">
        <f t="shared" si="13"/>
        <v>Thomas,LanehWAN</v>
      </c>
    </row>
    <row r="369" spans="2:8" x14ac:dyDescent="0.4">
      <c r="B369" s="1" t="s">
        <v>919</v>
      </c>
      <c r="C369" s="1" t="s">
        <v>26</v>
      </c>
      <c r="D369" s="2" t="s">
        <v>33</v>
      </c>
      <c r="E369" s="1" t="s">
        <v>38</v>
      </c>
      <c r="G369" t="str">
        <f t="shared" si="12"/>
        <v>Thompson,BubbahCIN</v>
      </c>
      <c r="H369" t="str">
        <f t="shared" si="13"/>
        <v>Thompson,BubbahTEA</v>
      </c>
    </row>
    <row r="370" spans="2:8" x14ac:dyDescent="0.4">
      <c r="B370" s="1" t="s">
        <v>1248</v>
      </c>
      <c r="C370" s="1" t="s">
        <v>21</v>
      </c>
      <c r="D370" s="2" t="s">
        <v>41</v>
      </c>
      <c r="E370" s="1" t="s">
        <v>35</v>
      </c>
      <c r="G370" t="str">
        <f t="shared" si="12"/>
        <v>Tonkin,MichaelpMNA</v>
      </c>
      <c r="H370" t="str">
        <f t="shared" si="13"/>
        <v>Tonkin,MichaelpATN</v>
      </c>
    </row>
    <row r="371" spans="2:8" x14ac:dyDescent="0.4">
      <c r="B371" s="1" t="s">
        <v>576</v>
      </c>
      <c r="C371" s="1" t="s">
        <v>21</v>
      </c>
      <c r="D371" s="2" t="s">
        <v>41</v>
      </c>
      <c r="E371" s="1" t="s">
        <v>40</v>
      </c>
      <c r="G371" t="str">
        <f t="shared" si="12"/>
        <v>Topa,JustinpMNA</v>
      </c>
      <c r="H371" t="str">
        <f t="shared" si="13"/>
        <v>Topa,JustinpSEA</v>
      </c>
    </row>
    <row r="372" spans="2:8" x14ac:dyDescent="0.4">
      <c r="B372" s="1" t="s">
        <v>993</v>
      </c>
      <c r="C372" s="1" t="s">
        <v>26</v>
      </c>
      <c r="D372" s="2" t="s">
        <v>44</v>
      </c>
      <c r="E372" s="1" t="s">
        <v>29</v>
      </c>
      <c r="G372" t="str">
        <f t="shared" si="12"/>
        <v>Toro,AbrahamhOAA</v>
      </c>
      <c r="H372" t="str">
        <f t="shared" si="13"/>
        <v>Toro,AbrahamhMLN</v>
      </c>
    </row>
    <row r="373" spans="2:8" x14ac:dyDescent="0.4">
      <c r="B373" s="1" t="s">
        <v>485</v>
      </c>
      <c r="C373" s="1" t="s">
        <v>26</v>
      </c>
      <c r="D373" s="2" t="s">
        <v>24</v>
      </c>
      <c r="E373" s="1" t="s">
        <v>40</v>
      </c>
      <c r="G373" t="str">
        <f t="shared" si="12"/>
        <v>Torrens,LuishNYN</v>
      </c>
      <c r="H373" t="str">
        <f t="shared" si="13"/>
        <v>Torrens,LuishSEA</v>
      </c>
    </row>
    <row r="374" spans="2:8" x14ac:dyDescent="0.4">
      <c r="B374" s="1" t="s">
        <v>1376</v>
      </c>
      <c r="C374" s="1" t="s">
        <v>26</v>
      </c>
      <c r="D374" s="2" t="s">
        <v>43</v>
      </c>
      <c r="E374" s="1" t="s">
        <v>40</v>
      </c>
      <c r="G374" t="str">
        <f t="shared" si="12"/>
        <v>Trammell,TaylorhNYA</v>
      </c>
      <c r="H374" t="str">
        <f t="shared" si="13"/>
        <v>Trammell,TaylorhSEA</v>
      </c>
    </row>
    <row r="375" spans="2:8" x14ac:dyDescent="0.4">
      <c r="B375" s="1" t="s">
        <v>994</v>
      </c>
      <c r="C375" s="1" t="s">
        <v>26</v>
      </c>
      <c r="D375" s="2" t="s">
        <v>50</v>
      </c>
      <c r="E375" s="1" t="s">
        <v>45</v>
      </c>
      <c r="G375" t="str">
        <f t="shared" si="12"/>
        <v>Tucker,ColehLAA</v>
      </c>
      <c r="H375" t="str">
        <f t="shared" si="13"/>
        <v>Tucker,ColehCON</v>
      </c>
    </row>
    <row r="376" spans="2:8" x14ac:dyDescent="0.4">
      <c r="B376" s="1" t="s">
        <v>1253</v>
      </c>
      <c r="C376" s="1" t="s">
        <v>21</v>
      </c>
      <c r="D376" s="2" t="s">
        <v>37</v>
      </c>
      <c r="E376" s="1" t="s">
        <v>47</v>
      </c>
      <c r="G376" t="str">
        <f t="shared" si="12"/>
        <v>Turnbull,SpencerpPHN</v>
      </c>
      <c r="H376" t="str">
        <f t="shared" si="13"/>
        <v>Turnbull,SpencerpDEA</v>
      </c>
    </row>
    <row r="377" spans="2:8" x14ac:dyDescent="0.4">
      <c r="B377" s="1" t="s">
        <v>196</v>
      </c>
      <c r="C377" s="1" t="s">
        <v>26</v>
      </c>
      <c r="D377" s="2" t="s">
        <v>40</v>
      </c>
      <c r="E377" s="1" t="s">
        <v>49</v>
      </c>
      <c r="G377" t="str">
        <f t="shared" si="12"/>
        <v>Turner,JustinhSEA</v>
      </c>
      <c r="H377" t="str">
        <f t="shared" si="13"/>
        <v>Turner,JustinhBOA</v>
      </c>
    </row>
    <row r="378" spans="2:8" x14ac:dyDescent="0.4">
      <c r="B378" s="1" t="s">
        <v>720</v>
      </c>
      <c r="C378" s="1" t="s">
        <v>21</v>
      </c>
      <c r="D378" s="2" t="s">
        <v>46</v>
      </c>
      <c r="E378" s="1" t="s">
        <v>24</v>
      </c>
      <c r="G378" t="str">
        <f t="shared" si="12"/>
        <v>Uceta,EdwinpTBA</v>
      </c>
      <c r="H378" t="str">
        <f t="shared" si="13"/>
        <v>Uceta,EdwinpNYN</v>
      </c>
    </row>
    <row r="379" spans="2:8" x14ac:dyDescent="0.4">
      <c r="B379" s="1" t="s">
        <v>198</v>
      </c>
      <c r="C379" s="1" t="s">
        <v>21</v>
      </c>
      <c r="D379" s="2" t="s">
        <v>38</v>
      </c>
      <c r="E379" s="1" t="s">
        <v>22</v>
      </c>
      <c r="G379" t="str">
        <f t="shared" si="12"/>
        <v>Urena,JosepTEA</v>
      </c>
      <c r="H379" t="str">
        <f t="shared" si="13"/>
        <v>Urena,JosepCHA</v>
      </c>
    </row>
    <row r="380" spans="2:8" x14ac:dyDescent="0.4">
      <c r="B380" s="1" t="s">
        <v>386</v>
      </c>
      <c r="C380" s="1" t="s">
        <v>26</v>
      </c>
      <c r="D380" s="2" t="s">
        <v>40</v>
      </c>
      <c r="E380" s="1" t="s">
        <v>49</v>
      </c>
      <c r="G380" t="str">
        <f t="shared" si="12"/>
        <v>Urias,LuishSEA</v>
      </c>
      <c r="H380" t="str">
        <f t="shared" si="13"/>
        <v>Urias,LuishBOA</v>
      </c>
    </row>
    <row r="381" spans="2:8" x14ac:dyDescent="0.4">
      <c r="B381" s="1" t="s">
        <v>387</v>
      </c>
      <c r="C381" s="1" t="s">
        <v>26</v>
      </c>
      <c r="D381" s="2" t="s">
        <v>35</v>
      </c>
      <c r="E381" s="1" t="s">
        <v>50</v>
      </c>
      <c r="G381" t="str">
        <f t="shared" si="12"/>
        <v>Urshela,GiohATN</v>
      </c>
      <c r="H381" t="str">
        <f t="shared" si="13"/>
        <v>Urshela,GiohLAA</v>
      </c>
    </row>
    <row r="382" spans="2:8" x14ac:dyDescent="0.4">
      <c r="B382" s="1" t="s">
        <v>923</v>
      </c>
      <c r="C382" s="1" t="s">
        <v>26</v>
      </c>
      <c r="D382" s="2" t="s">
        <v>22</v>
      </c>
      <c r="E382" s="1" t="s">
        <v>28</v>
      </c>
      <c r="G382" t="str">
        <f t="shared" si="12"/>
        <v>Vargas,MiguelhCHA</v>
      </c>
      <c r="H382" t="str">
        <f t="shared" si="13"/>
        <v>Vargas,MiguelhLAN</v>
      </c>
    </row>
    <row r="383" spans="2:8" x14ac:dyDescent="0.4">
      <c r="B383" s="1" t="s">
        <v>1256</v>
      </c>
      <c r="C383" s="1" t="s">
        <v>21</v>
      </c>
      <c r="D383" s="2" t="s">
        <v>22</v>
      </c>
      <c r="E383" s="1" t="s">
        <v>28</v>
      </c>
      <c r="G383" t="str">
        <f t="shared" si="12"/>
        <v>Varland,GuspCHA</v>
      </c>
      <c r="H383" t="str">
        <f t="shared" si="13"/>
        <v>Varland,GuspLAN</v>
      </c>
    </row>
    <row r="384" spans="2:8" x14ac:dyDescent="0.4">
      <c r="B384" s="1" t="s">
        <v>1257</v>
      </c>
      <c r="C384" s="1" t="s">
        <v>21</v>
      </c>
      <c r="D384" s="2" t="s">
        <v>25</v>
      </c>
      <c r="E384" s="1" t="s">
        <v>43</v>
      </c>
      <c r="G384" t="str">
        <f t="shared" si="12"/>
        <v>Vasquez,RandypSDN</v>
      </c>
      <c r="H384" t="str">
        <f t="shared" si="13"/>
        <v>Vasquez,RandypNYA</v>
      </c>
    </row>
    <row r="385" spans="2:8" x14ac:dyDescent="0.4">
      <c r="B385" s="1" t="s">
        <v>1377</v>
      </c>
      <c r="C385" s="1" t="s">
        <v>21</v>
      </c>
      <c r="D385" s="2" t="s">
        <v>71</v>
      </c>
      <c r="E385" s="1" t="s">
        <v>36</v>
      </c>
      <c r="G385" t="str">
        <f t="shared" si="12"/>
        <v>Veneziano,AnthonypMMN</v>
      </c>
      <c r="H385" t="str">
        <f t="shared" si="13"/>
        <v>Veneziano,AnthonypKCA</v>
      </c>
    </row>
    <row r="386" spans="2:8" x14ac:dyDescent="0.4">
      <c r="B386" s="1" t="s">
        <v>1378</v>
      </c>
      <c r="C386" s="1" t="s">
        <v>26</v>
      </c>
      <c r="D386" s="2" t="s">
        <v>43</v>
      </c>
      <c r="E386" s="1" t="s">
        <v>49</v>
      </c>
      <c r="G386" t="str">
        <f t="shared" si="12"/>
        <v>Verdugo,AlexhNYA</v>
      </c>
      <c r="H386" t="str">
        <f t="shared" si="13"/>
        <v>Verdugo,AlexhBOA</v>
      </c>
    </row>
    <row r="387" spans="2:8" x14ac:dyDescent="0.4">
      <c r="B387" s="1" t="s">
        <v>1259</v>
      </c>
      <c r="C387" s="1" t="s">
        <v>21</v>
      </c>
      <c r="D387" s="2" t="s">
        <v>30</v>
      </c>
      <c r="E387" s="1" t="s">
        <v>29</v>
      </c>
      <c r="G387" t="str">
        <f t="shared" si="12"/>
        <v>Vieira,ThyagopARN</v>
      </c>
      <c r="H387" t="str">
        <f t="shared" si="13"/>
        <v>Vieira,ThyagopMLN</v>
      </c>
    </row>
    <row r="388" spans="2:8" x14ac:dyDescent="0.4">
      <c r="B388" s="1" t="s">
        <v>1379</v>
      </c>
      <c r="C388" s="1" t="s">
        <v>26</v>
      </c>
      <c r="D388" s="2" t="s">
        <v>48</v>
      </c>
      <c r="E388" s="1" t="s">
        <v>24</v>
      </c>
      <c r="G388" t="str">
        <f t="shared" si="12"/>
        <v>Vogelbach,DanielhTOA</v>
      </c>
      <c r="H388" t="str">
        <f t="shared" si="13"/>
        <v>Vogelbach,DanielhNYN</v>
      </c>
    </row>
    <row r="389" spans="2:8" x14ac:dyDescent="0.4">
      <c r="B389" s="1" t="s">
        <v>995</v>
      </c>
      <c r="C389" s="1" t="s">
        <v>26</v>
      </c>
      <c r="D389" s="2" t="s">
        <v>40</v>
      </c>
      <c r="E389" s="1" t="s">
        <v>33</v>
      </c>
      <c r="G389" t="str">
        <f t="shared" si="12"/>
        <v>Vosler,JasonhSEA</v>
      </c>
      <c r="H389" t="str">
        <f t="shared" si="13"/>
        <v>Vosler,JasonhCIN</v>
      </c>
    </row>
    <row r="390" spans="2:8" x14ac:dyDescent="0.4">
      <c r="B390" s="1" t="s">
        <v>391</v>
      </c>
      <c r="C390" s="1" t="s">
        <v>21</v>
      </c>
      <c r="D390" s="2" t="s">
        <v>40</v>
      </c>
      <c r="E390" s="1" t="s">
        <v>34</v>
      </c>
      <c r="G390" t="str">
        <f t="shared" si="12"/>
        <v>Voth,AustinpSEA</v>
      </c>
      <c r="H390" t="str">
        <f t="shared" si="13"/>
        <v>Voth,AustinpBAA</v>
      </c>
    </row>
    <row r="391" spans="2:8" x14ac:dyDescent="0.4">
      <c r="B391" s="1" t="s">
        <v>199</v>
      </c>
      <c r="C391" s="1" t="s">
        <v>21</v>
      </c>
      <c r="D391" s="2" t="s">
        <v>36</v>
      </c>
      <c r="E391" s="1" t="s">
        <v>25</v>
      </c>
      <c r="G391" t="str">
        <f t="shared" si="12"/>
        <v>Wacha,MichaelpKCA</v>
      </c>
      <c r="H391" t="str">
        <f t="shared" si="13"/>
        <v>Wacha,MichaelpSDN</v>
      </c>
    </row>
    <row r="392" spans="2:8" x14ac:dyDescent="0.4">
      <c r="B392" s="1" t="s">
        <v>996</v>
      </c>
      <c r="C392" s="1" t="s">
        <v>26</v>
      </c>
      <c r="D392" s="2" t="s">
        <v>25</v>
      </c>
      <c r="E392" s="1" t="s">
        <v>44</v>
      </c>
      <c r="G392" t="str">
        <f t="shared" si="12"/>
        <v>Wade,TylerhSDN</v>
      </c>
      <c r="H392" t="str">
        <f t="shared" si="13"/>
        <v>Wade,TylerhOAA</v>
      </c>
    </row>
    <row r="393" spans="2:8" x14ac:dyDescent="0.4">
      <c r="B393" s="1" t="s">
        <v>1380</v>
      </c>
      <c r="C393" s="1" t="s">
        <v>26</v>
      </c>
      <c r="D393" s="2" t="s">
        <v>71</v>
      </c>
      <c r="E393" s="1" t="s">
        <v>35</v>
      </c>
      <c r="G393" t="str">
        <f t="shared" si="12"/>
        <v>Wall,ForresthMMN</v>
      </c>
      <c r="H393" t="str">
        <f t="shared" si="13"/>
        <v>Wall,ForresthATN</v>
      </c>
    </row>
    <row r="394" spans="2:8" x14ac:dyDescent="0.4">
      <c r="B394" s="1" t="s">
        <v>1381</v>
      </c>
      <c r="C394" s="1" t="s">
        <v>26</v>
      </c>
      <c r="D394" s="2" t="s">
        <v>38</v>
      </c>
      <c r="E394" s="1" t="s">
        <v>50</v>
      </c>
      <c r="G394" t="str">
        <f t="shared" si="12"/>
        <v>Walsh,JaredhTEA</v>
      </c>
      <c r="H394" t="str">
        <f t="shared" si="13"/>
        <v>Walsh,JaredhLAA</v>
      </c>
    </row>
    <row r="395" spans="2:8" x14ac:dyDescent="0.4">
      <c r="B395" s="1" t="s">
        <v>727</v>
      </c>
      <c r="C395" s="1" t="s">
        <v>21</v>
      </c>
      <c r="D395" s="2" t="s">
        <v>27</v>
      </c>
      <c r="E395" s="1" t="s">
        <v>50</v>
      </c>
      <c r="G395" t="str">
        <f t="shared" si="12"/>
        <v>Warren,AustinpSFN</v>
      </c>
      <c r="H395" t="str">
        <f t="shared" si="13"/>
        <v>Warren,AustinpLAA</v>
      </c>
    </row>
    <row r="396" spans="2:8" x14ac:dyDescent="0.4">
      <c r="B396" s="1" t="s">
        <v>932</v>
      </c>
      <c r="C396" s="1" t="s">
        <v>21</v>
      </c>
      <c r="D396" s="2" t="s">
        <v>49</v>
      </c>
      <c r="E396" s="1" t="s">
        <v>43</v>
      </c>
      <c r="G396" t="str">
        <f t="shared" si="12"/>
        <v>Weissert,GregpBOA</v>
      </c>
      <c r="H396" t="str">
        <f t="shared" si="13"/>
        <v>Weissert,GregpNYA</v>
      </c>
    </row>
    <row r="397" spans="2:8" x14ac:dyDescent="0.4">
      <c r="B397" s="1" t="s">
        <v>1382</v>
      </c>
      <c r="C397" s="1" t="s">
        <v>26</v>
      </c>
      <c r="D397" s="2" t="s">
        <v>24</v>
      </c>
      <c r="E397" s="1" t="s">
        <v>71</v>
      </c>
      <c r="G397" t="str">
        <f t="shared" si="12"/>
        <v>Wendle,JoeyhNYN</v>
      </c>
      <c r="H397" t="str">
        <f t="shared" si="13"/>
        <v>Wendle,JoeyhMMN</v>
      </c>
    </row>
    <row r="398" spans="2:8" x14ac:dyDescent="0.4">
      <c r="B398" s="1" t="s">
        <v>1383</v>
      </c>
      <c r="C398" s="1" t="s">
        <v>21</v>
      </c>
      <c r="D398" s="2" t="s">
        <v>31</v>
      </c>
      <c r="E398" s="1" t="s">
        <v>47</v>
      </c>
      <c r="G398" t="str">
        <f t="shared" si="12"/>
        <v>Wentz,JoeypPIN</v>
      </c>
      <c r="H398" t="str">
        <f t="shared" si="13"/>
        <v>Wentz,JoeypDEA</v>
      </c>
    </row>
    <row r="399" spans="2:8" x14ac:dyDescent="0.4">
      <c r="B399" s="1" t="s">
        <v>583</v>
      </c>
      <c r="C399" s="1" t="s">
        <v>21</v>
      </c>
      <c r="D399" s="2" t="s">
        <v>29</v>
      </c>
      <c r="E399" s="1" t="s">
        <v>48</v>
      </c>
      <c r="G399" t="str">
        <f t="shared" si="12"/>
        <v>White,MitchpMLN</v>
      </c>
      <c r="H399" t="str">
        <f t="shared" si="13"/>
        <v>White,MitchpTOA</v>
      </c>
    </row>
    <row r="400" spans="2:8" x14ac:dyDescent="0.4">
      <c r="B400" s="1" t="s">
        <v>1274</v>
      </c>
      <c r="C400" s="1" t="s">
        <v>26</v>
      </c>
      <c r="D400" s="2" t="s">
        <v>33</v>
      </c>
      <c r="E400" s="1" t="s">
        <v>29</v>
      </c>
      <c r="G400" t="str">
        <f>B400&amp;C400&amp;D400</f>
        <v>Wiemer,JoeyhCIN</v>
      </c>
      <c r="H400" t="str">
        <f>B400&amp;C400&amp;E400</f>
        <v>Wiemer,JoeyhMLN</v>
      </c>
    </row>
    <row r="401" spans="2:8" x14ac:dyDescent="0.4">
      <c r="B401" s="1" t="s">
        <v>935</v>
      </c>
      <c r="C401" s="1" t="s">
        <v>21</v>
      </c>
      <c r="D401" s="2" t="s">
        <v>22</v>
      </c>
      <c r="E401" s="1" t="s">
        <v>25</v>
      </c>
      <c r="G401" t="str">
        <f t="shared" ref="G401:G413" si="14">B401&amp;C401&amp;D401</f>
        <v>Wilson,StevenpCHA</v>
      </c>
      <c r="H401" t="str">
        <f t="shared" ref="H401:H413" si="15">B401&amp;C401&amp;E401</f>
        <v>Wilson,StevenpSDN</v>
      </c>
    </row>
    <row r="402" spans="2:8" x14ac:dyDescent="0.4">
      <c r="B402" s="1" t="s">
        <v>1281</v>
      </c>
      <c r="C402" s="1" t="s">
        <v>21</v>
      </c>
      <c r="D402" s="2" t="s">
        <v>23</v>
      </c>
      <c r="E402" s="1" t="s">
        <v>47</v>
      </c>
      <c r="G402" t="str">
        <f t="shared" si="14"/>
        <v>Wingenter,TreypCHN</v>
      </c>
      <c r="H402" t="str">
        <f t="shared" si="15"/>
        <v>Wingenter,TreypDEA</v>
      </c>
    </row>
    <row r="403" spans="2:8" x14ac:dyDescent="0.4">
      <c r="B403" s="1" t="s">
        <v>997</v>
      </c>
      <c r="C403" s="1" t="s">
        <v>26</v>
      </c>
      <c r="D403" s="2" t="s">
        <v>24</v>
      </c>
      <c r="E403" s="1" t="s">
        <v>29</v>
      </c>
      <c r="G403" t="str">
        <f t="shared" si="14"/>
        <v>Winker,JessehNYN</v>
      </c>
      <c r="H403" t="str">
        <f t="shared" si="15"/>
        <v>Winker,JessehMLN</v>
      </c>
    </row>
    <row r="404" spans="2:8" x14ac:dyDescent="0.4">
      <c r="B404" s="1" t="s">
        <v>1384</v>
      </c>
      <c r="C404" s="1" t="s">
        <v>21</v>
      </c>
      <c r="D404" s="2" t="s">
        <v>44</v>
      </c>
      <c r="E404" s="1" t="s">
        <v>27</v>
      </c>
      <c r="G404" t="str">
        <f t="shared" si="14"/>
        <v>Wood,AlexpOAA</v>
      </c>
      <c r="H404" t="str">
        <f t="shared" si="15"/>
        <v>Wood,AlexpSFN</v>
      </c>
    </row>
    <row r="405" spans="2:8" x14ac:dyDescent="0.4">
      <c r="B405" s="1" t="s">
        <v>584</v>
      </c>
      <c r="C405" s="1" t="s">
        <v>21</v>
      </c>
      <c r="D405" s="2" t="s">
        <v>31</v>
      </c>
      <c r="E405" s="1" t="s">
        <v>42</v>
      </c>
      <c r="G405" t="str">
        <f t="shared" si="14"/>
        <v>Woodford,JakepPIN</v>
      </c>
      <c r="H405" t="str">
        <f t="shared" si="15"/>
        <v>Woodford,JakepSLN</v>
      </c>
    </row>
    <row r="406" spans="2:8" x14ac:dyDescent="0.4">
      <c r="B406" s="1" t="s">
        <v>733</v>
      </c>
      <c r="C406" s="1" t="s">
        <v>26</v>
      </c>
      <c r="D406" s="2" t="s">
        <v>33</v>
      </c>
      <c r="E406" s="1" t="s">
        <v>45</v>
      </c>
      <c r="G406" t="str">
        <f t="shared" si="14"/>
        <v>Wynns,AustinhCIN</v>
      </c>
      <c r="H406" t="str">
        <f t="shared" si="15"/>
        <v>Wynns,AustinhCON</v>
      </c>
    </row>
    <row r="407" spans="2:8" x14ac:dyDescent="0.4">
      <c r="B407" s="1" t="s">
        <v>998</v>
      </c>
      <c r="C407" s="1" t="s">
        <v>21</v>
      </c>
      <c r="D407" s="2" t="s">
        <v>48</v>
      </c>
      <c r="E407" s="1" t="s">
        <v>28</v>
      </c>
      <c r="G407" t="str">
        <f t="shared" si="14"/>
        <v>Yarbrough,RyanpTOA</v>
      </c>
      <c r="H407" t="str">
        <f t="shared" si="15"/>
        <v>Yarbrough,RyanpLAN</v>
      </c>
    </row>
    <row r="408" spans="2:8" x14ac:dyDescent="0.4">
      <c r="B408" s="1" t="s">
        <v>939</v>
      </c>
      <c r="C408" s="1" t="s">
        <v>21</v>
      </c>
      <c r="D408" s="2" t="s">
        <v>38</v>
      </c>
      <c r="E408" s="1" t="s">
        <v>35</v>
      </c>
      <c r="G408" t="str">
        <f t="shared" si="14"/>
        <v>Yates,KirbypTEA</v>
      </c>
      <c r="H408" t="str">
        <f t="shared" si="15"/>
        <v>Yates,KirbypATN</v>
      </c>
    </row>
    <row r="409" spans="2:8" x14ac:dyDescent="0.4">
      <c r="B409" s="1" t="s">
        <v>940</v>
      </c>
      <c r="C409" s="1" t="s">
        <v>26</v>
      </c>
      <c r="D409" s="2" t="s">
        <v>32</v>
      </c>
      <c r="E409" s="1" t="s">
        <v>42</v>
      </c>
      <c r="G409" t="str">
        <f t="shared" si="14"/>
        <v>Yepez,JuanhWAN</v>
      </c>
      <c r="H409" t="str">
        <f t="shared" si="15"/>
        <v>Yepez,JuanhSLN</v>
      </c>
    </row>
    <row r="410" spans="2:8" x14ac:dyDescent="0.4">
      <c r="B410" s="1" t="s">
        <v>999</v>
      </c>
      <c r="C410" s="1" t="s">
        <v>21</v>
      </c>
      <c r="D410" s="2" t="s">
        <v>24</v>
      </c>
      <c r="E410" s="1" t="s">
        <v>33</v>
      </c>
      <c r="G410" t="str">
        <f t="shared" si="14"/>
        <v>Young,AlexpNYN</v>
      </c>
      <c r="H410" t="str">
        <f t="shared" si="15"/>
        <v>Young,AlexpCIN</v>
      </c>
    </row>
    <row r="411" spans="2:8" x14ac:dyDescent="0.4">
      <c r="B411" s="1" t="s">
        <v>1385</v>
      </c>
      <c r="C411" s="1" t="s">
        <v>21</v>
      </c>
      <c r="D411" s="2" t="s">
        <v>24</v>
      </c>
      <c r="E411" s="1" t="s">
        <v>35</v>
      </c>
      <c r="G411" t="str">
        <f t="shared" si="14"/>
        <v>Young,DannypNYN</v>
      </c>
      <c r="H411" t="str">
        <f t="shared" si="15"/>
        <v>Young,DannypATN</v>
      </c>
    </row>
    <row r="412" spans="2:8" x14ac:dyDescent="0.4">
      <c r="B412" s="1" t="s">
        <v>1000</v>
      </c>
      <c r="C412" s="1" t="s">
        <v>21</v>
      </c>
      <c r="D412" s="2" t="s">
        <v>29</v>
      </c>
      <c r="E412" s="1" t="s">
        <v>31</v>
      </c>
      <c r="G412" t="str">
        <f t="shared" si="14"/>
        <v>Zastryzny,RobpMLN</v>
      </c>
      <c r="H412" t="str">
        <f t="shared" si="15"/>
        <v>Zastryzny,RobpPIN</v>
      </c>
    </row>
    <row r="413" spans="2:8" x14ac:dyDescent="0.4">
      <c r="B413" s="1" t="s">
        <v>734</v>
      </c>
      <c r="C413" s="1" t="s">
        <v>26</v>
      </c>
      <c r="D413" s="2" t="s">
        <v>40</v>
      </c>
      <c r="E413" s="1" t="s">
        <v>30</v>
      </c>
      <c r="G413" t="str">
        <f t="shared" si="14"/>
        <v>Zavala,SebyhSEA</v>
      </c>
      <c r="H413" t="str">
        <f t="shared" si="15"/>
        <v>Zavala,SebyhARN</v>
      </c>
    </row>
  </sheetData>
  <phoneticPr fontId="1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63"/>
  <sheetViews>
    <sheetView workbookViewId="0"/>
  </sheetViews>
  <sheetFormatPr defaultRowHeight="12.3" x14ac:dyDescent="0.4"/>
  <cols>
    <col min="1" max="1" width="7.5" bestFit="1" customWidth="1"/>
    <col min="2" max="2" width="11.83203125" bestFit="1" customWidth="1"/>
    <col min="3" max="3" width="6.27734375" bestFit="1" customWidth="1"/>
    <col min="4" max="4" width="9.27734375" bestFit="1" customWidth="1"/>
    <col min="5" max="5" width="20" bestFit="1" customWidth="1"/>
    <col min="6" max="6" width="3.21875" bestFit="1" customWidth="1"/>
    <col min="7" max="7" width="4.5546875" bestFit="1" customWidth="1"/>
    <col min="8" max="8" width="50.77734375" bestFit="1" customWidth="1"/>
    <col min="9" max="9" width="7.94140625" bestFit="1" customWidth="1"/>
    <col min="10" max="10" width="8.94140625" bestFit="1" customWidth="1"/>
  </cols>
  <sheetData>
    <row r="1" spans="1:18" x14ac:dyDescent="0.4">
      <c r="A1" t="str">
        <f>IF(copyYourOldExportHere!A1="","",copyYourOldExportHere!A1)</f>
        <v/>
      </c>
      <c r="B1" t="str">
        <f>IF(copyYourOldExportHere!B1="","",copyYourOldExportHere!B1)</f>
        <v/>
      </c>
      <c r="C1" t="str">
        <f>IF(copyYourOldExportHere!C1="","",copyYourOldExportHere!C1)</f>
        <v/>
      </c>
      <c r="D1" t="str">
        <f>IF(copyYourOldExportHere!D1="","",copyYourOldExportHere!D1)</f>
        <v/>
      </c>
      <c r="E1" t="str">
        <f>IF(copyYourOldExportHere!E1="","",copyYourOldExportHere!E1)</f>
        <v/>
      </c>
      <c r="F1" t="str">
        <f>IF(copyYourOldExportHere!F1="","",copyYourOldExportHere!F1)</f>
        <v/>
      </c>
      <c r="G1" t="str">
        <f>IF(copyYourOldExportHere!G1="","",copyYourOldExportHere!G1)</f>
        <v/>
      </c>
      <c r="H1" t="str">
        <f>IF(copyYourOldExportHere!H1="","",copyYourOldExportHere!H1)</f>
        <v/>
      </c>
      <c r="I1" t="str">
        <f>IF(copyYourOldExportHere!I1="","",copyYourOldExportHere!I1)</f>
        <v/>
      </c>
      <c r="J1" t="str">
        <f>IF(copyYourOldExportHere!J1="","",copyYourOldExportHere!J1)</f>
        <v/>
      </c>
      <c r="K1" t="str">
        <f>IF(copyYourOldExportHere!K1="","",copyYourOldExportHere!K1)</f>
        <v/>
      </c>
      <c r="L1" t="str">
        <f>IF(copyYourOldExportHere!L1="","",copyYourOldExportHere!L1)</f>
        <v/>
      </c>
      <c r="M1" t="str">
        <f>IF(copyYourOldExportHere!M1="","",copyYourOldExportHere!M1)</f>
        <v/>
      </c>
      <c r="N1" t="str">
        <f>IF(copyYourOldExportHere!N1="","",copyYourOldExportHere!N1)</f>
        <v/>
      </c>
      <c r="O1" t="str">
        <f>IF(copyYourOldExportHere!O1="","",copyYourOldExportHere!O1)</f>
        <v/>
      </c>
      <c r="P1" t="str">
        <f>IF(copyYourOldExportHere!P1="","",copyYourOldExportHere!P1)</f>
        <v/>
      </c>
      <c r="Q1" t="str">
        <f>IF(copyYourOldExportHere!Q1="","",copyYourOldExportHere!Q1)</f>
        <v/>
      </c>
      <c r="R1" t="str">
        <f>IF(copyYourOldExportHere!R1="","",copyYourOldExportHere!R1)</f>
        <v/>
      </c>
    </row>
    <row r="2" spans="1:18" x14ac:dyDescent="0.4">
      <c r="A2">
        <v>1</v>
      </c>
      <c r="C2" t="s">
        <v>33</v>
      </c>
      <c r="E2" t="s">
        <v>1001</v>
      </c>
      <c r="F2" t="s">
        <v>21</v>
      </c>
      <c r="G2">
        <v>138</v>
      </c>
      <c r="H2" t="s">
        <v>66</v>
      </c>
      <c r="I2" t="str">
        <f>IF(Work!Z2="","",Work!Z2)</f>
        <v/>
      </c>
      <c r="J2" t="str">
        <f>IF(Work!AA2="","",IF(AND(Work!AA2="x-fa",Work!Z2="x",Work!AB2="x"),"",Work!AA2))</f>
        <v/>
      </c>
      <c r="K2" t="str">
        <f>IF(Work!AB2="","",Work!AB2)</f>
        <v/>
      </c>
      <c r="L2" t="str">
        <f>IF(Work!AC2="","",Work!AC2)</f>
        <v/>
      </c>
      <c r="M2" t="str">
        <f>IF(Work!AD2="","",Work!AD2)</f>
        <v/>
      </c>
      <c r="N2" t="str">
        <f>IF(Work!AE2="","",Work!AE2)</f>
        <v/>
      </c>
      <c r="O2" t="str">
        <f>IF(Work!AF2="","",Work!AF2)</f>
        <v/>
      </c>
      <c r="P2" t="str">
        <f>IF(Work!AG2="","",Work!AG2)</f>
        <v/>
      </c>
      <c r="Q2" t="str">
        <f>IF(Work!AH2="","",Work!AH2)</f>
        <v/>
      </c>
      <c r="R2" t="str">
        <f>IF(Work!AI2="","",Work!AI2)</f>
        <v/>
      </c>
    </row>
    <row r="3" spans="1:18" x14ac:dyDescent="0.4">
      <c r="A3">
        <v>2</v>
      </c>
      <c r="C3" t="s">
        <v>32</v>
      </c>
      <c r="E3" t="s">
        <v>744</v>
      </c>
      <c r="F3" t="s">
        <v>26</v>
      </c>
      <c r="G3">
        <v>541</v>
      </c>
      <c r="H3" t="s">
        <v>1386</v>
      </c>
      <c r="I3" t="str">
        <f>IF(Work!Z3="","",Work!Z3)</f>
        <v/>
      </c>
      <c r="J3" t="str">
        <f>IF(Work!AA3="","",IF(AND(Work!AA3="x-fa",Work!Z3="x",Work!AB3="x"),"",Work!AA3))</f>
        <v/>
      </c>
      <c r="K3" t="str">
        <f>IF(Work!AB3="","",Work!AB3)</f>
        <v/>
      </c>
      <c r="L3" t="str">
        <f>IF(Work!AC3="","",Work!AC3)</f>
        <v/>
      </c>
      <c r="M3" t="str">
        <f>IF(Work!AD3="","",Work!AD3)</f>
        <v/>
      </c>
      <c r="N3" t="str">
        <f>IF(Work!AE3="","",Work!AE3)</f>
        <v/>
      </c>
      <c r="O3" t="str">
        <f>IF(Work!AF3="","",Work!AF3)</f>
        <v/>
      </c>
      <c r="P3" t="str">
        <f>IF(Work!AG3="","",Work!AG3)</f>
        <v/>
      </c>
      <c r="Q3" t="str">
        <f>IF(Work!AH3="","",Work!AH3)</f>
        <v/>
      </c>
      <c r="R3" t="str">
        <f>IF(Work!AI3="","",Work!AI3)</f>
        <v/>
      </c>
    </row>
    <row r="4" spans="1:18" x14ac:dyDescent="0.4">
      <c r="A4">
        <v>3</v>
      </c>
      <c r="C4" t="s">
        <v>72</v>
      </c>
      <c r="E4" t="s">
        <v>396</v>
      </c>
      <c r="F4" t="s">
        <v>21</v>
      </c>
      <c r="G4">
        <v>78</v>
      </c>
      <c r="H4" t="s">
        <v>63</v>
      </c>
      <c r="I4" t="str">
        <f>IF(Work!Z4="","",Work!Z4)</f>
        <v/>
      </c>
      <c r="J4" t="str">
        <f>IF(Work!AA4="","",IF(AND(Work!AA4="x-fa",Work!Z4="x",Work!AB4="x"),"",Work!AA4))</f>
        <v/>
      </c>
      <c r="K4" t="str">
        <f>IF(Work!AB4="","",Work!AB4)</f>
        <v/>
      </c>
      <c r="L4" t="str">
        <f>IF(Work!AC4="","",Work!AC4)</f>
        <v/>
      </c>
      <c r="M4" t="str">
        <f>IF(Work!AD4="","",Work!AD4)</f>
        <v/>
      </c>
      <c r="N4" t="str">
        <f>IF(Work!AE4="","",Work!AE4)</f>
        <v/>
      </c>
      <c r="O4" t="str">
        <f>IF(Work!AF4="","",Work!AF4)</f>
        <v/>
      </c>
      <c r="P4" t="str">
        <f>IF(Work!AG4="","",Work!AG4)</f>
        <v/>
      </c>
      <c r="Q4" t="str">
        <f>IF(Work!AH4="","",Work!AH4)</f>
        <v/>
      </c>
      <c r="R4" t="str">
        <f>IF(Work!AI4="","",Work!AI4)</f>
        <v/>
      </c>
    </row>
    <row r="5" spans="1:18" x14ac:dyDescent="0.4">
      <c r="A5">
        <v>4</v>
      </c>
      <c r="C5" t="s">
        <v>72</v>
      </c>
      <c r="E5" t="s">
        <v>74</v>
      </c>
      <c r="F5" t="s">
        <v>26</v>
      </c>
      <c r="G5">
        <v>113</v>
      </c>
      <c r="H5" t="s">
        <v>1387</v>
      </c>
      <c r="I5" t="str">
        <f>IF(Work!Z5="","",Work!Z5)</f>
        <v/>
      </c>
      <c r="J5" t="str">
        <f>IF(Work!AA5="","",IF(AND(Work!AA5="x-fa",Work!Z5="x",Work!AB5="x"),"",Work!AA5))</f>
        <v/>
      </c>
      <c r="K5" t="str">
        <f>IF(Work!AB5="","",Work!AB5)</f>
        <v/>
      </c>
      <c r="L5" t="str">
        <f>IF(Work!AC5="","",Work!AC5)</f>
        <v/>
      </c>
      <c r="M5" t="str">
        <f>IF(Work!AD5="","",Work!AD5)</f>
        <v/>
      </c>
      <c r="N5" t="str">
        <f>IF(Work!AE5="","",Work!AE5)</f>
        <v/>
      </c>
      <c r="O5" t="str">
        <f>IF(Work!AF5="","",Work!AF5)</f>
        <v/>
      </c>
      <c r="P5" t="str">
        <f>IF(Work!AG5="","",Work!AG5)</f>
        <v/>
      </c>
      <c r="Q5" t="str">
        <f>IF(Work!AH5="","",Work!AH5)</f>
        <v/>
      </c>
      <c r="R5" t="str">
        <f>IF(Work!AI5="","",Work!AI5)</f>
        <v/>
      </c>
    </row>
    <row r="6" spans="1:18" x14ac:dyDescent="0.4">
      <c r="A6">
        <v>5</v>
      </c>
      <c r="C6" t="s">
        <v>49</v>
      </c>
      <c r="E6" t="s">
        <v>1003</v>
      </c>
      <c r="F6" t="s">
        <v>26</v>
      </c>
      <c r="G6">
        <v>399</v>
      </c>
      <c r="H6" t="s">
        <v>1388</v>
      </c>
      <c r="I6" t="str">
        <f>IF(Work!Z6="","",Work!Z6)</f>
        <v/>
      </c>
      <c r="J6" t="str">
        <f>IF(Work!AA6="","",IF(AND(Work!AA6="x-fa",Work!Z6="x",Work!AB6="x"),"",Work!AA6))</f>
        <v/>
      </c>
      <c r="K6" t="str">
        <f>IF(Work!AB6="","",Work!AB6)</f>
        <v/>
      </c>
      <c r="L6" t="str">
        <f>IF(Work!AC6="","",Work!AC6)</f>
        <v/>
      </c>
      <c r="M6" t="str">
        <f>IF(Work!AD6="","",Work!AD6)</f>
        <v/>
      </c>
      <c r="N6" t="str">
        <f>IF(Work!AE6="","",Work!AE6)</f>
        <v/>
      </c>
      <c r="O6" t="str">
        <f>IF(Work!AF6="","",Work!AF6)</f>
        <v/>
      </c>
      <c r="P6" t="str">
        <f>IF(Work!AG6="","",Work!AG6)</f>
        <v/>
      </c>
      <c r="Q6" t="str">
        <f>IF(Work!AH6="","",Work!AH6)</f>
        <v/>
      </c>
      <c r="R6" t="str">
        <f>IF(Work!AI6="","",Work!AI6)</f>
        <v/>
      </c>
    </row>
    <row r="7" spans="1:18" x14ac:dyDescent="0.4">
      <c r="A7">
        <v>6</v>
      </c>
      <c r="C7" t="s">
        <v>24</v>
      </c>
      <c r="E7" t="s">
        <v>1389</v>
      </c>
      <c r="F7" t="s">
        <v>26</v>
      </c>
      <c r="G7">
        <v>39</v>
      </c>
      <c r="H7" t="s">
        <v>1390</v>
      </c>
      <c r="I7" t="str">
        <f>IF(Work!Z7="","",Work!Z7)</f>
        <v/>
      </c>
      <c r="J7" t="str">
        <f>IF(Work!AA7="","",IF(AND(Work!AA7="x-fa",Work!Z7="x",Work!AB7="x"),"",Work!AA7))</f>
        <v/>
      </c>
      <c r="K7" t="str">
        <f>IF(Work!AB7="","",Work!AB7)</f>
        <v/>
      </c>
      <c r="L7" t="str">
        <f>IF(Work!AC7="","",Work!AC7)</f>
        <v/>
      </c>
      <c r="M7" t="str">
        <f>IF(Work!AD7="","",Work!AD7)</f>
        <v/>
      </c>
      <c r="N7" t="str">
        <f>IF(Work!AE7="","",Work!AE7)</f>
        <v/>
      </c>
      <c r="O7" t="str">
        <f>IF(Work!AF7="","",Work!AF7)</f>
        <v/>
      </c>
      <c r="P7" t="str">
        <f>IF(Work!AG7="","",Work!AG7)</f>
        <v/>
      </c>
      <c r="Q7" t="str">
        <f>IF(Work!AH7="","",Work!AH7)</f>
        <v/>
      </c>
      <c r="R7" t="str">
        <f>IF(Work!AI7="","",Work!AI7)</f>
        <v/>
      </c>
    </row>
    <row r="8" spans="1:18" x14ac:dyDescent="0.4">
      <c r="A8">
        <v>7</v>
      </c>
      <c r="C8" t="s">
        <v>35</v>
      </c>
      <c r="E8" t="s">
        <v>311</v>
      </c>
      <c r="F8" t="s">
        <v>26</v>
      </c>
      <c r="G8">
        <v>192</v>
      </c>
      <c r="H8" t="s">
        <v>1391</v>
      </c>
      <c r="I8" t="str">
        <f>IF(Work!Z8="","",Work!Z8)</f>
        <v/>
      </c>
      <c r="J8" t="str">
        <f>IF(Work!AA8="","",IF(AND(Work!AA8="x-fa",Work!Z8="x",Work!AB8="x"),"",Work!AA8))</f>
        <v/>
      </c>
      <c r="K8" t="str">
        <f>IF(Work!AB8="","",Work!AB8)</f>
        <v/>
      </c>
      <c r="L8" t="str">
        <f>IF(Work!AC8="","",Work!AC8)</f>
        <v/>
      </c>
      <c r="M8" t="str">
        <f>IF(Work!AD8="","",Work!AD8)</f>
        <v/>
      </c>
      <c r="N8" t="str">
        <f>IF(Work!AE8="","",Work!AE8)</f>
        <v/>
      </c>
      <c r="O8" t="str">
        <f>IF(Work!AF8="","",Work!AF8)</f>
        <v/>
      </c>
      <c r="P8" t="str">
        <f>IF(Work!AG8="","",Work!AG8)</f>
        <v/>
      </c>
      <c r="Q8" t="str">
        <f>IF(Work!AH8="","",Work!AH8)</f>
        <v/>
      </c>
      <c r="R8" t="str">
        <f>IF(Work!AI8="","",Work!AI8)</f>
        <v/>
      </c>
    </row>
    <row r="9" spans="1:18" x14ac:dyDescent="0.4">
      <c r="A9">
        <v>8</v>
      </c>
      <c r="C9" t="s">
        <v>25</v>
      </c>
      <c r="E9" t="s">
        <v>312</v>
      </c>
      <c r="F9" t="s">
        <v>21</v>
      </c>
      <c r="G9">
        <v>74</v>
      </c>
      <c r="H9" t="s">
        <v>65</v>
      </c>
      <c r="I9" t="str">
        <f>IF(Work!Z9="","",Work!Z9)</f>
        <v/>
      </c>
      <c r="J9" t="str">
        <f>IF(Work!AA9="","",IF(AND(Work!AA9="x-fa",Work!Z9="x",Work!AB9="x"),"",Work!AA9))</f>
        <v/>
      </c>
      <c r="K9" t="str">
        <f>IF(Work!AB9="","",Work!AB9)</f>
        <v/>
      </c>
      <c r="L9" t="str">
        <f>IF(Work!AC9="","",Work!AC9)</f>
        <v/>
      </c>
      <c r="M9" t="str">
        <f>IF(Work!AD9="","",Work!AD9)</f>
        <v/>
      </c>
      <c r="N9" t="str">
        <f>IF(Work!AE9="","",Work!AE9)</f>
        <v/>
      </c>
      <c r="O9" t="str">
        <f>IF(Work!AF9="","",Work!AF9)</f>
        <v/>
      </c>
      <c r="P9" t="str">
        <f>IF(Work!AG9="","",Work!AG9)</f>
        <v/>
      </c>
      <c r="Q9" t="str">
        <f>IF(Work!AH9="","",Work!AH9)</f>
        <v/>
      </c>
      <c r="R9" t="str">
        <f>IF(Work!AI9="","",Work!AI9)</f>
        <v/>
      </c>
    </row>
    <row r="10" spans="1:18" x14ac:dyDescent="0.4">
      <c r="A10">
        <v>9</v>
      </c>
      <c r="B10" t="s">
        <v>13</v>
      </c>
      <c r="C10" t="s">
        <v>46</v>
      </c>
      <c r="E10" t="s">
        <v>312</v>
      </c>
      <c r="F10" t="s">
        <v>21</v>
      </c>
      <c r="G10">
        <v>47</v>
      </c>
      <c r="H10" t="s">
        <v>61</v>
      </c>
      <c r="I10" t="str">
        <f>IF(Work!Z10="","",Work!Z10)</f>
        <v/>
      </c>
      <c r="J10" t="str">
        <f>IF(Work!AA10="","",IF(AND(Work!AA10="x-fa",Work!Z10="x",Work!AB10="x"),"",Work!AA10))</f>
        <v/>
      </c>
      <c r="K10" t="str">
        <f>IF(Work!AB10="","",Work!AB10)</f>
        <v/>
      </c>
      <c r="L10" t="str">
        <f>IF(Work!AC10="","",Work!AC10)</f>
        <v/>
      </c>
      <c r="M10" t="str">
        <f>IF(Work!AD10="","",Work!AD10)</f>
        <v/>
      </c>
      <c r="N10" t="str">
        <f>IF(Work!AE10="","",Work!AE10)</f>
        <v/>
      </c>
      <c r="O10" t="str">
        <f>IF(Work!AF10="","",Work!AF10)</f>
        <v/>
      </c>
      <c r="P10" t="str">
        <f>IF(Work!AG10="","",Work!AG10)</f>
        <v/>
      </c>
      <c r="Q10" t="str">
        <f>IF(Work!AH10="","",Work!AH10)</f>
        <v/>
      </c>
      <c r="R10" t="str">
        <f>IF(Work!AI10="","",Work!AI10)</f>
        <v/>
      </c>
    </row>
    <row r="11" spans="1:18" x14ac:dyDescent="0.4">
      <c r="A11">
        <v>10</v>
      </c>
      <c r="B11" t="s">
        <v>13</v>
      </c>
      <c r="C11" t="s">
        <v>25</v>
      </c>
      <c r="E11" t="s">
        <v>312</v>
      </c>
      <c r="F11" t="s">
        <v>21</v>
      </c>
      <c r="G11">
        <v>27</v>
      </c>
      <c r="H11" t="s">
        <v>59</v>
      </c>
      <c r="I11" t="str">
        <f>IF(Work!Z11="","",Work!Z11)</f>
        <v/>
      </c>
      <c r="J11" t="str">
        <f>IF(Work!AA11="","",IF(AND(Work!AA11="x-fa",Work!Z11="x",Work!AB11="x"),"",Work!AA11))</f>
        <v/>
      </c>
      <c r="K11" t="str">
        <f>IF(Work!AB11="","",Work!AB11)</f>
        <v/>
      </c>
      <c r="L11" t="str">
        <f>IF(Work!AC11="","",Work!AC11)</f>
        <v/>
      </c>
      <c r="M11" t="str">
        <f>IF(Work!AD11="","",Work!AD11)</f>
        <v/>
      </c>
      <c r="N11" t="str">
        <f>IF(Work!AE11="","",Work!AE11)</f>
        <v/>
      </c>
      <c r="O11" t="str">
        <f>IF(Work!AF11="","",Work!AF11)</f>
        <v/>
      </c>
      <c r="P11" t="str">
        <f>IF(Work!AG11="","",Work!AG11)</f>
        <v/>
      </c>
      <c r="Q11" t="str">
        <f>IF(Work!AH11="","",Work!AH11)</f>
        <v/>
      </c>
      <c r="R11" t="str">
        <f>IF(Work!AI11="","",Work!AI11)</f>
        <v/>
      </c>
    </row>
    <row r="12" spans="1:18" x14ac:dyDescent="0.4">
      <c r="A12">
        <v>11</v>
      </c>
      <c r="C12" t="s">
        <v>29</v>
      </c>
      <c r="E12" t="s">
        <v>313</v>
      </c>
      <c r="F12" t="s">
        <v>26</v>
      </c>
      <c r="G12">
        <v>610</v>
      </c>
      <c r="H12" t="s">
        <v>1392</v>
      </c>
      <c r="I12" t="str">
        <f>IF(Work!Z12="","",Work!Z12)</f>
        <v/>
      </c>
      <c r="J12" t="str">
        <f>IF(Work!AA12="","",IF(AND(Work!AA12="x-fa",Work!Z12="x",Work!AB12="x"),"",Work!AA12))</f>
        <v/>
      </c>
      <c r="K12" t="str">
        <f>IF(Work!AB12="","",Work!AB12)</f>
        <v/>
      </c>
      <c r="L12" t="str">
        <f>IF(Work!AC12="","",Work!AC12)</f>
        <v/>
      </c>
      <c r="M12" t="str">
        <f>IF(Work!AD12="","",Work!AD12)</f>
        <v/>
      </c>
      <c r="N12" t="str">
        <f>IF(Work!AE12="","",Work!AE12)</f>
        <v/>
      </c>
      <c r="O12" t="str">
        <f>IF(Work!AF12="","",Work!AF12)</f>
        <v/>
      </c>
      <c r="P12" t="str">
        <f>IF(Work!AG12="","",Work!AG12)</f>
        <v/>
      </c>
      <c r="Q12" t="str">
        <f>IF(Work!AH12="","",Work!AH12)</f>
        <v/>
      </c>
      <c r="R12" t="str">
        <f>IF(Work!AI12="","",Work!AI12)</f>
        <v/>
      </c>
    </row>
    <row r="13" spans="1:18" x14ac:dyDescent="0.4">
      <c r="A13">
        <v>12</v>
      </c>
      <c r="C13" t="s">
        <v>44</v>
      </c>
      <c r="E13" t="s">
        <v>495</v>
      </c>
      <c r="F13" t="s">
        <v>21</v>
      </c>
      <c r="G13">
        <v>41</v>
      </c>
      <c r="H13" t="s">
        <v>59</v>
      </c>
      <c r="I13" t="str">
        <f>IF(Work!Z13="","",Work!Z13)</f>
        <v/>
      </c>
      <c r="J13" t="str">
        <f>IF(Work!AA13="","",IF(AND(Work!AA13="x-fa",Work!Z13="x",Work!AB13="x"),"",Work!AA13))</f>
        <v/>
      </c>
      <c r="K13" t="str">
        <f>IF(Work!AB13="","",Work!AB13)</f>
        <v/>
      </c>
      <c r="L13" t="str">
        <f>IF(Work!AC13="","",Work!AC13)</f>
        <v/>
      </c>
      <c r="M13" t="str">
        <f>IF(Work!AD13="","",Work!AD13)</f>
        <v/>
      </c>
      <c r="N13" t="str">
        <f>IF(Work!AE13="","",Work!AE13)</f>
        <v/>
      </c>
      <c r="O13" t="str">
        <f>IF(Work!AF13="","",Work!AF13)</f>
        <v/>
      </c>
      <c r="P13" t="str">
        <f>IF(Work!AG13="","",Work!AG13)</f>
        <v/>
      </c>
      <c r="Q13" t="str">
        <f>IF(Work!AH13="","",Work!AH13)</f>
        <v/>
      </c>
      <c r="R13" t="str">
        <f>IF(Work!AI13="","",Work!AI13)</f>
        <v/>
      </c>
    </row>
    <row r="14" spans="1:18" x14ac:dyDescent="0.4">
      <c r="A14">
        <v>13</v>
      </c>
      <c r="B14" t="s">
        <v>12</v>
      </c>
      <c r="C14" t="s">
        <v>50</v>
      </c>
      <c r="E14" t="s">
        <v>1005</v>
      </c>
      <c r="F14" t="s">
        <v>26</v>
      </c>
      <c r="G14">
        <v>35</v>
      </c>
      <c r="H14" t="s">
        <v>1393</v>
      </c>
      <c r="I14" t="str">
        <f>IF(Work!Z14="","",Work!Z14)</f>
        <v/>
      </c>
      <c r="J14" t="str">
        <f>IF(Work!AA14="","",IF(AND(Work!AA14="x-fa",Work!Z14="x",Work!AB14="x"),"",Work!AA14))</f>
        <v/>
      </c>
      <c r="K14" t="str">
        <f>IF(Work!AB14="","",Work!AB14)</f>
        <v/>
      </c>
      <c r="L14" t="str">
        <f>IF(Work!AC14="","",Work!AC14)</f>
        <v/>
      </c>
      <c r="M14" t="str">
        <f>IF(Work!AD14="","",Work!AD14)</f>
        <v/>
      </c>
      <c r="N14" t="str">
        <f>IF(Work!AE14="","",Work!AE14)</f>
        <v/>
      </c>
      <c r="O14" t="str">
        <f>IF(Work!AF14="","",Work!AF14)</f>
        <v/>
      </c>
      <c r="P14" t="str">
        <f>IF(Work!AG14="","",Work!AG14)</f>
        <v/>
      </c>
      <c r="Q14" t="str">
        <f>IF(Work!AH14="","",Work!AH14)</f>
        <v/>
      </c>
      <c r="R14" t="str">
        <f>IF(Work!AI14="","",Work!AI14)</f>
        <v/>
      </c>
    </row>
    <row r="15" spans="1:18" x14ac:dyDescent="0.4">
      <c r="A15">
        <v>14</v>
      </c>
      <c r="C15" t="s">
        <v>32</v>
      </c>
      <c r="E15" t="s">
        <v>589</v>
      </c>
      <c r="F15" t="s">
        <v>26</v>
      </c>
      <c r="G15">
        <v>116</v>
      </c>
      <c r="H15" t="s">
        <v>1394</v>
      </c>
      <c r="I15" t="str">
        <f>IF(Work!Z15="","",Work!Z15)</f>
        <v/>
      </c>
      <c r="J15" t="str">
        <f>IF(Work!AA15="","",IF(AND(Work!AA15="x-fa",Work!Z15="x",Work!AB15="x"),"",Work!AA15))</f>
        <v/>
      </c>
      <c r="K15" t="str">
        <f>IF(Work!AB15="","",Work!AB15)</f>
        <v/>
      </c>
      <c r="L15" t="str">
        <f>IF(Work!AC15="","",Work!AC15)</f>
        <v/>
      </c>
      <c r="M15" t="str">
        <f>IF(Work!AD15="","",Work!AD15)</f>
        <v/>
      </c>
      <c r="N15" t="str">
        <f>IF(Work!AE15="","",Work!AE15)</f>
        <v/>
      </c>
      <c r="O15" t="str">
        <f>IF(Work!AF15="","",Work!AF15)</f>
        <v/>
      </c>
      <c r="P15" t="str">
        <f>IF(Work!AG15="","",Work!AG15)</f>
        <v/>
      </c>
      <c r="Q15" t="str">
        <f>IF(Work!AH15="","",Work!AH15)</f>
        <v/>
      </c>
      <c r="R15" t="str">
        <f>IF(Work!AI15="","",Work!AI15)</f>
        <v/>
      </c>
    </row>
    <row r="16" spans="1:18" x14ac:dyDescent="0.4">
      <c r="A16">
        <v>15</v>
      </c>
      <c r="B16" t="s">
        <v>12</v>
      </c>
      <c r="C16" t="s">
        <v>24</v>
      </c>
      <c r="E16" t="s">
        <v>1007</v>
      </c>
      <c r="F16" t="s">
        <v>21</v>
      </c>
      <c r="G16">
        <v>4</v>
      </c>
      <c r="H16" t="s">
        <v>57</v>
      </c>
      <c r="I16" t="str">
        <f>IF(Work!Z16="","",Work!Z16)</f>
        <v/>
      </c>
      <c r="J16" t="str">
        <f>IF(Work!AA16="","",IF(AND(Work!AA16="x-fa",Work!Z16="x",Work!AB16="x"),"",Work!AA16))</f>
        <v/>
      </c>
      <c r="K16" t="str">
        <f>IF(Work!AB16="","",Work!AB16)</f>
        <v/>
      </c>
      <c r="L16" t="str">
        <f>IF(Work!AC16="","",Work!AC16)</f>
        <v/>
      </c>
      <c r="M16" t="str">
        <f>IF(Work!AD16="","",Work!AD16)</f>
        <v/>
      </c>
      <c r="N16" t="str">
        <f>IF(Work!AE16="","",Work!AE16)</f>
        <v/>
      </c>
      <c r="O16" t="str">
        <f>IF(Work!AF16="","",Work!AF16)</f>
        <v/>
      </c>
      <c r="P16" t="str">
        <f>IF(Work!AG16="","",Work!AG16)</f>
        <v/>
      </c>
      <c r="Q16" t="str">
        <f>IF(Work!AH16="","",Work!AH16)</f>
        <v/>
      </c>
      <c r="R16" t="str">
        <f>IF(Work!AI16="","",Work!AI16)</f>
        <v/>
      </c>
    </row>
    <row r="17" spans="1:18" x14ac:dyDescent="0.4">
      <c r="A17">
        <v>16</v>
      </c>
      <c r="C17" t="s">
        <v>50</v>
      </c>
      <c r="E17" t="s">
        <v>496</v>
      </c>
      <c r="F17" t="s">
        <v>26</v>
      </c>
      <c r="G17">
        <v>405</v>
      </c>
      <c r="H17" t="s">
        <v>1395</v>
      </c>
      <c r="I17" t="str">
        <f>IF(Work!Z17="","",Work!Z17)</f>
        <v/>
      </c>
      <c r="J17" t="str">
        <f>IF(Work!AA17="","",IF(AND(Work!AA17="x-fa",Work!Z17="x",Work!AB17="x"),"",Work!AA17))</f>
        <v/>
      </c>
      <c r="K17" t="str">
        <f>IF(Work!AB17="","",Work!AB17)</f>
        <v/>
      </c>
      <c r="L17" t="str">
        <f>IF(Work!AC17="","",Work!AC17)</f>
        <v/>
      </c>
      <c r="M17" t="str">
        <f>IF(Work!AD17="","",Work!AD17)</f>
        <v/>
      </c>
      <c r="N17" t="str">
        <f>IF(Work!AE17="","",Work!AE17)</f>
        <v/>
      </c>
      <c r="O17" t="str">
        <f>IF(Work!AF17="","",Work!AF17)</f>
        <v/>
      </c>
      <c r="P17" t="str">
        <f>IF(Work!AG17="","",Work!AG17)</f>
        <v/>
      </c>
      <c r="Q17" t="str">
        <f>IF(Work!AH17="","",Work!AH17)</f>
        <v/>
      </c>
      <c r="R17" t="str">
        <f>IF(Work!AI17="","",Work!AI17)</f>
        <v/>
      </c>
    </row>
    <row r="18" spans="1:18" x14ac:dyDescent="0.4">
      <c r="A18">
        <v>17</v>
      </c>
      <c r="B18" t="s">
        <v>12</v>
      </c>
      <c r="C18" t="s">
        <v>32</v>
      </c>
      <c r="E18" t="s">
        <v>590</v>
      </c>
      <c r="F18" t="s">
        <v>21</v>
      </c>
      <c r="G18">
        <v>11</v>
      </c>
      <c r="H18" t="s">
        <v>314</v>
      </c>
      <c r="I18" t="str">
        <f>IF(Work!Z18="","",Work!Z18)</f>
        <v/>
      </c>
      <c r="J18" t="str">
        <f>IF(Work!AA18="","",IF(AND(Work!AA18="x-fa",Work!Z18="x",Work!AB18="x"),"",Work!AA18))</f>
        <v/>
      </c>
      <c r="K18" t="str">
        <f>IF(Work!AB18="","",Work!AB18)</f>
        <v/>
      </c>
      <c r="L18" t="str">
        <f>IF(Work!AC18="","",Work!AC18)</f>
        <v/>
      </c>
      <c r="M18" t="str">
        <f>IF(Work!AD18="","",Work!AD18)</f>
        <v/>
      </c>
      <c r="N18" t="str">
        <f>IF(Work!AE18="","",Work!AE18)</f>
        <v/>
      </c>
      <c r="O18" t="str">
        <f>IF(Work!AF18="","",Work!AF18)</f>
        <v/>
      </c>
      <c r="P18" t="str">
        <f>IF(Work!AG18="","",Work!AG18)</f>
        <v/>
      </c>
      <c r="Q18" t="str">
        <f>IF(Work!AH18="","",Work!AH18)</f>
        <v/>
      </c>
      <c r="R18" t="str">
        <f>IF(Work!AI18="","",Work!AI18)</f>
        <v/>
      </c>
    </row>
    <row r="19" spans="1:18" x14ac:dyDescent="0.4">
      <c r="A19">
        <v>18</v>
      </c>
      <c r="B19" t="s">
        <v>12</v>
      </c>
      <c r="C19" t="s">
        <v>50</v>
      </c>
      <c r="E19" t="s">
        <v>75</v>
      </c>
      <c r="F19" t="s">
        <v>26</v>
      </c>
      <c r="G19">
        <v>26</v>
      </c>
      <c r="H19" t="s">
        <v>1396</v>
      </c>
      <c r="I19" t="str">
        <f>IF(Work!Z19="","",Work!Z19)</f>
        <v/>
      </c>
      <c r="J19" t="str">
        <f>IF(Work!AA19="","",IF(AND(Work!AA19="x-fa",Work!Z19="x",Work!AB19="x"),"",Work!AA19))</f>
        <v/>
      </c>
      <c r="K19" t="str">
        <f>IF(Work!AB19="","",Work!AB19)</f>
        <v/>
      </c>
      <c r="L19" t="str">
        <f>IF(Work!AC19="","",Work!AC19)</f>
        <v/>
      </c>
      <c r="M19" t="str">
        <f>IF(Work!AD19="","",Work!AD19)</f>
        <v/>
      </c>
      <c r="N19" t="str">
        <f>IF(Work!AE19="","",Work!AE19)</f>
        <v/>
      </c>
      <c r="O19" t="str">
        <f>IF(Work!AF19="","",Work!AF19)</f>
        <v/>
      </c>
      <c r="P19" t="str">
        <f>IF(Work!AG19="","",Work!AG19)</f>
        <v/>
      </c>
      <c r="Q19" t="str">
        <f>IF(Work!AH19="","",Work!AH19)</f>
        <v/>
      </c>
      <c r="R19" t="str">
        <f>IF(Work!AI19="","",Work!AI19)</f>
        <v/>
      </c>
    </row>
    <row r="20" spans="1:18" x14ac:dyDescent="0.4">
      <c r="A20">
        <v>19</v>
      </c>
      <c r="C20" t="s">
        <v>33</v>
      </c>
      <c r="E20" t="s">
        <v>1397</v>
      </c>
      <c r="F20" t="s">
        <v>21</v>
      </c>
      <c r="G20">
        <v>32</v>
      </c>
      <c r="H20" t="s">
        <v>320</v>
      </c>
      <c r="I20" t="str">
        <f>IF(Work!Z20="","",Work!Z20)</f>
        <v/>
      </c>
      <c r="J20" t="str">
        <f>IF(Work!AA20="","",IF(AND(Work!AA20="x-fa",Work!Z20="x",Work!AB20="x"),"",Work!AA20))</f>
        <v/>
      </c>
      <c r="K20" t="str">
        <f>IF(Work!AB20="","",Work!AB20)</f>
        <v/>
      </c>
      <c r="L20" t="str">
        <f>IF(Work!AC20="","",Work!AC20)</f>
        <v/>
      </c>
      <c r="M20" t="str">
        <f>IF(Work!AD20="","",Work!AD20)</f>
        <v/>
      </c>
      <c r="N20" t="str">
        <f>IF(Work!AE20="","",Work!AE20)</f>
        <v/>
      </c>
      <c r="O20" t="str">
        <f>IF(Work!AF20="","",Work!AF20)</f>
        <v/>
      </c>
      <c r="P20" t="str">
        <f>IF(Work!AG20="","",Work!AG20)</f>
        <v/>
      </c>
      <c r="Q20" t="str">
        <f>IF(Work!AH20="","",Work!AH20)</f>
        <v/>
      </c>
      <c r="R20" t="str">
        <f>IF(Work!AI20="","",Work!AI20)</f>
        <v/>
      </c>
    </row>
    <row r="21" spans="1:18" x14ac:dyDescent="0.4">
      <c r="A21">
        <v>20</v>
      </c>
      <c r="C21" t="s">
        <v>25</v>
      </c>
      <c r="E21" t="s">
        <v>76</v>
      </c>
      <c r="F21" t="s">
        <v>26</v>
      </c>
      <c r="G21">
        <v>210</v>
      </c>
      <c r="H21" t="s">
        <v>1398</v>
      </c>
      <c r="I21" t="str">
        <f>IF(Work!Z21="","",Work!Z21)</f>
        <v/>
      </c>
      <c r="J21" t="str">
        <f>IF(Work!AA21="","",IF(AND(Work!AA21="x-fa",Work!Z21="x",Work!AB21="x"),"",Work!AA21))</f>
        <v/>
      </c>
      <c r="K21" t="str">
        <f>IF(Work!AB21="","",Work!AB21)</f>
        <v/>
      </c>
      <c r="L21" t="str">
        <f>IF(Work!AC21="","",Work!AC21)</f>
        <v/>
      </c>
      <c r="M21" t="str">
        <f>IF(Work!AD21="","",Work!AD21)</f>
        <v/>
      </c>
      <c r="N21" t="str">
        <f>IF(Work!AE21="","",Work!AE21)</f>
        <v/>
      </c>
      <c r="O21" t="str">
        <f>IF(Work!AF21="","",Work!AF21)</f>
        <v/>
      </c>
      <c r="P21" t="str">
        <f>IF(Work!AG21="","",Work!AG21)</f>
        <v/>
      </c>
      <c r="Q21" t="str">
        <f>IF(Work!AH21="","",Work!AH21)</f>
        <v/>
      </c>
      <c r="R21" t="str">
        <f>IF(Work!AI21="","",Work!AI21)</f>
        <v/>
      </c>
    </row>
    <row r="22" spans="1:18" x14ac:dyDescent="0.4">
      <c r="A22">
        <v>21</v>
      </c>
      <c r="C22" t="s">
        <v>34</v>
      </c>
      <c r="E22" t="s">
        <v>497</v>
      </c>
      <c r="F22" t="s">
        <v>21</v>
      </c>
      <c r="G22">
        <v>79</v>
      </c>
      <c r="H22" t="s">
        <v>69</v>
      </c>
      <c r="I22" t="str">
        <f>IF(Work!Z22="","",Work!Z22)</f>
        <v/>
      </c>
      <c r="J22" t="str">
        <f>IF(Work!AA22="","",IF(AND(Work!AA22="x-fa",Work!Z22="x",Work!AB22="x"),"",Work!AA22))</f>
        <v/>
      </c>
      <c r="K22" t="str">
        <f>IF(Work!AB22="","",Work!AB22)</f>
        <v/>
      </c>
      <c r="L22" t="str">
        <f>IF(Work!AC22="","",Work!AC22)</f>
        <v/>
      </c>
      <c r="M22" t="str">
        <f>IF(Work!AD22="","",Work!AD22)</f>
        <v/>
      </c>
      <c r="N22" t="str">
        <f>IF(Work!AE22="","",Work!AE22)</f>
        <v/>
      </c>
      <c r="O22" t="str">
        <f>IF(Work!AF22="","",Work!AF22)</f>
        <v/>
      </c>
      <c r="P22" t="str">
        <f>IF(Work!AG22="","",Work!AG22)</f>
        <v/>
      </c>
      <c r="Q22" t="str">
        <f>IF(Work!AH22="","",Work!AH22)</f>
        <v/>
      </c>
      <c r="R22" t="str">
        <f>IF(Work!AI22="","",Work!AI22)</f>
        <v/>
      </c>
    </row>
    <row r="23" spans="1:18" x14ac:dyDescent="0.4">
      <c r="A23">
        <v>22</v>
      </c>
      <c r="C23" t="s">
        <v>35</v>
      </c>
      <c r="E23" t="s">
        <v>204</v>
      </c>
      <c r="F23" t="s">
        <v>26</v>
      </c>
      <c r="G23">
        <v>399</v>
      </c>
      <c r="H23" t="s">
        <v>1160</v>
      </c>
      <c r="I23" t="str">
        <f>IF(Work!Z23="","",Work!Z23)</f>
        <v/>
      </c>
      <c r="J23" t="str">
        <f>IF(Work!AA23="","",IF(AND(Work!AA23="x-fa",Work!Z23="x",Work!AB23="x"),"",Work!AA23))</f>
        <v/>
      </c>
      <c r="K23" t="str">
        <f>IF(Work!AB23="","",Work!AB23)</f>
        <v/>
      </c>
      <c r="L23" t="str">
        <f>IF(Work!AC23="","",Work!AC23)</f>
        <v/>
      </c>
      <c r="M23" t="str">
        <f>IF(Work!AD23="","",Work!AD23)</f>
        <v/>
      </c>
      <c r="N23" t="str">
        <f>IF(Work!AE23="","",Work!AE23)</f>
        <v/>
      </c>
      <c r="O23" t="str">
        <f>IF(Work!AF23="","",Work!AF23)</f>
        <v/>
      </c>
      <c r="P23" t="str">
        <f>IF(Work!AG23="","",Work!AG23)</f>
        <v/>
      </c>
      <c r="Q23" t="str">
        <f>IF(Work!AH23="","",Work!AH23)</f>
        <v/>
      </c>
      <c r="R23" t="str">
        <f>IF(Work!AI23="","",Work!AI23)</f>
        <v/>
      </c>
    </row>
    <row r="24" spans="1:18" x14ac:dyDescent="0.4">
      <c r="A24">
        <v>23</v>
      </c>
      <c r="C24" t="s">
        <v>41</v>
      </c>
      <c r="E24" t="s">
        <v>397</v>
      </c>
      <c r="F24" t="s">
        <v>21</v>
      </c>
      <c r="G24">
        <v>58</v>
      </c>
      <c r="H24" t="s">
        <v>59</v>
      </c>
      <c r="I24" t="str">
        <f>IF(Work!Z24="","",Work!Z24)</f>
        <v/>
      </c>
      <c r="J24" t="str">
        <f>IF(Work!AA24="","",IF(AND(Work!AA24="x-fa",Work!Z24="x",Work!AB24="x"),"",Work!AA24))</f>
        <v/>
      </c>
      <c r="K24" t="str">
        <f>IF(Work!AB24="","",Work!AB24)</f>
        <v/>
      </c>
      <c r="L24" t="str">
        <f>IF(Work!AC24="","",Work!AC24)</f>
        <v/>
      </c>
      <c r="M24" t="str">
        <f>IF(Work!AD24="","",Work!AD24)</f>
        <v/>
      </c>
      <c r="N24" t="str">
        <f>IF(Work!AE24="","",Work!AE24)</f>
        <v/>
      </c>
      <c r="O24" t="str">
        <f>IF(Work!AF24="","",Work!AF24)</f>
        <v/>
      </c>
      <c r="P24" t="str">
        <f>IF(Work!AG24="","",Work!AG24)</f>
        <v/>
      </c>
      <c r="Q24" t="str">
        <f>IF(Work!AH24="","",Work!AH24)</f>
        <v/>
      </c>
      <c r="R24" t="str">
        <f>IF(Work!AI24="","",Work!AI24)</f>
        <v/>
      </c>
    </row>
    <row r="25" spans="1:18" x14ac:dyDescent="0.4">
      <c r="A25">
        <v>24</v>
      </c>
      <c r="B25" t="s">
        <v>12</v>
      </c>
      <c r="C25" t="s">
        <v>23</v>
      </c>
      <c r="E25" t="s">
        <v>1399</v>
      </c>
      <c r="F25" t="s">
        <v>26</v>
      </c>
      <c r="G25">
        <v>10</v>
      </c>
      <c r="H25" t="s">
        <v>1114</v>
      </c>
      <c r="I25" t="str">
        <f>IF(Work!Z25="","",Work!Z25)</f>
        <v/>
      </c>
      <c r="J25" t="str">
        <f>IF(Work!AA25="","",IF(AND(Work!AA25="x-fa",Work!Z25="x",Work!AB25="x"),"",Work!AA25))</f>
        <v/>
      </c>
      <c r="K25" t="str">
        <f>IF(Work!AB25="","",Work!AB25)</f>
        <v/>
      </c>
      <c r="L25" t="str">
        <f>IF(Work!AC25="","",Work!AC25)</f>
        <v/>
      </c>
      <c r="M25" t="str">
        <f>IF(Work!AD25="","",Work!AD25)</f>
        <v/>
      </c>
      <c r="N25" t="str">
        <f>IF(Work!AE25="","",Work!AE25)</f>
        <v/>
      </c>
      <c r="O25" t="str">
        <f>IF(Work!AF25="","",Work!AF25)</f>
        <v/>
      </c>
      <c r="P25" t="str">
        <f>IF(Work!AG25="","",Work!AG25)</f>
        <v/>
      </c>
      <c r="Q25" t="str">
        <f>IF(Work!AH25="","",Work!AH25)</f>
        <v/>
      </c>
      <c r="R25" t="str">
        <f>IF(Work!AI25="","",Work!AI25)</f>
        <v/>
      </c>
    </row>
    <row r="26" spans="1:18" x14ac:dyDescent="0.4">
      <c r="A26">
        <v>25</v>
      </c>
      <c r="B26" t="s">
        <v>12</v>
      </c>
      <c r="C26" t="s">
        <v>50</v>
      </c>
      <c r="E26" t="s">
        <v>1400</v>
      </c>
      <c r="F26" t="s">
        <v>21</v>
      </c>
      <c r="G26">
        <v>13</v>
      </c>
      <c r="H26" t="s">
        <v>320</v>
      </c>
      <c r="I26" t="str">
        <f>IF(Work!Z26="","",Work!Z26)</f>
        <v/>
      </c>
      <c r="J26" t="str">
        <f>IF(Work!AA26="","",IF(AND(Work!AA26="x-fa",Work!Z26="x",Work!AB26="x"),"",Work!AA26))</f>
        <v/>
      </c>
      <c r="K26" t="str">
        <f>IF(Work!AB26="","",Work!AB26)</f>
        <v/>
      </c>
      <c r="L26" t="str">
        <f>IF(Work!AC26="","",Work!AC26)</f>
        <v/>
      </c>
      <c r="M26" t="str">
        <f>IF(Work!AD26="","",Work!AD26)</f>
        <v/>
      </c>
      <c r="N26" t="str">
        <f>IF(Work!AE26="","",Work!AE26)</f>
        <v/>
      </c>
      <c r="O26" t="str">
        <f>IF(Work!AF26="","",Work!AF26)</f>
        <v/>
      </c>
      <c r="P26" t="str">
        <f>IF(Work!AG26="","",Work!AG26)</f>
        <v/>
      </c>
      <c r="Q26" t="str">
        <f>IF(Work!AH26="","",Work!AH26)</f>
        <v/>
      </c>
      <c r="R26" t="str">
        <f>IF(Work!AI26="","",Work!AI26)</f>
        <v/>
      </c>
    </row>
    <row r="27" spans="1:18" x14ac:dyDescent="0.4">
      <c r="A27">
        <v>26</v>
      </c>
      <c r="C27" t="s">
        <v>30</v>
      </c>
      <c r="E27" t="s">
        <v>1401</v>
      </c>
      <c r="F27" t="s">
        <v>26</v>
      </c>
      <c r="G27">
        <v>166</v>
      </c>
      <c r="H27" t="s">
        <v>1402</v>
      </c>
      <c r="I27" t="str">
        <f>IF(Work!Z27="","",Work!Z27)</f>
        <v/>
      </c>
      <c r="J27" t="str">
        <f>IF(Work!AA27="","",IF(AND(Work!AA27="x-fa",Work!Z27="x",Work!AB27="x"),"",Work!AA27))</f>
        <v/>
      </c>
      <c r="K27" t="str">
        <f>IF(Work!AB27="","",Work!AB27)</f>
        <v/>
      </c>
      <c r="L27" t="str">
        <f>IF(Work!AC27="","",Work!AC27)</f>
        <v/>
      </c>
      <c r="M27" t="str">
        <f>IF(Work!AD27="","",Work!AD27)</f>
        <v/>
      </c>
      <c r="N27" t="str">
        <f>IF(Work!AE27="","",Work!AE27)</f>
        <v/>
      </c>
      <c r="O27" t="str">
        <f>IF(Work!AF27="","",Work!AF27)</f>
        <v/>
      </c>
      <c r="P27" t="str">
        <f>IF(Work!AG27="","",Work!AG27)</f>
        <v/>
      </c>
      <c r="Q27" t="str">
        <f>IF(Work!AH27="","",Work!AH27)</f>
        <v/>
      </c>
      <c r="R27" t="str">
        <f>IF(Work!AI27="","",Work!AI27)</f>
        <v/>
      </c>
    </row>
    <row r="28" spans="1:18" x14ac:dyDescent="0.4">
      <c r="A28">
        <v>27</v>
      </c>
      <c r="B28" t="s">
        <v>12</v>
      </c>
      <c r="C28" t="s">
        <v>36</v>
      </c>
      <c r="E28" t="s">
        <v>1403</v>
      </c>
      <c r="F28" t="s">
        <v>26</v>
      </c>
      <c r="G28">
        <v>8</v>
      </c>
      <c r="H28" t="s">
        <v>1404</v>
      </c>
      <c r="I28" t="str">
        <f>IF(Work!Z28="","",Work!Z28)</f>
        <v/>
      </c>
      <c r="J28" t="str">
        <f>IF(Work!AA28="","",IF(AND(Work!AA28="x-fa",Work!Z28="x",Work!AB28="x"),"",Work!AA28))</f>
        <v/>
      </c>
      <c r="K28" t="str">
        <f>IF(Work!AB28="","",Work!AB28)</f>
        <v/>
      </c>
      <c r="L28" t="str">
        <f>IF(Work!AC28="","",Work!AC28)</f>
        <v/>
      </c>
      <c r="M28" t="str">
        <f>IF(Work!AD28="","",Work!AD28)</f>
        <v/>
      </c>
      <c r="N28" t="str">
        <f>IF(Work!AE28="","",Work!AE28)</f>
        <v/>
      </c>
      <c r="O28" t="str">
        <f>IF(Work!AF28="","",Work!AF28)</f>
        <v/>
      </c>
      <c r="P28" t="str">
        <f>IF(Work!AG28="","",Work!AG28)</f>
        <v/>
      </c>
      <c r="Q28" t="str">
        <f>IF(Work!AH28="","",Work!AH28)</f>
        <v/>
      </c>
      <c r="R28" t="str">
        <f>IF(Work!AI28="","",Work!AI28)</f>
        <v/>
      </c>
    </row>
    <row r="29" spans="1:18" x14ac:dyDescent="0.4">
      <c r="A29">
        <v>28</v>
      </c>
      <c r="C29" t="s">
        <v>44</v>
      </c>
      <c r="E29" t="s">
        <v>77</v>
      </c>
      <c r="F29" t="s">
        <v>21</v>
      </c>
      <c r="G29">
        <v>39</v>
      </c>
      <c r="H29" t="s">
        <v>59</v>
      </c>
      <c r="I29" t="str">
        <f>IF(Work!Z29="","",Work!Z29)</f>
        <v/>
      </c>
      <c r="J29" t="str">
        <f>IF(Work!AA29="","",IF(AND(Work!AA29="x-fa",Work!Z29="x",Work!AB29="x"),"",Work!AA29))</f>
        <v/>
      </c>
      <c r="K29" t="str">
        <f>IF(Work!AB29="","",Work!AB29)</f>
        <v/>
      </c>
      <c r="L29" t="str">
        <f>IF(Work!AC29="","",Work!AC29)</f>
        <v/>
      </c>
      <c r="M29" t="str">
        <f>IF(Work!AD29="","",Work!AD29)</f>
        <v/>
      </c>
      <c r="N29" t="str">
        <f>IF(Work!AE29="","",Work!AE29)</f>
        <v/>
      </c>
      <c r="O29" t="str">
        <f>IF(Work!AF29="","",Work!AF29)</f>
        <v/>
      </c>
      <c r="P29" t="str">
        <f>IF(Work!AG29="","",Work!AG29)</f>
        <v/>
      </c>
      <c r="Q29" t="str">
        <f>IF(Work!AH29="","",Work!AH29)</f>
        <v/>
      </c>
      <c r="R29" t="str">
        <f>IF(Work!AI29="","",Work!AI29)</f>
        <v/>
      </c>
    </row>
    <row r="30" spans="1:18" x14ac:dyDescent="0.4">
      <c r="A30">
        <v>29</v>
      </c>
      <c r="C30" t="s">
        <v>46</v>
      </c>
      <c r="E30" t="s">
        <v>398</v>
      </c>
      <c r="F30" t="s">
        <v>21</v>
      </c>
      <c r="G30">
        <v>108</v>
      </c>
      <c r="H30" t="s">
        <v>317</v>
      </c>
      <c r="I30" t="str">
        <f>IF(Work!Z30="","",Work!Z30)</f>
        <v/>
      </c>
      <c r="J30" t="str">
        <f>IF(Work!AA30="","",IF(AND(Work!AA30="x-fa",Work!Z30="x",Work!AB30="x"),"",Work!AA30))</f>
        <v/>
      </c>
      <c r="K30" t="str">
        <f>IF(Work!AB30="","",Work!AB30)</f>
        <v/>
      </c>
      <c r="L30" t="str">
        <f>IF(Work!AC30="","",Work!AC30)</f>
        <v/>
      </c>
      <c r="M30" t="str">
        <f>IF(Work!AD30="","",Work!AD30)</f>
        <v/>
      </c>
      <c r="N30" t="str">
        <f>IF(Work!AE30="","",Work!AE30)</f>
        <v/>
      </c>
      <c r="O30" t="str">
        <f>IF(Work!AF30="","",Work!AF30)</f>
        <v/>
      </c>
      <c r="P30" t="str">
        <f>IF(Work!AG30="","",Work!AG30)</f>
        <v/>
      </c>
      <c r="Q30" t="str">
        <f>IF(Work!AH30="","",Work!AH30)</f>
        <v/>
      </c>
      <c r="R30" t="str">
        <f>IF(Work!AI30="","",Work!AI30)</f>
        <v/>
      </c>
    </row>
    <row r="31" spans="1:18" x14ac:dyDescent="0.4">
      <c r="A31">
        <v>30</v>
      </c>
      <c r="C31" t="s">
        <v>37</v>
      </c>
      <c r="E31" t="s">
        <v>315</v>
      </c>
      <c r="F31" t="s">
        <v>21</v>
      </c>
      <c r="G31">
        <v>27</v>
      </c>
      <c r="H31" t="s">
        <v>317</v>
      </c>
      <c r="I31" t="str">
        <f>IF(Work!Z31="","",Work!Z31)</f>
        <v/>
      </c>
      <c r="J31" t="str">
        <f>IF(Work!AA31="","",IF(AND(Work!AA31="x-fa",Work!Z31="x",Work!AB31="x"),"",Work!AA31))</f>
        <v/>
      </c>
      <c r="K31" t="str">
        <f>IF(Work!AB31="","",Work!AB31)</f>
        <v/>
      </c>
      <c r="L31" t="str">
        <f>IF(Work!AC31="","",Work!AC31)</f>
        <v/>
      </c>
      <c r="M31" t="str">
        <f>IF(Work!AD31="","",Work!AD31)</f>
        <v/>
      </c>
      <c r="N31" t="str">
        <f>IF(Work!AE31="","",Work!AE31)</f>
        <v/>
      </c>
      <c r="O31" t="str">
        <f>IF(Work!AF31="","",Work!AF31)</f>
        <v/>
      </c>
      <c r="P31" t="str">
        <f>IF(Work!AG31="","",Work!AG31)</f>
        <v/>
      </c>
      <c r="Q31" t="str">
        <f>IF(Work!AH31="","",Work!AH31)</f>
        <v/>
      </c>
      <c r="R31" t="str">
        <f>IF(Work!AI31="","",Work!AI31)</f>
        <v/>
      </c>
    </row>
    <row r="32" spans="1:18" x14ac:dyDescent="0.4">
      <c r="A32">
        <v>31</v>
      </c>
      <c r="C32" t="s">
        <v>39</v>
      </c>
      <c r="E32" t="s">
        <v>399</v>
      </c>
      <c r="F32" t="s">
        <v>21</v>
      </c>
      <c r="G32">
        <v>97</v>
      </c>
      <c r="H32" t="s">
        <v>66</v>
      </c>
      <c r="I32" t="str">
        <f>IF(Work!Z32="","",Work!Z32)</f>
        <v/>
      </c>
      <c r="J32" t="str">
        <f>IF(Work!AA32="","",IF(AND(Work!AA32="x-fa",Work!Z32="x",Work!AB32="x"),"",Work!AA32))</f>
        <v/>
      </c>
      <c r="K32" t="str">
        <f>IF(Work!AB32="","",Work!AB32)</f>
        <v/>
      </c>
      <c r="L32" t="str">
        <f>IF(Work!AC32="","",Work!AC32)</f>
        <v/>
      </c>
      <c r="M32" t="str">
        <f>IF(Work!AD32="","",Work!AD32)</f>
        <v/>
      </c>
      <c r="N32" t="str">
        <f>IF(Work!AE32="","",Work!AE32)</f>
        <v/>
      </c>
      <c r="O32" t="str">
        <f>IF(Work!AF32="","",Work!AF32)</f>
        <v/>
      </c>
      <c r="P32" t="str">
        <f>IF(Work!AG32="","",Work!AG32)</f>
        <v/>
      </c>
      <c r="Q32" t="str">
        <f>IF(Work!AH32="","",Work!AH32)</f>
        <v/>
      </c>
      <c r="R32" t="str">
        <f>IF(Work!AI32="","",Work!AI32)</f>
        <v/>
      </c>
    </row>
    <row r="33" spans="1:18" x14ac:dyDescent="0.4">
      <c r="A33">
        <v>32</v>
      </c>
      <c r="C33" t="s">
        <v>30</v>
      </c>
      <c r="E33" t="s">
        <v>399</v>
      </c>
      <c r="F33" t="s">
        <v>21</v>
      </c>
      <c r="G33">
        <v>28</v>
      </c>
      <c r="H33" t="s">
        <v>73</v>
      </c>
      <c r="I33" t="str">
        <f>IF(Work!Z33="","",Work!Z33)</f>
        <v/>
      </c>
      <c r="J33" t="str">
        <f>IF(Work!AA33="","",IF(AND(Work!AA33="x-fa",Work!Z33="x",Work!AB33="x"),"",Work!AA33))</f>
        <v/>
      </c>
      <c r="K33" t="str">
        <f>IF(Work!AB33="","",Work!AB33)</f>
        <v/>
      </c>
      <c r="L33" t="str">
        <f>IF(Work!AC33="","",Work!AC33)</f>
        <v/>
      </c>
      <c r="M33" t="str">
        <f>IF(Work!AD33="","",Work!AD33)</f>
        <v/>
      </c>
      <c r="N33" t="str">
        <f>IF(Work!AE33="","",Work!AE33)</f>
        <v/>
      </c>
      <c r="O33" t="str">
        <f>IF(Work!AF33="","",Work!AF33)</f>
        <v/>
      </c>
      <c r="P33" t="str">
        <f>IF(Work!AG33="","",Work!AG33)</f>
        <v/>
      </c>
      <c r="Q33" t="str">
        <f>IF(Work!AH33="","",Work!AH33)</f>
        <v/>
      </c>
      <c r="R33" t="str">
        <f>IF(Work!AI33="","",Work!AI33)</f>
        <v/>
      </c>
    </row>
    <row r="34" spans="1:18" x14ac:dyDescent="0.4">
      <c r="A34">
        <v>33</v>
      </c>
      <c r="C34" t="s">
        <v>44</v>
      </c>
      <c r="E34" t="s">
        <v>746</v>
      </c>
      <c r="F34" t="s">
        <v>26</v>
      </c>
      <c r="G34">
        <v>97</v>
      </c>
      <c r="H34" t="s">
        <v>1405</v>
      </c>
      <c r="I34" t="str">
        <f>IF(Work!Z34="","",Work!Z34)</f>
        <v/>
      </c>
      <c r="J34" t="str">
        <f>IF(Work!AA34="","",IF(AND(Work!AA34="x-fa",Work!Z34="x",Work!AB34="x"),"",Work!AA34))</f>
        <v/>
      </c>
      <c r="K34" t="str">
        <f>IF(Work!AB34="","",Work!AB34)</f>
        <v/>
      </c>
      <c r="L34" t="str">
        <f>IF(Work!AC34="","",Work!AC34)</f>
        <v/>
      </c>
      <c r="M34" t="str">
        <f>IF(Work!AD34="","",Work!AD34)</f>
        <v/>
      </c>
      <c r="N34" t="str">
        <f>IF(Work!AE34="","",Work!AE34)</f>
        <v/>
      </c>
      <c r="O34" t="str">
        <f>IF(Work!AF34="","",Work!AF34)</f>
        <v/>
      </c>
      <c r="P34" t="str">
        <f>IF(Work!AG34="","",Work!AG34)</f>
        <v/>
      </c>
      <c r="Q34" t="str">
        <f>IF(Work!AH34="","",Work!AH34)</f>
        <v/>
      </c>
      <c r="R34" t="str">
        <f>IF(Work!AI34="","",Work!AI34)</f>
        <v/>
      </c>
    </row>
    <row r="35" spans="1:18" x14ac:dyDescent="0.4">
      <c r="A35">
        <v>34</v>
      </c>
      <c r="B35" t="s">
        <v>12</v>
      </c>
      <c r="C35" t="s">
        <v>23</v>
      </c>
      <c r="E35" t="s">
        <v>316</v>
      </c>
      <c r="F35" t="s">
        <v>21</v>
      </c>
      <c r="G35">
        <v>16</v>
      </c>
      <c r="H35" t="s">
        <v>63</v>
      </c>
      <c r="I35" t="str">
        <f>IF(Work!Z35="","",Work!Z35)</f>
        <v/>
      </c>
      <c r="J35" t="str">
        <f>IF(Work!AA35="","",IF(AND(Work!AA35="x-fa",Work!Z35="x",Work!AB35="x"),"",Work!AA35))</f>
        <v/>
      </c>
      <c r="K35" t="str">
        <f>IF(Work!AB35="","",Work!AB35)</f>
        <v/>
      </c>
      <c r="L35" t="str">
        <f>IF(Work!AC35="","",Work!AC35)</f>
        <v/>
      </c>
      <c r="M35" t="str">
        <f>IF(Work!AD35="","",Work!AD35)</f>
        <v/>
      </c>
      <c r="N35" t="str">
        <f>IF(Work!AE35="","",Work!AE35)</f>
        <v/>
      </c>
      <c r="O35" t="str">
        <f>IF(Work!AF35="","",Work!AF35)</f>
        <v/>
      </c>
      <c r="P35" t="str">
        <f>IF(Work!AG35="","",Work!AG35)</f>
        <v/>
      </c>
      <c r="Q35" t="str">
        <f>IF(Work!AH35="","",Work!AH35)</f>
        <v/>
      </c>
      <c r="R35" t="str">
        <f>IF(Work!AI35="","",Work!AI35)</f>
        <v/>
      </c>
    </row>
    <row r="36" spans="1:18" x14ac:dyDescent="0.4">
      <c r="A36">
        <v>35</v>
      </c>
      <c r="C36" t="s">
        <v>24</v>
      </c>
      <c r="E36" t="s">
        <v>400</v>
      </c>
      <c r="F36" t="s">
        <v>26</v>
      </c>
      <c r="G36">
        <v>608</v>
      </c>
      <c r="H36" t="s">
        <v>639</v>
      </c>
      <c r="I36" t="str">
        <f>IF(Work!Z36="","",Work!Z36)</f>
        <v/>
      </c>
      <c r="J36" t="str">
        <f>IF(Work!AA36="","",IF(AND(Work!AA36="x-fa",Work!Z36="x",Work!AB36="x"),"",Work!AA36))</f>
        <v/>
      </c>
      <c r="K36" t="str">
        <f>IF(Work!AB36="","",Work!AB36)</f>
        <v/>
      </c>
      <c r="L36" t="str">
        <f>IF(Work!AC36="","",Work!AC36)</f>
        <v/>
      </c>
      <c r="M36" t="str">
        <f>IF(Work!AD36="","",Work!AD36)</f>
        <v/>
      </c>
      <c r="N36" t="str">
        <f>IF(Work!AE36="","",Work!AE36)</f>
        <v/>
      </c>
      <c r="O36" t="str">
        <f>IF(Work!AF36="","",Work!AF36)</f>
        <v/>
      </c>
      <c r="P36" t="str">
        <f>IF(Work!AG36="","",Work!AG36)</f>
        <v/>
      </c>
      <c r="Q36" t="str">
        <f>IF(Work!AH36="","",Work!AH36)</f>
        <v/>
      </c>
      <c r="R36" t="str">
        <f>IF(Work!AI36="","",Work!AI36)</f>
        <v/>
      </c>
    </row>
    <row r="37" spans="1:18" x14ac:dyDescent="0.4">
      <c r="A37">
        <v>36</v>
      </c>
      <c r="B37" t="s">
        <v>12</v>
      </c>
      <c r="C37" t="s">
        <v>36</v>
      </c>
      <c r="E37" t="s">
        <v>1406</v>
      </c>
      <c r="F37" t="s">
        <v>21</v>
      </c>
      <c r="G37">
        <v>4</v>
      </c>
      <c r="H37" t="s">
        <v>328</v>
      </c>
      <c r="I37" t="str">
        <f>IF(Work!Z37="","",Work!Z37)</f>
        <v/>
      </c>
      <c r="J37" t="str">
        <f>IF(Work!AA37="","",IF(AND(Work!AA37="x-fa",Work!Z37="x",Work!AB37="x"),"",Work!AA37))</f>
        <v/>
      </c>
      <c r="K37" t="str">
        <f>IF(Work!AB37="","",Work!AB37)</f>
        <v/>
      </c>
      <c r="L37" t="str">
        <f>IF(Work!AC37="","",Work!AC37)</f>
        <v/>
      </c>
      <c r="M37" t="str">
        <f>IF(Work!AD37="","",Work!AD37)</f>
        <v/>
      </c>
      <c r="N37" t="str">
        <f>IF(Work!AE37="","",Work!AE37)</f>
        <v/>
      </c>
      <c r="O37" t="str">
        <f>IF(Work!AF37="","",Work!AF37)</f>
        <v/>
      </c>
      <c r="P37" t="str">
        <f>IF(Work!AG37="","",Work!AG37)</f>
        <v/>
      </c>
      <c r="Q37" t="str">
        <f>IF(Work!AH37="","",Work!AH37)</f>
        <v/>
      </c>
      <c r="R37" t="str">
        <f>IF(Work!AI37="","",Work!AI37)</f>
        <v/>
      </c>
    </row>
    <row r="38" spans="1:18" x14ac:dyDescent="0.4">
      <c r="A38">
        <v>37</v>
      </c>
      <c r="C38" t="s">
        <v>72</v>
      </c>
      <c r="E38" t="s">
        <v>78</v>
      </c>
      <c r="F38" t="s">
        <v>26</v>
      </c>
      <c r="G38">
        <v>628</v>
      </c>
      <c r="H38" t="s">
        <v>1145</v>
      </c>
      <c r="I38" t="str">
        <f>IF(Work!Z38="","",Work!Z38)</f>
        <v/>
      </c>
      <c r="J38" t="str">
        <f>IF(Work!AA38="","",IF(AND(Work!AA38="x-fa",Work!Z38="x",Work!AB38="x"),"",Work!AA38))</f>
        <v/>
      </c>
      <c r="K38" t="str">
        <f>IF(Work!AB38="","",Work!AB38)</f>
        <v/>
      </c>
      <c r="L38" t="str">
        <f>IF(Work!AC38="","",Work!AC38)</f>
        <v/>
      </c>
      <c r="M38" t="str">
        <f>IF(Work!AD38="","",Work!AD38)</f>
        <v/>
      </c>
      <c r="N38" t="str">
        <f>IF(Work!AE38="","",Work!AE38)</f>
        <v/>
      </c>
      <c r="O38" t="str">
        <f>IF(Work!AF38="","",Work!AF38)</f>
        <v/>
      </c>
      <c r="P38" t="str">
        <f>IF(Work!AG38="","",Work!AG38)</f>
        <v/>
      </c>
      <c r="Q38" t="str">
        <f>IF(Work!AH38="","",Work!AH38)</f>
        <v/>
      </c>
      <c r="R38" t="str">
        <f>IF(Work!AI38="","",Work!AI38)</f>
        <v/>
      </c>
    </row>
    <row r="39" spans="1:18" x14ac:dyDescent="0.4">
      <c r="A39">
        <v>38</v>
      </c>
      <c r="C39" t="s">
        <v>37</v>
      </c>
      <c r="E39" t="s">
        <v>206</v>
      </c>
      <c r="F39" t="s">
        <v>21</v>
      </c>
      <c r="G39">
        <v>62</v>
      </c>
      <c r="H39" t="s">
        <v>8</v>
      </c>
      <c r="I39" t="str">
        <f>IF(Work!Z39="","",Work!Z39)</f>
        <v/>
      </c>
      <c r="J39" t="str">
        <f>IF(Work!AA39="","",IF(AND(Work!AA39="x-fa",Work!Z39="x",Work!AB39="x"),"",Work!AA39))</f>
        <v/>
      </c>
      <c r="K39" t="str">
        <f>IF(Work!AB39="","",Work!AB39)</f>
        <v/>
      </c>
      <c r="L39" t="str">
        <f>IF(Work!AC39="","",Work!AC39)</f>
        <v/>
      </c>
      <c r="M39" t="str">
        <f>IF(Work!AD39="","",Work!AD39)</f>
        <v/>
      </c>
      <c r="N39" t="str">
        <f>IF(Work!AE39="","",Work!AE39)</f>
        <v/>
      </c>
      <c r="O39" t="str">
        <f>IF(Work!AF39="","",Work!AF39)</f>
        <v/>
      </c>
      <c r="P39" t="str">
        <f>IF(Work!AG39="","",Work!AG39)</f>
        <v/>
      </c>
      <c r="Q39" t="str">
        <f>IF(Work!AH39="","",Work!AH39)</f>
        <v/>
      </c>
      <c r="R39" t="str">
        <f>IF(Work!AI39="","",Work!AI39)</f>
        <v/>
      </c>
    </row>
    <row r="40" spans="1:18" x14ac:dyDescent="0.4">
      <c r="A40">
        <v>39</v>
      </c>
      <c r="B40" t="s">
        <v>12</v>
      </c>
      <c r="C40" t="s">
        <v>44</v>
      </c>
      <c r="E40" t="s">
        <v>1407</v>
      </c>
      <c r="F40" t="s">
        <v>26</v>
      </c>
      <c r="G40">
        <v>37</v>
      </c>
      <c r="H40" t="s">
        <v>1408</v>
      </c>
      <c r="I40" t="str">
        <f>IF(Work!Z40="","",Work!Z40)</f>
        <v/>
      </c>
      <c r="J40" t="str">
        <f>IF(Work!AA40="","",IF(AND(Work!AA40="x-fa",Work!Z40="x",Work!AB40="x"),"",Work!AA40))</f>
        <v/>
      </c>
      <c r="K40" t="str">
        <f>IF(Work!AB40="","",Work!AB40)</f>
        <v/>
      </c>
      <c r="L40" t="str">
        <f>IF(Work!AC40="","",Work!AC40)</f>
        <v/>
      </c>
      <c r="M40" t="str">
        <f>IF(Work!AD40="","",Work!AD40)</f>
        <v/>
      </c>
      <c r="N40" t="str">
        <f>IF(Work!AE40="","",Work!AE40)</f>
        <v/>
      </c>
      <c r="O40" t="str">
        <f>IF(Work!AF40="","",Work!AF40)</f>
        <v/>
      </c>
      <c r="P40" t="str">
        <f>IF(Work!AG40="","",Work!AG40)</f>
        <v/>
      </c>
      <c r="Q40" t="str">
        <f>IF(Work!AH40="","",Work!AH40)</f>
        <v/>
      </c>
      <c r="R40" t="str">
        <f>IF(Work!AI40="","",Work!AI40)</f>
        <v/>
      </c>
    </row>
    <row r="41" spans="1:18" x14ac:dyDescent="0.4">
      <c r="A41">
        <v>40</v>
      </c>
      <c r="B41" t="s">
        <v>12</v>
      </c>
      <c r="C41" t="s">
        <v>24</v>
      </c>
      <c r="E41" t="s">
        <v>1409</v>
      </c>
      <c r="F41" t="s">
        <v>26</v>
      </c>
      <c r="G41">
        <v>9</v>
      </c>
      <c r="H41" t="s">
        <v>1410</v>
      </c>
      <c r="I41" t="str">
        <f>IF(Work!Z41="","",Work!Z41)</f>
        <v/>
      </c>
      <c r="J41" t="str">
        <f>IF(Work!AA41="","",IF(AND(Work!AA41="x-fa",Work!Z41="x",Work!AB41="x"),"",Work!AA41))</f>
        <v/>
      </c>
      <c r="K41" t="str">
        <f>IF(Work!AB41="","",Work!AB41)</f>
        <v/>
      </c>
      <c r="L41" t="str">
        <f>IF(Work!AC41="","",Work!AC41)</f>
        <v/>
      </c>
      <c r="M41" t="str">
        <f>IF(Work!AD41="","",Work!AD41)</f>
        <v/>
      </c>
      <c r="N41" t="str">
        <f>IF(Work!AE41="","",Work!AE41)</f>
        <v/>
      </c>
      <c r="O41" t="str">
        <f>IF(Work!AF41="","",Work!AF41)</f>
        <v/>
      </c>
      <c r="P41" t="str">
        <f>IF(Work!AG41="","",Work!AG41)</f>
        <v/>
      </c>
      <c r="Q41" t="str">
        <f>IF(Work!AH41="","",Work!AH41)</f>
        <v/>
      </c>
      <c r="R41" t="str">
        <f>IF(Work!AI41="","",Work!AI41)</f>
        <v/>
      </c>
    </row>
    <row r="42" spans="1:18" x14ac:dyDescent="0.4">
      <c r="A42">
        <v>41</v>
      </c>
      <c r="C42" t="s">
        <v>24</v>
      </c>
      <c r="E42" t="s">
        <v>747</v>
      </c>
      <c r="F42" t="s">
        <v>26</v>
      </c>
      <c r="G42">
        <v>308</v>
      </c>
      <c r="H42" t="s">
        <v>1411</v>
      </c>
      <c r="I42" t="str">
        <f>IF(Work!Z42="","",Work!Z42)</f>
        <v/>
      </c>
      <c r="J42" t="str">
        <f>IF(Work!AA42="","",IF(AND(Work!AA42="x-fa",Work!Z42="x",Work!AB42="x"),"",Work!AA42))</f>
        <v/>
      </c>
      <c r="K42" t="str">
        <f>IF(Work!AB42="","",Work!AB42)</f>
        <v/>
      </c>
      <c r="L42" t="str">
        <f>IF(Work!AC42="","",Work!AC42)</f>
        <v/>
      </c>
      <c r="M42" t="str">
        <f>IF(Work!AD42="","",Work!AD42)</f>
        <v/>
      </c>
      <c r="N42" t="str">
        <f>IF(Work!AE42="","",Work!AE42)</f>
        <v/>
      </c>
      <c r="O42" t="str">
        <f>IF(Work!AF42="","",Work!AF42)</f>
        <v/>
      </c>
      <c r="P42" t="str">
        <f>IF(Work!AG42="","",Work!AG42)</f>
        <v/>
      </c>
      <c r="Q42" t="str">
        <f>IF(Work!AH42="","",Work!AH42)</f>
        <v/>
      </c>
      <c r="R42" t="str">
        <f>IF(Work!AI42="","",Work!AI42)</f>
        <v/>
      </c>
    </row>
    <row r="43" spans="1:18" x14ac:dyDescent="0.4">
      <c r="A43">
        <v>42</v>
      </c>
      <c r="B43" t="s">
        <v>12</v>
      </c>
      <c r="C43" t="s">
        <v>35</v>
      </c>
      <c r="E43" t="s">
        <v>1412</v>
      </c>
      <c r="F43" t="s">
        <v>26</v>
      </c>
      <c r="G43">
        <v>30</v>
      </c>
      <c r="H43" t="s">
        <v>1413</v>
      </c>
      <c r="I43" t="str">
        <f>IF(Work!Z43="","",Work!Z43)</f>
        <v/>
      </c>
      <c r="J43" t="str">
        <f>IF(Work!AA43="","",IF(AND(Work!AA43="x-fa",Work!Z43="x",Work!AB43="x"),"",Work!AA43))</f>
        <v/>
      </c>
      <c r="K43" t="str">
        <f>IF(Work!AB43="","",Work!AB43)</f>
        <v/>
      </c>
      <c r="L43" t="str">
        <f>IF(Work!AC43="","",Work!AC43)</f>
        <v/>
      </c>
      <c r="M43" t="str">
        <f>IF(Work!AD43="","",Work!AD43)</f>
        <v/>
      </c>
      <c r="N43" t="str">
        <f>IF(Work!AE43="","",Work!AE43)</f>
        <v/>
      </c>
      <c r="O43" t="str">
        <f>IF(Work!AF43="","",Work!AF43)</f>
        <v/>
      </c>
      <c r="P43" t="str">
        <f>IF(Work!AG43="","",Work!AG43)</f>
        <v/>
      </c>
      <c r="Q43" t="str">
        <f>IF(Work!AH43="","",Work!AH43)</f>
        <v/>
      </c>
      <c r="R43" t="str">
        <f>IF(Work!AI43="","",Work!AI43)</f>
        <v/>
      </c>
    </row>
    <row r="44" spans="1:18" x14ac:dyDescent="0.4">
      <c r="A44">
        <v>43</v>
      </c>
      <c r="C44" t="s">
        <v>72</v>
      </c>
      <c r="E44" t="s">
        <v>401</v>
      </c>
      <c r="F44" t="s">
        <v>26</v>
      </c>
      <c r="G44">
        <v>552</v>
      </c>
      <c r="H44" t="s">
        <v>1414</v>
      </c>
      <c r="I44" t="str">
        <f>IF(Work!Z44="","",Work!Z44)</f>
        <v/>
      </c>
      <c r="J44" t="str">
        <f>IF(Work!AA44="","",IF(AND(Work!AA44="x-fa",Work!Z44="x",Work!AB44="x"),"",Work!AA44))</f>
        <v/>
      </c>
      <c r="K44" t="str">
        <f>IF(Work!AB44="","",Work!AB44)</f>
        <v/>
      </c>
      <c r="L44" t="str">
        <f>IF(Work!AC44="","",Work!AC44)</f>
        <v/>
      </c>
      <c r="M44" t="str">
        <f>IF(Work!AD44="","",Work!AD44)</f>
        <v/>
      </c>
      <c r="N44" t="str">
        <f>IF(Work!AE44="","",Work!AE44)</f>
        <v/>
      </c>
      <c r="O44" t="str">
        <f>IF(Work!AF44="","",Work!AF44)</f>
        <v/>
      </c>
      <c r="P44" t="str">
        <f>IF(Work!AG44="","",Work!AG44)</f>
        <v/>
      </c>
      <c r="Q44" t="str">
        <f>IF(Work!AH44="","",Work!AH44)</f>
        <v/>
      </c>
      <c r="R44" t="str">
        <f>IF(Work!AI44="","",Work!AI44)</f>
        <v/>
      </c>
    </row>
    <row r="45" spans="1:18" x14ac:dyDescent="0.4">
      <c r="A45">
        <v>44</v>
      </c>
      <c r="C45" t="s">
        <v>23</v>
      </c>
      <c r="E45" t="s">
        <v>402</v>
      </c>
      <c r="F45" t="s">
        <v>21</v>
      </c>
      <c r="G45">
        <v>17</v>
      </c>
      <c r="H45" t="s">
        <v>65</v>
      </c>
      <c r="I45" t="str">
        <f>IF(Work!Z45="","",Work!Z45)</f>
        <v/>
      </c>
      <c r="J45" t="str">
        <f>IF(Work!AA45="","",IF(AND(Work!AA45="x-fa",Work!Z45="x",Work!AB45="x"),"",Work!AA45))</f>
        <v/>
      </c>
      <c r="K45" t="str">
        <f>IF(Work!AB45="","",Work!AB45)</f>
        <v/>
      </c>
      <c r="L45" t="str">
        <f>IF(Work!AC45="","",Work!AC45)</f>
        <v/>
      </c>
      <c r="M45" t="str">
        <f>IF(Work!AD45="","",Work!AD45)</f>
        <v/>
      </c>
      <c r="N45" t="str">
        <f>IF(Work!AE45="","",Work!AE45)</f>
        <v/>
      </c>
      <c r="O45" t="str">
        <f>IF(Work!AF45="","",Work!AF45)</f>
        <v/>
      </c>
      <c r="P45" t="str">
        <f>IF(Work!AG45="","",Work!AG45)</f>
        <v/>
      </c>
      <c r="Q45" t="str">
        <f>IF(Work!AH45="","",Work!AH45)</f>
        <v/>
      </c>
      <c r="R45" t="str">
        <f>IF(Work!AI45="","",Work!AI45)</f>
        <v/>
      </c>
    </row>
    <row r="46" spans="1:18" x14ac:dyDescent="0.4">
      <c r="A46">
        <v>45</v>
      </c>
      <c r="B46" t="s">
        <v>12</v>
      </c>
      <c r="C46" t="s">
        <v>45</v>
      </c>
      <c r="E46" t="s">
        <v>1415</v>
      </c>
      <c r="F46" t="s">
        <v>26</v>
      </c>
      <c r="G46">
        <v>35</v>
      </c>
      <c r="H46" t="s">
        <v>1416</v>
      </c>
      <c r="I46" t="str">
        <f>IF(Work!Z46="","",Work!Z46)</f>
        <v/>
      </c>
      <c r="J46" t="str">
        <f>IF(Work!AA46="","",IF(AND(Work!AA46="x-fa",Work!Z46="x",Work!AB46="x"),"",Work!AA46))</f>
        <v/>
      </c>
      <c r="K46" t="str">
        <f>IF(Work!AB46="","",Work!AB46)</f>
        <v/>
      </c>
      <c r="L46" t="str">
        <f>IF(Work!AC46="","",Work!AC46)</f>
        <v/>
      </c>
      <c r="M46" t="str">
        <f>IF(Work!AD46="","",Work!AD46)</f>
        <v/>
      </c>
      <c r="N46" t="str">
        <f>IF(Work!AE46="","",Work!AE46)</f>
        <v/>
      </c>
      <c r="O46" t="str">
        <f>IF(Work!AF46="","",Work!AF46)</f>
        <v/>
      </c>
      <c r="P46" t="str">
        <f>IF(Work!AG46="","",Work!AG46)</f>
        <v/>
      </c>
      <c r="Q46" t="str">
        <f>IF(Work!AH46="","",Work!AH46)</f>
        <v/>
      </c>
      <c r="R46" t="str">
        <f>IF(Work!AI46="","",Work!AI46)</f>
        <v/>
      </c>
    </row>
    <row r="47" spans="1:18" x14ac:dyDescent="0.4">
      <c r="A47">
        <v>46</v>
      </c>
      <c r="C47" t="s">
        <v>22</v>
      </c>
      <c r="E47" t="s">
        <v>1010</v>
      </c>
      <c r="F47" t="s">
        <v>26</v>
      </c>
      <c r="G47">
        <v>68</v>
      </c>
      <c r="H47" t="s">
        <v>1417</v>
      </c>
      <c r="I47" t="str">
        <f>IF(Work!Z47="","",Work!Z47)</f>
        <v/>
      </c>
      <c r="J47" t="str">
        <f>IF(Work!AA47="","",IF(AND(Work!AA47="x-fa",Work!Z47="x",Work!AB47="x"),"",Work!AA47))</f>
        <v/>
      </c>
      <c r="K47" t="str">
        <f>IF(Work!AB47="","",Work!AB47)</f>
        <v/>
      </c>
      <c r="L47" t="str">
        <f>IF(Work!AC47="","",Work!AC47)</f>
        <v/>
      </c>
      <c r="M47" t="str">
        <f>IF(Work!AD47="","",Work!AD47)</f>
        <v/>
      </c>
      <c r="N47" t="str">
        <f>IF(Work!AE47="","",Work!AE47)</f>
        <v/>
      </c>
      <c r="O47" t="str">
        <f>IF(Work!AF47="","",Work!AF47)</f>
        <v/>
      </c>
      <c r="P47" t="str">
        <f>IF(Work!AG47="","",Work!AG47)</f>
        <v/>
      </c>
      <c r="Q47" t="str">
        <f>IF(Work!AH47="","",Work!AH47)</f>
        <v/>
      </c>
      <c r="R47" t="str">
        <f>IF(Work!AI47="","",Work!AI47)</f>
        <v/>
      </c>
    </row>
    <row r="48" spans="1:18" x14ac:dyDescent="0.4">
      <c r="A48">
        <v>47</v>
      </c>
      <c r="C48" t="s">
        <v>23</v>
      </c>
      <c r="E48" t="s">
        <v>1011</v>
      </c>
      <c r="F48" t="s">
        <v>26</v>
      </c>
      <c r="G48">
        <v>328</v>
      </c>
      <c r="H48" t="s">
        <v>1418</v>
      </c>
      <c r="I48" t="str">
        <f>IF(Work!Z48="","",Work!Z48)</f>
        <v/>
      </c>
      <c r="J48" t="str">
        <f>IF(Work!AA48="","",IF(AND(Work!AA48="x-fa",Work!Z48="x",Work!AB48="x"),"",Work!AA48))</f>
        <v/>
      </c>
      <c r="K48" t="str">
        <f>IF(Work!AB48="","",Work!AB48)</f>
        <v/>
      </c>
      <c r="L48" t="str">
        <f>IF(Work!AC48="","",Work!AC48)</f>
        <v/>
      </c>
      <c r="M48" t="str">
        <f>IF(Work!AD48="","",Work!AD48)</f>
        <v/>
      </c>
      <c r="N48" t="str">
        <f>IF(Work!AE48="","",Work!AE48)</f>
        <v/>
      </c>
      <c r="O48" t="str">
        <f>IF(Work!AF48="","",Work!AF48)</f>
        <v/>
      </c>
      <c r="P48" t="str">
        <f>IF(Work!AG48="","",Work!AG48)</f>
        <v/>
      </c>
      <c r="Q48" t="str">
        <f>IF(Work!AH48="","",Work!AH48)</f>
        <v/>
      </c>
      <c r="R48" t="str">
        <f>IF(Work!AI48="","",Work!AI48)</f>
        <v/>
      </c>
    </row>
    <row r="49" spans="1:18" x14ac:dyDescent="0.4">
      <c r="A49">
        <v>48</v>
      </c>
      <c r="B49" t="s">
        <v>12</v>
      </c>
      <c r="C49" t="s">
        <v>35</v>
      </c>
      <c r="E49" t="s">
        <v>207</v>
      </c>
      <c r="F49" t="s">
        <v>26</v>
      </c>
      <c r="G49">
        <v>5</v>
      </c>
      <c r="H49" t="s">
        <v>1419</v>
      </c>
      <c r="I49" t="str">
        <f>IF(Work!Z49="","",Work!Z49)</f>
        <v/>
      </c>
      <c r="J49" t="str">
        <f>IF(Work!AA49="","",IF(AND(Work!AA49="x-fa",Work!Z49="x",Work!AB49="x"),"",Work!AA49))</f>
        <v/>
      </c>
      <c r="K49" t="str">
        <f>IF(Work!AB49="","",Work!AB49)</f>
        <v/>
      </c>
      <c r="L49" t="str">
        <f>IF(Work!AC49="","",Work!AC49)</f>
        <v/>
      </c>
      <c r="M49" t="str">
        <f>IF(Work!AD49="","",Work!AD49)</f>
        <v/>
      </c>
      <c r="N49" t="str">
        <f>IF(Work!AE49="","",Work!AE49)</f>
        <v/>
      </c>
      <c r="O49" t="str">
        <f>IF(Work!AF49="","",Work!AF49)</f>
        <v/>
      </c>
      <c r="P49" t="str">
        <f>IF(Work!AG49="","",Work!AG49)</f>
        <v/>
      </c>
      <c r="Q49" t="str">
        <f>IF(Work!AH49="","",Work!AH49)</f>
        <v/>
      </c>
      <c r="R49" t="str">
        <f>IF(Work!AI49="","",Work!AI49)</f>
        <v/>
      </c>
    </row>
    <row r="50" spans="1:18" x14ac:dyDescent="0.4">
      <c r="A50">
        <v>49</v>
      </c>
      <c r="C50" t="s">
        <v>38</v>
      </c>
      <c r="E50" t="s">
        <v>80</v>
      </c>
      <c r="F50" t="s">
        <v>21</v>
      </c>
      <c r="G50">
        <v>58</v>
      </c>
      <c r="H50" t="s">
        <v>1420</v>
      </c>
      <c r="I50" t="str">
        <f>IF(Work!Z50="","",Work!Z50)</f>
        <v/>
      </c>
      <c r="J50" t="str">
        <f>IF(Work!AA50="","",IF(AND(Work!AA50="x-fa",Work!Z50="x",Work!AB50="x"),"",Work!AA50))</f>
        <v/>
      </c>
      <c r="K50" t="str">
        <f>IF(Work!AB50="","",Work!AB50)</f>
        <v/>
      </c>
      <c r="L50" t="str">
        <f>IF(Work!AC50="","",Work!AC50)</f>
        <v/>
      </c>
      <c r="M50" t="str">
        <f>IF(Work!AD50="","",Work!AD50)</f>
        <v/>
      </c>
      <c r="N50" t="str">
        <f>IF(Work!AE50="","",Work!AE50)</f>
        <v/>
      </c>
      <c r="O50" t="str">
        <f>IF(Work!AF50="","",Work!AF50)</f>
        <v/>
      </c>
      <c r="P50" t="str">
        <f>IF(Work!AG50="","",Work!AG50)</f>
        <v/>
      </c>
      <c r="Q50" t="str">
        <f>IF(Work!AH50="","",Work!AH50)</f>
        <v/>
      </c>
      <c r="R50" t="str">
        <f>IF(Work!AI50="","",Work!AI50)</f>
        <v/>
      </c>
    </row>
    <row r="51" spans="1:18" x14ac:dyDescent="0.4">
      <c r="A51">
        <v>50</v>
      </c>
      <c r="C51" t="s">
        <v>38</v>
      </c>
      <c r="E51" t="s">
        <v>1012</v>
      </c>
      <c r="F51" t="s">
        <v>21</v>
      </c>
      <c r="G51">
        <v>27</v>
      </c>
      <c r="H51" t="s">
        <v>69</v>
      </c>
      <c r="I51" t="str">
        <f>IF(Work!Z51="","",Work!Z51)</f>
        <v/>
      </c>
      <c r="J51" t="str">
        <f>IF(Work!AA51="","",IF(AND(Work!AA51="x-fa",Work!Z51="x",Work!AB51="x"),"",Work!AA51))</f>
        <v/>
      </c>
      <c r="K51" t="str">
        <f>IF(Work!AB51="","",Work!AB51)</f>
        <v/>
      </c>
      <c r="L51" t="str">
        <f>IF(Work!AC51="","",Work!AC51)</f>
        <v/>
      </c>
      <c r="M51" t="str">
        <f>IF(Work!AD51="","",Work!AD51)</f>
        <v/>
      </c>
      <c r="N51" t="str">
        <f>IF(Work!AE51="","",Work!AE51)</f>
        <v/>
      </c>
      <c r="O51" t="str">
        <f>IF(Work!AF51="","",Work!AF51)</f>
        <v/>
      </c>
      <c r="P51" t="str">
        <f>IF(Work!AG51="","",Work!AG51)</f>
        <v/>
      </c>
      <c r="Q51" t="str">
        <f>IF(Work!AH51="","",Work!AH51)</f>
        <v/>
      </c>
      <c r="R51" t="str">
        <f>IF(Work!AI51="","",Work!AI51)</f>
        <v/>
      </c>
    </row>
    <row r="52" spans="1:18" x14ac:dyDescent="0.4">
      <c r="A52">
        <v>51</v>
      </c>
      <c r="C52" t="s">
        <v>22</v>
      </c>
      <c r="E52" t="s">
        <v>1421</v>
      </c>
      <c r="F52" t="s">
        <v>21</v>
      </c>
      <c r="G52">
        <v>53</v>
      </c>
      <c r="H52" t="s">
        <v>63</v>
      </c>
      <c r="I52" t="str">
        <f>IF(Work!Z52="","",Work!Z52)</f>
        <v/>
      </c>
      <c r="J52" t="str">
        <f>IF(Work!AA52="","",IF(AND(Work!AA52="x-fa",Work!Z52="x",Work!AB52="x"),"",Work!AA52))</f>
        <v/>
      </c>
      <c r="K52" t="str">
        <f>IF(Work!AB52="","",Work!AB52)</f>
        <v/>
      </c>
      <c r="L52" t="str">
        <f>IF(Work!AC52="","",Work!AC52)</f>
        <v/>
      </c>
      <c r="M52" t="str">
        <f>IF(Work!AD52="","",Work!AD52)</f>
        <v/>
      </c>
      <c r="N52" t="str">
        <f>IF(Work!AE52="","",Work!AE52)</f>
        <v/>
      </c>
      <c r="O52" t="str">
        <f>IF(Work!AF52="","",Work!AF52)</f>
        <v/>
      </c>
      <c r="P52" t="str">
        <f>IF(Work!AG52="","",Work!AG52)</f>
        <v/>
      </c>
      <c r="Q52" t="str">
        <f>IF(Work!AH52="","",Work!AH52)</f>
        <v/>
      </c>
      <c r="R52" t="str">
        <f>IF(Work!AI52="","",Work!AI52)</f>
        <v/>
      </c>
    </row>
    <row r="53" spans="1:18" x14ac:dyDescent="0.4">
      <c r="A53">
        <v>52</v>
      </c>
      <c r="C53" t="s">
        <v>36</v>
      </c>
      <c r="E53" t="s">
        <v>1013</v>
      </c>
      <c r="F53" t="s">
        <v>21</v>
      </c>
      <c r="G53">
        <v>36</v>
      </c>
      <c r="H53" t="s">
        <v>63</v>
      </c>
      <c r="I53" t="str">
        <f>IF(Work!Z53="","",Work!Z53)</f>
        <v/>
      </c>
      <c r="J53" t="str">
        <f>IF(Work!AA53="","",IF(AND(Work!AA53="x-fa",Work!Z53="x",Work!AB53="x"),"",Work!AA53))</f>
        <v/>
      </c>
      <c r="K53" t="str">
        <f>IF(Work!AB53="","",Work!AB53)</f>
        <v/>
      </c>
      <c r="L53" t="str">
        <f>IF(Work!AC53="","",Work!AC53)</f>
        <v/>
      </c>
      <c r="M53" t="str">
        <f>IF(Work!AD53="","",Work!AD53)</f>
        <v/>
      </c>
      <c r="N53" t="str">
        <f>IF(Work!AE53="","",Work!AE53)</f>
        <v/>
      </c>
      <c r="O53" t="str">
        <f>IF(Work!AF53="","",Work!AF53)</f>
        <v/>
      </c>
      <c r="P53" t="str">
        <f>IF(Work!AG53="","",Work!AG53)</f>
        <v/>
      </c>
      <c r="Q53" t="str">
        <f>IF(Work!AH53="","",Work!AH53)</f>
        <v/>
      </c>
      <c r="R53" t="str">
        <f>IF(Work!AI53="","",Work!AI53)</f>
        <v/>
      </c>
    </row>
    <row r="54" spans="1:18" x14ac:dyDescent="0.4">
      <c r="A54">
        <v>53</v>
      </c>
      <c r="B54" t="s">
        <v>12</v>
      </c>
      <c r="C54" t="s">
        <v>71</v>
      </c>
      <c r="E54" t="s">
        <v>1422</v>
      </c>
      <c r="F54" t="s">
        <v>21</v>
      </c>
      <c r="G54">
        <v>16</v>
      </c>
      <c r="H54" t="s">
        <v>314</v>
      </c>
      <c r="I54" t="str">
        <f>IF(Work!Z54="","",Work!Z54)</f>
        <v/>
      </c>
      <c r="J54" t="str">
        <f>IF(Work!AA54="","",IF(AND(Work!AA54="x-fa",Work!Z54="x",Work!AB54="x"),"",Work!AA54))</f>
        <v/>
      </c>
      <c r="K54" t="str">
        <f>IF(Work!AB54="","",Work!AB54)</f>
        <v/>
      </c>
      <c r="L54" t="str">
        <f>IF(Work!AC54="","",Work!AC54)</f>
        <v/>
      </c>
      <c r="M54" t="str">
        <f>IF(Work!AD54="","",Work!AD54)</f>
        <v/>
      </c>
      <c r="N54" t="str">
        <f>IF(Work!AE54="","",Work!AE54)</f>
        <v/>
      </c>
      <c r="O54" t="str">
        <f>IF(Work!AF54="","",Work!AF54)</f>
        <v/>
      </c>
      <c r="P54" t="str">
        <f>IF(Work!AG54="","",Work!AG54)</f>
        <v/>
      </c>
      <c r="Q54" t="str">
        <f>IF(Work!AH54="","",Work!AH54)</f>
        <v/>
      </c>
      <c r="R54" t="str">
        <f>IF(Work!AI54="","",Work!AI54)</f>
        <v/>
      </c>
    </row>
    <row r="55" spans="1:18" x14ac:dyDescent="0.4">
      <c r="A55">
        <v>54</v>
      </c>
      <c r="B55" t="s">
        <v>13</v>
      </c>
      <c r="C55" t="s">
        <v>71</v>
      </c>
      <c r="E55" t="s">
        <v>1422</v>
      </c>
      <c r="F55" t="s">
        <v>21</v>
      </c>
      <c r="G55">
        <v>13</v>
      </c>
      <c r="H55" t="s">
        <v>317</v>
      </c>
      <c r="I55" t="str">
        <f>IF(Work!Z55="","",Work!Z55)</f>
        <v/>
      </c>
      <c r="J55" t="str">
        <f>IF(Work!AA55="","",IF(AND(Work!AA55="x-fa",Work!Z55="x",Work!AB55="x"),"",Work!AA55))</f>
        <v/>
      </c>
      <c r="K55" t="str">
        <f>IF(Work!AB55="","",Work!AB55)</f>
        <v/>
      </c>
      <c r="L55" t="str">
        <f>IF(Work!AC55="","",Work!AC55)</f>
        <v/>
      </c>
      <c r="M55" t="str">
        <f>IF(Work!AD55="","",Work!AD55)</f>
        <v/>
      </c>
      <c r="N55" t="str">
        <f>IF(Work!AE55="","",Work!AE55)</f>
        <v/>
      </c>
      <c r="O55" t="str">
        <f>IF(Work!AF55="","",Work!AF55)</f>
        <v/>
      </c>
      <c r="P55" t="str">
        <f>IF(Work!AG55="","",Work!AG55)</f>
        <v/>
      </c>
      <c r="Q55" t="str">
        <f>IF(Work!AH55="","",Work!AH55)</f>
        <v/>
      </c>
      <c r="R55" t="str">
        <f>IF(Work!AI55="","",Work!AI55)</f>
        <v/>
      </c>
    </row>
    <row r="56" spans="1:18" x14ac:dyDescent="0.4">
      <c r="A56">
        <v>55</v>
      </c>
      <c r="B56" t="s">
        <v>13</v>
      </c>
      <c r="C56" t="s">
        <v>38</v>
      </c>
      <c r="E56" t="s">
        <v>1422</v>
      </c>
      <c r="F56" t="s">
        <v>21</v>
      </c>
      <c r="G56">
        <v>3</v>
      </c>
      <c r="H56" t="s">
        <v>57</v>
      </c>
      <c r="I56" t="str">
        <f>IF(Work!Z56="","",Work!Z56)</f>
        <v/>
      </c>
      <c r="J56" t="str">
        <f>IF(Work!AA56="","",IF(AND(Work!AA56="x-fa",Work!Z56="x",Work!AB56="x"),"",Work!AA56))</f>
        <v/>
      </c>
      <c r="K56" t="str">
        <f>IF(Work!AB56="","",Work!AB56)</f>
        <v/>
      </c>
      <c r="L56" t="str">
        <f>IF(Work!AC56="","",Work!AC56)</f>
        <v/>
      </c>
      <c r="M56" t="str">
        <f>IF(Work!AD56="","",Work!AD56)</f>
        <v/>
      </c>
      <c r="N56" t="str">
        <f>IF(Work!AE56="","",Work!AE56)</f>
        <v/>
      </c>
      <c r="O56" t="str">
        <f>IF(Work!AF56="","",Work!AF56)</f>
        <v/>
      </c>
      <c r="P56" t="str">
        <f>IF(Work!AG56="","",Work!AG56)</f>
        <v/>
      </c>
      <c r="Q56" t="str">
        <f>IF(Work!AH56="","",Work!AH56)</f>
        <v/>
      </c>
      <c r="R56" t="str">
        <f>IF(Work!AI56="","",Work!AI56)</f>
        <v/>
      </c>
    </row>
    <row r="57" spans="1:18" x14ac:dyDescent="0.4">
      <c r="A57">
        <v>56</v>
      </c>
      <c r="C57" t="s">
        <v>71</v>
      </c>
      <c r="E57" t="s">
        <v>208</v>
      </c>
      <c r="F57" t="s">
        <v>26</v>
      </c>
      <c r="G57">
        <v>234</v>
      </c>
      <c r="H57" t="s">
        <v>1002</v>
      </c>
      <c r="I57" t="str">
        <f>IF(Work!Z57="","",Work!Z57)</f>
        <v/>
      </c>
      <c r="J57" t="str">
        <f>IF(Work!AA57="","",IF(AND(Work!AA57="x-fa",Work!Z57="x",Work!AB57="x"),"",Work!AA57))</f>
        <v/>
      </c>
      <c r="K57" t="str">
        <f>IF(Work!AB57="","",Work!AB57)</f>
        <v/>
      </c>
      <c r="L57" t="str">
        <f>IF(Work!AC57="","",Work!AC57)</f>
        <v/>
      </c>
      <c r="M57" t="str">
        <f>IF(Work!AD57="","",Work!AD57)</f>
        <v/>
      </c>
      <c r="N57" t="str">
        <f>IF(Work!AE57="","",Work!AE57)</f>
        <v/>
      </c>
      <c r="O57" t="str">
        <f>IF(Work!AF57="","",Work!AF57)</f>
        <v/>
      </c>
      <c r="P57" t="str">
        <f>IF(Work!AG57="","",Work!AG57)</f>
        <v/>
      </c>
      <c r="Q57" t="str">
        <f>IF(Work!AH57="","",Work!AH57)</f>
        <v/>
      </c>
      <c r="R57" t="str">
        <f>IF(Work!AI57="","",Work!AI57)</f>
        <v/>
      </c>
    </row>
    <row r="58" spans="1:18" x14ac:dyDescent="0.4">
      <c r="A58">
        <v>57</v>
      </c>
      <c r="C58" t="s">
        <v>50</v>
      </c>
      <c r="E58" t="s">
        <v>209</v>
      </c>
      <c r="F58" t="s">
        <v>21</v>
      </c>
      <c r="G58">
        <v>179</v>
      </c>
      <c r="H58" t="s">
        <v>64</v>
      </c>
      <c r="I58" t="str">
        <f>IF(Work!Z58="","",Work!Z58)</f>
        <v/>
      </c>
      <c r="J58" t="str">
        <f>IF(Work!AA58="","",IF(AND(Work!AA58="x-fa",Work!Z58="x",Work!AB58="x"),"",Work!AA58))</f>
        <v/>
      </c>
      <c r="K58" t="str">
        <f>IF(Work!AB58="","",Work!AB58)</f>
        <v/>
      </c>
      <c r="L58" t="str">
        <f>IF(Work!AC58="","",Work!AC58)</f>
        <v/>
      </c>
      <c r="M58" t="str">
        <f>IF(Work!AD58="","",Work!AD58)</f>
        <v/>
      </c>
      <c r="N58" t="str">
        <f>IF(Work!AE58="","",Work!AE58)</f>
        <v/>
      </c>
      <c r="O58" t="str">
        <f>IF(Work!AF58="","",Work!AF58)</f>
        <v/>
      </c>
      <c r="P58" t="str">
        <f>IF(Work!AG58="","",Work!AG58)</f>
        <v/>
      </c>
      <c r="Q58" t="str">
        <f>IF(Work!AH58="","",Work!AH58)</f>
        <v/>
      </c>
      <c r="R58" t="str">
        <f>IF(Work!AI58="","",Work!AI58)</f>
        <v/>
      </c>
    </row>
    <row r="59" spans="1:18" x14ac:dyDescent="0.4">
      <c r="A59">
        <v>58</v>
      </c>
      <c r="B59" t="s">
        <v>12</v>
      </c>
      <c r="C59" t="s">
        <v>43</v>
      </c>
      <c r="E59" t="s">
        <v>1014</v>
      </c>
      <c r="F59" t="s">
        <v>21</v>
      </c>
      <c r="G59">
        <v>0</v>
      </c>
      <c r="H59" t="s">
        <v>59</v>
      </c>
      <c r="I59" t="str">
        <f>IF(Work!Z59="","",Work!Z59)</f>
        <v/>
      </c>
      <c r="J59" t="str">
        <f>IF(Work!AA59="","",IF(AND(Work!AA59="x-fa",Work!Z59="x",Work!AB59="x"),"",Work!AA59))</f>
        <v/>
      </c>
      <c r="K59" t="str">
        <f>IF(Work!AB59="","",Work!AB59)</f>
        <v/>
      </c>
      <c r="L59" t="str">
        <f>IF(Work!AC59="","",Work!AC59)</f>
        <v/>
      </c>
      <c r="M59" t="str">
        <f>IF(Work!AD59="","",Work!AD59)</f>
        <v/>
      </c>
      <c r="N59" t="str">
        <f>IF(Work!AE59="","",Work!AE59)</f>
        <v/>
      </c>
      <c r="O59" t="str">
        <f>IF(Work!AF59="","",Work!AF59)</f>
        <v/>
      </c>
      <c r="P59" t="str">
        <f>IF(Work!AG59="","",Work!AG59)</f>
        <v/>
      </c>
      <c r="Q59" t="str">
        <f>IF(Work!AH59="","",Work!AH59)</f>
        <v/>
      </c>
      <c r="R59" t="str">
        <f>IF(Work!AI59="","",Work!AI59)</f>
        <v/>
      </c>
    </row>
    <row r="60" spans="1:18" x14ac:dyDescent="0.4">
      <c r="A60">
        <v>59</v>
      </c>
      <c r="B60" t="s">
        <v>12</v>
      </c>
      <c r="C60" t="s">
        <v>71</v>
      </c>
      <c r="E60" t="s">
        <v>1423</v>
      </c>
      <c r="F60" t="s">
        <v>21</v>
      </c>
      <c r="G60">
        <v>6</v>
      </c>
      <c r="H60" t="s">
        <v>57</v>
      </c>
      <c r="I60" t="str">
        <f>IF(Work!Z60="","",Work!Z60)</f>
        <v/>
      </c>
      <c r="J60" t="str">
        <f>IF(Work!AA60="","",IF(AND(Work!AA60="x-fa",Work!Z60="x",Work!AB60="x"),"",Work!AA60))</f>
        <v/>
      </c>
      <c r="K60" t="str">
        <f>IF(Work!AB60="","",Work!AB60)</f>
        <v/>
      </c>
      <c r="L60" t="str">
        <f>IF(Work!AC60="","",Work!AC60)</f>
        <v/>
      </c>
      <c r="M60" t="str">
        <f>IF(Work!AD60="","",Work!AD60)</f>
        <v/>
      </c>
      <c r="N60" t="str">
        <f>IF(Work!AE60="","",Work!AE60)</f>
        <v/>
      </c>
      <c r="O60" t="str">
        <f>IF(Work!AF60="","",Work!AF60)</f>
        <v/>
      </c>
      <c r="P60" t="str">
        <f>IF(Work!AG60="","",Work!AG60)</f>
        <v/>
      </c>
      <c r="Q60" t="str">
        <f>IF(Work!AH60="","",Work!AH60)</f>
        <v/>
      </c>
      <c r="R60" t="str">
        <f>IF(Work!AI60="","",Work!AI60)</f>
        <v/>
      </c>
    </row>
    <row r="61" spans="1:18" x14ac:dyDescent="0.4">
      <c r="A61">
        <v>60</v>
      </c>
      <c r="C61" t="s">
        <v>44</v>
      </c>
      <c r="E61" t="s">
        <v>210</v>
      </c>
      <c r="F61" t="s">
        <v>26</v>
      </c>
      <c r="G61">
        <v>302</v>
      </c>
      <c r="H61" t="s">
        <v>1424</v>
      </c>
      <c r="I61" t="str">
        <f>IF(Work!Z61="","",Work!Z61)</f>
        <v/>
      </c>
      <c r="J61" t="str">
        <f>IF(Work!AA61="","",IF(AND(Work!AA61="x-fa",Work!Z61="x",Work!AB61="x"),"",Work!AA61))</f>
        <v/>
      </c>
      <c r="K61" t="str">
        <f>IF(Work!AB61="","",Work!AB61)</f>
        <v/>
      </c>
      <c r="L61" t="str">
        <f>IF(Work!AC61="","",Work!AC61)</f>
        <v/>
      </c>
      <c r="M61" t="str">
        <f>IF(Work!AD61="","",Work!AD61)</f>
        <v/>
      </c>
      <c r="N61" t="str">
        <f>IF(Work!AE61="","",Work!AE61)</f>
        <v/>
      </c>
      <c r="O61" t="str">
        <f>IF(Work!AF61="","",Work!AF61)</f>
        <v/>
      </c>
      <c r="P61" t="str">
        <f>IF(Work!AG61="","",Work!AG61)</f>
        <v/>
      </c>
      <c r="Q61" t="str">
        <f>IF(Work!AH61="","",Work!AH61)</f>
        <v/>
      </c>
      <c r="R61" t="str">
        <f>IF(Work!AI61="","",Work!AI61)</f>
        <v/>
      </c>
    </row>
    <row r="62" spans="1:18" x14ac:dyDescent="0.4">
      <c r="A62">
        <v>61</v>
      </c>
      <c r="B62" t="s">
        <v>12</v>
      </c>
      <c r="C62" t="s">
        <v>33</v>
      </c>
      <c r="E62" t="s">
        <v>1015</v>
      </c>
      <c r="F62" t="s">
        <v>21</v>
      </c>
      <c r="G62">
        <v>2</v>
      </c>
      <c r="H62" t="s">
        <v>59</v>
      </c>
      <c r="I62" t="str">
        <f>IF(Work!Z62="","",Work!Z62)</f>
        <v/>
      </c>
      <c r="J62" t="str">
        <f>IF(Work!AA62="","",IF(AND(Work!AA62="x-fa",Work!Z62="x",Work!AB62="x"),"",Work!AA62))</f>
        <v/>
      </c>
      <c r="K62" t="str">
        <f>IF(Work!AB62="","",Work!AB62)</f>
        <v/>
      </c>
      <c r="L62" t="str">
        <f>IF(Work!AC62="","",Work!AC62)</f>
        <v/>
      </c>
      <c r="M62" t="str">
        <f>IF(Work!AD62="","",Work!AD62)</f>
        <v/>
      </c>
      <c r="N62" t="str">
        <f>IF(Work!AE62="","",Work!AE62)</f>
        <v/>
      </c>
      <c r="O62" t="str">
        <f>IF(Work!AF62="","",Work!AF62)</f>
        <v/>
      </c>
      <c r="P62" t="str">
        <f>IF(Work!AG62="","",Work!AG62)</f>
        <v/>
      </c>
      <c r="Q62" t="str">
        <f>IF(Work!AH62="","",Work!AH62)</f>
        <v/>
      </c>
      <c r="R62" t="str">
        <f>IF(Work!AI62="","",Work!AI62)</f>
        <v/>
      </c>
    </row>
    <row r="63" spans="1:18" x14ac:dyDescent="0.4">
      <c r="A63">
        <v>62</v>
      </c>
      <c r="C63" t="s">
        <v>46</v>
      </c>
      <c r="E63" t="s">
        <v>748</v>
      </c>
      <c r="F63" t="s">
        <v>26</v>
      </c>
      <c r="G63">
        <v>128</v>
      </c>
      <c r="H63" t="s">
        <v>1425</v>
      </c>
      <c r="I63" t="str">
        <f>IF(Work!Z63="","",Work!Z63)</f>
        <v/>
      </c>
      <c r="J63" t="str">
        <f>IF(Work!AA63="","",IF(AND(Work!AA63="x-fa",Work!Z63="x",Work!AB63="x"),"",Work!AA63))</f>
        <v/>
      </c>
      <c r="K63" t="str">
        <f>IF(Work!AB63="","",Work!AB63)</f>
        <v/>
      </c>
      <c r="L63" t="str">
        <f>IF(Work!AC63="","",Work!AC63)</f>
        <v/>
      </c>
      <c r="M63" t="str">
        <f>IF(Work!AD63="","",Work!AD63)</f>
        <v/>
      </c>
      <c r="N63" t="str">
        <f>IF(Work!AE63="","",Work!AE63)</f>
        <v/>
      </c>
      <c r="O63" t="str">
        <f>IF(Work!AF63="","",Work!AF63)</f>
        <v/>
      </c>
      <c r="P63" t="str">
        <f>IF(Work!AG63="","",Work!AG63)</f>
        <v/>
      </c>
      <c r="Q63" t="str">
        <f>IF(Work!AH63="","",Work!AH63)</f>
        <v/>
      </c>
      <c r="R63" t="str">
        <f>IF(Work!AI63="","",Work!AI63)</f>
        <v/>
      </c>
    </row>
    <row r="64" spans="1:18" x14ac:dyDescent="0.4">
      <c r="A64">
        <v>63</v>
      </c>
      <c r="C64" t="s">
        <v>35</v>
      </c>
      <c r="E64" t="s">
        <v>211</v>
      </c>
      <c r="F64" t="s">
        <v>26</v>
      </c>
      <c r="G64">
        <v>551</v>
      </c>
      <c r="H64" t="s">
        <v>1426</v>
      </c>
      <c r="I64" t="str">
        <f>IF(Work!Z64="","",Work!Z64)</f>
        <v/>
      </c>
      <c r="J64" t="str">
        <f>IF(Work!AA64="","",IF(AND(Work!AA64="x-fa",Work!Z64="x",Work!AB64="x"),"",Work!AA64))</f>
        <v/>
      </c>
      <c r="K64" t="str">
        <f>IF(Work!AB64="","",Work!AB64)</f>
        <v/>
      </c>
      <c r="L64" t="str">
        <f>IF(Work!AC64="","",Work!AC64)</f>
        <v/>
      </c>
      <c r="M64" t="str">
        <f>IF(Work!AD64="","",Work!AD64)</f>
        <v/>
      </c>
      <c r="N64" t="str">
        <f>IF(Work!AE64="","",Work!AE64)</f>
        <v/>
      </c>
      <c r="O64" t="str">
        <f>IF(Work!AF64="","",Work!AF64)</f>
        <v/>
      </c>
      <c r="P64" t="str">
        <f>IF(Work!AG64="","",Work!AG64)</f>
        <v/>
      </c>
      <c r="Q64" t="str">
        <f>IF(Work!AH64="","",Work!AH64)</f>
        <v/>
      </c>
      <c r="R64" t="str">
        <f>IF(Work!AI64="","",Work!AI64)</f>
        <v/>
      </c>
    </row>
    <row r="65" spans="1:18" x14ac:dyDescent="0.4">
      <c r="A65">
        <v>64</v>
      </c>
      <c r="C65" t="s">
        <v>42</v>
      </c>
      <c r="E65" t="s">
        <v>81</v>
      </c>
      <c r="F65" t="s">
        <v>26</v>
      </c>
      <c r="G65">
        <v>578</v>
      </c>
      <c r="H65" t="s">
        <v>1427</v>
      </c>
      <c r="I65" t="str">
        <f>IF(Work!Z65="","",Work!Z65)</f>
        <v/>
      </c>
      <c r="J65" t="str">
        <f>IF(Work!AA65="","",IF(AND(Work!AA65="x-fa",Work!Z65="x",Work!AB65="x"),"",Work!AA65))</f>
        <v/>
      </c>
      <c r="K65" t="str">
        <f>IF(Work!AB65="","",Work!AB65)</f>
        <v/>
      </c>
      <c r="L65" t="str">
        <f>IF(Work!AC65="","",Work!AC65)</f>
        <v/>
      </c>
      <c r="M65" t="str">
        <f>IF(Work!AD65="","",Work!AD65)</f>
        <v/>
      </c>
      <c r="N65" t="str">
        <f>IF(Work!AE65="","",Work!AE65)</f>
        <v/>
      </c>
      <c r="O65" t="str">
        <f>IF(Work!AF65="","",Work!AF65)</f>
        <v/>
      </c>
      <c r="P65" t="str">
        <f>IF(Work!AG65="","",Work!AG65)</f>
        <v/>
      </c>
      <c r="Q65" t="str">
        <f>IF(Work!AH65="","",Work!AH65)</f>
        <v/>
      </c>
      <c r="R65" t="str">
        <f>IF(Work!AI65="","",Work!AI65)</f>
        <v/>
      </c>
    </row>
    <row r="66" spans="1:18" x14ac:dyDescent="0.4">
      <c r="A66">
        <v>65</v>
      </c>
      <c r="C66" t="s">
        <v>39</v>
      </c>
      <c r="E66" t="s">
        <v>749</v>
      </c>
      <c r="F66" t="s">
        <v>26</v>
      </c>
      <c r="G66">
        <v>153</v>
      </c>
      <c r="H66" t="s">
        <v>1428</v>
      </c>
      <c r="I66" t="str">
        <f>IF(Work!Z66="","",Work!Z66)</f>
        <v/>
      </c>
      <c r="J66" t="str">
        <f>IF(Work!AA66="","",IF(AND(Work!AA66="x-fa",Work!Z66="x",Work!AB66="x"),"",Work!AA66))</f>
        <v/>
      </c>
      <c r="K66" t="str">
        <f>IF(Work!AB66="","",Work!AB66)</f>
        <v/>
      </c>
      <c r="L66" t="str">
        <f>IF(Work!AC66="","",Work!AC66)</f>
        <v/>
      </c>
      <c r="M66" t="str">
        <f>IF(Work!AD66="","",Work!AD66)</f>
        <v/>
      </c>
      <c r="N66" t="str">
        <f>IF(Work!AE66="","",Work!AE66)</f>
        <v/>
      </c>
      <c r="O66" t="str">
        <f>IF(Work!AF66="","",Work!AF66)</f>
        <v/>
      </c>
      <c r="P66" t="str">
        <f>IF(Work!AG66="","",Work!AG66)</f>
        <v/>
      </c>
      <c r="Q66" t="str">
        <f>IF(Work!AH66="","",Work!AH66)</f>
        <v/>
      </c>
      <c r="R66" t="str">
        <f>IF(Work!AI66="","",Work!AI66)</f>
        <v/>
      </c>
    </row>
    <row r="67" spans="1:18" x14ac:dyDescent="0.4">
      <c r="A67">
        <v>66</v>
      </c>
      <c r="C67" t="s">
        <v>23</v>
      </c>
      <c r="E67" t="s">
        <v>82</v>
      </c>
      <c r="F67" t="s">
        <v>21</v>
      </c>
      <c r="G67">
        <v>67</v>
      </c>
      <c r="H67" t="s">
        <v>406</v>
      </c>
      <c r="I67" t="str">
        <f>IF(Work!Z67="","",Work!Z67)</f>
        <v/>
      </c>
      <c r="J67" t="str">
        <f>IF(Work!AA67="","",IF(AND(Work!AA67="x-fa",Work!Z67="x",Work!AB67="x"),"",Work!AA67))</f>
        <v/>
      </c>
      <c r="K67" t="str">
        <f>IF(Work!AB67="","",Work!AB67)</f>
        <v/>
      </c>
      <c r="L67" t="str">
        <f>IF(Work!AC67="","",Work!AC67)</f>
        <v/>
      </c>
      <c r="M67" t="str">
        <f>IF(Work!AD67="","",Work!AD67)</f>
        <v/>
      </c>
      <c r="N67" t="str">
        <f>IF(Work!AE67="","",Work!AE67)</f>
        <v/>
      </c>
      <c r="O67" t="str">
        <f>IF(Work!AF67="","",Work!AF67)</f>
        <v/>
      </c>
      <c r="P67" t="str">
        <f>IF(Work!AG67="","",Work!AG67)</f>
        <v/>
      </c>
      <c r="Q67" t="str">
        <f>IF(Work!AH67="","",Work!AH67)</f>
        <v/>
      </c>
      <c r="R67" t="str">
        <f>IF(Work!AI67="","",Work!AI67)</f>
        <v/>
      </c>
    </row>
    <row r="68" spans="1:18" x14ac:dyDescent="0.4">
      <c r="A68">
        <v>67</v>
      </c>
      <c r="B68" t="s">
        <v>13</v>
      </c>
      <c r="C68" t="s">
        <v>46</v>
      </c>
      <c r="E68" t="s">
        <v>82</v>
      </c>
      <c r="F68" t="s">
        <v>21</v>
      </c>
      <c r="G68">
        <v>47</v>
      </c>
      <c r="H68" t="s">
        <v>406</v>
      </c>
      <c r="I68" t="str">
        <f>IF(Work!Z68="","",Work!Z68)</f>
        <v/>
      </c>
      <c r="J68" t="str">
        <f>IF(Work!AA68="","",IF(AND(Work!AA68="x-fa",Work!Z68="x",Work!AB68="x"),"",Work!AA68))</f>
        <v/>
      </c>
      <c r="K68" t="str">
        <f>IF(Work!AB68="","",Work!AB68)</f>
        <v/>
      </c>
      <c r="L68" t="str">
        <f>IF(Work!AC68="","",Work!AC68)</f>
        <v/>
      </c>
      <c r="M68" t="str">
        <f>IF(Work!AD68="","",Work!AD68)</f>
        <v/>
      </c>
      <c r="N68" t="str">
        <f>IF(Work!AE68="","",Work!AE68)</f>
        <v/>
      </c>
      <c r="O68" t="str">
        <f>IF(Work!AF68="","",Work!AF68)</f>
        <v/>
      </c>
      <c r="P68" t="str">
        <f>IF(Work!AG68="","",Work!AG68)</f>
        <v/>
      </c>
      <c r="Q68" t="str">
        <f>IF(Work!AH68="","",Work!AH68)</f>
        <v/>
      </c>
      <c r="R68" t="str">
        <f>IF(Work!AI68="","",Work!AI68)</f>
        <v/>
      </c>
    </row>
    <row r="69" spans="1:18" x14ac:dyDescent="0.4">
      <c r="A69">
        <v>68</v>
      </c>
      <c r="B69" t="s">
        <v>13</v>
      </c>
      <c r="C69" t="s">
        <v>23</v>
      </c>
      <c r="E69" t="s">
        <v>82</v>
      </c>
      <c r="F69" t="s">
        <v>21</v>
      </c>
      <c r="G69">
        <v>20</v>
      </c>
      <c r="H69" t="s">
        <v>59</v>
      </c>
      <c r="I69" t="str">
        <f>IF(Work!Z69="","",Work!Z69)</f>
        <v/>
      </c>
      <c r="J69" t="str">
        <f>IF(Work!AA69="","",IF(AND(Work!AA69="x-fa",Work!Z69="x",Work!AB69="x"),"",Work!AA69))</f>
        <v/>
      </c>
      <c r="K69" t="str">
        <f>IF(Work!AB69="","",Work!AB69)</f>
        <v/>
      </c>
      <c r="L69" t="str">
        <f>IF(Work!AC69="","",Work!AC69)</f>
        <v/>
      </c>
      <c r="M69" t="str">
        <f>IF(Work!AD69="","",Work!AD69)</f>
        <v/>
      </c>
      <c r="N69" t="str">
        <f>IF(Work!AE69="","",Work!AE69)</f>
        <v/>
      </c>
      <c r="O69" t="str">
        <f>IF(Work!AF69="","",Work!AF69)</f>
        <v/>
      </c>
      <c r="P69" t="str">
        <f>IF(Work!AG69="","",Work!AG69)</f>
        <v/>
      </c>
      <c r="Q69" t="str">
        <f>IF(Work!AH69="","",Work!AH69)</f>
        <v/>
      </c>
      <c r="R69" t="str">
        <f>IF(Work!AI69="","",Work!AI69)</f>
        <v/>
      </c>
    </row>
    <row r="70" spans="1:18" x14ac:dyDescent="0.4">
      <c r="A70">
        <v>69</v>
      </c>
      <c r="C70" t="s">
        <v>40</v>
      </c>
      <c r="E70" t="s">
        <v>403</v>
      </c>
      <c r="F70" t="s">
        <v>26</v>
      </c>
      <c r="G70">
        <v>549</v>
      </c>
      <c r="H70" t="s">
        <v>1429</v>
      </c>
      <c r="I70" t="str">
        <f>IF(Work!Z70="","",Work!Z70)</f>
        <v/>
      </c>
      <c r="J70" t="str">
        <f>IF(Work!AA70="","",IF(AND(Work!AA70="x-fa",Work!Z70="x",Work!AB70="x"),"",Work!AA70))</f>
        <v/>
      </c>
      <c r="K70" t="str">
        <f>IF(Work!AB70="","",Work!AB70)</f>
        <v/>
      </c>
      <c r="L70" t="str">
        <f>IF(Work!AC70="","",Work!AC70)</f>
        <v/>
      </c>
      <c r="M70" t="str">
        <f>IF(Work!AD70="","",Work!AD70)</f>
        <v/>
      </c>
      <c r="N70" t="str">
        <f>IF(Work!AE70="","",Work!AE70)</f>
        <v/>
      </c>
      <c r="O70" t="str">
        <f>IF(Work!AF70="","",Work!AF70)</f>
        <v/>
      </c>
      <c r="P70" t="str">
        <f>IF(Work!AG70="","",Work!AG70)</f>
        <v/>
      </c>
      <c r="Q70" t="str">
        <f>IF(Work!AH70="","",Work!AH70)</f>
        <v/>
      </c>
      <c r="R70" t="str">
        <f>IF(Work!AI70="","",Work!AI70)</f>
        <v/>
      </c>
    </row>
    <row r="71" spans="1:18" x14ac:dyDescent="0.4">
      <c r="A71">
        <v>70</v>
      </c>
      <c r="C71" t="s">
        <v>25</v>
      </c>
      <c r="E71" t="s">
        <v>404</v>
      </c>
      <c r="F71" t="s">
        <v>26</v>
      </c>
      <c r="G71">
        <v>637</v>
      </c>
      <c r="H71" t="s">
        <v>1430</v>
      </c>
      <c r="I71" t="str">
        <f>IF(Work!Z71="","",Work!Z71)</f>
        <v/>
      </c>
      <c r="J71" t="str">
        <f>IF(Work!AA71="","",IF(AND(Work!AA71="x-fa",Work!Z71="x",Work!AB71="x"),"",Work!AA71))</f>
        <v/>
      </c>
      <c r="K71" t="str">
        <f>IF(Work!AB71="","",Work!AB71)</f>
        <v/>
      </c>
      <c r="L71" t="str">
        <f>IF(Work!AC71="","",Work!AC71)</f>
        <v/>
      </c>
      <c r="M71" t="str">
        <f>IF(Work!AD71="","",Work!AD71)</f>
        <v/>
      </c>
      <c r="N71" t="str">
        <f>IF(Work!AE71="","",Work!AE71)</f>
        <v/>
      </c>
      <c r="O71" t="str">
        <f>IF(Work!AF71="","",Work!AF71)</f>
        <v/>
      </c>
      <c r="P71" t="str">
        <f>IF(Work!AG71="","",Work!AG71)</f>
        <v/>
      </c>
      <c r="Q71" t="str">
        <f>IF(Work!AH71="","",Work!AH71)</f>
        <v/>
      </c>
      <c r="R71" t="str">
        <f>IF(Work!AI71="","",Work!AI71)</f>
        <v/>
      </c>
    </row>
    <row r="72" spans="1:18" x14ac:dyDescent="0.4">
      <c r="A72">
        <v>71</v>
      </c>
      <c r="C72" t="s">
        <v>72</v>
      </c>
      <c r="E72" t="s">
        <v>1431</v>
      </c>
      <c r="F72" t="s">
        <v>21</v>
      </c>
      <c r="G72">
        <v>145</v>
      </c>
      <c r="H72" t="s">
        <v>66</v>
      </c>
      <c r="I72" t="str">
        <f>IF(Work!Z72="","",Work!Z72)</f>
        <v/>
      </c>
      <c r="J72" t="str">
        <f>IF(Work!AA72="","",IF(AND(Work!AA72="x-fa",Work!Z72="x",Work!AB72="x"),"",Work!AA72))</f>
        <v/>
      </c>
      <c r="K72" t="str">
        <f>IF(Work!AB72="","",Work!AB72)</f>
        <v/>
      </c>
      <c r="L72" t="str">
        <f>IF(Work!AC72="","",Work!AC72)</f>
        <v/>
      </c>
      <c r="M72" t="str">
        <f>IF(Work!AD72="","",Work!AD72)</f>
        <v/>
      </c>
      <c r="N72" t="str">
        <f>IF(Work!AE72="","",Work!AE72)</f>
        <v/>
      </c>
      <c r="O72" t="str">
        <f>IF(Work!AF72="","",Work!AF72)</f>
        <v/>
      </c>
      <c r="P72" t="str">
        <f>IF(Work!AG72="","",Work!AG72)</f>
        <v/>
      </c>
      <c r="Q72" t="str">
        <f>IF(Work!AH72="","",Work!AH72)</f>
        <v/>
      </c>
      <c r="R72" t="str">
        <f>IF(Work!AI72="","",Work!AI72)</f>
        <v/>
      </c>
    </row>
    <row r="73" spans="1:18" x14ac:dyDescent="0.4">
      <c r="A73">
        <v>72</v>
      </c>
      <c r="C73" t="s">
        <v>29</v>
      </c>
      <c r="E73" t="s">
        <v>1432</v>
      </c>
      <c r="F73" t="s">
        <v>21</v>
      </c>
      <c r="G73">
        <v>28</v>
      </c>
      <c r="H73" t="s">
        <v>314</v>
      </c>
      <c r="I73" t="str">
        <f>IF(Work!Z73="","",Work!Z73)</f>
        <v/>
      </c>
      <c r="J73" t="str">
        <f>IF(Work!AA73="","",IF(AND(Work!AA73="x-fa",Work!Z73="x",Work!AB73="x"),"",Work!AA73))</f>
        <v/>
      </c>
      <c r="K73" t="str">
        <f>IF(Work!AB73="","",Work!AB73)</f>
        <v/>
      </c>
      <c r="L73" t="str">
        <f>IF(Work!AC73="","",Work!AC73)</f>
        <v/>
      </c>
      <c r="M73" t="str">
        <f>IF(Work!AD73="","",Work!AD73)</f>
        <v/>
      </c>
      <c r="N73" t="str">
        <f>IF(Work!AE73="","",Work!AE73)</f>
        <v/>
      </c>
      <c r="O73" t="str">
        <f>IF(Work!AF73="","",Work!AF73)</f>
        <v/>
      </c>
      <c r="P73" t="str">
        <f>IF(Work!AG73="","",Work!AG73)</f>
        <v/>
      </c>
      <c r="Q73" t="str">
        <f>IF(Work!AH73="","",Work!AH73)</f>
        <v/>
      </c>
      <c r="R73" t="str">
        <f>IF(Work!AI73="","",Work!AI73)</f>
        <v/>
      </c>
    </row>
    <row r="74" spans="1:18" x14ac:dyDescent="0.4">
      <c r="A74">
        <v>73</v>
      </c>
      <c r="C74" t="s">
        <v>33</v>
      </c>
      <c r="E74" t="s">
        <v>750</v>
      </c>
      <c r="F74" t="s">
        <v>21</v>
      </c>
      <c r="G74">
        <v>77</v>
      </c>
      <c r="H74" t="s">
        <v>66</v>
      </c>
      <c r="I74" t="str">
        <f>IF(Work!Z74="","",Work!Z74)</f>
        <v/>
      </c>
      <c r="J74" t="str">
        <f>IF(Work!AA74="","",IF(AND(Work!AA74="x-fa",Work!Z74="x",Work!AB74="x"),"",Work!AA74))</f>
        <v/>
      </c>
      <c r="K74" t="str">
        <f>IF(Work!AB74="","",Work!AB74)</f>
        <v/>
      </c>
      <c r="L74" t="str">
        <f>IF(Work!AC74="","",Work!AC74)</f>
        <v/>
      </c>
      <c r="M74" t="str">
        <f>IF(Work!AD74="","",Work!AD74)</f>
        <v/>
      </c>
      <c r="N74" t="str">
        <f>IF(Work!AE74="","",Work!AE74)</f>
        <v/>
      </c>
      <c r="O74" t="str">
        <f>IF(Work!AF74="","",Work!AF74)</f>
        <v/>
      </c>
      <c r="P74" t="str">
        <f>IF(Work!AG74="","",Work!AG74)</f>
        <v/>
      </c>
      <c r="Q74" t="str">
        <f>IF(Work!AH74="","",Work!AH74)</f>
        <v/>
      </c>
      <c r="R74" t="str">
        <f>IF(Work!AI74="","",Work!AI74)</f>
        <v/>
      </c>
    </row>
    <row r="75" spans="1:18" x14ac:dyDescent="0.4">
      <c r="A75">
        <v>74</v>
      </c>
      <c r="C75" t="s">
        <v>23</v>
      </c>
      <c r="E75" t="s">
        <v>751</v>
      </c>
      <c r="F75" t="s">
        <v>21</v>
      </c>
      <c r="G75">
        <v>147</v>
      </c>
      <c r="H75" t="s">
        <v>66</v>
      </c>
      <c r="I75" t="str">
        <f>IF(Work!Z75="","",Work!Z75)</f>
        <v/>
      </c>
      <c r="J75" t="str">
        <f>IF(Work!AA75="","",IF(AND(Work!AA75="x-fa",Work!Z75="x",Work!AB75="x"),"",Work!AA75))</f>
        <v/>
      </c>
      <c r="K75" t="str">
        <f>IF(Work!AB75="","",Work!AB75)</f>
        <v/>
      </c>
      <c r="L75" t="str">
        <f>IF(Work!AC75="","",Work!AC75)</f>
        <v/>
      </c>
      <c r="M75" t="str">
        <f>IF(Work!AD75="","",Work!AD75)</f>
        <v/>
      </c>
      <c r="N75" t="str">
        <f>IF(Work!AE75="","",Work!AE75)</f>
        <v/>
      </c>
      <c r="O75" t="str">
        <f>IF(Work!AF75="","",Work!AF75)</f>
        <v/>
      </c>
      <c r="P75" t="str">
        <f>IF(Work!AG75="","",Work!AG75)</f>
        <v/>
      </c>
      <c r="Q75" t="str">
        <f>IF(Work!AH75="","",Work!AH75)</f>
        <v/>
      </c>
      <c r="R75" t="str">
        <f>IF(Work!AI75="","",Work!AI75)</f>
        <v/>
      </c>
    </row>
    <row r="76" spans="1:18" x14ac:dyDescent="0.4">
      <c r="A76">
        <v>75</v>
      </c>
      <c r="B76" t="s">
        <v>12</v>
      </c>
      <c r="C76" t="s">
        <v>27</v>
      </c>
      <c r="E76" t="s">
        <v>1433</v>
      </c>
      <c r="F76" t="s">
        <v>21</v>
      </c>
      <c r="G76">
        <v>12</v>
      </c>
      <c r="H76" t="s">
        <v>57</v>
      </c>
      <c r="I76" t="str">
        <f>IF(Work!Z76="","",Work!Z76)</f>
        <v/>
      </c>
      <c r="J76" t="str">
        <f>IF(Work!AA76="","",IF(AND(Work!AA76="x-fa",Work!Z76="x",Work!AB76="x"),"",Work!AA76))</f>
        <v/>
      </c>
      <c r="K76" t="str">
        <f>IF(Work!AB76="","",Work!AB76)</f>
        <v/>
      </c>
      <c r="L76" t="str">
        <f>IF(Work!AC76="","",Work!AC76)</f>
        <v/>
      </c>
      <c r="M76" t="str">
        <f>IF(Work!AD76="","",Work!AD76)</f>
        <v/>
      </c>
      <c r="N76" t="str">
        <f>IF(Work!AE76="","",Work!AE76)</f>
        <v/>
      </c>
      <c r="O76" t="str">
        <f>IF(Work!AF76="","",Work!AF76)</f>
        <v/>
      </c>
      <c r="P76" t="str">
        <f>IF(Work!AG76="","",Work!AG76)</f>
        <v/>
      </c>
      <c r="Q76" t="str">
        <f>IF(Work!AH76="","",Work!AH76)</f>
        <v/>
      </c>
      <c r="R76" t="str">
        <f>IF(Work!AI76="","",Work!AI76)</f>
        <v/>
      </c>
    </row>
    <row r="77" spans="1:18" x14ac:dyDescent="0.4">
      <c r="A77">
        <v>76</v>
      </c>
      <c r="C77" t="s">
        <v>39</v>
      </c>
      <c r="E77" t="s">
        <v>594</v>
      </c>
      <c r="F77" t="s">
        <v>21</v>
      </c>
      <c r="G77">
        <v>83</v>
      </c>
      <c r="H77" t="s">
        <v>69</v>
      </c>
      <c r="I77" t="str">
        <f>IF(Work!Z77="","",Work!Z77)</f>
        <v/>
      </c>
      <c r="J77" t="str">
        <f>IF(Work!AA77="","",IF(AND(Work!AA77="x-fa",Work!Z77="x",Work!AB77="x"),"",Work!AA77))</f>
        <v/>
      </c>
      <c r="K77" t="str">
        <f>IF(Work!AB77="","",Work!AB77)</f>
        <v/>
      </c>
      <c r="L77" t="str">
        <f>IF(Work!AC77="","",Work!AC77)</f>
        <v/>
      </c>
      <c r="M77" t="str">
        <f>IF(Work!AD77="","",Work!AD77)</f>
        <v/>
      </c>
      <c r="N77" t="str">
        <f>IF(Work!AE77="","",Work!AE77)</f>
        <v/>
      </c>
      <c r="O77" t="str">
        <f>IF(Work!AF77="","",Work!AF77)</f>
        <v/>
      </c>
      <c r="P77" t="str">
        <f>IF(Work!AG77="","",Work!AG77)</f>
        <v/>
      </c>
      <c r="Q77" t="str">
        <f>IF(Work!AH77="","",Work!AH77)</f>
        <v/>
      </c>
      <c r="R77" t="str">
        <f>IF(Work!AI77="","",Work!AI77)</f>
        <v/>
      </c>
    </row>
    <row r="78" spans="1:18" x14ac:dyDescent="0.4">
      <c r="A78">
        <v>77</v>
      </c>
      <c r="B78" t="s">
        <v>13</v>
      </c>
      <c r="C78" t="s">
        <v>39</v>
      </c>
      <c r="E78" t="s">
        <v>594</v>
      </c>
      <c r="F78" t="s">
        <v>21</v>
      </c>
      <c r="G78">
        <v>75</v>
      </c>
      <c r="H78" t="s">
        <v>69</v>
      </c>
      <c r="I78" t="str">
        <f>IF(Work!Z78="","",Work!Z78)</f>
        <v/>
      </c>
      <c r="J78" t="str">
        <f>IF(Work!AA78="","",IF(AND(Work!AA78="x-fa",Work!Z78="x",Work!AB78="x"),"",Work!AA78))</f>
        <v/>
      </c>
      <c r="K78" t="str">
        <f>IF(Work!AB78="","",Work!AB78)</f>
        <v/>
      </c>
      <c r="L78" t="str">
        <f>IF(Work!AC78="","",Work!AC78)</f>
        <v/>
      </c>
      <c r="M78" t="str">
        <f>IF(Work!AD78="","",Work!AD78)</f>
        <v/>
      </c>
      <c r="N78" t="str">
        <f>IF(Work!AE78="","",Work!AE78)</f>
        <v/>
      </c>
      <c r="O78" t="str">
        <f>IF(Work!AF78="","",Work!AF78)</f>
        <v/>
      </c>
      <c r="P78" t="str">
        <f>IF(Work!AG78="","",Work!AG78)</f>
        <v/>
      </c>
      <c r="Q78" t="str">
        <f>IF(Work!AH78="","",Work!AH78)</f>
        <v/>
      </c>
      <c r="R78" t="str">
        <f>IF(Work!AI78="","",Work!AI78)</f>
        <v/>
      </c>
    </row>
    <row r="79" spans="1:18" x14ac:dyDescent="0.4">
      <c r="A79">
        <v>78</v>
      </c>
      <c r="B79" t="s">
        <v>13</v>
      </c>
      <c r="C79" t="s">
        <v>25</v>
      </c>
      <c r="E79" t="s">
        <v>594</v>
      </c>
      <c r="F79" t="s">
        <v>21</v>
      </c>
      <c r="G79">
        <v>8</v>
      </c>
      <c r="H79" t="s">
        <v>68</v>
      </c>
      <c r="I79" t="str">
        <f>IF(Work!Z79="","",Work!Z79)</f>
        <v/>
      </c>
      <c r="J79" t="str">
        <f>IF(Work!AA79="","",IF(AND(Work!AA79="x-fa",Work!Z79="x",Work!AB79="x"),"",Work!AA79))</f>
        <v/>
      </c>
      <c r="K79" t="str">
        <f>IF(Work!AB79="","",Work!AB79)</f>
        <v/>
      </c>
      <c r="L79" t="str">
        <f>IF(Work!AC79="","",Work!AC79)</f>
        <v/>
      </c>
      <c r="M79" t="str">
        <f>IF(Work!AD79="","",Work!AD79)</f>
        <v/>
      </c>
      <c r="N79" t="str">
        <f>IF(Work!AE79="","",Work!AE79)</f>
        <v/>
      </c>
      <c r="O79" t="str">
        <f>IF(Work!AF79="","",Work!AF79)</f>
        <v/>
      </c>
      <c r="P79" t="str">
        <f>IF(Work!AG79="","",Work!AG79)</f>
        <v/>
      </c>
      <c r="Q79" t="str">
        <f>IF(Work!AH79="","",Work!AH79)</f>
        <v/>
      </c>
      <c r="R79" t="str">
        <f>IF(Work!AI79="","",Work!AI79)</f>
        <v/>
      </c>
    </row>
    <row r="80" spans="1:18" x14ac:dyDescent="0.4">
      <c r="A80">
        <v>79</v>
      </c>
      <c r="C80" t="s">
        <v>25</v>
      </c>
      <c r="E80" t="s">
        <v>752</v>
      </c>
      <c r="F80" t="s">
        <v>26</v>
      </c>
      <c r="G80">
        <v>73</v>
      </c>
      <c r="H80" t="s">
        <v>1434</v>
      </c>
      <c r="I80" t="str">
        <f>IF(Work!Z80="","",Work!Z80)</f>
        <v/>
      </c>
      <c r="J80" t="str">
        <f>IF(Work!AA80="","",IF(AND(Work!AA80="x-fa",Work!Z80="x",Work!AB80="x"),"",Work!AA80))</f>
        <v/>
      </c>
      <c r="K80" t="str">
        <f>IF(Work!AB80="","",Work!AB80)</f>
        <v/>
      </c>
      <c r="L80" t="str">
        <f>IF(Work!AC80="","",Work!AC80)</f>
        <v/>
      </c>
      <c r="M80" t="str">
        <f>IF(Work!AD80="","",Work!AD80)</f>
        <v/>
      </c>
      <c r="N80" t="str">
        <f>IF(Work!AE80="","",Work!AE80)</f>
        <v/>
      </c>
      <c r="O80" t="str">
        <f>IF(Work!AF80="","",Work!AF80)</f>
        <v/>
      </c>
      <c r="P80" t="str">
        <f>IF(Work!AG80="","",Work!AG80)</f>
        <v/>
      </c>
      <c r="Q80" t="str">
        <f>IF(Work!AH80="","",Work!AH80)</f>
        <v/>
      </c>
      <c r="R80" t="str">
        <f>IF(Work!AI80="","",Work!AI80)</f>
        <v/>
      </c>
    </row>
    <row r="81" spans="1:18" x14ac:dyDescent="0.4">
      <c r="A81">
        <v>80</v>
      </c>
      <c r="B81" t="s">
        <v>12</v>
      </c>
      <c r="C81" t="s">
        <v>71</v>
      </c>
      <c r="E81" t="s">
        <v>1435</v>
      </c>
      <c r="F81" t="s">
        <v>21</v>
      </c>
      <c r="G81">
        <v>9</v>
      </c>
      <c r="H81" t="s">
        <v>59</v>
      </c>
      <c r="I81" t="str">
        <f>IF(Work!Z81="","",Work!Z81)</f>
        <v/>
      </c>
      <c r="J81" t="str">
        <f>IF(Work!AA81="","",IF(AND(Work!AA81="x-fa",Work!Z81="x",Work!AB81="x"),"",Work!AA81))</f>
        <v/>
      </c>
      <c r="K81" t="str">
        <f>IF(Work!AB81="","",Work!AB81)</f>
        <v/>
      </c>
      <c r="L81" t="str">
        <f>IF(Work!AC81="","",Work!AC81)</f>
        <v/>
      </c>
      <c r="M81" t="str">
        <f>IF(Work!AD81="","",Work!AD81)</f>
        <v/>
      </c>
      <c r="N81" t="str">
        <f>IF(Work!AE81="","",Work!AE81)</f>
        <v/>
      </c>
      <c r="O81" t="str">
        <f>IF(Work!AF81="","",Work!AF81)</f>
        <v/>
      </c>
      <c r="P81" t="str">
        <f>IF(Work!AG81="","",Work!AG81)</f>
        <v/>
      </c>
      <c r="Q81" t="str">
        <f>IF(Work!AH81="","",Work!AH81)</f>
        <v/>
      </c>
      <c r="R81" t="str">
        <f>IF(Work!AI81="","",Work!AI81)</f>
        <v/>
      </c>
    </row>
    <row r="82" spans="1:18" x14ac:dyDescent="0.4">
      <c r="A82">
        <v>81</v>
      </c>
      <c r="C82" t="s">
        <v>47</v>
      </c>
      <c r="E82" t="s">
        <v>595</v>
      </c>
      <c r="F82" t="s">
        <v>26</v>
      </c>
      <c r="G82">
        <v>73</v>
      </c>
      <c r="H82" t="s">
        <v>1436</v>
      </c>
      <c r="I82" t="str">
        <f>IF(Work!Z82="","",Work!Z82)</f>
        <v/>
      </c>
      <c r="J82" t="str">
        <f>IF(Work!AA82="","",IF(AND(Work!AA82="x-fa",Work!Z82="x",Work!AB82="x"),"",Work!AA82))</f>
        <v/>
      </c>
      <c r="K82" t="str">
        <f>IF(Work!AB82="","",Work!AB82)</f>
        <v/>
      </c>
      <c r="L82" t="str">
        <f>IF(Work!AC82="","",Work!AC82)</f>
        <v/>
      </c>
      <c r="M82" t="str">
        <f>IF(Work!AD82="","",Work!AD82)</f>
        <v/>
      </c>
      <c r="N82" t="str">
        <f>IF(Work!AE82="","",Work!AE82)</f>
        <v/>
      </c>
      <c r="O82" t="str">
        <f>IF(Work!AF82="","",Work!AF82)</f>
        <v/>
      </c>
      <c r="P82" t="str">
        <f>IF(Work!AG82="","",Work!AG82)</f>
        <v/>
      </c>
      <c r="Q82" t="str">
        <f>IF(Work!AH82="","",Work!AH82)</f>
        <v/>
      </c>
      <c r="R82" t="str">
        <f>IF(Work!AI82="","",Work!AI82)</f>
        <v/>
      </c>
    </row>
    <row r="83" spans="1:18" x14ac:dyDescent="0.4">
      <c r="A83">
        <v>82</v>
      </c>
      <c r="C83" t="s">
        <v>24</v>
      </c>
      <c r="E83" t="s">
        <v>212</v>
      </c>
      <c r="F83" t="s">
        <v>26</v>
      </c>
      <c r="G83">
        <v>402</v>
      </c>
      <c r="H83" t="s">
        <v>1437</v>
      </c>
      <c r="I83" t="str">
        <f>IF(Work!Z83="","",Work!Z83)</f>
        <v/>
      </c>
      <c r="J83" t="str">
        <f>IF(Work!AA83="","",IF(AND(Work!AA83="x-fa",Work!Z83="x",Work!AB83="x"),"",Work!AA83))</f>
        <v/>
      </c>
      <c r="K83" t="str">
        <f>IF(Work!AB83="","",Work!AB83)</f>
        <v/>
      </c>
      <c r="L83" t="str">
        <f>IF(Work!AC83="","",Work!AC83)</f>
        <v/>
      </c>
      <c r="M83" t="str">
        <f>IF(Work!AD83="","",Work!AD83)</f>
        <v/>
      </c>
      <c r="N83" t="str">
        <f>IF(Work!AE83="","",Work!AE83)</f>
        <v/>
      </c>
      <c r="O83" t="str">
        <f>IF(Work!AF83="","",Work!AF83)</f>
        <v/>
      </c>
      <c r="P83" t="str">
        <f>IF(Work!AG83="","",Work!AG83)</f>
        <v/>
      </c>
      <c r="Q83" t="str">
        <f>IF(Work!AH83="","",Work!AH83)</f>
        <v/>
      </c>
      <c r="R83" t="str">
        <f>IF(Work!AI83="","",Work!AI83)</f>
        <v/>
      </c>
    </row>
    <row r="84" spans="1:18" x14ac:dyDescent="0.4">
      <c r="A84">
        <v>83</v>
      </c>
      <c r="C84" t="s">
        <v>31</v>
      </c>
      <c r="E84" t="s">
        <v>1438</v>
      </c>
      <c r="F84" t="s">
        <v>26</v>
      </c>
      <c r="G84">
        <v>74</v>
      </c>
      <c r="H84" t="s">
        <v>1439</v>
      </c>
      <c r="I84" t="str">
        <f>IF(Work!Z84="","",Work!Z84)</f>
        <v/>
      </c>
      <c r="J84" t="str">
        <f>IF(Work!AA84="","",IF(AND(Work!AA84="x-fa",Work!Z84="x",Work!AB84="x"),"",Work!AA84))</f>
        <v/>
      </c>
      <c r="K84" t="str">
        <f>IF(Work!AB84="","",Work!AB84)</f>
        <v/>
      </c>
      <c r="L84" t="str">
        <f>IF(Work!AC84="","",Work!AC84)</f>
        <v/>
      </c>
      <c r="M84" t="str">
        <f>IF(Work!AD84="","",Work!AD84)</f>
        <v/>
      </c>
      <c r="N84" t="str">
        <f>IF(Work!AE84="","",Work!AE84)</f>
        <v/>
      </c>
      <c r="O84" t="str">
        <f>IF(Work!AF84="","",Work!AF84)</f>
        <v/>
      </c>
      <c r="P84" t="str">
        <f>IF(Work!AG84="","",Work!AG84)</f>
        <v/>
      </c>
      <c r="Q84" t="str">
        <f>IF(Work!AH84="","",Work!AH84)</f>
        <v/>
      </c>
      <c r="R84" t="str">
        <f>IF(Work!AI84="","",Work!AI84)</f>
        <v/>
      </c>
    </row>
    <row r="85" spans="1:18" x14ac:dyDescent="0.4">
      <c r="A85">
        <v>84</v>
      </c>
      <c r="C85" t="s">
        <v>47</v>
      </c>
      <c r="E85" t="s">
        <v>83</v>
      </c>
      <c r="F85" t="s">
        <v>26</v>
      </c>
      <c r="G85">
        <v>272</v>
      </c>
      <c r="H85" t="s">
        <v>901</v>
      </c>
      <c r="I85" t="str">
        <f>IF(Work!Z85="","",Work!Z85)</f>
        <v/>
      </c>
      <c r="J85" t="str">
        <f>IF(Work!AA85="","",IF(AND(Work!AA85="x-fa",Work!Z85="x",Work!AB85="x"),"",Work!AA85))</f>
        <v/>
      </c>
      <c r="K85" t="str">
        <f>IF(Work!AB85="","",Work!AB85)</f>
        <v/>
      </c>
      <c r="L85" t="str">
        <f>IF(Work!AC85="","",Work!AC85)</f>
        <v/>
      </c>
      <c r="M85" t="str">
        <f>IF(Work!AD85="","",Work!AD85)</f>
        <v/>
      </c>
      <c r="N85" t="str">
        <f>IF(Work!AE85="","",Work!AE85)</f>
        <v/>
      </c>
      <c r="O85" t="str">
        <f>IF(Work!AF85="","",Work!AF85)</f>
        <v/>
      </c>
      <c r="P85" t="str">
        <f>IF(Work!AG85="","",Work!AG85)</f>
        <v/>
      </c>
      <c r="Q85" t="str">
        <f>IF(Work!AH85="","",Work!AH85)</f>
        <v/>
      </c>
      <c r="R85" t="str">
        <f>IF(Work!AI85="","",Work!AI85)</f>
        <v/>
      </c>
    </row>
    <row r="86" spans="1:18" x14ac:dyDescent="0.4">
      <c r="A86">
        <v>85</v>
      </c>
      <c r="C86" t="s">
        <v>27</v>
      </c>
      <c r="E86" t="s">
        <v>1017</v>
      </c>
      <c r="F86" t="s">
        <v>26</v>
      </c>
      <c r="G86">
        <v>401</v>
      </c>
      <c r="H86" t="s">
        <v>1440</v>
      </c>
      <c r="I86" t="str">
        <f>IF(Work!Z86="","",Work!Z86)</f>
        <v/>
      </c>
      <c r="J86" t="str">
        <f>IF(Work!AA86="","",IF(AND(Work!AA86="x-fa",Work!Z86="x",Work!AB86="x"),"",Work!AA86))</f>
        <v/>
      </c>
      <c r="K86" t="str">
        <f>IF(Work!AB86="","",Work!AB86)</f>
        <v/>
      </c>
      <c r="L86" t="str">
        <f>IF(Work!AC86="","",Work!AC86)</f>
        <v/>
      </c>
      <c r="M86" t="str">
        <f>IF(Work!AD86="","",Work!AD86)</f>
        <v/>
      </c>
      <c r="N86" t="str">
        <f>IF(Work!AE86="","",Work!AE86)</f>
        <v/>
      </c>
      <c r="O86" t="str">
        <f>IF(Work!AF86="","",Work!AF86)</f>
        <v/>
      </c>
      <c r="P86" t="str">
        <f>IF(Work!AG86="","",Work!AG86)</f>
        <v/>
      </c>
      <c r="Q86" t="str">
        <f>IF(Work!AH86="","",Work!AH86)</f>
        <v/>
      </c>
      <c r="R86" t="str">
        <f>IF(Work!AI86="","",Work!AI86)</f>
        <v/>
      </c>
    </row>
    <row r="87" spans="1:18" x14ac:dyDescent="0.4">
      <c r="A87">
        <v>86</v>
      </c>
      <c r="C87" t="s">
        <v>34</v>
      </c>
      <c r="E87" t="s">
        <v>596</v>
      </c>
      <c r="F87" t="s">
        <v>21</v>
      </c>
      <c r="G87">
        <v>23</v>
      </c>
      <c r="H87" t="s">
        <v>59</v>
      </c>
      <c r="I87" t="str">
        <f>IF(Work!Z87="","",Work!Z87)</f>
        <v/>
      </c>
      <c r="J87" t="str">
        <f>IF(Work!AA87="","",IF(AND(Work!AA87="x-fa",Work!Z87="x",Work!AB87="x"),"",Work!AA87))</f>
        <v/>
      </c>
      <c r="K87" t="str">
        <f>IF(Work!AB87="","",Work!AB87)</f>
        <v/>
      </c>
      <c r="L87" t="str">
        <f>IF(Work!AC87="","",Work!AC87)</f>
        <v/>
      </c>
      <c r="M87" t="str">
        <f>IF(Work!AD87="","",Work!AD87)</f>
        <v/>
      </c>
      <c r="N87" t="str">
        <f>IF(Work!AE87="","",Work!AE87)</f>
        <v/>
      </c>
      <c r="O87" t="str">
        <f>IF(Work!AF87="","",Work!AF87)</f>
        <v/>
      </c>
      <c r="P87" t="str">
        <f>IF(Work!AG87="","",Work!AG87)</f>
        <v/>
      </c>
      <c r="Q87" t="str">
        <f>IF(Work!AH87="","",Work!AH87)</f>
        <v/>
      </c>
      <c r="R87" t="str">
        <f>IF(Work!AI87="","",Work!AI87)</f>
        <v/>
      </c>
    </row>
    <row r="88" spans="1:18" x14ac:dyDescent="0.4">
      <c r="A88">
        <v>87</v>
      </c>
      <c r="B88" t="s">
        <v>12</v>
      </c>
      <c r="C88" t="s">
        <v>32</v>
      </c>
      <c r="E88" t="s">
        <v>1441</v>
      </c>
      <c r="F88" t="s">
        <v>26</v>
      </c>
      <c r="G88">
        <v>14</v>
      </c>
      <c r="H88" t="s">
        <v>1442</v>
      </c>
      <c r="I88" t="str">
        <f>IF(Work!Z88="","",Work!Z88)</f>
        <v/>
      </c>
      <c r="J88" t="str">
        <f>IF(Work!AA88="","",IF(AND(Work!AA88="x-fa",Work!Z88="x",Work!AB88="x"),"",Work!AA88))</f>
        <v/>
      </c>
      <c r="K88" t="str">
        <f>IF(Work!AB88="","",Work!AB88)</f>
        <v/>
      </c>
      <c r="L88" t="str">
        <f>IF(Work!AC88="","",Work!AC88)</f>
        <v/>
      </c>
      <c r="M88" t="str">
        <f>IF(Work!AD88="","",Work!AD88)</f>
        <v/>
      </c>
      <c r="N88" t="str">
        <f>IF(Work!AE88="","",Work!AE88)</f>
        <v/>
      </c>
      <c r="O88" t="str">
        <f>IF(Work!AF88="","",Work!AF88)</f>
        <v/>
      </c>
      <c r="P88" t="str">
        <f>IF(Work!AG88="","",Work!AG88)</f>
        <v/>
      </c>
      <c r="Q88" t="str">
        <f>IF(Work!AH88="","",Work!AH88)</f>
        <v/>
      </c>
      <c r="R88" t="str">
        <f>IF(Work!AI88="","",Work!AI88)</f>
        <v/>
      </c>
    </row>
    <row r="89" spans="1:18" x14ac:dyDescent="0.4">
      <c r="A89">
        <v>88</v>
      </c>
      <c r="B89" t="s">
        <v>12</v>
      </c>
      <c r="C89" t="s">
        <v>42</v>
      </c>
      <c r="E89" t="s">
        <v>1018</v>
      </c>
      <c r="F89" t="s">
        <v>26</v>
      </c>
      <c r="G89">
        <v>40</v>
      </c>
      <c r="H89" t="s">
        <v>1443</v>
      </c>
      <c r="I89" t="str">
        <f>IF(Work!Z89="","",Work!Z89)</f>
        <v/>
      </c>
      <c r="J89" t="str">
        <f>IF(Work!AA89="","",IF(AND(Work!AA89="x-fa",Work!Z89="x",Work!AB89="x"),"",Work!AA89))</f>
        <v/>
      </c>
      <c r="K89" t="str">
        <f>IF(Work!AB89="","",Work!AB89)</f>
        <v/>
      </c>
      <c r="L89" t="str">
        <f>IF(Work!AC89="","",Work!AC89)</f>
        <v/>
      </c>
      <c r="M89" t="str">
        <f>IF(Work!AD89="","",Work!AD89)</f>
        <v/>
      </c>
      <c r="N89" t="str">
        <f>IF(Work!AE89="","",Work!AE89)</f>
        <v/>
      </c>
      <c r="O89" t="str">
        <f>IF(Work!AF89="","",Work!AF89)</f>
        <v/>
      </c>
      <c r="P89" t="str">
        <f>IF(Work!AG89="","",Work!AG89)</f>
        <v/>
      </c>
      <c r="Q89" t="str">
        <f>IF(Work!AH89="","",Work!AH89)</f>
        <v/>
      </c>
      <c r="R89" t="str">
        <f>IF(Work!AI89="","",Work!AI89)</f>
        <v/>
      </c>
    </row>
    <row r="90" spans="1:18" x14ac:dyDescent="0.4">
      <c r="A90">
        <v>89</v>
      </c>
      <c r="C90" t="s">
        <v>22</v>
      </c>
      <c r="E90" t="s">
        <v>1444</v>
      </c>
      <c r="F90" t="s">
        <v>26</v>
      </c>
      <c r="G90">
        <v>114</v>
      </c>
      <c r="H90" t="s">
        <v>1445</v>
      </c>
      <c r="I90" t="str">
        <f>IF(Work!Z90="","",Work!Z90)</f>
        <v/>
      </c>
      <c r="J90" t="str">
        <f>IF(Work!AA90="","",IF(AND(Work!AA90="x-fa",Work!Z90="x",Work!AB90="x"),"",Work!AA90))</f>
        <v/>
      </c>
      <c r="K90" t="str">
        <f>IF(Work!AB90="","",Work!AB90)</f>
        <v/>
      </c>
      <c r="L90" t="str">
        <f>IF(Work!AC90="","",Work!AC90)</f>
        <v/>
      </c>
      <c r="M90" t="str">
        <f>IF(Work!AD90="","",Work!AD90)</f>
        <v/>
      </c>
      <c r="N90" t="str">
        <f>IF(Work!AE90="","",Work!AE90)</f>
        <v/>
      </c>
      <c r="O90" t="str">
        <f>IF(Work!AF90="","",Work!AF90)</f>
        <v/>
      </c>
      <c r="P90" t="str">
        <f>IF(Work!AG90="","",Work!AG90)</f>
        <v/>
      </c>
      <c r="Q90" t="str">
        <f>IF(Work!AH90="","",Work!AH90)</f>
        <v/>
      </c>
      <c r="R90" t="str">
        <f>IF(Work!AI90="","",Work!AI90)</f>
        <v/>
      </c>
    </row>
    <row r="91" spans="1:18" x14ac:dyDescent="0.4">
      <c r="A91">
        <v>90</v>
      </c>
      <c r="C91" t="s">
        <v>28</v>
      </c>
      <c r="E91" t="s">
        <v>213</v>
      </c>
      <c r="F91" t="s">
        <v>21</v>
      </c>
      <c r="G91">
        <v>50</v>
      </c>
      <c r="H91" t="s">
        <v>427</v>
      </c>
      <c r="I91" t="str">
        <f>IF(Work!Z91="","",Work!Z91)</f>
        <v/>
      </c>
      <c r="J91" t="str">
        <f>IF(Work!AA91="","",IF(AND(Work!AA91="x-fa",Work!Z91="x",Work!AB91="x"),"",Work!AA91))</f>
        <v/>
      </c>
      <c r="K91" t="str">
        <f>IF(Work!AB91="","",Work!AB91)</f>
        <v/>
      </c>
      <c r="L91" t="str">
        <f>IF(Work!AC91="","",Work!AC91)</f>
        <v/>
      </c>
      <c r="M91" t="str">
        <f>IF(Work!AD91="","",Work!AD91)</f>
        <v/>
      </c>
      <c r="N91" t="str">
        <f>IF(Work!AE91="","",Work!AE91)</f>
        <v/>
      </c>
      <c r="O91" t="str">
        <f>IF(Work!AF91="","",Work!AF91)</f>
        <v/>
      </c>
      <c r="P91" t="str">
        <f>IF(Work!AG91="","",Work!AG91)</f>
        <v/>
      </c>
      <c r="Q91" t="str">
        <f>IF(Work!AH91="","",Work!AH91)</f>
        <v/>
      </c>
      <c r="R91" t="str">
        <f>IF(Work!AI91="","",Work!AI91)</f>
        <v/>
      </c>
    </row>
    <row r="92" spans="1:18" x14ac:dyDescent="0.4">
      <c r="A92">
        <v>91</v>
      </c>
      <c r="C92" t="s">
        <v>37</v>
      </c>
      <c r="E92" t="s">
        <v>753</v>
      </c>
      <c r="F92" t="s">
        <v>21</v>
      </c>
      <c r="G92">
        <v>72</v>
      </c>
      <c r="H92" t="s">
        <v>0</v>
      </c>
      <c r="I92" t="str">
        <f>IF(Work!Z92="","",Work!Z92)</f>
        <v/>
      </c>
      <c r="J92" t="str">
        <f>IF(Work!AA92="","",IF(AND(Work!AA92="x-fa",Work!Z92="x",Work!AB92="x"),"",Work!AA92))</f>
        <v/>
      </c>
      <c r="K92" t="str">
        <f>IF(Work!AB92="","",Work!AB92)</f>
        <v/>
      </c>
      <c r="L92" t="str">
        <f>IF(Work!AC92="","",Work!AC92)</f>
        <v/>
      </c>
      <c r="M92" t="str">
        <f>IF(Work!AD92="","",Work!AD92)</f>
        <v/>
      </c>
      <c r="N92" t="str">
        <f>IF(Work!AE92="","",Work!AE92)</f>
        <v/>
      </c>
      <c r="O92" t="str">
        <f>IF(Work!AF92="","",Work!AF92)</f>
        <v/>
      </c>
      <c r="P92" t="str">
        <f>IF(Work!AG92="","",Work!AG92)</f>
        <v/>
      </c>
      <c r="Q92" t="str">
        <f>IF(Work!AH92="","",Work!AH92)</f>
        <v/>
      </c>
      <c r="R92" t="str">
        <f>IF(Work!AI92="","",Work!AI92)</f>
        <v/>
      </c>
    </row>
    <row r="93" spans="1:18" x14ac:dyDescent="0.4">
      <c r="A93">
        <v>92</v>
      </c>
      <c r="B93" t="s">
        <v>13</v>
      </c>
      <c r="C93" t="s">
        <v>22</v>
      </c>
      <c r="E93" t="s">
        <v>753</v>
      </c>
      <c r="F93" t="s">
        <v>21</v>
      </c>
      <c r="G93">
        <v>48</v>
      </c>
      <c r="H93" t="s">
        <v>67</v>
      </c>
      <c r="I93" t="str">
        <f>IF(Work!Z93="","",Work!Z93)</f>
        <v/>
      </c>
      <c r="J93" t="str">
        <f>IF(Work!AA93="","",IF(AND(Work!AA93="x-fa",Work!Z93="x",Work!AB93="x"),"",Work!AA93))</f>
        <v/>
      </c>
      <c r="K93" t="str">
        <f>IF(Work!AB93="","",Work!AB93)</f>
        <v/>
      </c>
      <c r="L93" t="str">
        <f>IF(Work!AC93="","",Work!AC93)</f>
        <v/>
      </c>
      <c r="M93" t="str">
        <f>IF(Work!AD93="","",Work!AD93)</f>
        <v/>
      </c>
      <c r="N93" t="str">
        <f>IF(Work!AE93="","",Work!AE93)</f>
        <v/>
      </c>
      <c r="O93" t="str">
        <f>IF(Work!AF93="","",Work!AF93)</f>
        <v/>
      </c>
      <c r="P93" t="str">
        <f>IF(Work!AG93="","",Work!AG93)</f>
        <v/>
      </c>
      <c r="Q93" t="str">
        <f>IF(Work!AH93="","",Work!AH93)</f>
        <v/>
      </c>
      <c r="R93" t="str">
        <f>IF(Work!AI93="","",Work!AI93)</f>
        <v/>
      </c>
    </row>
    <row r="94" spans="1:18" x14ac:dyDescent="0.4">
      <c r="A94">
        <v>93</v>
      </c>
      <c r="B94" t="s">
        <v>13</v>
      </c>
      <c r="C94" t="s">
        <v>37</v>
      </c>
      <c r="E94" t="s">
        <v>753</v>
      </c>
      <c r="F94" t="s">
        <v>21</v>
      </c>
      <c r="G94">
        <v>24</v>
      </c>
      <c r="H94" t="s">
        <v>59</v>
      </c>
      <c r="I94" t="str">
        <f>IF(Work!Z94="","",Work!Z94)</f>
        <v/>
      </c>
      <c r="J94" t="str">
        <f>IF(Work!AA94="","",IF(AND(Work!AA94="x-fa",Work!Z94="x",Work!AB94="x"),"",Work!AA94))</f>
        <v/>
      </c>
      <c r="K94" t="str">
        <f>IF(Work!AB94="","",Work!AB94)</f>
        <v/>
      </c>
      <c r="L94" t="str">
        <f>IF(Work!AC94="","",Work!AC94)</f>
        <v/>
      </c>
      <c r="M94" t="str">
        <f>IF(Work!AD94="","",Work!AD94)</f>
        <v/>
      </c>
      <c r="N94" t="str">
        <f>IF(Work!AE94="","",Work!AE94)</f>
        <v/>
      </c>
      <c r="O94" t="str">
        <f>IF(Work!AF94="","",Work!AF94)</f>
        <v/>
      </c>
      <c r="P94" t="str">
        <f>IF(Work!AG94="","",Work!AG94)</f>
        <v/>
      </c>
      <c r="Q94" t="str">
        <f>IF(Work!AH94="","",Work!AH94)</f>
        <v/>
      </c>
      <c r="R94" t="str">
        <f>IF(Work!AI94="","",Work!AI94)</f>
        <v/>
      </c>
    </row>
    <row r="95" spans="1:18" x14ac:dyDescent="0.4">
      <c r="A95">
        <v>94</v>
      </c>
      <c r="B95" t="s">
        <v>12</v>
      </c>
      <c r="C95" t="s">
        <v>34</v>
      </c>
      <c r="E95" t="s">
        <v>1446</v>
      </c>
      <c r="F95" t="s">
        <v>26</v>
      </c>
      <c r="G95">
        <v>1</v>
      </c>
      <c r="I95" t="str">
        <f>IF(Work!Z95="","",Work!Z95)</f>
        <v/>
      </c>
      <c r="J95" t="str">
        <f>IF(Work!AA95="","",IF(AND(Work!AA95="x-fa",Work!Z95="x",Work!AB95="x"),"",Work!AA95))</f>
        <v/>
      </c>
      <c r="K95" t="str">
        <f>IF(Work!AB95="","",Work!AB95)</f>
        <v/>
      </c>
      <c r="L95" t="str">
        <f>IF(Work!AC95="","",Work!AC95)</f>
        <v/>
      </c>
      <c r="M95" t="str">
        <f>IF(Work!AD95="","",Work!AD95)</f>
        <v/>
      </c>
      <c r="N95" t="str">
        <f>IF(Work!AE95="","",Work!AE95)</f>
        <v/>
      </c>
      <c r="O95" t="str">
        <f>IF(Work!AF95="","",Work!AF95)</f>
        <v/>
      </c>
      <c r="P95" t="str">
        <f>IF(Work!AG95="","",Work!AG95)</f>
        <v/>
      </c>
      <c r="Q95" t="str">
        <f>IF(Work!AH95="","",Work!AH95)</f>
        <v/>
      </c>
      <c r="R95" t="str">
        <f>IF(Work!AI95="","",Work!AI95)</f>
        <v/>
      </c>
    </row>
    <row r="96" spans="1:18" x14ac:dyDescent="0.4">
      <c r="A96">
        <v>95</v>
      </c>
      <c r="C96" t="s">
        <v>48</v>
      </c>
      <c r="E96" t="s">
        <v>1447</v>
      </c>
      <c r="F96" t="s">
        <v>26</v>
      </c>
      <c r="G96">
        <v>208</v>
      </c>
      <c r="H96" t="s">
        <v>1448</v>
      </c>
      <c r="I96" t="str">
        <f>IF(Work!Z96="","",Work!Z96)</f>
        <v/>
      </c>
      <c r="J96" t="str">
        <f>IF(Work!AA96="","",IF(AND(Work!AA96="x-fa",Work!Z96="x",Work!AB96="x"),"",Work!AA96))</f>
        <v/>
      </c>
      <c r="K96" t="str">
        <f>IF(Work!AB96="","",Work!AB96)</f>
        <v/>
      </c>
      <c r="L96" t="str">
        <f>IF(Work!AC96="","",Work!AC96)</f>
        <v/>
      </c>
      <c r="M96" t="str">
        <f>IF(Work!AD96="","",Work!AD96)</f>
        <v/>
      </c>
      <c r="N96" t="str">
        <f>IF(Work!AE96="","",Work!AE96)</f>
        <v/>
      </c>
      <c r="O96" t="str">
        <f>IF(Work!AF96="","",Work!AF96)</f>
        <v/>
      </c>
      <c r="P96" t="str">
        <f>IF(Work!AG96="","",Work!AG96)</f>
        <v/>
      </c>
      <c r="Q96" t="str">
        <f>IF(Work!AH96="","",Work!AH96)</f>
        <v/>
      </c>
      <c r="R96" t="str">
        <f>IF(Work!AI96="","",Work!AI96)</f>
        <v/>
      </c>
    </row>
    <row r="97" spans="1:18" x14ac:dyDescent="0.4">
      <c r="A97">
        <v>96</v>
      </c>
      <c r="C97" t="s">
        <v>39</v>
      </c>
      <c r="E97" t="s">
        <v>318</v>
      </c>
      <c r="F97" t="s">
        <v>21</v>
      </c>
      <c r="G97">
        <v>55</v>
      </c>
      <c r="H97" t="s">
        <v>0</v>
      </c>
      <c r="I97" t="str">
        <f>IF(Work!Z97="","",Work!Z97)</f>
        <v/>
      </c>
      <c r="J97" t="str">
        <f>IF(Work!AA97="","",IF(AND(Work!AA97="x-fa",Work!Z97="x",Work!AB97="x"),"",Work!AA97))</f>
        <v/>
      </c>
      <c r="K97" t="str">
        <f>IF(Work!AB97="","",Work!AB97)</f>
        <v/>
      </c>
      <c r="L97" t="str">
        <f>IF(Work!AC97="","",Work!AC97)</f>
        <v/>
      </c>
      <c r="M97" t="str">
        <f>IF(Work!AD97="","",Work!AD97)</f>
        <v/>
      </c>
      <c r="N97" t="str">
        <f>IF(Work!AE97="","",Work!AE97)</f>
        <v/>
      </c>
      <c r="O97" t="str">
        <f>IF(Work!AF97="","",Work!AF97)</f>
        <v/>
      </c>
      <c r="P97" t="str">
        <f>IF(Work!AG97="","",Work!AG97)</f>
        <v/>
      </c>
      <c r="Q97" t="str">
        <f>IF(Work!AH97="","",Work!AH97)</f>
        <v/>
      </c>
      <c r="R97" t="str">
        <f>IF(Work!AI97="","",Work!AI97)</f>
        <v/>
      </c>
    </row>
    <row r="98" spans="1:18" x14ac:dyDescent="0.4">
      <c r="A98">
        <v>97</v>
      </c>
      <c r="C98" t="s">
        <v>28</v>
      </c>
      <c r="E98" t="s">
        <v>84</v>
      </c>
      <c r="F98" t="s">
        <v>26</v>
      </c>
      <c r="G98">
        <v>140</v>
      </c>
      <c r="H98" t="s">
        <v>1449</v>
      </c>
      <c r="I98" t="str">
        <f>IF(Work!Z98="","",Work!Z98)</f>
        <v/>
      </c>
      <c r="J98" t="str">
        <f>IF(Work!AA98="","",IF(AND(Work!AA98="x-fa",Work!Z98="x",Work!AB98="x"),"",Work!AA98))</f>
        <v/>
      </c>
      <c r="K98" t="str">
        <f>IF(Work!AB98="","",Work!AB98)</f>
        <v/>
      </c>
      <c r="L98" t="str">
        <f>IF(Work!AC98="","",Work!AC98)</f>
        <v/>
      </c>
      <c r="M98" t="str">
        <f>IF(Work!AD98="","",Work!AD98)</f>
        <v/>
      </c>
      <c r="N98" t="str">
        <f>IF(Work!AE98="","",Work!AE98)</f>
        <v/>
      </c>
      <c r="O98" t="str">
        <f>IF(Work!AF98="","",Work!AF98)</f>
        <v/>
      </c>
      <c r="P98" t="str">
        <f>IF(Work!AG98="","",Work!AG98)</f>
        <v/>
      </c>
      <c r="Q98" t="str">
        <f>IF(Work!AH98="","",Work!AH98)</f>
        <v/>
      </c>
      <c r="R98" t="str">
        <f>IF(Work!AI98="","",Work!AI98)</f>
        <v/>
      </c>
    </row>
    <row r="99" spans="1:18" x14ac:dyDescent="0.4">
      <c r="A99">
        <v>98</v>
      </c>
      <c r="C99" t="s">
        <v>32</v>
      </c>
      <c r="E99" t="s">
        <v>214</v>
      </c>
      <c r="F99" t="s">
        <v>21</v>
      </c>
      <c r="G99">
        <v>66</v>
      </c>
      <c r="H99" t="s">
        <v>59</v>
      </c>
      <c r="I99" t="str">
        <f>IF(Work!Z99="","",Work!Z99)</f>
        <v/>
      </c>
      <c r="J99" t="str">
        <f>IF(Work!AA99="","",IF(AND(Work!AA99="x-fa",Work!Z99="x",Work!AB99="x"),"",Work!AA99))</f>
        <v/>
      </c>
      <c r="K99" t="str">
        <f>IF(Work!AB99="","",Work!AB99)</f>
        <v/>
      </c>
      <c r="L99" t="str">
        <f>IF(Work!AC99="","",Work!AC99)</f>
        <v/>
      </c>
      <c r="M99" t="str">
        <f>IF(Work!AD99="","",Work!AD99)</f>
        <v/>
      </c>
      <c r="N99" t="str">
        <f>IF(Work!AE99="","",Work!AE99)</f>
        <v/>
      </c>
      <c r="O99" t="str">
        <f>IF(Work!AF99="","",Work!AF99)</f>
        <v/>
      </c>
      <c r="P99" t="str">
        <f>IF(Work!AG99="","",Work!AG99)</f>
        <v/>
      </c>
      <c r="Q99" t="str">
        <f>IF(Work!AH99="","",Work!AH99)</f>
        <v/>
      </c>
      <c r="R99" t="str">
        <f>IF(Work!AI99="","",Work!AI99)</f>
        <v/>
      </c>
    </row>
    <row r="100" spans="1:18" x14ac:dyDescent="0.4">
      <c r="A100">
        <v>99</v>
      </c>
      <c r="B100" t="s">
        <v>12</v>
      </c>
      <c r="C100" t="s">
        <v>32</v>
      </c>
      <c r="E100" t="s">
        <v>85</v>
      </c>
      <c r="F100" t="s">
        <v>21</v>
      </c>
      <c r="G100">
        <v>13</v>
      </c>
      <c r="H100" t="s">
        <v>59</v>
      </c>
      <c r="I100" t="str">
        <f>IF(Work!Z100="","",Work!Z100)</f>
        <v/>
      </c>
      <c r="J100" t="str">
        <f>IF(Work!AA100="","",IF(AND(Work!AA100="x-fa",Work!Z100="x",Work!AB100="x"),"",Work!AA100))</f>
        <v/>
      </c>
      <c r="K100" t="str">
        <f>IF(Work!AB100="","",Work!AB100)</f>
        <v/>
      </c>
      <c r="L100" t="str">
        <f>IF(Work!AC100="","",Work!AC100)</f>
        <v/>
      </c>
      <c r="M100" t="str">
        <f>IF(Work!AD100="","",Work!AD100)</f>
        <v/>
      </c>
      <c r="N100" t="str">
        <f>IF(Work!AE100="","",Work!AE100)</f>
        <v/>
      </c>
      <c r="O100" t="str">
        <f>IF(Work!AF100="","",Work!AF100)</f>
        <v/>
      </c>
      <c r="P100" t="str">
        <f>IF(Work!AG100="","",Work!AG100)</f>
        <v/>
      </c>
      <c r="Q100" t="str">
        <f>IF(Work!AH100="","",Work!AH100)</f>
        <v/>
      </c>
      <c r="R100" t="str">
        <f>IF(Work!AI100="","",Work!AI100)</f>
        <v/>
      </c>
    </row>
    <row r="101" spans="1:18" x14ac:dyDescent="0.4">
      <c r="A101">
        <v>100</v>
      </c>
      <c r="C101" t="s">
        <v>30</v>
      </c>
      <c r="E101" t="s">
        <v>1020</v>
      </c>
      <c r="F101" t="s">
        <v>26</v>
      </c>
      <c r="G101">
        <v>81</v>
      </c>
      <c r="H101" t="s">
        <v>1450</v>
      </c>
      <c r="I101" t="str">
        <f>IF(Work!Z101="","",Work!Z101)</f>
        <v/>
      </c>
      <c r="J101" t="str">
        <f>IF(Work!AA101="","",IF(AND(Work!AA101="x-fa",Work!Z101="x",Work!AB101="x"),"",Work!AA101))</f>
        <v/>
      </c>
      <c r="K101" t="str">
        <f>IF(Work!AB101="","",Work!AB101)</f>
        <v/>
      </c>
      <c r="L101" t="str">
        <f>IF(Work!AC101="","",Work!AC101)</f>
        <v/>
      </c>
      <c r="M101" t="str">
        <f>IF(Work!AD101="","",Work!AD101)</f>
        <v/>
      </c>
      <c r="N101" t="str">
        <f>IF(Work!AE101="","",Work!AE101)</f>
        <v/>
      </c>
      <c r="O101" t="str">
        <f>IF(Work!AF101="","",Work!AF101)</f>
        <v/>
      </c>
      <c r="P101" t="str">
        <f>IF(Work!AG101="","",Work!AG101)</f>
        <v/>
      </c>
      <c r="Q101" t="str">
        <f>IF(Work!AH101="","",Work!AH101)</f>
        <v/>
      </c>
      <c r="R101" t="str">
        <f>IF(Work!AI101="","",Work!AI101)</f>
        <v/>
      </c>
    </row>
    <row r="102" spans="1:18" x14ac:dyDescent="0.4">
      <c r="A102">
        <v>101</v>
      </c>
      <c r="B102" t="s">
        <v>12</v>
      </c>
      <c r="C102" t="s">
        <v>30</v>
      </c>
      <c r="E102" t="s">
        <v>1451</v>
      </c>
      <c r="F102" t="s">
        <v>26</v>
      </c>
      <c r="G102">
        <v>17</v>
      </c>
      <c r="H102" t="s">
        <v>1452</v>
      </c>
      <c r="I102" t="str">
        <f>IF(Work!Z102="","",Work!Z102)</f>
        <v/>
      </c>
      <c r="J102" t="str">
        <f>IF(Work!AA102="","",IF(AND(Work!AA102="x-fa",Work!Z102="x",Work!AB102="x"),"",Work!AA102))</f>
        <v/>
      </c>
      <c r="K102" t="str">
        <f>IF(Work!AB102="","",Work!AB102)</f>
        <v/>
      </c>
      <c r="L102" t="str">
        <f>IF(Work!AC102="","",Work!AC102)</f>
        <v/>
      </c>
      <c r="M102" t="str">
        <f>IF(Work!AD102="","",Work!AD102)</f>
        <v/>
      </c>
      <c r="N102" t="str">
        <f>IF(Work!AE102="","",Work!AE102)</f>
        <v/>
      </c>
      <c r="O102" t="str">
        <f>IF(Work!AF102="","",Work!AF102)</f>
        <v/>
      </c>
      <c r="P102" t="str">
        <f>IF(Work!AG102="","",Work!AG102)</f>
        <v/>
      </c>
      <c r="Q102" t="str">
        <f>IF(Work!AH102="","",Work!AH102)</f>
        <v/>
      </c>
      <c r="R102" t="str">
        <f>IF(Work!AI102="","",Work!AI102)</f>
        <v/>
      </c>
    </row>
    <row r="103" spans="1:18" x14ac:dyDescent="0.4">
      <c r="A103">
        <v>102</v>
      </c>
      <c r="C103" t="s">
        <v>31</v>
      </c>
      <c r="E103" t="s">
        <v>498</v>
      </c>
      <c r="F103" t="s">
        <v>26</v>
      </c>
      <c r="G103">
        <v>253</v>
      </c>
      <c r="H103" t="s">
        <v>1453</v>
      </c>
      <c r="I103" t="str">
        <f>IF(Work!Z103="","",Work!Z103)</f>
        <v/>
      </c>
      <c r="J103" t="str">
        <f>IF(Work!AA103="","",IF(AND(Work!AA103="x-fa",Work!Z103="x",Work!AB103="x"),"",Work!AA103))</f>
        <v/>
      </c>
      <c r="K103" t="str">
        <f>IF(Work!AB103="","",Work!AB103)</f>
        <v/>
      </c>
      <c r="L103" t="str">
        <f>IF(Work!AC103="","",Work!AC103)</f>
        <v/>
      </c>
      <c r="M103" t="str">
        <f>IF(Work!AD103="","",Work!AD103)</f>
        <v/>
      </c>
      <c r="N103" t="str">
        <f>IF(Work!AE103="","",Work!AE103)</f>
        <v/>
      </c>
      <c r="O103" t="str">
        <f>IF(Work!AF103="","",Work!AF103)</f>
        <v/>
      </c>
      <c r="P103" t="str">
        <f>IF(Work!AG103="","",Work!AG103)</f>
        <v/>
      </c>
      <c r="Q103" t="str">
        <f>IF(Work!AH103="","",Work!AH103)</f>
        <v/>
      </c>
      <c r="R103" t="str">
        <f>IF(Work!AI103="","",Work!AI103)</f>
        <v/>
      </c>
    </row>
    <row r="104" spans="1:18" x14ac:dyDescent="0.4">
      <c r="A104">
        <v>103</v>
      </c>
      <c r="C104" t="s">
        <v>48</v>
      </c>
      <c r="E104" t="s">
        <v>319</v>
      </c>
      <c r="F104" t="s">
        <v>21</v>
      </c>
      <c r="G104">
        <v>171</v>
      </c>
      <c r="H104" t="s">
        <v>66</v>
      </c>
      <c r="I104" t="str">
        <f>IF(Work!Z104="","",Work!Z104)</f>
        <v/>
      </c>
      <c r="J104" t="str">
        <f>IF(Work!AA104="","",IF(AND(Work!AA104="x-fa",Work!Z104="x",Work!AB104="x"),"",Work!AA104))</f>
        <v/>
      </c>
      <c r="K104" t="str">
        <f>IF(Work!AB104="","",Work!AB104)</f>
        <v/>
      </c>
      <c r="L104" t="str">
        <f>IF(Work!AC104="","",Work!AC104)</f>
        <v/>
      </c>
      <c r="M104" t="str">
        <f>IF(Work!AD104="","",Work!AD104)</f>
        <v/>
      </c>
      <c r="N104" t="str">
        <f>IF(Work!AE104="","",Work!AE104)</f>
        <v/>
      </c>
      <c r="O104" t="str">
        <f>IF(Work!AF104="","",Work!AF104)</f>
        <v/>
      </c>
      <c r="P104" t="str">
        <f>IF(Work!AG104="","",Work!AG104)</f>
        <v/>
      </c>
      <c r="Q104" t="str">
        <f>IF(Work!AH104="","",Work!AH104)</f>
        <v/>
      </c>
      <c r="R104" t="str">
        <f>IF(Work!AI104="","",Work!AI104)</f>
        <v/>
      </c>
    </row>
    <row r="105" spans="1:18" x14ac:dyDescent="0.4">
      <c r="A105">
        <v>104</v>
      </c>
      <c r="C105" t="s">
        <v>44</v>
      </c>
      <c r="E105" t="s">
        <v>1454</v>
      </c>
      <c r="F105" t="s">
        <v>21</v>
      </c>
      <c r="G105">
        <v>22</v>
      </c>
      <c r="H105" t="s">
        <v>62</v>
      </c>
      <c r="I105" t="str">
        <f>IF(Work!Z105="","",Work!Z105)</f>
        <v/>
      </c>
      <c r="J105" t="str">
        <f>IF(Work!AA105="","",IF(AND(Work!AA105="x-fa",Work!Z105="x",Work!AB105="x"),"",Work!AA105))</f>
        <v/>
      </c>
      <c r="K105" t="str">
        <f>IF(Work!AB105="","",Work!AB105)</f>
        <v/>
      </c>
      <c r="L105" t="str">
        <f>IF(Work!AC105="","",Work!AC105)</f>
        <v/>
      </c>
      <c r="M105" t="str">
        <f>IF(Work!AD105="","",Work!AD105)</f>
        <v/>
      </c>
      <c r="N105" t="str">
        <f>IF(Work!AE105="","",Work!AE105)</f>
        <v/>
      </c>
      <c r="O105" t="str">
        <f>IF(Work!AF105="","",Work!AF105)</f>
        <v/>
      </c>
      <c r="P105" t="str">
        <f>IF(Work!AG105="","",Work!AG105)</f>
        <v/>
      </c>
      <c r="Q105" t="str">
        <f>IF(Work!AH105="","",Work!AH105)</f>
        <v/>
      </c>
      <c r="R105" t="str">
        <f>IF(Work!AI105="","",Work!AI105)</f>
        <v/>
      </c>
    </row>
    <row r="106" spans="1:18" x14ac:dyDescent="0.4">
      <c r="A106">
        <v>105</v>
      </c>
      <c r="B106" t="s">
        <v>12</v>
      </c>
      <c r="C106" t="s">
        <v>25</v>
      </c>
      <c r="E106" t="s">
        <v>754</v>
      </c>
      <c r="F106" t="s">
        <v>26</v>
      </c>
      <c r="G106">
        <v>3</v>
      </c>
      <c r="H106" t="s">
        <v>591</v>
      </c>
      <c r="I106" t="str">
        <f>IF(Work!Z106="","",Work!Z106)</f>
        <v/>
      </c>
      <c r="J106" t="str">
        <f>IF(Work!AA106="","",IF(AND(Work!AA106="x-fa",Work!Z106="x",Work!AB106="x"),"",Work!AA106))</f>
        <v/>
      </c>
      <c r="K106" t="str">
        <f>IF(Work!AB106="","",Work!AB106)</f>
        <v/>
      </c>
      <c r="L106" t="str">
        <f>IF(Work!AC106="","",Work!AC106)</f>
        <v/>
      </c>
      <c r="M106" t="str">
        <f>IF(Work!AD106="","",Work!AD106)</f>
        <v/>
      </c>
      <c r="N106" t="str">
        <f>IF(Work!AE106="","",Work!AE106)</f>
        <v/>
      </c>
      <c r="O106" t="str">
        <f>IF(Work!AF106="","",Work!AF106)</f>
        <v/>
      </c>
      <c r="P106" t="str">
        <f>IF(Work!AG106="","",Work!AG106)</f>
        <v/>
      </c>
      <c r="Q106" t="str">
        <f>IF(Work!AH106="","",Work!AH106)</f>
        <v/>
      </c>
      <c r="R106" t="str">
        <f>IF(Work!AI106="","",Work!AI106)</f>
        <v/>
      </c>
    </row>
    <row r="107" spans="1:18" x14ac:dyDescent="0.4">
      <c r="A107">
        <v>106</v>
      </c>
      <c r="C107" t="s">
        <v>24</v>
      </c>
      <c r="E107" t="s">
        <v>755</v>
      </c>
      <c r="F107" t="s">
        <v>26</v>
      </c>
      <c r="G107">
        <v>153</v>
      </c>
      <c r="H107" t="s">
        <v>1455</v>
      </c>
      <c r="I107" t="str">
        <f>IF(Work!Z107="","",Work!Z107)</f>
        <v/>
      </c>
      <c r="J107" t="str">
        <f>IF(Work!AA107="","",IF(AND(Work!AA107="x-fa",Work!Z107="x",Work!AB107="x"),"",Work!AA107))</f>
        <v/>
      </c>
      <c r="K107" t="str">
        <f>IF(Work!AB107="","",Work!AB107)</f>
        <v/>
      </c>
      <c r="L107" t="str">
        <f>IF(Work!AC107="","",Work!AC107)</f>
        <v/>
      </c>
      <c r="M107" t="str">
        <f>IF(Work!AD107="","",Work!AD107)</f>
        <v/>
      </c>
      <c r="N107" t="str">
        <f>IF(Work!AE107="","",Work!AE107)</f>
        <v/>
      </c>
      <c r="O107" t="str">
        <f>IF(Work!AF107="","",Work!AF107)</f>
        <v/>
      </c>
      <c r="P107" t="str">
        <f>IF(Work!AG107="","",Work!AG107)</f>
        <v/>
      </c>
      <c r="Q107" t="str">
        <f>IF(Work!AH107="","",Work!AH107)</f>
        <v/>
      </c>
      <c r="R107" t="str">
        <f>IF(Work!AI107="","",Work!AI107)</f>
        <v/>
      </c>
    </row>
    <row r="108" spans="1:18" x14ac:dyDescent="0.4">
      <c r="A108">
        <v>107</v>
      </c>
      <c r="C108" t="s">
        <v>29</v>
      </c>
      <c r="E108" t="s">
        <v>1021</v>
      </c>
      <c r="F108" t="s">
        <v>26</v>
      </c>
      <c r="G108">
        <v>302</v>
      </c>
      <c r="H108" t="s">
        <v>1456</v>
      </c>
      <c r="I108" t="str">
        <f>IF(Work!Z108="","",Work!Z108)</f>
        <v/>
      </c>
      <c r="J108" t="str">
        <f>IF(Work!AA108="","",IF(AND(Work!AA108="x-fa",Work!Z108="x",Work!AB108="x"),"",Work!AA108))</f>
        <v/>
      </c>
      <c r="K108" t="str">
        <f>IF(Work!AB108="","",Work!AB108)</f>
        <v/>
      </c>
      <c r="L108" t="str">
        <f>IF(Work!AC108="","",Work!AC108)</f>
        <v/>
      </c>
      <c r="M108" t="str">
        <f>IF(Work!AD108="","",Work!AD108)</f>
        <v/>
      </c>
      <c r="N108" t="str">
        <f>IF(Work!AE108="","",Work!AE108)</f>
        <v/>
      </c>
      <c r="O108" t="str">
        <f>IF(Work!AF108="","",Work!AF108)</f>
        <v/>
      </c>
      <c r="P108" t="str">
        <f>IF(Work!AG108="","",Work!AG108)</f>
        <v/>
      </c>
      <c r="Q108" t="str">
        <f>IF(Work!AH108="","",Work!AH108)</f>
        <v/>
      </c>
      <c r="R108" t="str">
        <f>IF(Work!AI108="","",Work!AI108)</f>
        <v/>
      </c>
    </row>
    <row r="109" spans="1:18" x14ac:dyDescent="0.4">
      <c r="A109">
        <v>108</v>
      </c>
      <c r="C109" t="s">
        <v>71</v>
      </c>
      <c r="E109" t="s">
        <v>597</v>
      </c>
      <c r="F109" t="s">
        <v>21</v>
      </c>
      <c r="G109">
        <v>58</v>
      </c>
      <c r="H109" t="s">
        <v>59</v>
      </c>
      <c r="I109" t="str">
        <f>IF(Work!Z109="","",Work!Z109)</f>
        <v/>
      </c>
      <c r="J109" t="str">
        <f>IF(Work!AA109="","",IF(AND(Work!AA109="x-fa",Work!Z109="x",Work!AB109="x"),"",Work!AA109))</f>
        <v/>
      </c>
      <c r="K109" t="str">
        <f>IF(Work!AB109="","",Work!AB109)</f>
        <v/>
      </c>
      <c r="L109" t="str">
        <f>IF(Work!AC109="","",Work!AC109)</f>
        <v/>
      </c>
      <c r="M109" t="str">
        <f>IF(Work!AD109="","",Work!AD109)</f>
        <v/>
      </c>
      <c r="N109" t="str">
        <f>IF(Work!AE109="","",Work!AE109)</f>
        <v/>
      </c>
      <c r="O109" t="str">
        <f>IF(Work!AF109="","",Work!AF109)</f>
        <v/>
      </c>
      <c r="P109" t="str">
        <f>IF(Work!AG109="","",Work!AG109)</f>
        <v/>
      </c>
      <c r="Q109" t="str">
        <f>IF(Work!AH109="","",Work!AH109)</f>
        <v/>
      </c>
      <c r="R109" t="str">
        <f>IF(Work!AI109="","",Work!AI109)</f>
        <v/>
      </c>
    </row>
    <row r="110" spans="1:18" x14ac:dyDescent="0.4">
      <c r="A110">
        <v>109</v>
      </c>
      <c r="B110" t="s">
        <v>13</v>
      </c>
      <c r="C110" t="s">
        <v>50</v>
      </c>
      <c r="E110" t="s">
        <v>597</v>
      </c>
      <c r="F110" t="s">
        <v>21</v>
      </c>
      <c r="G110">
        <v>44</v>
      </c>
      <c r="H110" t="s">
        <v>59</v>
      </c>
      <c r="I110" t="str">
        <f>IF(Work!Z110="","",Work!Z110)</f>
        <v/>
      </c>
      <c r="J110" t="str">
        <f>IF(Work!AA110="","",IF(AND(Work!AA110="x-fa",Work!Z110="x",Work!AB110="x"),"",Work!AA110))</f>
        <v/>
      </c>
      <c r="K110" t="str">
        <f>IF(Work!AB110="","",Work!AB110)</f>
        <v/>
      </c>
      <c r="L110" t="str">
        <f>IF(Work!AC110="","",Work!AC110)</f>
        <v/>
      </c>
      <c r="M110" t="str">
        <f>IF(Work!AD110="","",Work!AD110)</f>
        <v/>
      </c>
      <c r="N110" t="str">
        <f>IF(Work!AE110="","",Work!AE110)</f>
        <v/>
      </c>
      <c r="O110" t="str">
        <f>IF(Work!AF110="","",Work!AF110)</f>
        <v/>
      </c>
      <c r="P110" t="str">
        <f>IF(Work!AG110="","",Work!AG110)</f>
        <v/>
      </c>
      <c r="Q110" t="str">
        <f>IF(Work!AH110="","",Work!AH110)</f>
        <v/>
      </c>
      <c r="R110" t="str">
        <f>IF(Work!AI110="","",Work!AI110)</f>
        <v/>
      </c>
    </row>
    <row r="111" spans="1:18" x14ac:dyDescent="0.4">
      <c r="A111">
        <v>110</v>
      </c>
      <c r="B111" t="s">
        <v>13</v>
      </c>
      <c r="C111" t="s">
        <v>71</v>
      </c>
      <c r="E111" t="s">
        <v>597</v>
      </c>
      <c r="F111" t="s">
        <v>21</v>
      </c>
      <c r="G111">
        <v>14</v>
      </c>
      <c r="H111" t="s">
        <v>57</v>
      </c>
      <c r="I111" t="str">
        <f>IF(Work!Z111="","",Work!Z111)</f>
        <v/>
      </c>
      <c r="J111" t="str">
        <f>IF(Work!AA111="","",IF(AND(Work!AA111="x-fa",Work!Z111="x",Work!AB111="x"),"",Work!AA111))</f>
        <v/>
      </c>
      <c r="K111" t="str">
        <f>IF(Work!AB111="","",Work!AB111)</f>
        <v/>
      </c>
      <c r="L111" t="str">
        <f>IF(Work!AC111="","",Work!AC111)</f>
        <v/>
      </c>
      <c r="M111" t="str">
        <f>IF(Work!AD111="","",Work!AD111)</f>
        <v/>
      </c>
      <c r="N111" t="str">
        <f>IF(Work!AE111="","",Work!AE111)</f>
        <v/>
      </c>
      <c r="O111" t="str">
        <f>IF(Work!AF111="","",Work!AF111)</f>
        <v/>
      </c>
      <c r="P111" t="str">
        <f>IF(Work!AG111="","",Work!AG111)</f>
        <v/>
      </c>
      <c r="Q111" t="str">
        <f>IF(Work!AH111="","",Work!AH111)</f>
        <v/>
      </c>
      <c r="R111" t="str">
        <f>IF(Work!AI111="","",Work!AI111)</f>
        <v/>
      </c>
    </row>
    <row r="112" spans="1:18" x14ac:dyDescent="0.4">
      <c r="A112">
        <v>111</v>
      </c>
      <c r="C112" t="s">
        <v>46</v>
      </c>
      <c r="E112" t="s">
        <v>1457</v>
      </c>
      <c r="F112" t="s">
        <v>21</v>
      </c>
      <c r="G112">
        <v>79</v>
      </c>
      <c r="H112" t="s">
        <v>66</v>
      </c>
      <c r="I112" t="str">
        <f>IF(Work!Z112="","",Work!Z112)</f>
        <v/>
      </c>
      <c r="J112" t="str">
        <f>IF(Work!AA112="","",IF(AND(Work!AA112="x-fa",Work!Z112="x",Work!AB112="x"),"",Work!AA112))</f>
        <v/>
      </c>
      <c r="K112" t="str">
        <f>IF(Work!AB112="","",Work!AB112)</f>
        <v/>
      </c>
      <c r="L112" t="str">
        <f>IF(Work!AC112="","",Work!AC112)</f>
        <v/>
      </c>
      <c r="M112" t="str">
        <f>IF(Work!AD112="","",Work!AD112)</f>
        <v/>
      </c>
      <c r="N112" t="str">
        <f>IF(Work!AE112="","",Work!AE112)</f>
        <v/>
      </c>
      <c r="O112" t="str">
        <f>IF(Work!AF112="","",Work!AF112)</f>
        <v/>
      </c>
      <c r="P112" t="str">
        <f>IF(Work!AG112="","",Work!AG112)</f>
        <v/>
      </c>
      <c r="Q112" t="str">
        <f>IF(Work!AH112="","",Work!AH112)</f>
        <v/>
      </c>
      <c r="R112" t="str">
        <f>IF(Work!AI112="","",Work!AI112)</f>
        <v/>
      </c>
    </row>
    <row r="113" spans="1:18" x14ac:dyDescent="0.4">
      <c r="A113">
        <v>112</v>
      </c>
      <c r="C113" t="s">
        <v>40</v>
      </c>
      <c r="E113" t="s">
        <v>598</v>
      </c>
      <c r="F113" t="s">
        <v>21</v>
      </c>
      <c r="G113">
        <v>28</v>
      </c>
      <c r="H113" t="s">
        <v>57</v>
      </c>
      <c r="I113" t="str">
        <f>IF(Work!Z113="","",Work!Z113)</f>
        <v/>
      </c>
      <c r="J113" t="str">
        <f>IF(Work!AA113="","",IF(AND(Work!AA113="x-fa",Work!Z113="x",Work!AB113="x"),"",Work!AA113))</f>
        <v/>
      </c>
      <c r="K113" t="str">
        <f>IF(Work!AB113="","",Work!AB113)</f>
        <v/>
      </c>
      <c r="L113" t="str">
        <f>IF(Work!AC113="","",Work!AC113)</f>
        <v/>
      </c>
      <c r="M113" t="str">
        <f>IF(Work!AD113="","",Work!AD113)</f>
        <v/>
      </c>
      <c r="N113" t="str">
        <f>IF(Work!AE113="","",Work!AE113)</f>
        <v/>
      </c>
      <c r="O113" t="str">
        <f>IF(Work!AF113="","",Work!AF113)</f>
        <v/>
      </c>
      <c r="P113" t="str">
        <f>IF(Work!AG113="","",Work!AG113)</f>
        <v/>
      </c>
      <c r="Q113" t="str">
        <f>IF(Work!AH113="","",Work!AH113)</f>
        <v/>
      </c>
      <c r="R113" t="str">
        <f>IF(Work!AI113="","",Work!AI113)</f>
        <v/>
      </c>
    </row>
    <row r="114" spans="1:18" x14ac:dyDescent="0.4">
      <c r="A114">
        <v>113</v>
      </c>
      <c r="C114" t="s">
        <v>45</v>
      </c>
      <c r="E114" t="s">
        <v>1458</v>
      </c>
      <c r="F114" t="s">
        <v>26</v>
      </c>
      <c r="G114">
        <v>170</v>
      </c>
      <c r="H114" t="s">
        <v>1459</v>
      </c>
      <c r="I114" t="str">
        <f>IF(Work!Z114="","",Work!Z114)</f>
        <v/>
      </c>
      <c r="J114" t="str">
        <f>IF(Work!AA114="","",IF(AND(Work!AA114="x-fa",Work!Z114="x",Work!AB114="x"),"",Work!AA114))</f>
        <v/>
      </c>
      <c r="K114" t="str">
        <f>IF(Work!AB114="","",Work!AB114)</f>
        <v/>
      </c>
      <c r="L114" t="str">
        <f>IF(Work!AC114="","",Work!AC114)</f>
        <v/>
      </c>
      <c r="M114" t="str">
        <f>IF(Work!AD114="","",Work!AD114)</f>
        <v/>
      </c>
      <c r="N114" t="str">
        <f>IF(Work!AE114="","",Work!AE114)</f>
        <v/>
      </c>
      <c r="O114" t="str">
        <f>IF(Work!AF114="","",Work!AF114)</f>
        <v/>
      </c>
      <c r="P114" t="str">
        <f>IF(Work!AG114="","",Work!AG114)</f>
        <v/>
      </c>
      <c r="Q114" t="str">
        <f>IF(Work!AH114="","",Work!AH114)</f>
        <v/>
      </c>
      <c r="R114" t="str">
        <f>IF(Work!AI114="","",Work!AI114)</f>
        <v/>
      </c>
    </row>
    <row r="115" spans="1:18" x14ac:dyDescent="0.4">
      <c r="A115">
        <v>114</v>
      </c>
      <c r="B115" t="s">
        <v>12</v>
      </c>
      <c r="C115" t="s">
        <v>27</v>
      </c>
      <c r="E115" t="s">
        <v>1022</v>
      </c>
      <c r="F115" t="s">
        <v>21</v>
      </c>
      <c r="G115">
        <v>16</v>
      </c>
      <c r="H115" t="s">
        <v>314</v>
      </c>
      <c r="I115" t="str">
        <f>IF(Work!Z115="","",Work!Z115)</f>
        <v/>
      </c>
      <c r="J115" t="str">
        <f>IF(Work!AA115="","",IF(AND(Work!AA115="x-fa",Work!Z115="x",Work!AB115="x"),"",Work!AA115))</f>
        <v/>
      </c>
      <c r="K115" t="str">
        <f>IF(Work!AB115="","",Work!AB115)</f>
        <v/>
      </c>
      <c r="L115" t="str">
        <f>IF(Work!AC115="","",Work!AC115)</f>
        <v/>
      </c>
      <c r="M115" t="str">
        <f>IF(Work!AD115="","",Work!AD115)</f>
        <v/>
      </c>
      <c r="N115" t="str">
        <f>IF(Work!AE115="","",Work!AE115)</f>
        <v/>
      </c>
      <c r="O115" t="str">
        <f>IF(Work!AF115="","",Work!AF115)</f>
        <v/>
      </c>
      <c r="P115" t="str">
        <f>IF(Work!AG115="","",Work!AG115)</f>
        <v/>
      </c>
      <c r="Q115" t="str">
        <f>IF(Work!AH115="","",Work!AH115)</f>
        <v/>
      </c>
      <c r="R115" t="str">
        <f>IF(Work!AI115="","",Work!AI115)</f>
        <v/>
      </c>
    </row>
    <row r="116" spans="1:18" x14ac:dyDescent="0.4">
      <c r="A116">
        <v>115</v>
      </c>
      <c r="C116" t="s">
        <v>31</v>
      </c>
      <c r="E116" t="s">
        <v>405</v>
      </c>
      <c r="F116" t="s">
        <v>21</v>
      </c>
      <c r="G116">
        <v>58</v>
      </c>
      <c r="H116" t="s">
        <v>8</v>
      </c>
      <c r="I116" t="str">
        <f>IF(Work!Z116="","",Work!Z116)</f>
        <v/>
      </c>
      <c r="J116" t="str">
        <f>IF(Work!AA116="","",IF(AND(Work!AA116="x-fa",Work!Z116="x",Work!AB116="x"),"",Work!AA116))</f>
        <v/>
      </c>
      <c r="K116" t="str">
        <f>IF(Work!AB116="","",Work!AB116)</f>
        <v/>
      </c>
      <c r="L116" t="str">
        <f>IF(Work!AC116="","",Work!AC116)</f>
        <v/>
      </c>
      <c r="M116" t="str">
        <f>IF(Work!AD116="","",Work!AD116)</f>
        <v/>
      </c>
      <c r="N116" t="str">
        <f>IF(Work!AE116="","",Work!AE116)</f>
        <v/>
      </c>
      <c r="O116" t="str">
        <f>IF(Work!AF116="","",Work!AF116)</f>
        <v/>
      </c>
      <c r="P116" t="str">
        <f>IF(Work!AG116="","",Work!AG116)</f>
        <v/>
      </c>
      <c r="Q116" t="str">
        <f>IF(Work!AH116="","",Work!AH116)</f>
        <v/>
      </c>
      <c r="R116" t="str">
        <f>IF(Work!AI116="","",Work!AI116)</f>
        <v/>
      </c>
    </row>
    <row r="117" spans="1:18" x14ac:dyDescent="0.4">
      <c r="A117">
        <v>116</v>
      </c>
      <c r="B117" t="s">
        <v>12</v>
      </c>
      <c r="C117" t="s">
        <v>39</v>
      </c>
      <c r="E117" t="s">
        <v>1460</v>
      </c>
      <c r="F117" t="s">
        <v>21</v>
      </c>
      <c r="G117">
        <v>14</v>
      </c>
      <c r="H117" t="s">
        <v>59</v>
      </c>
      <c r="I117" t="str">
        <f>IF(Work!Z117="","",Work!Z117)</f>
        <v/>
      </c>
      <c r="J117" t="str">
        <f>IF(Work!AA117="","",IF(AND(Work!AA117="x-fa",Work!Z117="x",Work!AB117="x"),"",Work!AA117))</f>
        <v/>
      </c>
      <c r="K117" t="str">
        <f>IF(Work!AB117="","",Work!AB117)</f>
        <v/>
      </c>
      <c r="L117" t="str">
        <f>IF(Work!AC117="","",Work!AC117)</f>
        <v/>
      </c>
      <c r="M117" t="str">
        <f>IF(Work!AD117="","",Work!AD117)</f>
        <v/>
      </c>
      <c r="N117" t="str">
        <f>IF(Work!AE117="","",Work!AE117)</f>
        <v/>
      </c>
      <c r="O117" t="str">
        <f>IF(Work!AF117="","",Work!AF117)</f>
        <v/>
      </c>
      <c r="P117" t="str">
        <f>IF(Work!AG117="","",Work!AG117)</f>
        <v/>
      </c>
      <c r="Q117" t="str">
        <f>IF(Work!AH117="","",Work!AH117)</f>
        <v/>
      </c>
      <c r="R117" t="str">
        <f>IF(Work!AI117="","",Work!AI117)</f>
        <v/>
      </c>
    </row>
    <row r="118" spans="1:18" x14ac:dyDescent="0.4">
      <c r="A118">
        <v>117</v>
      </c>
      <c r="C118" t="s">
        <v>31</v>
      </c>
      <c r="E118" t="s">
        <v>756</v>
      </c>
      <c r="F118" t="s">
        <v>21</v>
      </c>
      <c r="G118">
        <v>70</v>
      </c>
      <c r="H118" t="s">
        <v>65</v>
      </c>
      <c r="I118" t="str">
        <f>IF(Work!Z118="","",Work!Z118)</f>
        <v/>
      </c>
      <c r="J118" t="str">
        <f>IF(Work!AA118="","",IF(AND(Work!AA118="x-fa",Work!Z118="x",Work!AB118="x"),"",Work!AA118))</f>
        <v/>
      </c>
      <c r="K118" t="str">
        <f>IF(Work!AB118="","",Work!AB118)</f>
        <v/>
      </c>
      <c r="L118" t="str">
        <f>IF(Work!AC118="","",Work!AC118)</f>
        <v/>
      </c>
      <c r="M118" t="str">
        <f>IF(Work!AD118="","",Work!AD118)</f>
        <v/>
      </c>
      <c r="N118" t="str">
        <f>IF(Work!AE118="","",Work!AE118)</f>
        <v/>
      </c>
      <c r="O118" t="str">
        <f>IF(Work!AF118="","",Work!AF118)</f>
        <v/>
      </c>
      <c r="P118" t="str">
        <f>IF(Work!AG118="","",Work!AG118)</f>
        <v/>
      </c>
      <c r="Q118" t="str">
        <f>IF(Work!AH118="","",Work!AH118)</f>
        <v/>
      </c>
      <c r="R118" t="str">
        <f>IF(Work!AI118="","",Work!AI118)</f>
        <v/>
      </c>
    </row>
    <row r="119" spans="1:18" x14ac:dyDescent="0.4">
      <c r="A119">
        <v>118</v>
      </c>
      <c r="B119" t="s">
        <v>12</v>
      </c>
      <c r="C119" t="s">
        <v>43</v>
      </c>
      <c r="E119" t="s">
        <v>1461</v>
      </c>
      <c r="F119" t="s">
        <v>21</v>
      </c>
      <c r="G119">
        <v>4</v>
      </c>
      <c r="H119" t="s">
        <v>59</v>
      </c>
      <c r="I119" t="str">
        <f>IF(Work!Z119="","",Work!Z119)</f>
        <v/>
      </c>
      <c r="J119" t="str">
        <f>IF(Work!AA119="","",IF(AND(Work!AA119="x-fa",Work!Z119="x",Work!AB119="x"),"",Work!AA119))</f>
        <v/>
      </c>
      <c r="K119" t="str">
        <f>IF(Work!AB119="","",Work!AB119)</f>
        <v/>
      </c>
      <c r="L119" t="str">
        <f>IF(Work!AC119="","",Work!AC119)</f>
        <v/>
      </c>
      <c r="M119" t="str">
        <f>IF(Work!AD119="","",Work!AD119)</f>
        <v/>
      </c>
      <c r="N119" t="str">
        <f>IF(Work!AE119="","",Work!AE119)</f>
        <v/>
      </c>
      <c r="O119" t="str">
        <f>IF(Work!AF119="","",Work!AF119)</f>
        <v/>
      </c>
      <c r="P119" t="str">
        <f>IF(Work!AG119="","",Work!AG119)</f>
        <v/>
      </c>
      <c r="Q119" t="str">
        <f>IF(Work!AH119="","",Work!AH119)</f>
        <v/>
      </c>
      <c r="R119" t="str">
        <f>IF(Work!AI119="","",Work!AI119)</f>
        <v/>
      </c>
    </row>
    <row r="120" spans="1:18" x14ac:dyDescent="0.4">
      <c r="A120">
        <v>119</v>
      </c>
      <c r="C120" t="s">
        <v>30</v>
      </c>
      <c r="E120" t="s">
        <v>215</v>
      </c>
      <c r="F120" t="s">
        <v>26</v>
      </c>
      <c r="G120">
        <v>538</v>
      </c>
      <c r="H120" t="s">
        <v>1019</v>
      </c>
      <c r="I120" t="str">
        <f>IF(Work!Z120="","",Work!Z120)</f>
        <v/>
      </c>
      <c r="J120" t="str">
        <f>IF(Work!AA120="","",IF(AND(Work!AA120="x-fa",Work!Z120="x",Work!AB120="x"),"",Work!AA120))</f>
        <v/>
      </c>
      <c r="K120" t="str">
        <f>IF(Work!AB120="","",Work!AB120)</f>
        <v/>
      </c>
      <c r="L120" t="str">
        <f>IF(Work!AC120="","",Work!AC120)</f>
        <v/>
      </c>
      <c r="M120" t="str">
        <f>IF(Work!AD120="","",Work!AD120)</f>
        <v/>
      </c>
      <c r="N120" t="str">
        <f>IF(Work!AE120="","",Work!AE120)</f>
        <v/>
      </c>
      <c r="O120" t="str">
        <f>IF(Work!AF120="","",Work!AF120)</f>
        <v/>
      </c>
      <c r="P120" t="str">
        <f>IF(Work!AG120="","",Work!AG120)</f>
        <v/>
      </c>
      <c r="Q120" t="str">
        <f>IF(Work!AH120="","",Work!AH120)</f>
        <v/>
      </c>
      <c r="R120" t="str">
        <f>IF(Work!AI120="","",Work!AI120)</f>
        <v/>
      </c>
    </row>
    <row r="121" spans="1:18" x14ac:dyDescent="0.4">
      <c r="A121">
        <v>120</v>
      </c>
      <c r="C121" t="s">
        <v>23</v>
      </c>
      <c r="E121" t="s">
        <v>216</v>
      </c>
      <c r="F121" t="s">
        <v>26</v>
      </c>
      <c r="G121">
        <v>516</v>
      </c>
      <c r="H121" t="s">
        <v>1462</v>
      </c>
      <c r="I121" t="str">
        <f>IF(Work!Z121="","",Work!Z121)</f>
        <v/>
      </c>
      <c r="J121" t="str">
        <f>IF(Work!AA121="","",IF(AND(Work!AA121="x-fa",Work!Z121="x",Work!AB121="x"),"",Work!AA121))</f>
        <v/>
      </c>
      <c r="K121" t="str">
        <f>IF(Work!AB121="","",Work!AB121)</f>
        <v/>
      </c>
      <c r="L121" t="str">
        <f>IF(Work!AC121="","",Work!AC121)</f>
        <v/>
      </c>
      <c r="M121" t="str">
        <f>IF(Work!AD121="","",Work!AD121)</f>
        <v/>
      </c>
      <c r="N121" t="str">
        <f>IF(Work!AE121="","",Work!AE121)</f>
        <v/>
      </c>
      <c r="O121" t="str">
        <f>IF(Work!AF121="","",Work!AF121)</f>
        <v/>
      </c>
      <c r="P121" t="str">
        <f>IF(Work!AG121="","",Work!AG121)</f>
        <v/>
      </c>
      <c r="Q121" t="str">
        <f>IF(Work!AH121="","",Work!AH121)</f>
        <v/>
      </c>
      <c r="R121" t="str">
        <f>IF(Work!AI121="","",Work!AI121)</f>
        <v/>
      </c>
    </row>
    <row r="122" spans="1:18" x14ac:dyDescent="0.4">
      <c r="A122">
        <v>121</v>
      </c>
      <c r="C122" t="s">
        <v>49</v>
      </c>
      <c r="E122" t="s">
        <v>1463</v>
      </c>
      <c r="F122" t="s">
        <v>21</v>
      </c>
      <c r="G122">
        <v>162</v>
      </c>
      <c r="H122" t="s">
        <v>66</v>
      </c>
      <c r="I122" t="str">
        <f>IF(Work!Z122="","",Work!Z122)</f>
        <v/>
      </c>
      <c r="J122" t="str">
        <f>IF(Work!AA122="","",IF(AND(Work!AA122="x-fa",Work!Z122="x",Work!AB122="x"),"",Work!AA122))</f>
        <v/>
      </c>
      <c r="K122" t="str">
        <f>IF(Work!AB122="","",Work!AB122)</f>
        <v/>
      </c>
      <c r="L122" t="str">
        <f>IF(Work!AC122="","",Work!AC122)</f>
        <v/>
      </c>
      <c r="M122" t="str">
        <f>IF(Work!AD122="","",Work!AD122)</f>
        <v/>
      </c>
      <c r="N122" t="str">
        <f>IF(Work!AE122="","",Work!AE122)</f>
        <v/>
      </c>
      <c r="O122" t="str">
        <f>IF(Work!AF122="","",Work!AF122)</f>
        <v/>
      </c>
      <c r="P122" t="str">
        <f>IF(Work!AG122="","",Work!AG122)</f>
        <v/>
      </c>
      <c r="Q122" t="str">
        <f>IF(Work!AH122="","",Work!AH122)</f>
        <v/>
      </c>
      <c r="R122" t="str">
        <f>IF(Work!AI122="","",Work!AI122)</f>
        <v/>
      </c>
    </row>
    <row r="123" spans="1:18" x14ac:dyDescent="0.4">
      <c r="A123">
        <v>122</v>
      </c>
      <c r="C123" t="s">
        <v>71</v>
      </c>
      <c r="E123" t="s">
        <v>1464</v>
      </c>
      <c r="F123" t="s">
        <v>21</v>
      </c>
      <c r="G123">
        <v>69</v>
      </c>
      <c r="H123" t="s">
        <v>66</v>
      </c>
      <c r="I123" t="str">
        <f>IF(Work!Z123="","",Work!Z123)</f>
        <v/>
      </c>
      <c r="J123" t="str">
        <f>IF(Work!AA123="","",IF(AND(Work!AA123="x-fa",Work!Z123="x",Work!AB123="x"),"",Work!AA123))</f>
        <v/>
      </c>
      <c r="K123" t="str">
        <f>IF(Work!AB123="","",Work!AB123)</f>
        <v/>
      </c>
      <c r="L123" t="str">
        <f>IF(Work!AC123="","",Work!AC123)</f>
        <v/>
      </c>
      <c r="M123" t="str">
        <f>IF(Work!AD123="","",Work!AD123)</f>
        <v/>
      </c>
      <c r="N123" t="str">
        <f>IF(Work!AE123="","",Work!AE123)</f>
        <v/>
      </c>
      <c r="O123" t="str">
        <f>IF(Work!AF123="","",Work!AF123)</f>
        <v/>
      </c>
      <c r="P123" t="str">
        <f>IF(Work!AG123="","",Work!AG123)</f>
        <v/>
      </c>
      <c r="Q123" t="str">
        <f>IF(Work!AH123="","",Work!AH123)</f>
        <v/>
      </c>
      <c r="R123" t="str">
        <f>IF(Work!AI123="","",Work!AI123)</f>
        <v/>
      </c>
    </row>
    <row r="124" spans="1:18" x14ac:dyDescent="0.4">
      <c r="A124">
        <v>123</v>
      </c>
      <c r="C124" t="s">
        <v>71</v>
      </c>
      <c r="E124" t="s">
        <v>1465</v>
      </c>
      <c r="F124" t="s">
        <v>21</v>
      </c>
      <c r="G124">
        <v>53</v>
      </c>
      <c r="H124" t="s">
        <v>63</v>
      </c>
      <c r="I124" t="str">
        <f>IF(Work!Z124="","",Work!Z124)</f>
        <v/>
      </c>
      <c r="J124" t="str">
        <f>IF(Work!AA124="","",IF(AND(Work!AA124="x-fa",Work!Z124="x",Work!AB124="x"),"",Work!AA124))</f>
        <v/>
      </c>
      <c r="K124" t="str">
        <f>IF(Work!AB124="","",Work!AB124)</f>
        <v/>
      </c>
      <c r="L124" t="str">
        <f>IF(Work!AC124="","",Work!AC124)</f>
        <v/>
      </c>
      <c r="M124" t="str">
        <f>IF(Work!AD124="","",Work!AD124)</f>
        <v/>
      </c>
      <c r="N124" t="str">
        <f>IF(Work!AE124="","",Work!AE124)</f>
        <v/>
      </c>
      <c r="O124" t="str">
        <f>IF(Work!AF124="","",Work!AF124)</f>
        <v/>
      </c>
      <c r="P124" t="str">
        <f>IF(Work!AG124="","",Work!AG124)</f>
        <v/>
      </c>
      <c r="Q124" t="str">
        <f>IF(Work!AH124="","",Work!AH124)</f>
        <v/>
      </c>
      <c r="R124" t="str">
        <f>IF(Work!AI124="","",Work!AI124)</f>
        <v/>
      </c>
    </row>
    <row r="125" spans="1:18" x14ac:dyDescent="0.4">
      <c r="A125">
        <v>124</v>
      </c>
      <c r="C125" t="s">
        <v>22</v>
      </c>
      <c r="E125" t="s">
        <v>217</v>
      </c>
      <c r="F125" t="s">
        <v>26</v>
      </c>
      <c r="G125">
        <v>477</v>
      </c>
      <c r="H125" t="s">
        <v>1466</v>
      </c>
      <c r="I125" t="str">
        <f>IF(Work!Z125="","",Work!Z125)</f>
        <v/>
      </c>
      <c r="J125" t="str">
        <f>IF(Work!AA125="","",IF(AND(Work!AA125="x-fa",Work!Z125="x",Work!AB125="x"),"",Work!AA125))</f>
        <v/>
      </c>
      <c r="K125" t="str">
        <f>IF(Work!AB125="","",Work!AB125)</f>
        <v/>
      </c>
      <c r="L125" t="str">
        <f>IF(Work!AC125="","",Work!AC125)</f>
        <v/>
      </c>
      <c r="M125" t="str">
        <f>IF(Work!AD125="","",Work!AD125)</f>
        <v/>
      </c>
      <c r="N125" t="str">
        <f>IF(Work!AE125="","",Work!AE125)</f>
        <v/>
      </c>
      <c r="O125" t="str">
        <f>IF(Work!AF125="","",Work!AF125)</f>
        <v/>
      </c>
      <c r="P125" t="str">
        <f>IF(Work!AG125="","",Work!AG125)</f>
        <v/>
      </c>
      <c r="Q125" t="str">
        <f>IF(Work!AH125="","",Work!AH125)</f>
        <v/>
      </c>
      <c r="R125" t="str">
        <f>IF(Work!AI125="","",Work!AI125)</f>
        <v/>
      </c>
    </row>
    <row r="126" spans="1:18" x14ac:dyDescent="0.4">
      <c r="A126">
        <v>125</v>
      </c>
      <c r="C126" t="s">
        <v>33</v>
      </c>
      <c r="E126" t="s">
        <v>757</v>
      </c>
      <c r="F126" t="s">
        <v>26</v>
      </c>
      <c r="G126">
        <v>343</v>
      </c>
      <c r="H126" t="s">
        <v>1467</v>
      </c>
      <c r="I126" t="str">
        <f>IF(Work!Z126="","",Work!Z126)</f>
        <v/>
      </c>
      <c r="J126" t="str">
        <f>IF(Work!AA126="","",IF(AND(Work!AA126="x-fa",Work!Z126="x",Work!AB126="x"),"",Work!AA126))</f>
        <v/>
      </c>
      <c r="K126" t="str">
        <f>IF(Work!AB126="","",Work!AB126)</f>
        <v/>
      </c>
      <c r="L126" t="str">
        <f>IF(Work!AC126="","",Work!AC126)</f>
        <v/>
      </c>
      <c r="M126" t="str">
        <f>IF(Work!AD126="","",Work!AD126)</f>
        <v/>
      </c>
      <c r="N126" t="str">
        <f>IF(Work!AE126="","",Work!AE126)</f>
        <v/>
      </c>
      <c r="O126" t="str">
        <f>IF(Work!AF126="","",Work!AF126)</f>
        <v/>
      </c>
      <c r="P126" t="str">
        <f>IF(Work!AG126="","",Work!AG126)</f>
        <v/>
      </c>
      <c r="Q126" t="str">
        <f>IF(Work!AH126="","",Work!AH126)</f>
        <v/>
      </c>
      <c r="R126" t="str">
        <f>IF(Work!AI126="","",Work!AI126)</f>
        <v/>
      </c>
    </row>
    <row r="127" spans="1:18" x14ac:dyDescent="0.4">
      <c r="A127">
        <v>126</v>
      </c>
      <c r="B127" t="s">
        <v>12</v>
      </c>
      <c r="C127" t="s">
        <v>71</v>
      </c>
      <c r="E127" t="s">
        <v>1468</v>
      </c>
      <c r="F127" t="s">
        <v>21</v>
      </c>
      <c r="G127">
        <v>7</v>
      </c>
      <c r="H127" t="s">
        <v>314</v>
      </c>
      <c r="I127" t="str">
        <f>IF(Work!Z127="","",Work!Z127)</f>
        <v/>
      </c>
      <c r="J127" t="str">
        <f>IF(Work!AA127="","",IF(AND(Work!AA127="x-fa",Work!Z127="x",Work!AB127="x"),"",Work!AA127))</f>
        <v/>
      </c>
      <c r="K127" t="str">
        <f>IF(Work!AB127="","",Work!AB127)</f>
        <v/>
      </c>
      <c r="L127" t="str">
        <f>IF(Work!AC127="","",Work!AC127)</f>
        <v/>
      </c>
      <c r="M127" t="str">
        <f>IF(Work!AD127="","",Work!AD127)</f>
        <v/>
      </c>
      <c r="N127" t="str">
        <f>IF(Work!AE127="","",Work!AE127)</f>
        <v/>
      </c>
      <c r="O127" t="str">
        <f>IF(Work!AF127="","",Work!AF127)</f>
        <v/>
      </c>
      <c r="P127" t="str">
        <f>IF(Work!AG127="","",Work!AG127)</f>
        <v/>
      </c>
      <c r="Q127" t="str">
        <f>IF(Work!AH127="","",Work!AH127)</f>
        <v/>
      </c>
      <c r="R127" t="str">
        <f>IF(Work!AI127="","",Work!AI127)</f>
        <v/>
      </c>
    </row>
    <row r="128" spans="1:18" x14ac:dyDescent="0.4">
      <c r="A128">
        <v>127</v>
      </c>
      <c r="C128" t="s">
        <v>49</v>
      </c>
      <c r="E128" t="s">
        <v>758</v>
      </c>
      <c r="F128" t="s">
        <v>21</v>
      </c>
      <c r="G128">
        <v>51</v>
      </c>
      <c r="H128" t="s">
        <v>328</v>
      </c>
      <c r="I128" t="str">
        <f>IF(Work!Z128="","",Work!Z128)</f>
        <v/>
      </c>
      <c r="J128" t="str">
        <f>IF(Work!AA128="","",IF(AND(Work!AA128="x-fa",Work!Z128="x",Work!AB128="x"),"",Work!AA128))</f>
        <v/>
      </c>
      <c r="K128" t="str">
        <f>IF(Work!AB128="","",Work!AB128)</f>
        <v/>
      </c>
      <c r="L128" t="str">
        <f>IF(Work!AC128="","",Work!AC128)</f>
        <v/>
      </c>
      <c r="M128" t="str">
        <f>IF(Work!AD128="","",Work!AD128)</f>
        <v/>
      </c>
      <c r="N128" t="str">
        <f>IF(Work!AE128="","",Work!AE128)</f>
        <v/>
      </c>
      <c r="O128" t="str">
        <f>IF(Work!AF128="","",Work!AF128)</f>
        <v/>
      </c>
      <c r="P128" t="str">
        <f>IF(Work!AG128="","",Work!AG128)</f>
        <v/>
      </c>
      <c r="Q128" t="str">
        <f>IF(Work!AH128="","",Work!AH128)</f>
        <v/>
      </c>
      <c r="R128" t="str">
        <f>IF(Work!AI128="","",Work!AI128)</f>
        <v/>
      </c>
    </row>
    <row r="129" spans="1:18" x14ac:dyDescent="0.4">
      <c r="A129">
        <v>128</v>
      </c>
      <c r="C129" t="s">
        <v>48</v>
      </c>
      <c r="E129" t="s">
        <v>218</v>
      </c>
      <c r="F129" t="s">
        <v>21</v>
      </c>
      <c r="G129">
        <v>192</v>
      </c>
      <c r="H129" t="s">
        <v>64</v>
      </c>
      <c r="I129" t="str">
        <f>IF(Work!Z129="","",Work!Z129)</f>
        <v/>
      </c>
      <c r="J129" t="str">
        <f>IF(Work!AA129="","",IF(AND(Work!AA129="x-fa",Work!Z129="x",Work!AB129="x"),"",Work!AA129))</f>
        <v/>
      </c>
      <c r="K129" t="str">
        <f>IF(Work!AB129="","",Work!AB129)</f>
        <v/>
      </c>
      <c r="L129" t="str">
        <f>IF(Work!AC129="","",Work!AC129)</f>
        <v/>
      </c>
      <c r="M129" t="str">
        <f>IF(Work!AD129="","",Work!AD129)</f>
        <v/>
      </c>
      <c r="N129" t="str">
        <f>IF(Work!AE129="","",Work!AE129)</f>
        <v/>
      </c>
      <c r="O129" t="str">
        <f>IF(Work!AF129="","",Work!AF129)</f>
        <v/>
      </c>
      <c r="P129" t="str">
        <f>IF(Work!AG129="","",Work!AG129)</f>
        <v/>
      </c>
      <c r="Q129" t="str">
        <f>IF(Work!AH129="","",Work!AH129)</f>
        <v/>
      </c>
      <c r="R129" t="str">
        <f>IF(Work!AI129="","",Work!AI129)</f>
        <v/>
      </c>
    </row>
    <row r="130" spans="1:18" x14ac:dyDescent="0.4">
      <c r="A130">
        <v>129</v>
      </c>
      <c r="C130" t="s">
        <v>22</v>
      </c>
      <c r="E130" t="s">
        <v>1023</v>
      </c>
      <c r="F130" t="s">
        <v>21</v>
      </c>
      <c r="G130">
        <v>19</v>
      </c>
      <c r="H130" t="s">
        <v>59</v>
      </c>
      <c r="I130" t="str">
        <f>IF(Work!Z130="","",Work!Z130)</f>
        <v/>
      </c>
      <c r="J130" t="str">
        <f>IF(Work!AA130="","",IF(AND(Work!AA130="x-fa",Work!Z130="x",Work!AB130="x"),"",Work!AA130))</f>
        <v/>
      </c>
      <c r="K130" t="str">
        <f>IF(Work!AB130="","",Work!AB130)</f>
        <v/>
      </c>
      <c r="L130" t="str">
        <f>IF(Work!AC130="","",Work!AC130)</f>
        <v/>
      </c>
      <c r="M130" t="str">
        <f>IF(Work!AD130="","",Work!AD130)</f>
        <v/>
      </c>
      <c r="N130" t="str">
        <f>IF(Work!AE130="","",Work!AE130)</f>
        <v/>
      </c>
      <c r="O130" t="str">
        <f>IF(Work!AF130="","",Work!AF130)</f>
        <v/>
      </c>
      <c r="P130" t="str">
        <f>IF(Work!AG130="","",Work!AG130)</f>
        <v/>
      </c>
      <c r="Q130" t="str">
        <f>IF(Work!AH130="","",Work!AH130)</f>
        <v/>
      </c>
      <c r="R130" t="str">
        <f>IF(Work!AI130="","",Work!AI130)</f>
        <v/>
      </c>
    </row>
    <row r="131" spans="1:18" x14ac:dyDescent="0.4">
      <c r="A131">
        <v>130</v>
      </c>
      <c r="B131" t="s">
        <v>12</v>
      </c>
      <c r="C131" t="s">
        <v>48</v>
      </c>
      <c r="E131" t="s">
        <v>1469</v>
      </c>
      <c r="F131" t="s">
        <v>26</v>
      </c>
      <c r="G131">
        <v>37</v>
      </c>
      <c r="H131" t="s">
        <v>1470</v>
      </c>
      <c r="I131" t="str">
        <f>IF(Work!Z131="","",Work!Z131)</f>
        <v/>
      </c>
      <c r="J131" t="str">
        <f>IF(Work!AA131="","",IF(AND(Work!AA131="x-fa",Work!Z131="x",Work!AB131="x"),"",Work!AA131))</f>
        <v/>
      </c>
      <c r="K131" t="str">
        <f>IF(Work!AB131="","",Work!AB131)</f>
        <v/>
      </c>
      <c r="L131" t="str">
        <f>IF(Work!AC131="","",Work!AC131)</f>
        <v/>
      </c>
      <c r="M131" t="str">
        <f>IF(Work!AD131="","",Work!AD131)</f>
        <v/>
      </c>
      <c r="N131" t="str">
        <f>IF(Work!AE131="","",Work!AE131)</f>
        <v/>
      </c>
      <c r="O131" t="str">
        <f>IF(Work!AF131="","",Work!AF131)</f>
        <v/>
      </c>
      <c r="P131" t="str">
        <f>IF(Work!AG131="","",Work!AG131)</f>
        <v/>
      </c>
      <c r="Q131" t="str">
        <f>IF(Work!AH131="","",Work!AH131)</f>
        <v/>
      </c>
      <c r="R131" t="str">
        <f>IF(Work!AI131="","",Work!AI131)</f>
        <v/>
      </c>
    </row>
    <row r="132" spans="1:18" x14ac:dyDescent="0.4">
      <c r="A132">
        <v>131</v>
      </c>
      <c r="C132" t="s">
        <v>43</v>
      </c>
      <c r="E132" t="s">
        <v>321</v>
      </c>
      <c r="F132" t="s">
        <v>26</v>
      </c>
      <c r="G132">
        <v>66</v>
      </c>
      <c r="H132" t="s">
        <v>1471</v>
      </c>
      <c r="I132" t="str">
        <f>IF(Work!Z132="","",Work!Z132)</f>
        <v/>
      </c>
      <c r="J132" t="str">
        <f>IF(Work!AA132="","",IF(AND(Work!AA132="x-fa",Work!Z132="x",Work!AB132="x"),"",Work!AA132))</f>
        <v/>
      </c>
      <c r="K132" t="str">
        <f>IF(Work!AB132="","",Work!AB132)</f>
        <v/>
      </c>
      <c r="L132" t="str">
        <f>IF(Work!AC132="","",Work!AC132)</f>
        <v/>
      </c>
      <c r="M132" t="str">
        <f>IF(Work!AD132="","",Work!AD132)</f>
        <v/>
      </c>
      <c r="N132" t="str">
        <f>IF(Work!AE132="","",Work!AE132)</f>
        <v/>
      </c>
      <c r="O132" t="str">
        <f>IF(Work!AF132="","",Work!AF132)</f>
        <v/>
      </c>
      <c r="P132" t="str">
        <f>IF(Work!AG132="","",Work!AG132)</f>
        <v/>
      </c>
      <c r="Q132" t="str">
        <f>IF(Work!AH132="","",Work!AH132)</f>
        <v/>
      </c>
      <c r="R132" t="str">
        <f>IF(Work!AI132="","",Work!AI132)</f>
        <v/>
      </c>
    </row>
    <row r="133" spans="1:18" x14ac:dyDescent="0.4">
      <c r="A133">
        <v>132</v>
      </c>
      <c r="C133" t="s">
        <v>23</v>
      </c>
      <c r="E133" t="s">
        <v>759</v>
      </c>
      <c r="F133" t="s">
        <v>26</v>
      </c>
      <c r="G133">
        <v>139</v>
      </c>
      <c r="H133" t="s">
        <v>1472</v>
      </c>
      <c r="I133" t="str">
        <f>IF(Work!Z133="","",Work!Z133)</f>
        <v/>
      </c>
      <c r="J133" t="str">
        <f>IF(Work!AA133="","",IF(AND(Work!AA133="x-fa",Work!Z133="x",Work!AB133="x"),"",Work!AA133))</f>
        <v/>
      </c>
      <c r="K133" t="str">
        <f>IF(Work!AB133="","",Work!AB133)</f>
        <v/>
      </c>
      <c r="L133" t="str">
        <f>IF(Work!AC133="","",Work!AC133)</f>
        <v/>
      </c>
      <c r="M133" t="str">
        <f>IF(Work!AD133="","",Work!AD133)</f>
        <v/>
      </c>
      <c r="N133" t="str">
        <f>IF(Work!AE133="","",Work!AE133)</f>
        <v/>
      </c>
      <c r="O133" t="str">
        <f>IF(Work!AF133="","",Work!AF133)</f>
        <v/>
      </c>
      <c r="P133" t="str">
        <f>IF(Work!AG133="","",Work!AG133)</f>
        <v/>
      </c>
      <c r="Q133" t="str">
        <f>IF(Work!AH133="","",Work!AH133)</f>
        <v/>
      </c>
      <c r="R133" t="str">
        <f>IF(Work!AI133="","",Work!AI133)</f>
        <v/>
      </c>
    </row>
    <row r="134" spans="1:18" x14ac:dyDescent="0.4">
      <c r="A134">
        <v>133</v>
      </c>
      <c r="C134" t="s">
        <v>28</v>
      </c>
      <c r="E134" t="s">
        <v>86</v>
      </c>
      <c r="F134" t="s">
        <v>26</v>
      </c>
      <c r="G134">
        <v>450</v>
      </c>
      <c r="H134" t="s">
        <v>1473</v>
      </c>
      <c r="I134" t="str">
        <f>IF(Work!Z134="","",Work!Z134)</f>
        <v/>
      </c>
      <c r="J134" t="str">
        <f>IF(Work!AA134="","",IF(AND(Work!AA134="x-fa",Work!Z134="x",Work!AB134="x"),"",Work!AA134))</f>
        <v/>
      </c>
      <c r="K134" t="str">
        <f>IF(Work!AB134="","",Work!AB134)</f>
        <v/>
      </c>
      <c r="L134" t="str">
        <f>IF(Work!AC134="","",Work!AC134)</f>
        <v/>
      </c>
      <c r="M134" t="str">
        <f>IF(Work!AD134="","",Work!AD134)</f>
        <v/>
      </c>
      <c r="N134" t="str">
        <f>IF(Work!AE134="","",Work!AE134)</f>
        <v/>
      </c>
      <c r="O134" t="str">
        <f>IF(Work!AF134="","",Work!AF134)</f>
        <v/>
      </c>
      <c r="P134" t="str">
        <f>IF(Work!AG134="","",Work!AG134)</f>
        <v/>
      </c>
      <c r="Q134" t="str">
        <f>IF(Work!AH134="","",Work!AH134)</f>
        <v/>
      </c>
      <c r="R134" t="str">
        <f>IF(Work!AI134="","",Work!AI134)</f>
        <v/>
      </c>
    </row>
    <row r="135" spans="1:18" x14ac:dyDescent="0.4">
      <c r="A135">
        <v>134</v>
      </c>
      <c r="C135" t="s">
        <v>39</v>
      </c>
      <c r="E135" t="s">
        <v>1024</v>
      </c>
      <c r="F135" t="s">
        <v>21</v>
      </c>
      <c r="G135">
        <v>174</v>
      </c>
      <c r="H135" t="s">
        <v>66</v>
      </c>
      <c r="I135" t="str">
        <f>IF(Work!Z135="","",Work!Z135)</f>
        <v/>
      </c>
      <c r="J135" t="str">
        <f>IF(Work!AA135="","",IF(AND(Work!AA135="x-fa",Work!Z135="x",Work!AB135="x"),"",Work!AA135))</f>
        <v/>
      </c>
      <c r="K135" t="str">
        <f>IF(Work!AB135="","",Work!AB135)</f>
        <v/>
      </c>
      <c r="L135" t="str">
        <f>IF(Work!AC135="","",Work!AC135)</f>
        <v/>
      </c>
      <c r="M135" t="str">
        <f>IF(Work!AD135="","",Work!AD135)</f>
        <v/>
      </c>
      <c r="N135" t="str">
        <f>IF(Work!AE135="","",Work!AE135)</f>
        <v/>
      </c>
      <c r="O135" t="str">
        <f>IF(Work!AF135="","",Work!AF135)</f>
        <v/>
      </c>
      <c r="P135" t="str">
        <f>IF(Work!AG135="","",Work!AG135)</f>
        <v/>
      </c>
      <c r="Q135" t="str">
        <f>IF(Work!AH135="","",Work!AH135)</f>
        <v/>
      </c>
      <c r="R135" t="str">
        <f>IF(Work!AI135="","",Work!AI135)</f>
        <v/>
      </c>
    </row>
    <row r="136" spans="1:18" x14ac:dyDescent="0.4">
      <c r="A136">
        <v>135</v>
      </c>
      <c r="C136" t="s">
        <v>48</v>
      </c>
      <c r="E136" t="s">
        <v>407</v>
      </c>
      <c r="F136" t="s">
        <v>26</v>
      </c>
      <c r="G136">
        <v>311</v>
      </c>
      <c r="H136" t="s">
        <v>1284</v>
      </c>
      <c r="I136" t="str">
        <f>IF(Work!Z136="","",Work!Z136)</f>
        <v/>
      </c>
      <c r="J136" t="str">
        <f>IF(Work!AA136="","",IF(AND(Work!AA136="x-fa",Work!Z136="x",Work!AB136="x"),"",Work!AA136))</f>
        <v/>
      </c>
      <c r="K136" t="str">
        <f>IF(Work!AB136="","",Work!AB136)</f>
        <v/>
      </c>
      <c r="L136" t="str">
        <f>IF(Work!AC136="","",Work!AC136)</f>
        <v/>
      </c>
      <c r="M136" t="str">
        <f>IF(Work!AD136="","",Work!AD136)</f>
        <v/>
      </c>
      <c r="N136" t="str">
        <f>IF(Work!AE136="","",Work!AE136)</f>
        <v/>
      </c>
      <c r="O136" t="str">
        <f>IF(Work!AF136="","",Work!AF136)</f>
        <v/>
      </c>
      <c r="P136" t="str">
        <f>IF(Work!AG136="","",Work!AG136)</f>
        <v/>
      </c>
      <c r="Q136" t="str">
        <f>IF(Work!AH136="","",Work!AH136)</f>
        <v/>
      </c>
      <c r="R136" t="str">
        <f>IF(Work!AI136="","",Work!AI136)</f>
        <v/>
      </c>
    </row>
    <row r="137" spans="1:18" x14ac:dyDescent="0.4">
      <c r="A137">
        <v>136</v>
      </c>
      <c r="B137" t="s">
        <v>12</v>
      </c>
      <c r="C137" t="s">
        <v>43</v>
      </c>
      <c r="E137" t="s">
        <v>499</v>
      </c>
      <c r="F137" t="s">
        <v>21</v>
      </c>
      <c r="G137">
        <v>8</v>
      </c>
      <c r="H137" t="s">
        <v>59</v>
      </c>
      <c r="I137" t="str">
        <f>IF(Work!Z137="","",Work!Z137)</f>
        <v/>
      </c>
      <c r="J137" t="str">
        <f>IF(Work!AA137="","",IF(AND(Work!AA137="x-fa",Work!Z137="x",Work!AB137="x"),"",Work!AA137))</f>
        <v/>
      </c>
      <c r="K137" t="str">
        <f>IF(Work!AB137="","",Work!AB137)</f>
        <v/>
      </c>
      <c r="L137" t="str">
        <f>IF(Work!AC137="","",Work!AC137)</f>
        <v/>
      </c>
      <c r="M137" t="str">
        <f>IF(Work!AD137="","",Work!AD137)</f>
        <v/>
      </c>
      <c r="N137" t="str">
        <f>IF(Work!AE137="","",Work!AE137)</f>
        <v/>
      </c>
      <c r="O137" t="str">
        <f>IF(Work!AF137="","",Work!AF137)</f>
        <v/>
      </c>
      <c r="P137" t="str">
        <f>IF(Work!AG137="","",Work!AG137)</f>
        <v/>
      </c>
      <c r="Q137" t="str">
        <f>IF(Work!AH137="","",Work!AH137)</f>
        <v/>
      </c>
      <c r="R137" t="str">
        <f>IF(Work!AI137="","",Work!AI137)</f>
        <v/>
      </c>
    </row>
    <row r="138" spans="1:18" x14ac:dyDescent="0.4">
      <c r="A138">
        <v>137</v>
      </c>
      <c r="C138" t="s">
        <v>44</v>
      </c>
      <c r="E138" t="s">
        <v>1026</v>
      </c>
      <c r="F138" t="s">
        <v>21</v>
      </c>
      <c r="G138">
        <v>63</v>
      </c>
      <c r="H138" t="s">
        <v>1</v>
      </c>
      <c r="I138" t="str">
        <f>IF(Work!Z138="","",Work!Z138)</f>
        <v/>
      </c>
      <c r="J138" t="str">
        <f>IF(Work!AA138="","",IF(AND(Work!AA138="x-fa",Work!Z138="x",Work!AB138="x"),"",Work!AA138))</f>
        <v/>
      </c>
      <c r="K138" t="str">
        <f>IF(Work!AB138="","",Work!AB138)</f>
        <v/>
      </c>
      <c r="L138" t="str">
        <f>IF(Work!AC138="","",Work!AC138)</f>
        <v/>
      </c>
      <c r="M138" t="str">
        <f>IF(Work!AD138="","",Work!AD138)</f>
        <v/>
      </c>
      <c r="N138" t="str">
        <f>IF(Work!AE138="","",Work!AE138)</f>
        <v/>
      </c>
      <c r="O138" t="str">
        <f>IF(Work!AF138="","",Work!AF138)</f>
        <v/>
      </c>
      <c r="P138" t="str">
        <f>IF(Work!AG138="","",Work!AG138)</f>
        <v/>
      </c>
      <c r="Q138" t="str">
        <f>IF(Work!AH138="","",Work!AH138)</f>
        <v/>
      </c>
      <c r="R138" t="str">
        <f>IF(Work!AI138="","",Work!AI138)</f>
        <v/>
      </c>
    </row>
    <row r="139" spans="1:18" x14ac:dyDescent="0.4">
      <c r="A139">
        <v>138</v>
      </c>
      <c r="B139" t="s">
        <v>12</v>
      </c>
      <c r="C139" t="s">
        <v>39</v>
      </c>
      <c r="E139" t="s">
        <v>322</v>
      </c>
      <c r="F139" t="s">
        <v>21</v>
      </c>
      <c r="G139">
        <v>12</v>
      </c>
      <c r="H139" t="s">
        <v>66</v>
      </c>
      <c r="I139" t="str">
        <f>IF(Work!Z139="","",Work!Z139)</f>
        <v/>
      </c>
      <c r="J139" t="str">
        <f>IF(Work!AA139="","",IF(AND(Work!AA139="x-fa",Work!Z139="x",Work!AB139="x"),"",Work!AA139))</f>
        <v/>
      </c>
      <c r="K139" t="str">
        <f>IF(Work!AB139="","",Work!AB139)</f>
        <v/>
      </c>
      <c r="L139" t="str">
        <f>IF(Work!AC139="","",Work!AC139)</f>
        <v/>
      </c>
      <c r="M139" t="str">
        <f>IF(Work!AD139="","",Work!AD139)</f>
        <v/>
      </c>
      <c r="N139" t="str">
        <f>IF(Work!AE139="","",Work!AE139)</f>
        <v/>
      </c>
      <c r="O139" t="str">
        <f>IF(Work!AF139="","",Work!AF139)</f>
        <v/>
      </c>
      <c r="P139" t="str">
        <f>IF(Work!AG139="","",Work!AG139)</f>
        <v/>
      </c>
      <c r="Q139" t="str">
        <f>IF(Work!AH139="","",Work!AH139)</f>
        <v/>
      </c>
      <c r="R139" t="str">
        <f>IF(Work!AI139="","",Work!AI139)</f>
        <v/>
      </c>
    </row>
    <row r="140" spans="1:18" x14ac:dyDescent="0.4">
      <c r="A140">
        <v>139</v>
      </c>
      <c r="C140" t="s">
        <v>44</v>
      </c>
      <c r="E140" t="s">
        <v>500</v>
      </c>
      <c r="F140" t="s">
        <v>21</v>
      </c>
      <c r="G140">
        <v>30</v>
      </c>
      <c r="H140" t="s">
        <v>68</v>
      </c>
      <c r="I140" t="str">
        <f>IF(Work!Z140="","",Work!Z140)</f>
        <v/>
      </c>
      <c r="J140" t="str">
        <f>IF(Work!AA140="","",IF(AND(Work!AA140="x-fa",Work!Z140="x",Work!AB140="x"),"",Work!AA140))</f>
        <v/>
      </c>
      <c r="K140" t="str">
        <f>IF(Work!AB140="","",Work!AB140)</f>
        <v/>
      </c>
      <c r="L140" t="str">
        <f>IF(Work!AC140="","",Work!AC140)</f>
        <v/>
      </c>
      <c r="M140" t="str">
        <f>IF(Work!AD140="","",Work!AD140)</f>
        <v/>
      </c>
      <c r="N140" t="str">
        <f>IF(Work!AE140="","",Work!AE140)</f>
        <v/>
      </c>
      <c r="O140" t="str">
        <f>IF(Work!AF140="","",Work!AF140)</f>
        <v/>
      </c>
      <c r="P140" t="str">
        <f>IF(Work!AG140="","",Work!AG140)</f>
        <v/>
      </c>
      <c r="Q140" t="str">
        <f>IF(Work!AH140="","",Work!AH140)</f>
        <v/>
      </c>
      <c r="R140" t="str">
        <f>IF(Work!AI140="","",Work!AI140)</f>
        <v/>
      </c>
    </row>
    <row r="141" spans="1:18" x14ac:dyDescent="0.4">
      <c r="A141">
        <v>140</v>
      </c>
      <c r="B141" t="s">
        <v>12</v>
      </c>
      <c r="C141" t="s">
        <v>46</v>
      </c>
      <c r="E141" t="s">
        <v>1474</v>
      </c>
      <c r="F141" t="s">
        <v>21</v>
      </c>
      <c r="G141">
        <v>17</v>
      </c>
      <c r="H141" t="s">
        <v>63</v>
      </c>
      <c r="I141" t="str">
        <f>IF(Work!Z141="","",Work!Z141)</f>
        <v/>
      </c>
      <c r="J141" t="str">
        <f>IF(Work!AA141="","",IF(AND(Work!AA141="x-fa",Work!Z141="x",Work!AB141="x"),"",Work!AA141))</f>
        <v/>
      </c>
      <c r="K141" t="str">
        <f>IF(Work!AB141="","",Work!AB141)</f>
        <v/>
      </c>
      <c r="L141" t="str">
        <f>IF(Work!AC141="","",Work!AC141)</f>
        <v/>
      </c>
      <c r="M141" t="str">
        <f>IF(Work!AD141="","",Work!AD141)</f>
        <v/>
      </c>
      <c r="N141" t="str">
        <f>IF(Work!AE141="","",Work!AE141)</f>
        <v/>
      </c>
      <c r="O141" t="str">
        <f>IF(Work!AF141="","",Work!AF141)</f>
        <v/>
      </c>
      <c r="P141" t="str">
        <f>IF(Work!AG141="","",Work!AG141)</f>
        <v/>
      </c>
      <c r="Q141" t="str">
        <f>IF(Work!AH141="","",Work!AH141)</f>
        <v/>
      </c>
      <c r="R141" t="str">
        <f>IF(Work!AI141="","",Work!AI141)</f>
        <v/>
      </c>
    </row>
    <row r="142" spans="1:18" x14ac:dyDescent="0.4">
      <c r="A142">
        <v>141</v>
      </c>
      <c r="B142" t="s">
        <v>13</v>
      </c>
      <c r="C142" t="s">
        <v>46</v>
      </c>
      <c r="E142" t="s">
        <v>1474</v>
      </c>
      <c r="F142" t="s">
        <v>21</v>
      </c>
      <c r="G142">
        <v>14</v>
      </c>
      <c r="H142" t="s">
        <v>63</v>
      </c>
      <c r="I142" t="str">
        <f>IF(Work!Z142="","",Work!Z142)</f>
        <v/>
      </c>
      <c r="J142" t="str">
        <f>IF(Work!AA142="","",IF(AND(Work!AA142="x-fa",Work!Z142="x",Work!AB142="x"),"",Work!AA142))</f>
        <v/>
      </c>
      <c r="K142" t="str">
        <f>IF(Work!AB142="","",Work!AB142)</f>
        <v/>
      </c>
      <c r="L142" t="str">
        <f>IF(Work!AC142="","",Work!AC142)</f>
        <v/>
      </c>
      <c r="M142" t="str">
        <f>IF(Work!AD142="","",Work!AD142)</f>
        <v/>
      </c>
      <c r="N142" t="str">
        <f>IF(Work!AE142="","",Work!AE142)</f>
        <v/>
      </c>
      <c r="O142" t="str">
        <f>IF(Work!AF142="","",Work!AF142)</f>
        <v/>
      </c>
      <c r="P142" t="str">
        <f>IF(Work!AG142="","",Work!AG142)</f>
        <v/>
      </c>
      <c r="Q142" t="str">
        <f>IF(Work!AH142="","",Work!AH142)</f>
        <v/>
      </c>
      <c r="R142" t="str">
        <f>IF(Work!AI142="","",Work!AI142)</f>
        <v/>
      </c>
    </row>
    <row r="143" spans="1:18" x14ac:dyDescent="0.4">
      <c r="A143">
        <v>142</v>
      </c>
      <c r="B143" t="s">
        <v>13</v>
      </c>
      <c r="C143" t="s">
        <v>23</v>
      </c>
      <c r="E143" t="s">
        <v>1474</v>
      </c>
      <c r="F143" t="s">
        <v>21</v>
      </c>
      <c r="G143">
        <v>3</v>
      </c>
      <c r="H143" t="s">
        <v>59</v>
      </c>
      <c r="I143" t="str">
        <f>IF(Work!Z143="","",Work!Z143)</f>
        <v/>
      </c>
      <c r="J143" t="str">
        <f>IF(Work!AA143="","",IF(AND(Work!AA143="x-fa",Work!Z143="x",Work!AB143="x"),"",Work!AA143))</f>
        <v/>
      </c>
      <c r="K143" t="str">
        <f>IF(Work!AB143="","",Work!AB143)</f>
        <v/>
      </c>
      <c r="L143" t="str">
        <f>IF(Work!AC143="","",Work!AC143)</f>
        <v/>
      </c>
      <c r="M143" t="str">
        <f>IF(Work!AD143="","",Work!AD143)</f>
        <v/>
      </c>
      <c r="N143" t="str">
        <f>IF(Work!AE143="","",Work!AE143)</f>
        <v/>
      </c>
      <c r="O143" t="str">
        <f>IF(Work!AF143="","",Work!AF143)</f>
        <v/>
      </c>
      <c r="P143" t="str">
        <f>IF(Work!AG143="","",Work!AG143)</f>
        <v/>
      </c>
      <c r="Q143" t="str">
        <f>IF(Work!AH143="","",Work!AH143)</f>
        <v/>
      </c>
      <c r="R143" t="str">
        <f>IF(Work!AI143="","",Work!AI143)</f>
        <v/>
      </c>
    </row>
    <row r="144" spans="1:18" x14ac:dyDescent="0.4">
      <c r="A144">
        <v>143</v>
      </c>
      <c r="C144" t="s">
        <v>35</v>
      </c>
      <c r="E144" t="s">
        <v>408</v>
      </c>
      <c r="F144" t="s">
        <v>26</v>
      </c>
      <c r="G144">
        <v>188</v>
      </c>
      <c r="H144" t="s">
        <v>1475</v>
      </c>
      <c r="I144" t="str">
        <f>IF(Work!Z144="","",Work!Z144)</f>
        <v/>
      </c>
      <c r="J144" t="str">
        <f>IF(Work!AA144="","",IF(AND(Work!AA144="x-fa",Work!Z144="x",Work!AB144="x"),"",Work!AA144))</f>
        <v/>
      </c>
      <c r="K144" t="str">
        <f>IF(Work!AB144="","",Work!AB144)</f>
        <v/>
      </c>
      <c r="L144" t="str">
        <f>IF(Work!AC144="","",Work!AC144)</f>
        <v/>
      </c>
      <c r="M144" t="str">
        <f>IF(Work!AD144="","",Work!AD144)</f>
        <v/>
      </c>
      <c r="N144" t="str">
        <f>IF(Work!AE144="","",Work!AE144)</f>
        <v/>
      </c>
      <c r="O144" t="str">
        <f>IF(Work!AF144="","",Work!AF144)</f>
        <v/>
      </c>
      <c r="P144" t="str">
        <f>IF(Work!AG144="","",Work!AG144)</f>
        <v/>
      </c>
      <c r="Q144" t="str">
        <f>IF(Work!AH144="","",Work!AH144)</f>
        <v/>
      </c>
      <c r="R144" t="str">
        <f>IF(Work!AI144="","",Work!AI144)</f>
        <v/>
      </c>
    </row>
    <row r="145" spans="1:18" x14ac:dyDescent="0.4">
      <c r="A145">
        <v>144</v>
      </c>
      <c r="B145" t="s">
        <v>13</v>
      </c>
      <c r="C145" t="s">
        <v>48</v>
      </c>
      <c r="E145" t="s">
        <v>408</v>
      </c>
      <c r="F145" t="s">
        <v>26</v>
      </c>
      <c r="G145">
        <v>110</v>
      </c>
      <c r="H145" t="s">
        <v>1476</v>
      </c>
      <c r="I145" t="str">
        <f>IF(Work!Z145="","",Work!Z145)</f>
        <v/>
      </c>
      <c r="J145" t="str">
        <f>IF(Work!AA145="","",IF(AND(Work!AA145="x-fa",Work!Z145="x",Work!AB145="x"),"",Work!AA145))</f>
        <v/>
      </c>
      <c r="K145" t="str">
        <f>IF(Work!AB145="","",Work!AB145)</f>
        <v/>
      </c>
      <c r="L145" t="str">
        <f>IF(Work!AC145="","",Work!AC145)</f>
        <v/>
      </c>
      <c r="M145" t="str">
        <f>IF(Work!AD145="","",Work!AD145)</f>
        <v/>
      </c>
      <c r="N145" t="str">
        <f>IF(Work!AE145="","",Work!AE145)</f>
        <v/>
      </c>
      <c r="O145" t="str">
        <f>IF(Work!AF145="","",Work!AF145)</f>
        <v/>
      </c>
      <c r="P145" t="str">
        <f>IF(Work!AG145="","",Work!AG145)</f>
        <v/>
      </c>
      <c r="Q145" t="str">
        <f>IF(Work!AH145="","",Work!AH145)</f>
        <v/>
      </c>
      <c r="R145" t="str">
        <f>IF(Work!AI145="","",Work!AI145)</f>
        <v/>
      </c>
    </row>
    <row r="146" spans="1:18" x14ac:dyDescent="0.4">
      <c r="A146">
        <v>145</v>
      </c>
      <c r="B146" t="s">
        <v>13</v>
      </c>
      <c r="C146" t="s">
        <v>35</v>
      </c>
      <c r="E146" t="s">
        <v>408</v>
      </c>
      <c r="F146" t="s">
        <v>26</v>
      </c>
      <c r="G146">
        <v>78</v>
      </c>
      <c r="H146" t="s">
        <v>1477</v>
      </c>
      <c r="I146" t="str">
        <f>IF(Work!Z146="","",Work!Z146)</f>
        <v/>
      </c>
      <c r="J146" t="str">
        <f>IF(Work!AA146="","",IF(AND(Work!AA146="x-fa",Work!Z146="x",Work!AB146="x"),"",Work!AA146))</f>
        <v/>
      </c>
      <c r="K146" t="str">
        <f>IF(Work!AB146="","",Work!AB146)</f>
        <v/>
      </c>
      <c r="L146" t="str">
        <f>IF(Work!AC146="","",Work!AC146)</f>
        <v/>
      </c>
      <c r="M146" t="str">
        <f>IF(Work!AD146="","",Work!AD146)</f>
        <v/>
      </c>
      <c r="N146" t="str">
        <f>IF(Work!AE146="","",Work!AE146)</f>
        <v/>
      </c>
      <c r="O146" t="str">
        <f>IF(Work!AF146="","",Work!AF146)</f>
        <v/>
      </c>
      <c r="P146" t="str">
        <f>IF(Work!AG146="","",Work!AG146)</f>
        <v/>
      </c>
      <c r="Q146" t="str">
        <f>IF(Work!AH146="","",Work!AH146)</f>
        <v/>
      </c>
      <c r="R146" t="str">
        <f>IF(Work!AI146="","",Work!AI146)</f>
        <v/>
      </c>
    </row>
    <row r="147" spans="1:18" x14ac:dyDescent="0.4">
      <c r="A147">
        <v>146</v>
      </c>
      <c r="C147" t="s">
        <v>45</v>
      </c>
      <c r="E147" t="s">
        <v>760</v>
      </c>
      <c r="F147" t="s">
        <v>21</v>
      </c>
      <c r="G147">
        <v>40</v>
      </c>
      <c r="H147" t="s">
        <v>69</v>
      </c>
      <c r="I147" t="str">
        <f>IF(Work!Z147="","",Work!Z147)</f>
        <v/>
      </c>
      <c r="J147" t="str">
        <f>IF(Work!AA147="","",IF(AND(Work!AA147="x-fa",Work!Z147="x",Work!AB147="x"),"",Work!AA147))</f>
        <v/>
      </c>
      <c r="K147" t="str">
        <f>IF(Work!AB147="","",Work!AB147)</f>
        <v/>
      </c>
      <c r="L147" t="str">
        <f>IF(Work!AC147="","",Work!AC147)</f>
        <v/>
      </c>
      <c r="M147" t="str">
        <f>IF(Work!AD147="","",Work!AD147)</f>
        <v/>
      </c>
      <c r="N147" t="str">
        <f>IF(Work!AE147="","",Work!AE147)</f>
        <v/>
      </c>
      <c r="O147" t="str">
        <f>IF(Work!AF147="","",Work!AF147)</f>
        <v/>
      </c>
      <c r="P147" t="str">
        <f>IF(Work!AG147="","",Work!AG147)</f>
        <v/>
      </c>
      <c r="Q147" t="str">
        <f>IF(Work!AH147="","",Work!AH147)</f>
        <v/>
      </c>
      <c r="R147" t="str">
        <f>IF(Work!AI147="","",Work!AI147)</f>
        <v/>
      </c>
    </row>
    <row r="148" spans="1:18" x14ac:dyDescent="0.4">
      <c r="A148">
        <v>147</v>
      </c>
      <c r="C148" t="s">
        <v>27</v>
      </c>
      <c r="E148" t="s">
        <v>1478</v>
      </c>
      <c r="F148" t="s">
        <v>21</v>
      </c>
      <c r="G148">
        <v>72</v>
      </c>
      <c r="H148" t="s">
        <v>66</v>
      </c>
      <c r="I148" t="str">
        <f>IF(Work!Z148="","",Work!Z148)</f>
        <v/>
      </c>
      <c r="J148" t="str">
        <f>IF(Work!AA148="","",IF(AND(Work!AA148="x-fa",Work!Z148="x",Work!AB148="x"),"",Work!AA148))</f>
        <v/>
      </c>
      <c r="K148" t="str">
        <f>IF(Work!AB148="","",Work!AB148)</f>
        <v/>
      </c>
      <c r="L148" t="str">
        <f>IF(Work!AC148="","",Work!AC148)</f>
        <v/>
      </c>
      <c r="M148" t="str">
        <f>IF(Work!AD148="","",Work!AD148)</f>
        <v/>
      </c>
      <c r="N148" t="str">
        <f>IF(Work!AE148="","",Work!AE148)</f>
        <v/>
      </c>
      <c r="O148" t="str">
        <f>IF(Work!AF148="","",Work!AF148)</f>
        <v/>
      </c>
      <c r="P148" t="str">
        <f>IF(Work!AG148="","",Work!AG148)</f>
        <v/>
      </c>
      <c r="Q148" t="str">
        <f>IF(Work!AH148="","",Work!AH148)</f>
        <v/>
      </c>
      <c r="R148" t="str">
        <f>IF(Work!AI148="","",Work!AI148)</f>
        <v/>
      </c>
    </row>
    <row r="149" spans="1:18" x14ac:dyDescent="0.4">
      <c r="A149">
        <v>148</v>
      </c>
      <c r="C149" t="s">
        <v>27</v>
      </c>
      <c r="E149" t="s">
        <v>1479</v>
      </c>
      <c r="F149" t="s">
        <v>21</v>
      </c>
      <c r="G149">
        <v>49</v>
      </c>
      <c r="H149" t="s">
        <v>336</v>
      </c>
      <c r="I149" t="str">
        <f>IF(Work!Z149="","",Work!Z149)</f>
        <v/>
      </c>
      <c r="J149" t="str">
        <f>IF(Work!AA149="","",IF(AND(Work!AA149="x-fa",Work!Z149="x",Work!AB149="x"),"",Work!AA149))</f>
        <v/>
      </c>
      <c r="K149" t="str">
        <f>IF(Work!AB149="","",Work!AB149)</f>
        <v/>
      </c>
      <c r="L149" t="str">
        <f>IF(Work!AC149="","",Work!AC149)</f>
        <v/>
      </c>
      <c r="M149" t="str">
        <f>IF(Work!AD149="","",Work!AD149)</f>
        <v/>
      </c>
      <c r="N149" t="str">
        <f>IF(Work!AE149="","",Work!AE149)</f>
        <v/>
      </c>
      <c r="O149" t="str">
        <f>IF(Work!AF149="","",Work!AF149)</f>
        <v/>
      </c>
      <c r="P149" t="str">
        <f>IF(Work!AG149="","",Work!AG149)</f>
        <v/>
      </c>
      <c r="Q149" t="str">
        <f>IF(Work!AH149="","",Work!AH149)</f>
        <v/>
      </c>
      <c r="R149" t="str">
        <f>IF(Work!AI149="","",Work!AI149)</f>
        <v/>
      </c>
    </row>
    <row r="150" spans="1:18" x14ac:dyDescent="0.4">
      <c r="A150">
        <v>149</v>
      </c>
      <c r="C150" t="s">
        <v>45</v>
      </c>
      <c r="E150" t="s">
        <v>761</v>
      </c>
      <c r="F150" t="s">
        <v>21</v>
      </c>
      <c r="G150">
        <v>71</v>
      </c>
      <c r="H150" t="s">
        <v>62</v>
      </c>
      <c r="I150" t="str">
        <f>IF(Work!Z150="","",Work!Z150)</f>
        <v/>
      </c>
      <c r="J150" t="str">
        <f>IF(Work!AA150="","",IF(AND(Work!AA150="x-fa",Work!Z150="x",Work!AB150="x"),"",Work!AA150))</f>
        <v/>
      </c>
      <c r="K150" t="str">
        <f>IF(Work!AB150="","",Work!AB150)</f>
        <v/>
      </c>
      <c r="L150" t="str">
        <f>IF(Work!AC150="","",Work!AC150)</f>
        <v/>
      </c>
      <c r="M150" t="str">
        <f>IF(Work!AD150="","",Work!AD150)</f>
        <v/>
      </c>
      <c r="N150" t="str">
        <f>IF(Work!AE150="","",Work!AE150)</f>
        <v/>
      </c>
      <c r="O150" t="str">
        <f>IF(Work!AF150="","",Work!AF150)</f>
        <v/>
      </c>
      <c r="P150" t="str">
        <f>IF(Work!AG150="","",Work!AG150)</f>
        <v/>
      </c>
      <c r="Q150" t="str">
        <f>IF(Work!AH150="","",Work!AH150)</f>
        <v/>
      </c>
      <c r="R150" t="str">
        <f>IF(Work!AI150="","",Work!AI150)</f>
        <v/>
      </c>
    </row>
    <row r="151" spans="1:18" x14ac:dyDescent="0.4">
      <c r="A151">
        <v>150</v>
      </c>
      <c r="C151" t="s">
        <v>27</v>
      </c>
      <c r="E151" t="s">
        <v>1480</v>
      </c>
      <c r="F151" t="s">
        <v>21</v>
      </c>
      <c r="G151">
        <v>36</v>
      </c>
      <c r="H151" t="s">
        <v>314</v>
      </c>
      <c r="I151" t="str">
        <f>IF(Work!Z151="","",Work!Z151)</f>
        <v/>
      </c>
      <c r="J151" t="str">
        <f>IF(Work!AA151="","",IF(AND(Work!AA151="x-fa",Work!Z151="x",Work!AB151="x"),"",Work!AA151))</f>
        <v/>
      </c>
      <c r="K151" t="str">
        <f>IF(Work!AB151="","",Work!AB151)</f>
        <v/>
      </c>
      <c r="L151" t="str">
        <f>IF(Work!AC151="","",Work!AC151)</f>
        <v/>
      </c>
      <c r="M151" t="str">
        <f>IF(Work!AD151="","",Work!AD151)</f>
        <v/>
      </c>
      <c r="N151" t="str">
        <f>IF(Work!AE151="","",Work!AE151)</f>
        <v/>
      </c>
      <c r="O151" t="str">
        <f>IF(Work!AF151="","",Work!AF151)</f>
        <v/>
      </c>
      <c r="P151" t="str">
        <f>IF(Work!AG151="","",Work!AG151)</f>
        <v/>
      </c>
      <c r="Q151" t="str">
        <f>IF(Work!AH151="","",Work!AH151)</f>
        <v/>
      </c>
      <c r="R151" t="str">
        <f>IF(Work!AI151="","",Work!AI151)</f>
        <v/>
      </c>
    </row>
    <row r="152" spans="1:18" x14ac:dyDescent="0.4">
      <c r="A152">
        <v>151</v>
      </c>
      <c r="C152" t="s">
        <v>29</v>
      </c>
      <c r="E152" t="s">
        <v>1481</v>
      </c>
      <c r="F152" t="s">
        <v>26</v>
      </c>
      <c r="G152">
        <v>49</v>
      </c>
      <c r="H152" t="s">
        <v>1482</v>
      </c>
      <c r="I152" t="str">
        <f>IF(Work!Z152="","",Work!Z152)</f>
        <v/>
      </c>
      <c r="J152" t="str">
        <f>IF(Work!AA152="","",IF(AND(Work!AA152="x-fa",Work!Z152="x",Work!AB152="x"),"",Work!AA152))</f>
        <v/>
      </c>
      <c r="K152" t="str">
        <f>IF(Work!AB152="","",Work!AB152)</f>
        <v/>
      </c>
      <c r="L152" t="str">
        <f>IF(Work!AC152="","",Work!AC152)</f>
        <v/>
      </c>
      <c r="M152" t="str">
        <f>IF(Work!AD152="","",Work!AD152)</f>
        <v/>
      </c>
      <c r="N152" t="str">
        <f>IF(Work!AE152="","",Work!AE152)</f>
        <v/>
      </c>
      <c r="O152" t="str">
        <f>IF(Work!AF152="","",Work!AF152)</f>
        <v/>
      </c>
      <c r="P152" t="str">
        <f>IF(Work!AG152="","",Work!AG152)</f>
        <v/>
      </c>
      <c r="Q152" t="str">
        <f>IF(Work!AH152="","",Work!AH152)</f>
        <v/>
      </c>
      <c r="R152" t="str">
        <f>IF(Work!AI152="","",Work!AI152)</f>
        <v/>
      </c>
    </row>
    <row r="153" spans="1:18" x14ac:dyDescent="0.4">
      <c r="A153">
        <v>152</v>
      </c>
      <c r="C153" t="s">
        <v>24</v>
      </c>
      <c r="E153" t="s">
        <v>219</v>
      </c>
      <c r="F153" t="s">
        <v>21</v>
      </c>
      <c r="G153">
        <v>75</v>
      </c>
      <c r="H153" t="s">
        <v>64</v>
      </c>
      <c r="I153" t="str">
        <f>IF(Work!Z153="","",Work!Z153)</f>
        <v/>
      </c>
      <c r="J153" t="str">
        <f>IF(Work!AA153="","",IF(AND(Work!AA153="x-fa",Work!Z153="x",Work!AB153="x"),"",Work!AA153))</f>
        <v/>
      </c>
      <c r="K153" t="str">
        <f>IF(Work!AB153="","",Work!AB153)</f>
        <v/>
      </c>
      <c r="L153" t="str">
        <f>IF(Work!AC153="","",Work!AC153)</f>
        <v/>
      </c>
      <c r="M153" t="str">
        <f>IF(Work!AD153="","",Work!AD153)</f>
        <v/>
      </c>
      <c r="N153" t="str">
        <f>IF(Work!AE153="","",Work!AE153)</f>
        <v/>
      </c>
      <c r="O153" t="str">
        <f>IF(Work!AF153="","",Work!AF153)</f>
        <v/>
      </c>
      <c r="P153" t="str">
        <f>IF(Work!AG153="","",Work!AG153)</f>
        <v/>
      </c>
      <c r="Q153" t="str">
        <f>IF(Work!AH153="","",Work!AH153)</f>
        <v/>
      </c>
      <c r="R153" t="str">
        <f>IF(Work!AI153="","",Work!AI153)</f>
        <v/>
      </c>
    </row>
    <row r="154" spans="1:18" x14ac:dyDescent="0.4">
      <c r="A154">
        <v>153</v>
      </c>
      <c r="B154" t="s">
        <v>13</v>
      </c>
      <c r="C154" t="s">
        <v>44</v>
      </c>
      <c r="E154" t="s">
        <v>219</v>
      </c>
      <c r="F154" t="s">
        <v>21</v>
      </c>
      <c r="G154">
        <v>51</v>
      </c>
      <c r="H154" t="s">
        <v>64</v>
      </c>
      <c r="I154" t="str">
        <f>IF(Work!Z154="","",Work!Z154)</f>
        <v/>
      </c>
      <c r="J154" t="str">
        <f>IF(Work!AA154="","",IF(AND(Work!AA154="x-fa",Work!Z154="x",Work!AB154="x"),"",Work!AA154))</f>
        <v/>
      </c>
      <c r="K154" t="str">
        <f>IF(Work!AB154="","",Work!AB154)</f>
        <v/>
      </c>
      <c r="L154" t="str">
        <f>IF(Work!AC154="","",Work!AC154)</f>
        <v/>
      </c>
      <c r="M154" t="str">
        <f>IF(Work!AD154="","",Work!AD154)</f>
        <v/>
      </c>
      <c r="N154" t="str">
        <f>IF(Work!AE154="","",Work!AE154)</f>
        <v/>
      </c>
      <c r="O154" t="str">
        <f>IF(Work!AF154="","",Work!AF154)</f>
        <v/>
      </c>
      <c r="P154" t="str">
        <f>IF(Work!AG154="","",Work!AG154)</f>
        <v/>
      </c>
      <c r="Q154" t="str">
        <f>IF(Work!AH154="","",Work!AH154)</f>
        <v/>
      </c>
      <c r="R154" t="str">
        <f>IF(Work!AI154="","",Work!AI154)</f>
        <v/>
      </c>
    </row>
    <row r="155" spans="1:18" x14ac:dyDescent="0.4">
      <c r="A155">
        <v>154</v>
      </c>
      <c r="B155" t="s">
        <v>13</v>
      </c>
      <c r="C155" t="s">
        <v>24</v>
      </c>
      <c r="E155" t="s">
        <v>219</v>
      </c>
      <c r="F155" t="s">
        <v>21</v>
      </c>
      <c r="G155">
        <v>24</v>
      </c>
      <c r="H155" t="s">
        <v>320</v>
      </c>
      <c r="I155" t="str">
        <f>IF(Work!Z155="","",Work!Z155)</f>
        <v/>
      </c>
      <c r="J155" t="str">
        <f>IF(Work!AA155="","",IF(AND(Work!AA155="x-fa",Work!Z155="x",Work!AB155="x"),"",Work!AA155))</f>
        <v/>
      </c>
      <c r="K155" t="str">
        <f>IF(Work!AB155="","",Work!AB155)</f>
        <v/>
      </c>
      <c r="L155" t="str">
        <f>IF(Work!AC155="","",Work!AC155)</f>
        <v/>
      </c>
      <c r="M155" t="str">
        <f>IF(Work!AD155="","",Work!AD155)</f>
        <v/>
      </c>
      <c r="N155" t="str">
        <f>IF(Work!AE155="","",Work!AE155)</f>
        <v/>
      </c>
      <c r="O155" t="str">
        <f>IF(Work!AF155="","",Work!AF155)</f>
        <v/>
      </c>
      <c r="P155" t="str">
        <f>IF(Work!AG155="","",Work!AG155)</f>
        <v/>
      </c>
      <c r="Q155" t="str">
        <f>IF(Work!AH155="","",Work!AH155)</f>
        <v/>
      </c>
      <c r="R155" t="str">
        <f>IF(Work!AI155="","",Work!AI155)</f>
        <v/>
      </c>
    </row>
    <row r="156" spans="1:18" x14ac:dyDescent="0.4">
      <c r="A156">
        <v>155</v>
      </c>
      <c r="C156" t="s">
        <v>45</v>
      </c>
      <c r="E156" t="s">
        <v>87</v>
      </c>
      <c r="F156" t="s">
        <v>26</v>
      </c>
      <c r="G156">
        <v>449</v>
      </c>
      <c r="H156" t="s">
        <v>1483</v>
      </c>
      <c r="I156" t="str">
        <f>IF(Work!Z156="","",Work!Z156)</f>
        <v/>
      </c>
      <c r="J156" t="str">
        <f>IF(Work!AA156="","",IF(AND(Work!AA156="x-fa",Work!Z156="x",Work!AB156="x"),"",Work!AA156))</f>
        <v/>
      </c>
      <c r="K156" t="str">
        <f>IF(Work!AB156="","",Work!AB156)</f>
        <v/>
      </c>
      <c r="L156" t="str">
        <f>IF(Work!AC156="","",Work!AC156)</f>
        <v/>
      </c>
      <c r="M156" t="str">
        <f>IF(Work!AD156="","",Work!AD156)</f>
        <v/>
      </c>
      <c r="N156" t="str">
        <f>IF(Work!AE156="","",Work!AE156)</f>
        <v/>
      </c>
      <c r="O156" t="str">
        <f>IF(Work!AF156="","",Work!AF156)</f>
        <v/>
      </c>
      <c r="P156" t="str">
        <f>IF(Work!AG156="","",Work!AG156)</f>
        <v/>
      </c>
      <c r="Q156" t="str">
        <f>IF(Work!AH156="","",Work!AH156)</f>
        <v/>
      </c>
      <c r="R156" t="str">
        <f>IF(Work!AI156="","",Work!AI156)</f>
        <v/>
      </c>
    </row>
    <row r="157" spans="1:18" x14ac:dyDescent="0.4">
      <c r="A157">
        <v>156</v>
      </c>
      <c r="C157" t="s">
        <v>45</v>
      </c>
      <c r="E157" t="s">
        <v>1484</v>
      </c>
      <c r="F157" t="s">
        <v>21</v>
      </c>
      <c r="G157">
        <v>31</v>
      </c>
      <c r="H157" t="s">
        <v>62</v>
      </c>
      <c r="I157" t="str">
        <f>IF(Work!Z157="","",Work!Z157)</f>
        <v/>
      </c>
      <c r="J157" t="str">
        <f>IF(Work!AA157="","",IF(AND(Work!AA157="x-fa",Work!Z157="x",Work!AB157="x"),"",Work!AA157))</f>
        <v/>
      </c>
      <c r="K157" t="str">
        <f>IF(Work!AB157="","",Work!AB157)</f>
        <v/>
      </c>
      <c r="L157" t="str">
        <f>IF(Work!AC157="","",Work!AC157)</f>
        <v/>
      </c>
      <c r="M157" t="str">
        <f>IF(Work!AD157="","",Work!AD157)</f>
        <v/>
      </c>
      <c r="N157" t="str">
        <f>IF(Work!AE157="","",Work!AE157)</f>
        <v/>
      </c>
      <c r="O157" t="str">
        <f>IF(Work!AF157="","",Work!AF157)</f>
        <v/>
      </c>
      <c r="P157" t="str">
        <f>IF(Work!AG157="","",Work!AG157)</f>
        <v/>
      </c>
      <c r="Q157" t="str">
        <f>IF(Work!AH157="","",Work!AH157)</f>
        <v/>
      </c>
      <c r="R157" t="str">
        <f>IF(Work!AI157="","",Work!AI157)</f>
        <v/>
      </c>
    </row>
    <row r="158" spans="1:18" x14ac:dyDescent="0.4">
      <c r="A158">
        <v>157</v>
      </c>
      <c r="C158" t="s">
        <v>36</v>
      </c>
      <c r="E158" t="s">
        <v>762</v>
      </c>
      <c r="F158" t="s">
        <v>26</v>
      </c>
      <c r="G158">
        <v>120</v>
      </c>
      <c r="H158" t="s">
        <v>1485</v>
      </c>
      <c r="I158" t="str">
        <f>IF(Work!Z158="","",Work!Z158)</f>
        <v/>
      </c>
      <c r="J158" t="str">
        <f>IF(Work!AA158="","",IF(AND(Work!AA158="x-fa",Work!Z158="x",Work!AB158="x"),"",Work!AA158))</f>
        <v/>
      </c>
      <c r="K158" t="str">
        <f>IF(Work!AB158="","",Work!AB158)</f>
        <v/>
      </c>
      <c r="L158" t="str">
        <f>IF(Work!AC158="","",Work!AC158)</f>
        <v/>
      </c>
      <c r="M158" t="str">
        <f>IF(Work!AD158="","",Work!AD158)</f>
        <v/>
      </c>
      <c r="N158" t="str">
        <f>IF(Work!AE158="","",Work!AE158)</f>
        <v/>
      </c>
      <c r="O158" t="str">
        <f>IF(Work!AF158="","",Work!AF158)</f>
        <v/>
      </c>
      <c r="P158" t="str">
        <f>IF(Work!AG158="","",Work!AG158)</f>
        <v/>
      </c>
      <c r="Q158" t="str">
        <f>IF(Work!AH158="","",Work!AH158)</f>
        <v/>
      </c>
      <c r="R158" t="str">
        <f>IF(Work!AI158="","",Work!AI158)</f>
        <v/>
      </c>
    </row>
    <row r="159" spans="1:18" x14ac:dyDescent="0.4">
      <c r="A159">
        <v>158</v>
      </c>
      <c r="C159" t="s">
        <v>72</v>
      </c>
      <c r="E159" t="s">
        <v>763</v>
      </c>
      <c r="F159" t="s">
        <v>21</v>
      </c>
      <c r="G159">
        <v>167</v>
      </c>
      <c r="H159" t="s">
        <v>64</v>
      </c>
      <c r="I159" t="str">
        <f>IF(Work!Z159="","",Work!Z159)</f>
        <v/>
      </c>
      <c r="J159" t="str">
        <f>IF(Work!AA159="","",IF(AND(Work!AA159="x-fa",Work!Z159="x",Work!AB159="x"),"",Work!AA159))</f>
        <v/>
      </c>
      <c r="K159" t="str">
        <f>IF(Work!AB159="","",Work!AB159)</f>
        <v/>
      </c>
      <c r="L159" t="str">
        <f>IF(Work!AC159="","",Work!AC159)</f>
        <v/>
      </c>
      <c r="M159" t="str">
        <f>IF(Work!AD159="","",Work!AD159)</f>
        <v/>
      </c>
      <c r="N159" t="str">
        <f>IF(Work!AE159="","",Work!AE159)</f>
        <v/>
      </c>
      <c r="O159" t="str">
        <f>IF(Work!AF159="","",Work!AF159)</f>
        <v/>
      </c>
      <c r="P159" t="str">
        <f>IF(Work!AG159="","",Work!AG159)</f>
        <v/>
      </c>
      <c r="Q159" t="str">
        <f>IF(Work!AH159="","",Work!AH159)</f>
        <v/>
      </c>
      <c r="R159" t="str">
        <f>IF(Work!AI159="","",Work!AI159)</f>
        <v/>
      </c>
    </row>
    <row r="160" spans="1:18" x14ac:dyDescent="0.4">
      <c r="A160">
        <v>159</v>
      </c>
      <c r="B160" t="s">
        <v>12</v>
      </c>
      <c r="C160" t="s">
        <v>32</v>
      </c>
      <c r="E160" t="s">
        <v>501</v>
      </c>
      <c r="F160" t="s">
        <v>26</v>
      </c>
      <c r="G160">
        <v>31</v>
      </c>
      <c r="H160" t="s">
        <v>1486</v>
      </c>
      <c r="I160" t="str">
        <f>IF(Work!Z160="","",Work!Z160)</f>
        <v/>
      </c>
      <c r="J160" t="str">
        <f>IF(Work!AA160="","",IF(AND(Work!AA160="x-fa",Work!Z160="x",Work!AB160="x"),"",Work!AA160))</f>
        <v/>
      </c>
      <c r="K160" t="str">
        <f>IF(Work!AB160="","",Work!AB160)</f>
        <v/>
      </c>
      <c r="L160" t="str">
        <f>IF(Work!AC160="","",Work!AC160)</f>
        <v/>
      </c>
      <c r="M160" t="str">
        <f>IF(Work!AD160="","",Work!AD160)</f>
        <v/>
      </c>
      <c r="N160" t="str">
        <f>IF(Work!AE160="","",Work!AE160)</f>
        <v/>
      </c>
      <c r="O160" t="str">
        <f>IF(Work!AF160="","",Work!AF160)</f>
        <v/>
      </c>
      <c r="P160" t="str">
        <f>IF(Work!AG160="","",Work!AG160)</f>
        <v/>
      </c>
      <c r="Q160" t="str">
        <f>IF(Work!AH160="","",Work!AH160)</f>
        <v/>
      </c>
      <c r="R160" t="str">
        <f>IF(Work!AI160="","",Work!AI160)</f>
        <v/>
      </c>
    </row>
    <row r="161" spans="1:18" x14ac:dyDescent="0.4">
      <c r="A161">
        <v>160</v>
      </c>
      <c r="C161" t="s">
        <v>44</v>
      </c>
      <c r="E161" t="s">
        <v>764</v>
      </c>
      <c r="F161" t="s">
        <v>26</v>
      </c>
      <c r="G161">
        <v>572</v>
      </c>
      <c r="H161" t="s">
        <v>1487</v>
      </c>
      <c r="I161" t="str">
        <f>IF(Work!Z161="","",Work!Z161)</f>
        <v/>
      </c>
      <c r="J161" t="str">
        <f>IF(Work!AA161="","",IF(AND(Work!AA161="x-fa",Work!Z161="x",Work!AB161="x"),"",Work!AA161))</f>
        <v/>
      </c>
      <c r="K161" t="str">
        <f>IF(Work!AB161="","",Work!AB161)</f>
        <v/>
      </c>
      <c r="L161" t="str">
        <f>IF(Work!AC161="","",Work!AC161)</f>
        <v/>
      </c>
      <c r="M161" t="str">
        <f>IF(Work!AD161="","",Work!AD161)</f>
        <v/>
      </c>
      <c r="N161" t="str">
        <f>IF(Work!AE161="","",Work!AE161)</f>
        <v/>
      </c>
      <c r="O161" t="str">
        <f>IF(Work!AF161="","",Work!AF161)</f>
        <v/>
      </c>
      <c r="P161" t="str">
        <f>IF(Work!AG161="","",Work!AG161)</f>
        <v/>
      </c>
      <c r="Q161" t="str">
        <f>IF(Work!AH161="","",Work!AH161)</f>
        <v/>
      </c>
      <c r="R161" t="str">
        <f>IF(Work!AI161="","",Work!AI161)</f>
        <v/>
      </c>
    </row>
    <row r="162" spans="1:18" x14ac:dyDescent="0.4">
      <c r="A162">
        <v>161</v>
      </c>
      <c r="C162" t="s">
        <v>41</v>
      </c>
      <c r="E162" t="s">
        <v>1488</v>
      </c>
      <c r="F162" t="s">
        <v>21</v>
      </c>
      <c r="G162">
        <v>20</v>
      </c>
      <c r="H162" t="s">
        <v>68</v>
      </c>
      <c r="I162" t="str">
        <f>IF(Work!Z162="","",Work!Z162)</f>
        <v/>
      </c>
      <c r="J162" t="str">
        <f>IF(Work!AA162="","",IF(AND(Work!AA162="x-fa",Work!Z162="x",Work!AB162="x"),"",Work!AA162))</f>
        <v/>
      </c>
      <c r="K162" t="str">
        <f>IF(Work!AB162="","",Work!AB162)</f>
        <v/>
      </c>
      <c r="L162" t="str">
        <f>IF(Work!AC162="","",Work!AC162)</f>
        <v/>
      </c>
      <c r="M162" t="str">
        <f>IF(Work!AD162="","",Work!AD162)</f>
        <v/>
      </c>
      <c r="N162" t="str">
        <f>IF(Work!AE162="","",Work!AE162)</f>
        <v/>
      </c>
      <c r="O162" t="str">
        <f>IF(Work!AF162="","",Work!AF162)</f>
        <v/>
      </c>
      <c r="P162" t="str">
        <f>IF(Work!AG162="","",Work!AG162)</f>
        <v/>
      </c>
      <c r="Q162" t="str">
        <f>IF(Work!AH162="","",Work!AH162)</f>
        <v/>
      </c>
      <c r="R162" t="str">
        <f>IF(Work!AI162="","",Work!AI162)</f>
        <v/>
      </c>
    </row>
    <row r="163" spans="1:18" x14ac:dyDescent="0.4">
      <c r="A163">
        <v>162</v>
      </c>
      <c r="C163" t="s">
        <v>40</v>
      </c>
      <c r="E163" t="s">
        <v>1489</v>
      </c>
      <c r="F163" t="s">
        <v>26</v>
      </c>
      <c r="G163">
        <v>63</v>
      </c>
      <c r="H163" t="s">
        <v>1009</v>
      </c>
      <c r="I163" t="str">
        <f>IF(Work!Z163="","",Work!Z163)</f>
        <v/>
      </c>
      <c r="J163" t="str">
        <f>IF(Work!AA163="","",IF(AND(Work!AA163="x-fa",Work!Z163="x",Work!AB163="x"),"",Work!AA163))</f>
        <v/>
      </c>
      <c r="K163" t="str">
        <f>IF(Work!AB163="","",Work!AB163)</f>
        <v/>
      </c>
      <c r="L163" t="str">
        <f>IF(Work!AC163="","",Work!AC163)</f>
        <v/>
      </c>
      <c r="M163" t="str">
        <f>IF(Work!AD163="","",Work!AD163)</f>
        <v/>
      </c>
      <c r="N163" t="str">
        <f>IF(Work!AE163="","",Work!AE163)</f>
        <v/>
      </c>
      <c r="O163" t="str">
        <f>IF(Work!AF163="","",Work!AF163)</f>
        <v/>
      </c>
      <c r="P163" t="str">
        <f>IF(Work!AG163="","",Work!AG163)</f>
        <v/>
      </c>
      <c r="Q163" t="str">
        <f>IF(Work!AH163="","",Work!AH163)</f>
        <v/>
      </c>
      <c r="R163" t="str">
        <f>IF(Work!AI163="","",Work!AI163)</f>
        <v/>
      </c>
    </row>
    <row r="164" spans="1:18" x14ac:dyDescent="0.4">
      <c r="A164">
        <v>163</v>
      </c>
      <c r="B164" t="s">
        <v>12</v>
      </c>
      <c r="C164" t="s">
        <v>72</v>
      </c>
      <c r="E164" t="s">
        <v>1490</v>
      </c>
      <c r="F164" t="s">
        <v>21</v>
      </c>
      <c r="G164">
        <v>12</v>
      </c>
      <c r="H164" t="s">
        <v>320</v>
      </c>
      <c r="I164" t="str">
        <f>IF(Work!Z164="","",Work!Z164)</f>
        <v/>
      </c>
      <c r="J164" t="str">
        <f>IF(Work!AA164="","",IF(AND(Work!AA164="x-fa",Work!Z164="x",Work!AB164="x"),"",Work!AA164))</f>
        <v/>
      </c>
      <c r="K164" t="str">
        <f>IF(Work!AB164="","",Work!AB164)</f>
        <v/>
      </c>
      <c r="L164" t="str">
        <f>IF(Work!AC164="","",Work!AC164)</f>
        <v/>
      </c>
      <c r="M164" t="str">
        <f>IF(Work!AD164="","",Work!AD164)</f>
        <v/>
      </c>
      <c r="N164" t="str">
        <f>IF(Work!AE164="","",Work!AE164)</f>
        <v/>
      </c>
      <c r="O164" t="str">
        <f>IF(Work!AF164="","",Work!AF164)</f>
        <v/>
      </c>
      <c r="P164" t="str">
        <f>IF(Work!AG164="","",Work!AG164)</f>
        <v/>
      </c>
      <c r="Q164" t="str">
        <f>IF(Work!AH164="","",Work!AH164)</f>
        <v/>
      </c>
      <c r="R164" t="str">
        <f>IF(Work!AI164="","",Work!AI164)</f>
        <v/>
      </c>
    </row>
    <row r="165" spans="1:18" x14ac:dyDescent="0.4">
      <c r="A165">
        <v>164</v>
      </c>
      <c r="C165" t="s">
        <v>25</v>
      </c>
      <c r="E165" t="s">
        <v>88</v>
      </c>
      <c r="F165" t="s">
        <v>26</v>
      </c>
      <c r="G165">
        <v>428</v>
      </c>
      <c r="H165" t="s">
        <v>1491</v>
      </c>
      <c r="I165" t="str">
        <f>IF(Work!Z165="","",Work!Z165)</f>
        <v/>
      </c>
      <c r="J165" t="str">
        <f>IF(Work!AA165="","",IF(AND(Work!AA165="x-fa",Work!Z165="x",Work!AB165="x"),"",Work!AA165))</f>
        <v/>
      </c>
      <c r="K165" t="str">
        <f>IF(Work!AB165="","",Work!AB165)</f>
        <v/>
      </c>
      <c r="L165" t="str">
        <f>IF(Work!AC165="","",Work!AC165)</f>
        <v/>
      </c>
      <c r="M165" t="str">
        <f>IF(Work!AD165="","",Work!AD165)</f>
        <v/>
      </c>
      <c r="N165" t="str">
        <f>IF(Work!AE165="","",Work!AE165)</f>
        <v/>
      </c>
      <c r="O165" t="str">
        <f>IF(Work!AF165="","",Work!AF165)</f>
        <v/>
      </c>
      <c r="P165" t="str">
        <f>IF(Work!AG165="","",Work!AG165)</f>
        <v/>
      </c>
      <c r="Q165" t="str">
        <f>IF(Work!AH165="","",Work!AH165)</f>
        <v/>
      </c>
      <c r="R165" t="str">
        <f>IF(Work!AI165="","",Work!AI165)</f>
        <v/>
      </c>
    </row>
    <row r="166" spans="1:18" x14ac:dyDescent="0.4">
      <c r="A166">
        <v>165</v>
      </c>
      <c r="C166" t="s">
        <v>37</v>
      </c>
      <c r="E166" t="s">
        <v>502</v>
      </c>
      <c r="F166" t="s">
        <v>26</v>
      </c>
      <c r="G166">
        <v>554</v>
      </c>
      <c r="H166" t="s">
        <v>1492</v>
      </c>
      <c r="I166" t="str">
        <f>IF(Work!Z166="","",Work!Z166)</f>
        <v/>
      </c>
      <c r="J166" t="str">
        <f>IF(Work!AA166="","",IF(AND(Work!AA166="x-fa",Work!Z166="x",Work!AB166="x"),"",Work!AA166))</f>
        <v/>
      </c>
      <c r="K166" t="str">
        <f>IF(Work!AB166="","",Work!AB166)</f>
        <v/>
      </c>
      <c r="L166" t="str">
        <f>IF(Work!AC166="","",Work!AC166)</f>
        <v/>
      </c>
      <c r="M166" t="str">
        <f>IF(Work!AD166="","",Work!AD166)</f>
        <v/>
      </c>
      <c r="N166" t="str">
        <f>IF(Work!AE166="","",Work!AE166)</f>
        <v/>
      </c>
      <c r="O166" t="str">
        <f>IF(Work!AF166="","",Work!AF166)</f>
        <v/>
      </c>
      <c r="P166" t="str">
        <f>IF(Work!AG166="","",Work!AG166)</f>
        <v/>
      </c>
      <c r="Q166" t="str">
        <f>IF(Work!AH166="","",Work!AH166)</f>
        <v/>
      </c>
      <c r="R166" t="str">
        <f>IF(Work!AI166="","",Work!AI166)</f>
        <v/>
      </c>
    </row>
    <row r="167" spans="1:18" x14ac:dyDescent="0.4">
      <c r="A167">
        <v>166</v>
      </c>
      <c r="C167" t="s">
        <v>40</v>
      </c>
      <c r="E167" t="s">
        <v>1028</v>
      </c>
      <c r="F167" t="s">
        <v>21</v>
      </c>
      <c r="G167">
        <v>19</v>
      </c>
      <c r="H167" t="s">
        <v>59</v>
      </c>
      <c r="I167" t="str">
        <f>IF(Work!Z167="","",Work!Z167)</f>
        <v/>
      </c>
      <c r="J167" t="str">
        <f>IF(Work!AA167="","",IF(AND(Work!AA167="x-fa",Work!Z167="x",Work!AB167="x"),"",Work!AA167))</f>
        <v/>
      </c>
      <c r="K167" t="str">
        <f>IF(Work!AB167="","",Work!AB167)</f>
        <v/>
      </c>
      <c r="L167" t="str">
        <f>IF(Work!AC167="","",Work!AC167)</f>
        <v/>
      </c>
      <c r="M167" t="str">
        <f>IF(Work!AD167="","",Work!AD167)</f>
        <v/>
      </c>
      <c r="N167" t="str">
        <f>IF(Work!AE167="","",Work!AE167)</f>
        <v/>
      </c>
      <c r="O167" t="str">
        <f>IF(Work!AF167="","",Work!AF167)</f>
        <v/>
      </c>
      <c r="P167" t="str">
        <f>IF(Work!AG167="","",Work!AG167)</f>
        <v/>
      </c>
      <c r="Q167" t="str">
        <f>IF(Work!AH167="","",Work!AH167)</f>
        <v/>
      </c>
      <c r="R167" t="str">
        <f>IF(Work!AI167="","",Work!AI167)</f>
        <v/>
      </c>
    </row>
    <row r="168" spans="1:18" x14ac:dyDescent="0.4">
      <c r="A168">
        <v>167</v>
      </c>
      <c r="C168" t="s">
        <v>49</v>
      </c>
      <c r="E168" t="s">
        <v>1493</v>
      </c>
      <c r="F168" t="s">
        <v>21</v>
      </c>
      <c r="G168">
        <v>43</v>
      </c>
      <c r="H168" t="s">
        <v>63</v>
      </c>
      <c r="I168" t="str">
        <f>IF(Work!Z168="","",Work!Z168)</f>
        <v/>
      </c>
      <c r="J168" t="str">
        <f>IF(Work!AA168="","",IF(AND(Work!AA168="x-fa",Work!Z168="x",Work!AB168="x"),"",Work!AA168))</f>
        <v/>
      </c>
      <c r="K168" t="str">
        <f>IF(Work!AB168="","",Work!AB168)</f>
        <v/>
      </c>
      <c r="L168" t="str">
        <f>IF(Work!AC168="","",Work!AC168)</f>
        <v/>
      </c>
      <c r="M168" t="str">
        <f>IF(Work!AD168="","",Work!AD168)</f>
        <v/>
      </c>
      <c r="N168" t="str">
        <f>IF(Work!AE168="","",Work!AE168)</f>
        <v/>
      </c>
      <c r="O168" t="str">
        <f>IF(Work!AF168="","",Work!AF168)</f>
        <v/>
      </c>
      <c r="P168" t="str">
        <f>IF(Work!AG168="","",Work!AG168)</f>
        <v/>
      </c>
      <c r="Q168" t="str">
        <f>IF(Work!AH168="","",Work!AH168)</f>
        <v/>
      </c>
      <c r="R168" t="str">
        <f>IF(Work!AI168="","",Work!AI168)</f>
        <v/>
      </c>
    </row>
    <row r="169" spans="1:18" x14ac:dyDescent="0.4">
      <c r="A169">
        <v>168</v>
      </c>
      <c r="B169" t="s">
        <v>12</v>
      </c>
      <c r="C169" t="s">
        <v>31</v>
      </c>
      <c r="E169" t="s">
        <v>323</v>
      </c>
      <c r="F169" t="s">
        <v>21</v>
      </c>
      <c r="G169">
        <v>11</v>
      </c>
      <c r="H169" t="s">
        <v>59</v>
      </c>
      <c r="I169" t="str">
        <f>IF(Work!Z169="","",Work!Z169)</f>
        <v/>
      </c>
      <c r="J169" t="str">
        <f>IF(Work!AA169="","",IF(AND(Work!AA169="x-fa",Work!Z169="x",Work!AB169="x"),"",Work!AA169))</f>
        <v/>
      </c>
      <c r="K169" t="str">
        <f>IF(Work!AB169="","",Work!AB169)</f>
        <v/>
      </c>
      <c r="L169" t="str">
        <f>IF(Work!AC169="","",Work!AC169)</f>
        <v/>
      </c>
      <c r="M169" t="str">
        <f>IF(Work!AD169="","",Work!AD169)</f>
        <v/>
      </c>
      <c r="N169" t="str">
        <f>IF(Work!AE169="","",Work!AE169)</f>
        <v/>
      </c>
      <c r="O169" t="str">
        <f>IF(Work!AF169="","",Work!AF169)</f>
        <v/>
      </c>
      <c r="P169" t="str">
        <f>IF(Work!AG169="","",Work!AG169)</f>
        <v/>
      </c>
      <c r="Q169" t="str">
        <f>IF(Work!AH169="","",Work!AH169)</f>
        <v/>
      </c>
      <c r="R169" t="str">
        <f>IF(Work!AI169="","",Work!AI169)</f>
        <v/>
      </c>
    </row>
    <row r="170" spans="1:18" x14ac:dyDescent="0.4">
      <c r="A170">
        <v>169</v>
      </c>
      <c r="C170" t="s">
        <v>23</v>
      </c>
      <c r="E170" t="s">
        <v>1494</v>
      </c>
      <c r="F170" t="s">
        <v>26</v>
      </c>
      <c r="G170">
        <v>46</v>
      </c>
      <c r="H170" t="s">
        <v>1495</v>
      </c>
      <c r="I170" t="str">
        <f>IF(Work!Z170="","",Work!Z170)</f>
        <v/>
      </c>
      <c r="J170" t="str">
        <f>IF(Work!AA170="","",IF(AND(Work!AA170="x-fa",Work!Z170="x",Work!AB170="x"),"",Work!AA170))</f>
        <v/>
      </c>
      <c r="K170" t="str">
        <f>IF(Work!AB170="","",Work!AB170)</f>
        <v/>
      </c>
      <c r="L170" t="str">
        <f>IF(Work!AC170="","",Work!AC170)</f>
        <v/>
      </c>
      <c r="M170" t="str">
        <f>IF(Work!AD170="","",Work!AD170)</f>
        <v/>
      </c>
      <c r="N170" t="str">
        <f>IF(Work!AE170="","",Work!AE170)</f>
        <v/>
      </c>
      <c r="O170" t="str">
        <f>IF(Work!AF170="","",Work!AF170)</f>
        <v/>
      </c>
      <c r="P170" t="str">
        <f>IF(Work!AG170="","",Work!AG170)</f>
        <v/>
      </c>
      <c r="Q170" t="str">
        <f>IF(Work!AH170="","",Work!AH170)</f>
        <v/>
      </c>
      <c r="R170" t="str">
        <f>IF(Work!AI170="","",Work!AI170)</f>
        <v/>
      </c>
    </row>
    <row r="171" spans="1:18" x14ac:dyDescent="0.4">
      <c r="A171">
        <v>170</v>
      </c>
      <c r="C171" t="s">
        <v>45</v>
      </c>
      <c r="E171" t="s">
        <v>765</v>
      </c>
      <c r="F171" t="s">
        <v>26</v>
      </c>
      <c r="G171">
        <v>91</v>
      </c>
      <c r="H171" t="s">
        <v>1496</v>
      </c>
      <c r="I171" t="str">
        <f>IF(Work!Z171="","",Work!Z171)</f>
        <v/>
      </c>
      <c r="J171" t="str">
        <f>IF(Work!AA171="","",IF(AND(Work!AA171="x-fa",Work!Z171="x",Work!AB171="x"),"",Work!AA171))</f>
        <v/>
      </c>
      <c r="K171" t="str">
        <f>IF(Work!AB171="","",Work!AB171)</f>
        <v/>
      </c>
      <c r="L171" t="str">
        <f>IF(Work!AC171="","",Work!AC171)</f>
        <v/>
      </c>
      <c r="M171" t="str">
        <f>IF(Work!AD171="","",Work!AD171)</f>
        <v/>
      </c>
      <c r="N171" t="str">
        <f>IF(Work!AE171="","",Work!AE171)</f>
        <v/>
      </c>
      <c r="O171" t="str">
        <f>IF(Work!AF171="","",Work!AF171)</f>
        <v/>
      </c>
      <c r="P171" t="str">
        <f>IF(Work!AG171="","",Work!AG171)</f>
        <v/>
      </c>
      <c r="Q171" t="str">
        <f>IF(Work!AH171="","",Work!AH171)</f>
        <v/>
      </c>
      <c r="R171" t="str">
        <f>IF(Work!AI171="","",Work!AI171)</f>
        <v/>
      </c>
    </row>
    <row r="172" spans="1:18" x14ac:dyDescent="0.4">
      <c r="A172">
        <v>171</v>
      </c>
      <c r="B172" t="s">
        <v>12</v>
      </c>
      <c r="C172" t="s">
        <v>41</v>
      </c>
      <c r="E172" t="s">
        <v>1029</v>
      </c>
      <c r="F172" t="s">
        <v>21</v>
      </c>
      <c r="G172">
        <v>4</v>
      </c>
      <c r="H172" t="s">
        <v>59</v>
      </c>
      <c r="I172" t="str">
        <f>IF(Work!Z172="","",Work!Z172)</f>
        <v/>
      </c>
      <c r="J172" t="str">
        <f>IF(Work!AA172="","",IF(AND(Work!AA172="x-fa",Work!Z172="x",Work!AB172="x"),"",Work!AA172))</f>
        <v/>
      </c>
      <c r="K172" t="str">
        <f>IF(Work!AB172="","",Work!AB172)</f>
        <v/>
      </c>
      <c r="L172" t="str">
        <f>IF(Work!AC172="","",Work!AC172)</f>
        <v/>
      </c>
      <c r="M172" t="str">
        <f>IF(Work!AD172="","",Work!AD172)</f>
        <v/>
      </c>
      <c r="N172" t="str">
        <f>IF(Work!AE172="","",Work!AE172)</f>
        <v/>
      </c>
      <c r="O172" t="str">
        <f>IF(Work!AF172="","",Work!AF172)</f>
        <v/>
      </c>
      <c r="P172" t="str">
        <f>IF(Work!AG172="","",Work!AG172)</f>
        <v/>
      </c>
      <c r="Q172" t="str">
        <f>IF(Work!AH172="","",Work!AH172)</f>
        <v/>
      </c>
      <c r="R172" t="str">
        <f>IF(Work!AI172="","",Work!AI172)</f>
        <v/>
      </c>
    </row>
    <row r="173" spans="1:18" x14ac:dyDescent="0.4">
      <c r="A173">
        <v>172</v>
      </c>
      <c r="B173" t="s">
        <v>12</v>
      </c>
      <c r="C173" t="s">
        <v>36</v>
      </c>
      <c r="E173" t="s">
        <v>1030</v>
      </c>
      <c r="F173" t="s">
        <v>21</v>
      </c>
      <c r="G173">
        <v>3</v>
      </c>
      <c r="H173" t="s">
        <v>320</v>
      </c>
      <c r="I173" t="str">
        <f>IF(Work!Z173="","",Work!Z173)</f>
        <v/>
      </c>
      <c r="J173" t="str">
        <f>IF(Work!AA173="","",IF(AND(Work!AA173="x-fa",Work!Z173="x",Work!AB173="x"),"",Work!AA173))</f>
        <v/>
      </c>
      <c r="K173" t="str">
        <f>IF(Work!AB173="","",Work!AB173)</f>
        <v/>
      </c>
      <c r="L173" t="str">
        <f>IF(Work!AC173="","",Work!AC173)</f>
        <v/>
      </c>
      <c r="M173" t="str">
        <f>IF(Work!AD173="","",Work!AD173)</f>
        <v/>
      </c>
      <c r="N173" t="str">
        <f>IF(Work!AE173="","",Work!AE173)</f>
        <v/>
      </c>
      <c r="O173" t="str">
        <f>IF(Work!AF173="","",Work!AF173)</f>
        <v/>
      </c>
      <c r="P173" t="str">
        <f>IF(Work!AG173="","",Work!AG173)</f>
        <v/>
      </c>
      <c r="Q173" t="str">
        <f>IF(Work!AH173="","",Work!AH173)</f>
        <v/>
      </c>
      <c r="R173" t="str">
        <f>IF(Work!AI173="","",Work!AI173)</f>
        <v/>
      </c>
    </row>
    <row r="174" spans="1:18" x14ac:dyDescent="0.4">
      <c r="A174">
        <v>173</v>
      </c>
      <c r="C174" t="s">
        <v>34</v>
      </c>
      <c r="E174" t="s">
        <v>1031</v>
      </c>
      <c r="F174" t="s">
        <v>21</v>
      </c>
      <c r="G174">
        <v>31</v>
      </c>
      <c r="H174" t="s">
        <v>57</v>
      </c>
      <c r="I174" t="str">
        <f>IF(Work!Z174="","",Work!Z174)</f>
        <v/>
      </c>
      <c r="J174" t="str">
        <f>IF(Work!AA174="","",IF(AND(Work!AA174="x-fa",Work!Z174="x",Work!AB174="x"),"",Work!AA174))</f>
        <v/>
      </c>
      <c r="K174" t="str">
        <f>IF(Work!AB174="","",Work!AB174)</f>
        <v/>
      </c>
      <c r="L174" t="str">
        <f>IF(Work!AC174="","",Work!AC174)</f>
        <v/>
      </c>
      <c r="M174" t="str">
        <f>IF(Work!AD174="","",Work!AD174)</f>
        <v/>
      </c>
      <c r="N174" t="str">
        <f>IF(Work!AE174="","",Work!AE174)</f>
        <v/>
      </c>
      <c r="O174" t="str">
        <f>IF(Work!AF174="","",Work!AF174)</f>
        <v/>
      </c>
      <c r="P174" t="str">
        <f>IF(Work!AG174="","",Work!AG174)</f>
        <v/>
      </c>
      <c r="Q174" t="str">
        <f>IF(Work!AH174="","",Work!AH174)</f>
        <v/>
      </c>
      <c r="R174" t="str">
        <f>IF(Work!AI174="","",Work!AI174)</f>
        <v/>
      </c>
    </row>
    <row r="175" spans="1:18" x14ac:dyDescent="0.4">
      <c r="A175">
        <v>174</v>
      </c>
      <c r="B175" t="s">
        <v>13</v>
      </c>
      <c r="C175" t="s">
        <v>34</v>
      </c>
      <c r="E175" t="s">
        <v>1031</v>
      </c>
      <c r="F175" t="s">
        <v>21</v>
      </c>
      <c r="G175">
        <v>24</v>
      </c>
      <c r="H175" t="s">
        <v>59</v>
      </c>
      <c r="I175" t="str">
        <f>IF(Work!Z175="","",Work!Z175)</f>
        <v/>
      </c>
      <c r="J175" t="str">
        <f>IF(Work!AA175="","",IF(AND(Work!AA175="x-fa",Work!Z175="x",Work!AB175="x"),"",Work!AA175))</f>
        <v/>
      </c>
      <c r="K175" t="str">
        <f>IF(Work!AB175="","",Work!AB175)</f>
        <v/>
      </c>
      <c r="L175" t="str">
        <f>IF(Work!AC175="","",Work!AC175)</f>
        <v/>
      </c>
      <c r="M175" t="str">
        <f>IF(Work!AD175="","",Work!AD175)</f>
        <v/>
      </c>
      <c r="N175" t="str">
        <f>IF(Work!AE175="","",Work!AE175)</f>
        <v/>
      </c>
      <c r="O175" t="str">
        <f>IF(Work!AF175="","",Work!AF175)</f>
        <v/>
      </c>
      <c r="P175" t="str">
        <f>IF(Work!AG175="","",Work!AG175)</f>
        <v/>
      </c>
      <c r="Q175" t="str">
        <f>IF(Work!AH175="","",Work!AH175)</f>
        <v/>
      </c>
      <c r="R175" t="str">
        <f>IF(Work!AI175="","",Work!AI175)</f>
        <v/>
      </c>
    </row>
    <row r="176" spans="1:18" x14ac:dyDescent="0.4">
      <c r="A176">
        <v>175</v>
      </c>
      <c r="B176" t="s">
        <v>13</v>
      </c>
      <c r="C176" t="s">
        <v>30</v>
      </c>
      <c r="E176" t="s">
        <v>1031</v>
      </c>
      <c r="F176" t="s">
        <v>21</v>
      </c>
      <c r="G176">
        <v>7</v>
      </c>
      <c r="H176" t="s">
        <v>57</v>
      </c>
      <c r="I176" t="str">
        <f>IF(Work!Z176="","",Work!Z176)</f>
        <v/>
      </c>
      <c r="J176" t="str">
        <f>IF(Work!AA176="","",IF(AND(Work!AA176="x-fa",Work!Z176="x",Work!AB176="x"),"",Work!AA176))</f>
        <v/>
      </c>
      <c r="K176" t="str">
        <f>IF(Work!AB176="","",Work!AB176)</f>
        <v/>
      </c>
      <c r="L176" t="str">
        <f>IF(Work!AC176="","",Work!AC176)</f>
        <v/>
      </c>
      <c r="M176" t="str">
        <f>IF(Work!AD176="","",Work!AD176)</f>
        <v/>
      </c>
      <c r="N176" t="str">
        <f>IF(Work!AE176="","",Work!AE176)</f>
        <v/>
      </c>
      <c r="O176" t="str">
        <f>IF(Work!AF176="","",Work!AF176)</f>
        <v/>
      </c>
      <c r="P176" t="str">
        <f>IF(Work!AG176="","",Work!AG176)</f>
        <v/>
      </c>
      <c r="Q176" t="str">
        <f>IF(Work!AH176="","",Work!AH176)</f>
        <v/>
      </c>
      <c r="R176" t="str">
        <f>IF(Work!AI176="","",Work!AI176)</f>
        <v/>
      </c>
    </row>
    <row r="177" spans="1:18" x14ac:dyDescent="0.4">
      <c r="A177">
        <v>176</v>
      </c>
      <c r="C177" t="s">
        <v>39</v>
      </c>
      <c r="E177" t="s">
        <v>324</v>
      </c>
      <c r="F177" t="s">
        <v>21</v>
      </c>
      <c r="G177">
        <v>40</v>
      </c>
      <c r="H177" t="s">
        <v>66</v>
      </c>
      <c r="I177" t="str">
        <f>IF(Work!Z177="","",Work!Z177)</f>
        <v/>
      </c>
      <c r="J177" t="str">
        <f>IF(Work!AA177="","",IF(AND(Work!AA177="x-fa",Work!Z177="x",Work!AB177="x"),"",Work!AA177))</f>
        <v/>
      </c>
      <c r="K177" t="str">
        <f>IF(Work!AB177="","",Work!AB177)</f>
        <v/>
      </c>
      <c r="L177" t="str">
        <f>IF(Work!AC177="","",Work!AC177)</f>
        <v/>
      </c>
      <c r="M177" t="str">
        <f>IF(Work!AD177="","",Work!AD177)</f>
        <v/>
      </c>
      <c r="N177" t="str">
        <f>IF(Work!AE177="","",Work!AE177)</f>
        <v/>
      </c>
      <c r="O177" t="str">
        <f>IF(Work!AF177="","",Work!AF177)</f>
        <v/>
      </c>
      <c r="P177" t="str">
        <f>IF(Work!AG177="","",Work!AG177)</f>
        <v/>
      </c>
      <c r="Q177" t="str">
        <f>IF(Work!AH177="","",Work!AH177)</f>
        <v/>
      </c>
      <c r="R177" t="str">
        <f>IF(Work!AI177="","",Work!AI177)</f>
        <v/>
      </c>
    </row>
    <row r="178" spans="1:18" x14ac:dyDescent="0.4">
      <c r="A178">
        <v>177</v>
      </c>
      <c r="C178" t="s">
        <v>44</v>
      </c>
      <c r="E178" t="s">
        <v>1032</v>
      </c>
      <c r="F178" t="s">
        <v>21</v>
      </c>
      <c r="G178">
        <v>48</v>
      </c>
      <c r="H178" t="s">
        <v>62</v>
      </c>
      <c r="I178" t="str">
        <f>IF(Work!Z178="","",Work!Z178)</f>
        <v/>
      </c>
      <c r="J178" t="str">
        <f>IF(Work!AA178="","",IF(AND(Work!AA178="x-fa",Work!Z178="x",Work!AB178="x"),"",Work!AA178))</f>
        <v/>
      </c>
      <c r="K178" t="str">
        <f>IF(Work!AB178="","",Work!AB178)</f>
        <v/>
      </c>
      <c r="L178" t="str">
        <f>IF(Work!AC178="","",Work!AC178)</f>
        <v/>
      </c>
      <c r="M178" t="str">
        <f>IF(Work!AD178="","",Work!AD178)</f>
        <v/>
      </c>
      <c r="N178" t="str">
        <f>IF(Work!AE178="","",Work!AE178)</f>
        <v/>
      </c>
      <c r="O178" t="str">
        <f>IF(Work!AF178="","",Work!AF178)</f>
        <v/>
      </c>
      <c r="P178" t="str">
        <f>IF(Work!AG178="","",Work!AG178)</f>
        <v/>
      </c>
      <c r="Q178" t="str">
        <f>IF(Work!AH178="","",Work!AH178)</f>
        <v/>
      </c>
      <c r="R178" t="str">
        <f>IF(Work!AI178="","",Work!AI178)</f>
        <v/>
      </c>
    </row>
    <row r="179" spans="1:18" x14ac:dyDescent="0.4">
      <c r="A179">
        <v>178</v>
      </c>
      <c r="C179" t="s">
        <v>38</v>
      </c>
      <c r="E179" t="s">
        <v>1033</v>
      </c>
      <c r="F179" t="s">
        <v>21</v>
      </c>
      <c r="G179">
        <v>76</v>
      </c>
      <c r="H179" t="s">
        <v>64</v>
      </c>
      <c r="I179" t="str">
        <f>IF(Work!Z179="","",Work!Z179)</f>
        <v/>
      </c>
      <c r="J179" t="str">
        <f>IF(Work!AA179="","",IF(AND(Work!AA179="x-fa",Work!Z179="x",Work!AB179="x"),"",Work!AA179))</f>
        <v/>
      </c>
      <c r="K179" t="str">
        <f>IF(Work!AB179="","",Work!AB179)</f>
        <v/>
      </c>
      <c r="L179" t="str">
        <f>IF(Work!AC179="","",Work!AC179)</f>
        <v/>
      </c>
      <c r="M179" t="str">
        <f>IF(Work!AD179="","",Work!AD179)</f>
        <v/>
      </c>
      <c r="N179" t="str">
        <f>IF(Work!AE179="","",Work!AE179)</f>
        <v/>
      </c>
      <c r="O179" t="str">
        <f>IF(Work!AF179="","",Work!AF179)</f>
        <v/>
      </c>
      <c r="P179" t="str">
        <f>IF(Work!AG179="","",Work!AG179)</f>
        <v/>
      </c>
      <c r="Q179" t="str">
        <f>IF(Work!AH179="","",Work!AH179)</f>
        <v/>
      </c>
      <c r="R179" t="str">
        <f>IF(Work!AI179="","",Work!AI179)</f>
        <v/>
      </c>
    </row>
    <row r="180" spans="1:18" x14ac:dyDescent="0.4">
      <c r="A180">
        <v>179</v>
      </c>
      <c r="C180" t="s">
        <v>34</v>
      </c>
      <c r="E180" t="s">
        <v>766</v>
      </c>
      <c r="F180" t="s">
        <v>21</v>
      </c>
      <c r="G180">
        <v>39</v>
      </c>
      <c r="H180" t="s">
        <v>66</v>
      </c>
      <c r="I180" t="str">
        <f>IF(Work!Z180="","",Work!Z180)</f>
        <v/>
      </c>
      <c r="J180" t="str">
        <f>IF(Work!AA180="","",IF(AND(Work!AA180="x-fa",Work!Z180="x",Work!AB180="x"),"",Work!AA180))</f>
        <v/>
      </c>
      <c r="K180" t="str">
        <f>IF(Work!AB180="","",Work!AB180)</f>
        <v/>
      </c>
      <c r="L180" t="str">
        <f>IF(Work!AC180="","",Work!AC180)</f>
        <v/>
      </c>
      <c r="M180" t="str">
        <f>IF(Work!AD180="","",Work!AD180)</f>
        <v/>
      </c>
      <c r="N180" t="str">
        <f>IF(Work!AE180="","",Work!AE180)</f>
        <v/>
      </c>
      <c r="O180" t="str">
        <f>IF(Work!AF180="","",Work!AF180)</f>
        <v/>
      </c>
      <c r="P180" t="str">
        <f>IF(Work!AG180="","",Work!AG180)</f>
        <v/>
      </c>
      <c r="Q180" t="str">
        <f>IF(Work!AH180="","",Work!AH180)</f>
        <v/>
      </c>
      <c r="R180" t="str">
        <f>IF(Work!AI180="","",Work!AI180)</f>
        <v/>
      </c>
    </row>
    <row r="181" spans="1:18" x14ac:dyDescent="0.4">
      <c r="A181">
        <v>180</v>
      </c>
      <c r="C181" t="s">
        <v>46</v>
      </c>
      <c r="E181" t="s">
        <v>1034</v>
      </c>
      <c r="F181" t="s">
        <v>21</v>
      </c>
      <c r="G181">
        <v>138</v>
      </c>
      <c r="H181" t="s">
        <v>64</v>
      </c>
      <c r="I181" t="str">
        <f>IF(Work!Z181="","",Work!Z181)</f>
        <v/>
      </c>
      <c r="J181" t="str">
        <f>IF(Work!AA181="","",IF(AND(Work!AA181="x-fa",Work!Z181="x",Work!AB181="x"),"",Work!AA181))</f>
        <v/>
      </c>
      <c r="K181" t="str">
        <f>IF(Work!AB181="","",Work!AB181)</f>
        <v/>
      </c>
      <c r="L181" t="str">
        <f>IF(Work!AC181="","",Work!AC181)</f>
        <v/>
      </c>
      <c r="M181" t="str">
        <f>IF(Work!AD181="","",Work!AD181)</f>
        <v/>
      </c>
      <c r="N181" t="str">
        <f>IF(Work!AE181="","",Work!AE181)</f>
        <v/>
      </c>
      <c r="O181" t="str">
        <f>IF(Work!AF181="","",Work!AF181)</f>
        <v/>
      </c>
      <c r="P181" t="str">
        <f>IF(Work!AG181="","",Work!AG181)</f>
        <v/>
      </c>
      <c r="Q181" t="str">
        <f>IF(Work!AH181="","",Work!AH181)</f>
        <v/>
      </c>
      <c r="R181" t="str">
        <f>IF(Work!AI181="","",Work!AI181)</f>
        <v/>
      </c>
    </row>
    <row r="182" spans="1:18" x14ac:dyDescent="0.4">
      <c r="A182">
        <v>181</v>
      </c>
      <c r="B182" t="s">
        <v>12</v>
      </c>
      <c r="C182" t="s">
        <v>46</v>
      </c>
      <c r="E182" t="s">
        <v>1497</v>
      </c>
      <c r="F182" t="s">
        <v>26</v>
      </c>
      <c r="G182">
        <v>9</v>
      </c>
      <c r="H182" t="s">
        <v>1498</v>
      </c>
      <c r="I182" t="str">
        <f>IF(Work!Z182="","",Work!Z182)</f>
        <v/>
      </c>
      <c r="J182" t="str">
        <f>IF(Work!AA182="","",IF(AND(Work!AA182="x-fa",Work!Z182="x",Work!AB182="x"),"",Work!AA182))</f>
        <v/>
      </c>
      <c r="K182" t="str">
        <f>IF(Work!AB182="","",Work!AB182)</f>
        <v/>
      </c>
      <c r="L182" t="str">
        <f>IF(Work!AC182="","",Work!AC182)</f>
        <v/>
      </c>
      <c r="M182" t="str">
        <f>IF(Work!AD182="","",Work!AD182)</f>
        <v/>
      </c>
      <c r="N182" t="str">
        <f>IF(Work!AE182="","",Work!AE182)</f>
        <v/>
      </c>
      <c r="O182" t="str">
        <f>IF(Work!AF182="","",Work!AF182)</f>
        <v/>
      </c>
      <c r="P182" t="str">
        <f>IF(Work!AG182="","",Work!AG182)</f>
        <v/>
      </c>
      <c r="Q182" t="str">
        <f>IF(Work!AH182="","",Work!AH182)</f>
        <v/>
      </c>
      <c r="R182" t="str">
        <f>IF(Work!AI182="","",Work!AI182)</f>
        <v/>
      </c>
    </row>
    <row r="183" spans="1:18" x14ac:dyDescent="0.4">
      <c r="A183">
        <v>182</v>
      </c>
      <c r="C183" t="s">
        <v>28</v>
      </c>
      <c r="E183" t="s">
        <v>325</v>
      </c>
      <c r="F183" t="s">
        <v>21</v>
      </c>
      <c r="G183">
        <v>28</v>
      </c>
      <c r="H183" t="s">
        <v>328</v>
      </c>
      <c r="I183" t="str">
        <f>IF(Work!Z183="","",Work!Z183)</f>
        <v/>
      </c>
      <c r="J183" t="str">
        <f>IF(Work!AA183="","",IF(AND(Work!AA183="x-fa",Work!Z183="x",Work!AB183="x"),"",Work!AA183))</f>
        <v/>
      </c>
      <c r="K183" t="str">
        <f>IF(Work!AB183="","",Work!AB183)</f>
        <v/>
      </c>
      <c r="L183" t="str">
        <f>IF(Work!AC183="","",Work!AC183)</f>
        <v/>
      </c>
      <c r="M183" t="str">
        <f>IF(Work!AD183="","",Work!AD183)</f>
        <v/>
      </c>
      <c r="N183" t="str">
        <f>IF(Work!AE183="","",Work!AE183)</f>
        <v/>
      </c>
      <c r="O183" t="str">
        <f>IF(Work!AF183="","",Work!AF183)</f>
        <v/>
      </c>
      <c r="P183" t="str">
        <f>IF(Work!AG183="","",Work!AG183)</f>
        <v/>
      </c>
      <c r="Q183" t="str">
        <f>IF(Work!AH183="","",Work!AH183)</f>
        <v/>
      </c>
      <c r="R183" t="str">
        <f>IF(Work!AI183="","",Work!AI183)</f>
        <v/>
      </c>
    </row>
    <row r="184" spans="1:18" x14ac:dyDescent="0.4">
      <c r="A184">
        <v>183</v>
      </c>
      <c r="C184" t="s">
        <v>24</v>
      </c>
      <c r="E184" t="s">
        <v>767</v>
      </c>
      <c r="F184" t="s">
        <v>21</v>
      </c>
      <c r="G184">
        <v>52</v>
      </c>
      <c r="H184" t="s">
        <v>57</v>
      </c>
      <c r="I184" t="str">
        <f>IF(Work!Z184="","",Work!Z184)</f>
        <v/>
      </c>
      <c r="J184" t="str">
        <f>IF(Work!AA184="","",IF(AND(Work!AA184="x-fa",Work!Z184="x",Work!AB184="x"),"",Work!AA184))</f>
        <v/>
      </c>
      <c r="K184" t="str">
        <f>IF(Work!AB184="","",Work!AB184)</f>
        <v/>
      </c>
      <c r="L184" t="str">
        <f>IF(Work!AC184="","",Work!AC184)</f>
        <v/>
      </c>
      <c r="M184" t="str">
        <f>IF(Work!AD184="","",Work!AD184)</f>
        <v/>
      </c>
      <c r="N184" t="str">
        <f>IF(Work!AE184="","",Work!AE184)</f>
        <v/>
      </c>
      <c r="O184" t="str">
        <f>IF(Work!AF184="","",Work!AF184)</f>
        <v/>
      </c>
      <c r="P184" t="str">
        <f>IF(Work!AG184="","",Work!AG184)</f>
        <v/>
      </c>
      <c r="Q184" t="str">
        <f>IF(Work!AH184="","",Work!AH184)</f>
        <v/>
      </c>
      <c r="R184" t="str">
        <f>IF(Work!AI184="","",Work!AI184)</f>
        <v/>
      </c>
    </row>
    <row r="185" spans="1:18" x14ac:dyDescent="0.4">
      <c r="A185">
        <v>184</v>
      </c>
      <c r="C185" t="s">
        <v>35</v>
      </c>
      <c r="E185" t="s">
        <v>599</v>
      </c>
      <c r="F185" t="s">
        <v>21</v>
      </c>
      <c r="G185">
        <v>55</v>
      </c>
      <c r="H185" t="s">
        <v>0</v>
      </c>
      <c r="I185" t="str">
        <f>IF(Work!Z185="","",Work!Z185)</f>
        <v/>
      </c>
      <c r="J185" t="str">
        <f>IF(Work!AA185="","",IF(AND(Work!AA185="x-fa",Work!Z185="x",Work!AB185="x"),"",Work!AA185))</f>
        <v/>
      </c>
      <c r="K185" t="str">
        <f>IF(Work!AB185="","",Work!AB185)</f>
        <v/>
      </c>
      <c r="L185" t="str">
        <f>IF(Work!AC185="","",Work!AC185)</f>
        <v/>
      </c>
      <c r="M185" t="str">
        <f>IF(Work!AD185="","",Work!AD185)</f>
        <v/>
      </c>
      <c r="N185" t="str">
        <f>IF(Work!AE185="","",Work!AE185)</f>
        <v/>
      </c>
      <c r="O185" t="str">
        <f>IF(Work!AF185="","",Work!AF185)</f>
        <v/>
      </c>
      <c r="P185" t="str">
        <f>IF(Work!AG185="","",Work!AG185)</f>
        <v/>
      </c>
      <c r="Q185" t="str">
        <f>IF(Work!AH185="","",Work!AH185)</f>
        <v/>
      </c>
      <c r="R185" t="str">
        <f>IF(Work!AI185="","",Work!AI185)</f>
        <v/>
      </c>
    </row>
    <row r="186" spans="1:18" x14ac:dyDescent="0.4">
      <c r="A186">
        <v>185</v>
      </c>
      <c r="B186" t="s">
        <v>13</v>
      </c>
      <c r="C186" t="s">
        <v>22</v>
      </c>
      <c r="E186" t="s">
        <v>599</v>
      </c>
      <c r="F186" t="s">
        <v>21</v>
      </c>
      <c r="G186">
        <v>49</v>
      </c>
      <c r="H186" t="s">
        <v>0</v>
      </c>
      <c r="I186" t="str">
        <f>IF(Work!Z186="","",Work!Z186)</f>
        <v/>
      </c>
      <c r="J186" t="str">
        <f>IF(Work!AA186="","",IF(AND(Work!AA186="x-fa",Work!Z186="x",Work!AB186="x"),"",Work!AA186))</f>
        <v/>
      </c>
      <c r="K186" t="str">
        <f>IF(Work!AB186="","",Work!AB186)</f>
        <v/>
      </c>
      <c r="L186" t="str">
        <f>IF(Work!AC186="","",Work!AC186)</f>
        <v/>
      </c>
      <c r="M186" t="str">
        <f>IF(Work!AD186="","",Work!AD186)</f>
        <v/>
      </c>
      <c r="N186" t="str">
        <f>IF(Work!AE186="","",Work!AE186)</f>
        <v/>
      </c>
      <c r="O186" t="str">
        <f>IF(Work!AF186="","",Work!AF186)</f>
        <v/>
      </c>
      <c r="P186" t="str">
        <f>IF(Work!AG186="","",Work!AG186)</f>
        <v/>
      </c>
      <c r="Q186" t="str">
        <f>IF(Work!AH186="","",Work!AH186)</f>
        <v/>
      </c>
      <c r="R186" t="str">
        <f>IF(Work!AI186="","",Work!AI186)</f>
        <v/>
      </c>
    </row>
    <row r="187" spans="1:18" x14ac:dyDescent="0.4">
      <c r="A187">
        <v>186</v>
      </c>
      <c r="B187" t="s">
        <v>13</v>
      </c>
      <c r="C187" t="s">
        <v>35</v>
      </c>
      <c r="E187" t="s">
        <v>599</v>
      </c>
      <c r="F187" t="s">
        <v>21</v>
      </c>
      <c r="G187">
        <v>7</v>
      </c>
      <c r="H187" t="s">
        <v>59</v>
      </c>
      <c r="I187" t="str">
        <f>IF(Work!Z187="","",Work!Z187)</f>
        <v/>
      </c>
      <c r="J187" t="str">
        <f>IF(Work!AA187="","",IF(AND(Work!AA187="x-fa",Work!Z187="x",Work!AB187="x"),"",Work!AA187))</f>
        <v/>
      </c>
      <c r="K187" t="str">
        <f>IF(Work!AB187="","",Work!AB187)</f>
        <v/>
      </c>
      <c r="L187" t="str">
        <f>IF(Work!AC187="","",Work!AC187)</f>
        <v/>
      </c>
      <c r="M187" t="str">
        <f>IF(Work!AD187="","",Work!AD187)</f>
        <v/>
      </c>
      <c r="N187" t="str">
        <f>IF(Work!AE187="","",Work!AE187)</f>
        <v/>
      </c>
      <c r="O187" t="str">
        <f>IF(Work!AF187="","",Work!AF187)</f>
        <v/>
      </c>
      <c r="P187" t="str">
        <f>IF(Work!AG187="","",Work!AG187)</f>
        <v/>
      </c>
      <c r="Q187" t="str">
        <f>IF(Work!AH187="","",Work!AH187)</f>
        <v/>
      </c>
      <c r="R187" t="str">
        <f>IF(Work!AI187="","",Work!AI187)</f>
        <v/>
      </c>
    </row>
    <row r="188" spans="1:18" x14ac:dyDescent="0.4">
      <c r="A188">
        <v>187</v>
      </c>
      <c r="C188" t="s">
        <v>72</v>
      </c>
      <c r="E188" t="s">
        <v>220</v>
      </c>
      <c r="F188" t="s">
        <v>26</v>
      </c>
      <c r="G188">
        <v>581</v>
      </c>
      <c r="H188" t="s">
        <v>1499</v>
      </c>
      <c r="I188" t="str">
        <f>IF(Work!Z188="","",Work!Z188)</f>
        <v/>
      </c>
      <c r="J188" t="str">
        <f>IF(Work!AA188="","",IF(AND(Work!AA188="x-fa",Work!Z188="x",Work!AB188="x"),"",Work!AA188))</f>
        <v/>
      </c>
      <c r="K188" t="str">
        <f>IF(Work!AB188="","",Work!AB188)</f>
        <v/>
      </c>
      <c r="L188" t="str">
        <f>IF(Work!AC188="","",Work!AC188)</f>
        <v/>
      </c>
      <c r="M188" t="str">
        <f>IF(Work!AD188="","",Work!AD188)</f>
        <v/>
      </c>
      <c r="N188" t="str">
        <f>IF(Work!AE188="","",Work!AE188)</f>
        <v/>
      </c>
      <c r="O188" t="str">
        <f>IF(Work!AF188="","",Work!AF188)</f>
        <v/>
      </c>
      <c r="P188" t="str">
        <f>IF(Work!AG188="","",Work!AG188)</f>
        <v/>
      </c>
      <c r="Q188" t="str">
        <f>IF(Work!AH188="","",Work!AH188)</f>
        <v/>
      </c>
      <c r="R188" t="str">
        <f>IF(Work!AI188="","",Work!AI188)</f>
        <v/>
      </c>
    </row>
    <row r="189" spans="1:18" x14ac:dyDescent="0.4">
      <c r="A189">
        <v>188</v>
      </c>
      <c r="C189" t="s">
        <v>39</v>
      </c>
      <c r="E189" t="s">
        <v>768</v>
      </c>
      <c r="F189" t="s">
        <v>26</v>
      </c>
      <c r="G189">
        <v>330</v>
      </c>
      <c r="H189" t="s">
        <v>1500</v>
      </c>
      <c r="I189" t="str">
        <f>IF(Work!Z189="","",Work!Z189)</f>
        <v/>
      </c>
      <c r="J189" t="str">
        <f>IF(Work!AA189="","",IF(AND(Work!AA189="x-fa",Work!Z189="x",Work!AB189="x"),"",Work!AA189))</f>
        <v/>
      </c>
      <c r="K189" t="str">
        <f>IF(Work!AB189="","",Work!AB189)</f>
        <v/>
      </c>
      <c r="L189" t="str">
        <f>IF(Work!AC189="","",Work!AC189)</f>
        <v/>
      </c>
      <c r="M189" t="str">
        <f>IF(Work!AD189="","",Work!AD189)</f>
        <v/>
      </c>
      <c r="N189" t="str">
        <f>IF(Work!AE189="","",Work!AE189)</f>
        <v/>
      </c>
      <c r="O189" t="str">
        <f>IF(Work!AF189="","",Work!AF189)</f>
        <v/>
      </c>
      <c r="P189" t="str">
        <f>IF(Work!AG189="","",Work!AG189)</f>
        <v/>
      </c>
      <c r="Q189" t="str">
        <f>IF(Work!AH189="","",Work!AH189)</f>
        <v/>
      </c>
      <c r="R189" t="str">
        <f>IF(Work!AI189="","",Work!AI189)</f>
        <v/>
      </c>
    </row>
    <row r="190" spans="1:18" x14ac:dyDescent="0.4">
      <c r="A190">
        <v>189</v>
      </c>
      <c r="C190" t="s">
        <v>23</v>
      </c>
      <c r="E190" t="s">
        <v>1035</v>
      </c>
      <c r="F190" t="s">
        <v>21</v>
      </c>
      <c r="G190">
        <v>21</v>
      </c>
      <c r="H190" t="s">
        <v>69</v>
      </c>
      <c r="I190" t="str">
        <f>IF(Work!Z190="","",Work!Z190)</f>
        <v/>
      </c>
      <c r="J190" t="str">
        <f>IF(Work!AA190="","",IF(AND(Work!AA190="x-fa",Work!Z190="x",Work!AB190="x"),"",Work!AA190))</f>
        <v/>
      </c>
      <c r="K190" t="str">
        <f>IF(Work!AB190="","",Work!AB190)</f>
        <v/>
      </c>
      <c r="L190" t="str">
        <f>IF(Work!AC190="","",Work!AC190)</f>
        <v/>
      </c>
      <c r="M190" t="str">
        <f>IF(Work!AD190="","",Work!AD190)</f>
        <v/>
      </c>
      <c r="N190" t="str">
        <f>IF(Work!AE190="","",Work!AE190)</f>
        <v/>
      </c>
      <c r="O190" t="str">
        <f>IF(Work!AF190="","",Work!AF190)</f>
        <v/>
      </c>
      <c r="P190" t="str">
        <f>IF(Work!AG190="","",Work!AG190)</f>
        <v/>
      </c>
      <c r="Q190" t="str">
        <f>IF(Work!AH190="","",Work!AH190)</f>
        <v/>
      </c>
      <c r="R190" t="str">
        <f>IF(Work!AI190="","",Work!AI190)</f>
        <v/>
      </c>
    </row>
    <row r="191" spans="1:18" x14ac:dyDescent="0.4">
      <c r="A191">
        <v>190</v>
      </c>
      <c r="C191" t="s">
        <v>71</v>
      </c>
      <c r="E191" t="s">
        <v>769</v>
      </c>
      <c r="F191" t="s">
        <v>26</v>
      </c>
      <c r="G191">
        <v>232</v>
      </c>
      <c r="H191" t="s">
        <v>1501</v>
      </c>
      <c r="I191" t="str">
        <f>IF(Work!Z191="","",Work!Z191)</f>
        <v/>
      </c>
      <c r="J191" t="str">
        <f>IF(Work!AA191="","",IF(AND(Work!AA191="x-fa",Work!Z191="x",Work!AB191="x"),"",Work!AA191))</f>
        <v/>
      </c>
      <c r="K191" t="str">
        <f>IF(Work!AB191="","",Work!AB191)</f>
        <v/>
      </c>
      <c r="L191" t="str">
        <f>IF(Work!AC191="","",Work!AC191)</f>
        <v/>
      </c>
      <c r="M191" t="str">
        <f>IF(Work!AD191="","",Work!AD191)</f>
        <v/>
      </c>
      <c r="N191" t="str">
        <f>IF(Work!AE191="","",Work!AE191)</f>
        <v/>
      </c>
      <c r="O191" t="str">
        <f>IF(Work!AF191="","",Work!AF191)</f>
        <v/>
      </c>
      <c r="P191" t="str">
        <f>IF(Work!AG191="","",Work!AG191)</f>
        <v/>
      </c>
      <c r="Q191" t="str">
        <f>IF(Work!AH191="","",Work!AH191)</f>
        <v/>
      </c>
      <c r="R191" t="str">
        <f>IF(Work!AI191="","",Work!AI191)</f>
        <v/>
      </c>
    </row>
    <row r="192" spans="1:18" x14ac:dyDescent="0.4">
      <c r="A192">
        <v>191</v>
      </c>
      <c r="C192" t="s">
        <v>47</v>
      </c>
      <c r="E192" t="s">
        <v>770</v>
      </c>
      <c r="F192" t="s">
        <v>21</v>
      </c>
      <c r="G192">
        <v>68</v>
      </c>
      <c r="H192" t="s">
        <v>406</v>
      </c>
      <c r="I192" t="str">
        <f>IF(Work!Z192="","",Work!Z192)</f>
        <v/>
      </c>
      <c r="J192" t="str">
        <f>IF(Work!AA192="","",IF(AND(Work!AA192="x-fa",Work!Z192="x",Work!AB192="x"),"",Work!AA192))</f>
        <v/>
      </c>
      <c r="K192" t="str">
        <f>IF(Work!AB192="","",Work!AB192)</f>
        <v/>
      </c>
      <c r="L192" t="str">
        <f>IF(Work!AC192="","",Work!AC192)</f>
        <v/>
      </c>
      <c r="M192" t="str">
        <f>IF(Work!AD192="","",Work!AD192)</f>
        <v/>
      </c>
      <c r="N192" t="str">
        <f>IF(Work!AE192="","",Work!AE192)</f>
        <v/>
      </c>
      <c r="O192" t="str">
        <f>IF(Work!AF192="","",Work!AF192)</f>
        <v/>
      </c>
      <c r="P192" t="str">
        <f>IF(Work!AG192="","",Work!AG192)</f>
        <v/>
      </c>
      <c r="Q192" t="str">
        <f>IF(Work!AH192="","",Work!AH192)</f>
        <v/>
      </c>
      <c r="R192" t="str">
        <f>IF(Work!AI192="","",Work!AI192)</f>
        <v/>
      </c>
    </row>
    <row r="193" spans="1:18" x14ac:dyDescent="0.4">
      <c r="A193">
        <v>192</v>
      </c>
      <c r="C193" t="s">
        <v>25</v>
      </c>
      <c r="E193" t="s">
        <v>1036</v>
      </c>
      <c r="F193" t="s">
        <v>21</v>
      </c>
      <c r="G193">
        <v>44</v>
      </c>
      <c r="H193" t="s">
        <v>57</v>
      </c>
      <c r="I193" t="str">
        <f>IF(Work!Z193="","",Work!Z193)</f>
        <v/>
      </c>
      <c r="J193" t="str">
        <f>IF(Work!AA193="","",IF(AND(Work!AA193="x-fa",Work!Z193="x",Work!AB193="x"),"",Work!AA193))</f>
        <v/>
      </c>
      <c r="K193" t="str">
        <f>IF(Work!AB193="","",Work!AB193)</f>
        <v/>
      </c>
      <c r="L193" t="str">
        <f>IF(Work!AC193="","",Work!AC193)</f>
        <v/>
      </c>
      <c r="M193" t="str">
        <f>IF(Work!AD193="","",Work!AD193)</f>
        <v/>
      </c>
      <c r="N193" t="str">
        <f>IF(Work!AE193="","",Work!AE193)</f>
        <v/>
      </c>
      <c r="O193" t="str">
        <f>IF(Work!AF193="","",Work!AF193)</f>
        <v/>
      </c>
      <c r="P193" t="str">
        <f>IF(Work!AG193="","",Work!AG193)</f>
        <v/>
      </c>
      <c r="Q193" t="str">
        <f>IF(Work!AH193="","",Work!AH193)</f>
        <v/>
      </c>
      <c r="R193" t="str">
        <f>IF(Work!AI193="","",Work!AI193)</f>
        <v/>
      </c>
    </row>
    <row r="194" spans="1:18" x14ac:dyDescent="0.4">
      <c r="A194">
        <v>193</v>
      </c>
      <c r="B194" t="s">
        <v>12</v>
      </c>
      <c r="C194" t="s">
        <v>28</v>
      </c>
      <c r="E194" t="s">
        <v>503</v>
      </c>
      <c r="F194" t="s">
        <v>21</v>
      </c>
      <c r="G194">
        <v>3</v>
      </c>
      <c r="H194" t="s">
        <v>59</v>
      </c>
      <c r="I194" t="str">
        <f>IF(Work!Z194="","",Work!Z194)</f>
        <v/>
      </c>
      <c r="J194" t="str">
        <f>IF(Work!AA194="","",IF(AND(Work!AA194="x-fa",Work!Z194="x",Work!AB194="x"),"",Work!AA194))</f>
        <v/>
      </c>
      <c r="K194" t="str">
        <f>IF(Work!AB194="","",Work!AB194)</f>
        <v/>
      </c>
      <c r="L194" t="str">
        <f>IF(Work!AC194="","",Work!AC194)</f>
        <v/>
      </c>
      <c r="M194" t="str">
        <f>IF(Work!AD194="","",Work!AD194)</f>
        <v/>
      </c>
      <c r="N194" t="str">
        <f>IF(Work!AE194="","",Work!AE194)</f>
        <v/>
      </c>
      <c r="O194" t="str">
        <f>IF(Work!AF194="","",Work!AF194)</f>
        <v/>
      </c>
      <c r="P194" t="str">
        <f>IF(Work!AG194="","",Work!AG194)</f>
        <v/>
      </c>
      <c r="Q194" t="str">
        <f>IF(Work!AH194="","",Work!AH194)</f>
        <v/>
      </c>
      <c r="R194" t="str">
        <f>IF(Work!AI194="","",Work!AI194)</f>
        <v/>
      </c>
    </row>
    <row r="195" spans="1:18" x14ac:dyDescent="0.4">
      <c r="A195">
        <v>194</v>
      </c>
      <c r="C195" t="s">
        <v>44</v>
      </c>
      <c r="E195" t="s">
        <v>1502</v>
      </c>
      <c r="F195" t="s">
        <v>21</v>
      </c>
      <c r="G195">
        <v>27</v>
      </c>
      <c r="H195" t="s">
        <v>314</v>
      </c>
      <c r="I195" t="str">
        <f>IF(Work!Z195="","",Work!Z195)</f>
        <v/>
      </c>
      <c r="J195" t="str">
        <f>IF(Work!AA195="","",IF(AND(Work!AA195="x-fa",Work!Z195="x",Work!AB195="x"),"",Work!AA195))</f>
        <v/>
      </c>
      <c r="K195" t="str">
        <f>IF(Work!AB195="","",Work!AB195)</f>
        <v/>
      </c>
      <c r="L195" t="str">
        <f>IF(Work!AC195="","",Work!AC195)</f>
        <v/>
      </c>
      <c r="M195" t="str">
        <f>IF(Work!AD195="","",Work!AD195)</f>
        <v/>
      </c>
      <c r="N195" t="str">
        <f>IF(Work!AE195="","",Work!AE195)</f>
        <v/>
      </c>
      <c r="O195" t="str">
        <f>IF(Work!AF195="","",Work!AF195)</f>
        <v/>
      </c>
      <c r="P195" t="str">
        <f>IF(Work!AG195="","",Work!AG195)</f>
        <v/>
      </c>
      <c r="Q195" t="str">
        <f>IF(Work!AH195="","",Work!AH195)</f>
        <v/>
      </c>
      <c r="R195" t="str">
        <f>IF(Work!AI195="","",Work!AI195)</f>
        <v/>
      </c>
    </row>
    <row r="196" spans="1:18" x14ac:dyDescent="0.4">
      <c r="A196">
        <v>195</v>
      </c>
      <c r="B196" t="s">
        <v>12</v>
      </c>
      <c r="C196" t="s">
        <v>27</v>
      </c>
      <c r="E196" t="s">
        <v>1503</v>
      </c>
      <c r="F196" t="s">
        <v>26</v>
      </c>
      <c r="G196">
        <v>25</v>
      </c>
      <c r="H196" t="s">
        <v>369</v>
      </c>
      <c r="I196" t="str">
        <f>IF(Work!Z196="","",Work!Z196)</f>
        <v/>
      </c>
      <c r="J196" t="str">
        <f>IF(Work!AA196="","",IF(AND(Work!AA196="x-fa",Work!Z196="x",Work!AB196="x"),"",Work!AA196))</f>
        <v/>
      </c>
      <c r="K196" t="str">
        <f>IF(Work!AB196="","",Work!AB196)</f>
        <v/>
      </c>
      <c r="L196" t="str">
        <f>IF(Work!AC196="","",Work!AC196)</f>
        <v/>
      </c>
      <c r="M196" t="str">
        <f>IF(Work!AD196="","",Work!AD196)</f>
        <v/>
      </c>
      <c r="N196" t="str">
        <f>IF(Work!AE196="","",Work!AE196)</f>
        <v/>
      </c>
      <c r="O196" t="str">
        <f>IF(Work!AF196="","",Work!AF196)</f>
        <v/>
      </c>
      <c r="P196" t="str">
        <f>IF(Work!AG196="","",Work!AG196)</f>
        <v/>
      </c>
      <c r="Q196" t="str">
        <f>IF(Work!AH196="","",Work!AH196)</f>
        <v/>
      </c>
      <c r="R196" t="str">
        <f>IF(Work!AI196="","",Work!AI196)</f>
        <v/>
      </c>
    </row>
    <row r="197" spans="1:18" x14ac:dyDescent="0.4">
      <c r="A197">
        <v>196</v>
      </c>
      <c r="C197" t="s">
        <v>23</v>
      </c>
      <c r="E197" t="s">
        <v>1504</v>
      </c>
      <c r="F197" t="s">
        <v>21</v>
      </c>
      <c r="G197">
        <v>55</v>
      </c>
      <c r="H197" t="s">
        <v>1</v>
      </c>
      <c r="I197" t="str">
        <f>IF(Work!Z197="","",Work!Z197)</f>
        <v/>
      </c>
      <c r="J197" t="str">
        <f>IF(Work!AA197="","",IF(AND(Work!AA197="x-fa",Work!Z197="x",Work!AB197="x"),"",Work!AA197))</f>
        <v/>
      </c>
      <c r="K197" t="str">
        <f>IF(Work!AB197="","",Work!AB197)</f>
        <v/>
      </c>
      <c r="L197" t="str">
        <f>IF(Work!AC197="","",Work!AC197)</f>
        <v/>
      </c>
      <c r="M197" t="str">
        <f>IF(Work!AD197="","",Work!AD197)</f>
        <v/>
      </c>
      <c r="N197" t="str">
        <f>IF(Work!AE197="","",Work!AE197)</f>
        <v/>
      </c>
      <c r="O197" t="str">
        <f>IF(Work!AF197="","",Work!AF197)</f>
        <v/>
      </c>
      <c r="P197" t="str">
        <f>IF(Work!AG197="","",Work!AG197)</f>
        <v/>
      </c>
      <c r="Q197" t="str">
        <f>IF(Work!AH197="","",Work!AH197)</f>
        <v/>
      </c>
      <c r="R197" t="str">
        <f>IF(Work!AI197="","",Work!AI197)</f>
        <v/>
      </c>
    </row>
    <row r="198" spans="1:18" x14ac:dyDescent="0.4">
      <c r="A198">
        <v>197</v>
      </c>
      <c r="C198" t="s">
        <v>72</v>
      </c>
      <c r="E198" t="s">
        <v>771</v>
      </c>
      <c r="F198" t="s">
        <v>21</v>
      </c>
      <c r="G198">
        <v>170</v>
      </c>
      <c r="H198" t="s">
        <v>64</v>
      </c>
      <c r="I198" t="str">
        <f>IF(Work!Z198="","",Work!Z198)</f>
        <v/>
      </c>
      <c r="J198" t="str">
        <f>IF(Work!AA198="","",IF(AND(Work!AA198="x-fa",Work!Z198="x",Work!AB198="x"),"",Work!AA198))</f>
        <v/>
      </c>
      <c r="K198" t="str">
        <f>IF(Work!AB198="","",Work!AB198)</f>
        <v/>
      </c>
      <c r="L198" t="str">
        <f>IF(Work!AC198="","",Work!AC198)</f>
        <v/>
      </c>
      <c r="M198" t="str">
        <f>IF(Work!AD198="","",Work!AD198)</f>
        <v/>
      </c>
      <c r="N198" t="str">
        <f>IF(Work!AE198="","",Work!AE198)</f>
        <v/>
      </c>
      <c r="O198" t="str">
        <f>IF(Work!AF198="","",Work!AF198)</f>
        <v/>
      </c>
      <c r="P198" t="str">
        <f>IF(Work!AG198="","",Work!AG198)</f>
        <v/>
      </c>
      <c r="Q198" t="str">
        <f>IF(Work!AH198="","",Work!AH198)</f>
        <v/>
      </c>
      <c r="R198" t="str">
        <f>IF(Work!AI198="","",Work!AI198)</f>
        <v/>
      </c>
    </row>
    <row r="199" spans="1:18" x14ac:dyDescent="0.4">
      <c r="A199">
        <v>198</v>
      </c>
      <c r="C199" t="s">
        <v>44</v>
      </c>
      <c r="E199" t="s">
        <v>409</v>
      </c>
      <c r="F199" t="s">
        <v>26</v>
      </c>
      <c r="G199">
        <v>372</v>
      </c>
      <c r="H199" t="s">
        <v>1505</v>
      </c>
      <c r="I199" t="str">
        <f>IF(Work!Z199="","",Work!Z199)</f>
        <v/>
      </c>
      <c r="J199" t="str">
        <f>IF(Work!AA199="","",IF(AND(Work!AA199="x-fa",Work!Z199="x",Work!AB199="x"),"",Work!AA199))</f>
        <v/>
      </c>
      <c r="K199" t="str">
        <f>IF(Work!AB199="","",Work!AB199)</f>
        <v/>
      </c>
      <c r="L199" t="str">
        <f>IF(Work!AC199="","",Work!AC199)</f>
        <v/>
      </c>
      <c r="M199" t="str">
        <f>IF(Work!AD199="","",Work!AD199)</f>
        <v/>
      </c>
      <c r="N199" t="str">
        <f>IF(Work!AE199="","",Work!AE199)</f>
        <v/>
      </c>
      <c r="O199" t="str">
        <f>IF(Work!AF199="","",Work!AF199)</f>
        <v/>
      </c>
      <c r="P199" t="str">
        <f>IF(Work!AG199="","",Work!AG199)</f>
        <v/>
      </c>
      <c r="Q199" t="str">
        <f>IF(Work!AH199="","",Work!AH199)</f>
        <v/>
      </c>
      <c r="R199" t="str">
        <f>IF(Work!AI199="","",Work!AI199)</f>
        <v/>
      </c>
    </row>
    <row r="200" spans="1:18" x14ac:dyDescent="0.4">
      <c r="A200">
        <v>199</v>
      </c>
      <c r="B200" t="s">
        <v>12</v>
      </c>
      <c r="C200" t="s">
        <v>31</v>
      </c>
      <c r="E200" t="s">
        <v>600</v>
      </c>
      <c r="F200" t="s">
        <v>21</v>
      </c>
      <c r="G200">
        <v>6</v>
      </c>
      <c r="H200" t="s">
        <v>59</v>
      </c>
      <c r="I200" t="str">
        <f>IF(Work!Z200="","",Work!Z200)</f>
        <v/>
      </c>
      <c r="J200" t="str">
        <f>IF(Work!AA200="","",IF(AND(Work!AA200="x-fa",Work!Z200="x",Work!AB200="x"),"",Work!AA200))</f>
        <v/>
      </c>
      <c r="K200" t="str">
        <f>IF(Work!AB200="","",Work!AB200)</f>
        <v/>
      </c>
      <c r="L200" t="str">
        <f>IF(Work!AC200="","",Work!AC200)</f>
        <v/>
      </c>
      <c r="M200" t="str">
        <f>IF(Work!AD200="","",Work!AD200)</f>
        <v/>
      </c>
      <c r="N200" t="str">
        <f>IF(Work!AE200="","",Work!AE200)</f>
        <v/>
      </c>
      <c r="O200" t="str">
        <f>IF(Work!AF200="","",Work!AF200)</f>
        <v/>
      </c>
      <c r="P200" t="str">
        <f>IF(Work!AG200="","",Work!AG200)</f>
        <v/>
      </c>
      <c r="Q200" t="str">
        <f>IF(Work!AH200="","",Work!AH200)</f>
        <v/>
      </c>
      <c r="R200" t="str">
        <f>IF(Work!AI200="","",Work!AI200)</f>
        <v/>
      </c>
    </row>
    <row r="201" spans="1:18" x14ac:dyDescent="0.4">
      <c r="A201">
        <v>200</v>
      </c>
      <c r="C201" t="s">
        <v>71</v>
      </c>
      <c r="E201" t="s">
        <v>601</v>
      </c>
      <c r="F201" t="s">
        <v>26</v>
      </c>
      <c r="G201">
        <v>248</v>
      </c>
      <c r="H201" t="s">
        <v>1506</v>
      </c>
      <c r="I201" t="str">
        <f>IF(Work!Z201="","",Work!Z201)</f>
        <v/>
      </c>
      <c r="J201" t="str">
        <f>IF(Work!AA201="","",IF(AND(Work!AA201="x-fa",Work!Z201="x",Work!AB201="x"),"",Work!AA201))</f>
        <v/>
      </c>
      <c r="K201" t="str">
        <f>IF(Work!AB201="","",Work!AB201)</f>
        <v/>
      </c>
      <c r="L201" t="str">
        <f>IF(Work!AC201="","",Work!AC201)</f>
        <v/>
      </c>
      <c r="M201" t="str">
        <f>IF(Work!AD201="","",Work!AD201)</f>
        <v/>
      </c>
      <c r="N201" t="str">
        <f>IF(Work!AE201="","",Work!AE201)</f>
        <v/>
      </c>
      <c r="O201" t="str">
        <f>IF(Work!AF201="","",Work!AF201)</f>
        <v/>
      </c>
      <c r="P201" t="str">
        <f>IF(Work!AG201="","",Work!AG201)</f>
        <v/>
      </c>
      <c r="Q201" t="str">
        <f>IF(Work!AH201="","",Work!AH201)</f>
        <v/>
      </c>
      <c r="R201" t="str">
        <f>IF(Work!AI201="","",Work!AI201)</f>
        <v/>
      </c>
    </row>
    <row r="202" spans="1:18" x14ac:dyDescent="0.4">
      <c r="A202">
        <v>201</v>
      </c>
      <c r="C202" t="s">
        <v>45</v>
      </c>
      <c r="E202" t="s">
        <v>89</v>
      </c>
      <c r="F202" t="s">
        <v>26</v>
      </c>
      <c r="G202">
        <v>133</v>
      </c>
      <c r="H202" t="s">
        <v>1507</v>
      </c>
      <c r="I202" t="str">
        <f>IF(Work!Z202="","",Work!Z202)</f>
        <v/>
      </c>
      <c r="J202" t="str">
        <f>IF(Work!AA202="","",IF(AND(Work!AA202="x-fa",Work!Z202="x",Work!AB202="x"),"",Work!AA202))</f>
        <v/>
      </c>
      <c r="K202" t="str">
        <f>IF(Work!AB202="","",Work!AB202)</f>
        <v/>
      </c>
      <c r="L202" t="str">
        <f>IF(Work!AC202="","",Work!AC202)</f>
        <v/>
      </c>
      <c r="M202" t="str">
        <f>IF(Work!AD202="","",Work!AD202)</f>
        <v/>
      </c>
      <c r="N202" t="str">
        <f>IF(Work!AE202="","",Work!AE202)</f>
        <v/>
      </c>
      <c r="O202" t="str">
        <f>IF(Work!AF202="","",Work!AF202)</f>
        <v/>
      </c>
      <c r="P202" t="str">
        <f>IF(Work!AG202="","",Work!AG202)</f>
        <v/>
      </c>
      <c r="Q202" t="str">
        <f>IF(Work!AH202="","",Work!AH202)</f>
        <v/>
      </c>
      <c r="R202" t="str">
        <f>IF(Work!AI202="","",Work!AI202)</f>
        <v/>
      </c>
    </row>
    <row r="203" spans="1:18" x14ac:dyDescent="0.4">
      <c r="A203">
        <v>202</v>
      </c>
      <c r="B203" t="s">
        <v>12</v>
      </c>
      <c r="C203" t="s">
        <v>32</v>
      </c>
      <c r="E203" t="s">
        <v>1508</v>
      </c>
      <c r="F203" t="s">
        <v>21</v>
      </c>
      <c r="G203">
        <v>6</v>
      </c>
      <c r="H203" t="s">
        <v>59</v>
      </c>
      <c r="I203" t="str">
        <f>IF(Work!Z203="","",Work!Z203)</f>
        <v/>
      </c>
      <c r="J203" t="str">
        <f>IF(Work!AA203="","",IF(AND(Work!AA203="x-fa",Work!Z203="x",Work!AB203="x"),"",Work!AA203))</f>
        <v/>
      </c>
      <c r="K203" t="str">
        <f>IF(Work!AB203="","",Work!AB203)</f>
        <v/>
      </c>
      <c r="L203" t="str">
        <f>IF(Work!AC203="","",Work!AC203)</f>
        <v/>
      </c>
      <c r="M203" t="str">
        <f>IF(Work!AD203="","",Work!AD203)</f>
        <v/>
      </c>
      <c r="N203" t="str">
        <f>IF(Work!AE203="","",Work!AE203)</f>
        <v/>
      </c>
      <c r="O203" t="str">
        <f>IF(Work!AF203="","",Work!AF203)</f>
        <v/>
      </c>
      <c r="P203" t="str">
        <f>IF(Work!AG203="","",Work!AG203)</f>
        <v/>
      </c>
      <c r="Q203" t="str">
        <f>IF(Work!AH203="","",Work!AH203)</f>
        <v/>
      </c>
      <c r="R203" t="str">
        <f>IF(Work!AI203="","",Work!AI203)</f>
        <v/>
      </c>
    </row>
    <row r="204" spans="1:18" x14ac:dyDescent="0.4">
      <c r="A204">
        <v>203</v>
      </c>
      <c r="C204" t="s">
        <v>36</v>
      </c>
      <c r="E204" t="s">
        <v>504</v>
      </c>
      <c r="F204" t="s">
        <v>21</v>
      </c>
      <c r="G204">
        <v>30</v>
      </c>
      <c r="H204" t="s">
        <v>63</v>
      </c>
      <c r="I204" t="str">
        <f>IF(Work!Z204="","",Work!Z204)</f>
        <v/>
      </c>
      <c r="J204" t="str">
        <f>IF(Work!AA204="","",IF(AND(Work!AA204="x-fa",Work!Z204="x",Work!AB204="x"),"",Work!AA204))</f>
        <v/>
      </c>
      <c r="K204" t="str">
        <f>IF(Work!AB204="","",Work!AB204)</f>
        <v/>
      </c>
      <c r="L204" t="str">
        <f>IF(Work!AC204="","",Work!AC204)</f>
        <v/>
      </c>
      <c r="M204" t="str">
        <f>IF(Work!AD204="","",Work!AD204)</f>
        <v/>
      </c>
      <c r="N204" t="str">
        <f>IF(Work!AE204="","",Work!AE204)</f>
        <v/>
      </c>
      <c r="O204" t="str">
        <f>IF(Work!AF204="","",Work!AF204)</f>
        <v/>
      </c>
      <c r="P204" t="str">
        <f>IF(Work!AG204="","",Work!AG204)</f>
        <v/>
      </c>
      <c r="Q204" t="str">
        <f>IF(Work!AH204="","",Work!AH204)</f>
        <v/>
      </c>
      <c r="R204" t="str">
        <f>IF(Work!AI204="","",Work!AI204)</f>
        <v/>
      </c>
    </row>
    <row r="205" spans="1:18" x14ac:dyDescent="0.4">
      <c r="A205">
        <v>204</v>
      </c>
      <c r="B205" t="s">
        <v>12</v>
      </c>
      <c r="C205" t="s">
        <v>33</v>
      </c>
      <c r="E205" t="s">
        <v>1509</v>
      </c>
      <c r="F205" t="s">
        <v>21</v>
      </c>
      <c r="G205">
        <v>3</v>
      </c>
      <c r="H205" t="s">
        <v>59</v>
      </c>
      <c r="I205" t="str">
        <f>IF(Work!Z205="","",Work!Z205)</f>
        <v/>
      </c>
      <c r="J205" t="str">
        <f>IF(Work!AA205="","",IF(AND(Work!AA205="x-fa",Work!Z205="x",Work!AB205="x"),"",Work!AA205))</f>
        <v/>
      </c>
      <c r="K205" t="str">
        <f>IF(Work!AB205="","",Work!AB205)</f>
        <v/>
      </c>
      <c r="L205" t="str">
        <f>IF(Work!AC205="","",Work!AC205)</f>
        <v/>
      </c>
      <c r="M205" t="str">
        <f>IF(Work!AD205="","",Work!AD205)</f>
        <v/>
      </c>
      <c r="N205" t="str">
        <f>IF(Work!AE205="","",Work!AE205)</f>
        <v/>
      </c>
      <c r="O205" t="str">
        <f>IF(Work!AF205="","",Work!AF205)</f>
        <v/>
      </c>
      <c r="P205" t="str">
        <f>IF(Work!AG205="","",Work!AG205)</f>
        <v/>
      </c>
      <c r="Q205" t="str">
        <f>IF(Work!AH205="","",Work!AH205)</f>
        <v/>
      </c>
      <c r="R205" t="str">
        <f>IF(Work!AI205="","",Work!AI205)</f>
        <v/>
      </c>
    </row>
    <row r="206" spans="1:18" x14ac:dyDescent="0.4">
      <c r="A206">
        <v>205</v>
      </c>
      <c r="C206" t="s">
        <v>28</v>
      </c>
      <c r="E206" t="s">
        <v>1510</v>
      </c>
      <c r="F206" t="s">
        <v>21</v>
      </c>
      <c r="G206">
        <v>75</v>
      </c>
      <c r="H206" t="s">
        <v>66</v>
      </c>
      <c r="I206" t="str">
        <f>IF(Work!Z206="","",Work!Z206)</f>
        <v/>
      </c>
      <c r="J206" t="str">
        <f>IF(Work!AA206="","",IF(AND(Work!AA206="x-fa",Work!Z206="x",Work!AB206="x"),"",Work!AA206))</f>
        <v/>
      </c>
      <c r="K206" t="str">
        <f>IF(Work!AB206="","",Work!AB206)</f>
        <v/>
      </c>
      <c r="L206" t="str">
        <f>IF(Work!AC206="","",Work!AC206)</f>
        <v/>
      </c>
      <c r="M206" t="str">
        <f>IF(Work!AD206="","",Work!AD206)</f>
        <v/>
      </c>
      <c r="N206" t="str">
        <f>IF(Work!AE206="","",Work!AE206)</f>
        <v/>
      </c>
      <c r="O206" t="str">
        <f>IF(Work!AF206="","",Work!AF206)</f>
        <v/>
      </c>
      <c r="P206" t="str">
        <f>IF(Work!AG206="","",Work!AG206)</f>
        <v/>
      </c>
      <c r="Q206" t="str">
        <f>IF(Work!AH206="","",Work!AH206)</f>
        <v/>
      </c>
      <c r="R206" t="str">
        <f>IF(Work!AI206="","",Work!AI206)</f>
        <v/>
      </c>
    </row>
    <row r="207" spans="1:18" x14ac:dyDescent="0.4">
      <c r="A207">
        <v>206</v>
      </c>
      <c r="B207" t="s">
        <v>12</v>
      </c>
      <c r="C207" t="s">
        <v>29</v>
      </c>
      <c r="E207" t="s">
        <v>1511</v>
      </c>
      <c r="F207" t="s">
        <v>21</v>
      </c>
      <c r="G207">
        <v>6</v>
      </c>
      <c r="H207" t="s">
        <v>59</v>
      </c>
      <c r="I207" t="str">
        <f>IF(Work!Z207="","",Work!Z207)</f>
        <v/>
      </c>
      <c r="J207" t="str">
        <f>IF(Work!AA207="","",IF(AND(Work!AA207="x-fa",Work!Z207="x",Work!AB207="x"),"",Work!AA207))</f>
        <v/>
      </c>
      <c r="K207" t="str">
        <f>IF(Work!AB207="","",Work!AB207)</f>
        <v/>
      </c>
      <c r="L207" t="str">
        <f>IF(Work!AC207="","",Work!AC207)</f>
        <v/>
      </c>
      <c r="M207" t="str">
        <f>IF(Work!AD207="","",Work!AD207)</f>
        <v/>
      </c>
      <c r="N207" t="str">
        <f>IF(Work!AE207="","",Work!AE207)</f>
        <v/>
      </c>
      <c r="O207" t="str">
        <f>IF(Work!AF207="","",Work!AF207)</f>
        <v/>
      </c>
      <c r="P207" t="str">
        <f>IF(Work!AG207="","",Work!AG207)</f>
        <v/>
      </c>
      <c r="Q207" t="str">
        <f>IF(Work!AH207="","",Work!AH207)</f>
        <v/>
      </c>
      <c r="R207" t="str">
        <f>IF(Work!AI207="","",Work!AI207)</f>
        <v/>
      </c>
    </row>
    <row r="208" spans="1:18" x14ac:dyDescent="0.4">
      <c r="A208">
        <v>207</v>
      </c>
      <c r="C208" t="s">
        <v>35</v>
      </c>
      <c r="E208" t="s">
        <v>221</v>
      </c>
      <c r="F208" t="s">
        <v>21</v>
      </c>
      <c r="G208">
        <v>55</v>
      </c>
      <c r="H208" t="s">
        <v>59</v>
      </c>
      <c r="I208" t="str">
        <f>IF(Work!Z208="","",Work!Z208)</f>
        <v/>
      </c>
      <c r="J208" t="str">
        <f>IF(Work!AA208="","",IF(AND(Work!AA208="x-fa",Work!Z208="x",Work!AB208="x"),"",Work!AA208))</f>
        <v/>
      </c>
      <c r="K208" t="str">
        <f>IF(Work!AB208="","",Work!AB208)</f>
        <v/>
      </c>
      <c r="L208" t="str">
        <f>IF(Work!AC208="","",Work!AC208)</f>
        <v/>
      </c>
      <c r="M208" t="str">
        <f>IF(Work!AD208="","",Work!AD208)</f>
        <v/>
      </c>
      <c r="N208" t="str">
        <f>IF(Work!AE208="","",Work!AE208)</f>
        <v/>
      </c>
      <c r="O208" t="str">
        <f>IF(Work!AF208="","",Work!AF208)</f>
        <v/>
      </c>
      <c r="P208" t="str">
        <f>IF(Work!AG208="","",Work!AG208)</f>
        <v/>
      </c>
      <c r="Q208" t="str">
        <f>IF(Work!AH208="","",Work!AH208)</f>
        <v/>
      </c>
      <c r="R208" t="str">
        <f>IF(Work!AI208="","",Work!AI208)</f>
        <v/>
      </c>
    </row>
    <row r="209" spans="1:18" x14ac:dyDescent="0.4">
      <c r="A209">
        <v>208</v>
      </c>
      <c r="B209" t="s">
        <v>12</v>
      </c>
      <c r="C209" t="s">
        <v>43</v>
      </c>
      <c r="E209" t="s">
        <v>1037</v>
      </c>
      <c r="F209" t="s">
        <v>21</v>
      </c>
      <c r="G209">
        <v>10</v>
      </c>
      <c r="H209" t="s">
        <v>59</v>
      </c>
      <c r="I209" t="str">
        <f>IF(Work!Z209="","",Work!Z209)</f>
        <v/>
      </c>
      <c r="J209" t="str">
        <f>IF(Work!AA209="","",IF(AND(Work!AA209="x-fa",Work!Z209="x",Work!AB209="x"),"",Work!AA209))</f>
        <v/>
      </c>
      <c r="K209" t="str">
        <f>IF(Work!AB209="","",Work!AB209)</f>
        <v/>
      </c>
      <c r="L209" t="str">
        <f>IF(Work!AC209="","",Work!AC209)</f>
        <v/>
      </c>
      <c r="M209" t="str">
        <f>IF(Work!AD209="","",Work!AD209)</f>
        <v/>
      </c>
      <c r="N209" t="str">
        <f>IF(Work!AE209="","",Work!AE209)</f>
        <v/>
      </c>
      <c r="O209" t="str">
        <f>IF(Work!AF209="","",Work!AF209)</f>
        <v/>
      </c>
      <c r="P209" t="str">
        <f>IF(Work!AG209="","",Work!AG209)</f>
        <v/>
      </c>
      <c r="Q209" t="str">
        <f>IF(Work!AH209="","",Work!AH209)</f>
        <v/>
      </c>
      <c r="R209" t="str">
        <f>IF(Work!AI209="","",Work!AI209)</f>
        <v/>
      </c>
    </row>
    <row r="210" spans="1:18" x14ac:dyDescent="0.4">
      <c r="A210">
        <v>209</v>
      </c>
      <c r="C210" t="s">
        <v>71</v>
      </c>
      <c r="E210" t="s">
        <v>602</v>
      </c>
      <c r="F210" t="s">
        <v>26</v>
      </c>
      <c r="G210">
        <v>535</v>
      </c>
      <c r="H210" t="s">
        <v>1512</v>
      </c>
      <c r="I210" t="str">
        <f>IF(Work!Z210="","",Work!Z210)</f>
        <v/>
      </c>
      <c r="J210" t="str">
        <f>IF(Work!AA210="","",IF(AND(Work!AA210="x-fa",Work!Z210="x",Work!AB210="x"),"",Work!AA210))</f>
        <v/>
      </c>
      <c r="K210" t="str">
        <f>IF(Work!AB210="","",Work!AB210)</f>
        <v/>
      </c>
      <c r="L210" t="str">
        <f>IF(Work!AC210="","",Work!AC210)</f>
        <v/>
      </c>
      <c r="M210" t="str">
        <f>IF(Work!AD210="","",Work!AD210)</f>
        <v/>
      </c>
      <c r="N210" t="str">
        <f>IF(Work!AE210="","",Work!AE210)</f>
        <v/>
      </c>
      <c r="O210" t="str">
        <f>IF(Work!AF210="","",Work!AF210)</f>
        <v/>
      </c>
      <c r="P210" t="str">
        <f>IF(Work!AG210="","",Work!AG210)</f>
        <v/>
      </c>
      <c r="Q210" t="str">
        <f>IF(Work!AH210="","",Work!AH210)</f>
        <v/>
      </c>
      <c r="R210" t="str">
        <f>IF(Work!AI210="","",Work!AI210)</f>
        <v/>
      </c>
    </row>
    <row r="211" spans="1:18" x14ac:dyDescent="0.4">
      <c r="A211">
        <v>210</v>
      </c>
      <c r="B211" t="s">
        <v>12</v>
      </c>
      <c r="C211" t="s">
        <v>27</v>
      </c>
      <c r="E211" t="s">
        <v>1513</v>
      </c>
      <c r="F211" t="s">
        <v>21</v>
      </c>
      <c r="G211">
        <v>1</v>
      </c>
      <c r="H211" t="s">
        <v>59</v>
      </c>
      <c r="I211" t="str">
        <f>IF(Work!Z211="","",Work!Z211)</f>
        <v/>
      </c>
      <c r="J211" t="str">
        <f>IF(Work!AA211="","",IF(AND(Work!AA211="x-fa",Work!Z211="x",Work!AB211="x"),"",Work!AA211))</f>
        <v/>
      </c>
      <c r="K211" t="str">
        <f>IF(Work!AB211="","",Work!AB211)</f>
        <v/>
      </c>
      <c r="L211" t="str">
        <f>IF(Work!AC211="","",Work!AC211)</f>
        <v/>
      </c>
      <c r="M211" t="str">
        <f>IF(Work!AD211="","",Work!AD211)</f>
        <v/>
      </c>
      <c r="N211" t="str">
        <f>IF(Work!AE211="","",Work!AE211)</f>
        <v/>
      </c>
      <c r="O211" t="str">
        <f>IF(Work!AF211="","",Work!AF211)</f>
        <v/>
      </c>
      <c r="P211" t="str">
        <f>IF(Work!AG211="","",Work!AG211)</f>
        <v/>
      </c>
      <c r="Q211" t="str">
        <f>IF(Work!AH211="","",Work!AH211)</f>
        <v/>
      </c>
      <c r="R211" t="str">
        <f>IF(Work!AI211="","",Work!AI211)</f>
        <v/>
      </c>
    </row>
    <row r="212" spans="1:18" x14ac:dyDescent="0.4">
      <c r="A212">
        <v>211</v>
      </c>
      <c r="C212" t="s">
        <v>50</v>
      </c>
      <c r="E212" t="s">
        <v>772</v>
      </c>
      <c r="F212" t="s">
        <v>21</v>
      </c>
      <c r="G212">
        <v>34</v>
      </c>
      <c r="H212" t="s">
        <v>59</v>
      </c>
      <c r="I212" t="str">
        <f>IF(Work!Z212="","",Work!Z212)</f>
        <v/>
      </c>
      <c r="J212" t="str">
        <f>IF(Work!AA212="","",IF(AND(Work!AA212="x-fa",Work!Z212="x",Work!AB212="x"),"",Work!AA212))</f>
        <v/>
      </c>
      <c r="K212" t="str">
        <f>IF(Work!AB212="","",Work!AB212)</f>
        <v/>
      </c>
      <c r="L212" t="str">
        <f>IF(Work!AC212="","",Work!AC212)</f>
        <v/>
      </c>
      <c r="M212" t="str">
        <f>IF(Work!AD212="","",Work!AD212)</f>
        <v/>
      </c>
      <c r="N212" t="str">
        <f>IF(Work!AE212="","",Work!AE212)</f>
        <v/>
      </c>
      <c r="O212" t="str">
        <f>IF(Work!AF212="","",Work!AF212)</f>
        <v/>
      </c>
      <c r="P212" t="str">
        <f>IF(Work!AG212="","",Work!AG212)</f>
        <v/>
      </c>
      <c r="Q212" t="str">
        <f>IF(Work!AH212="","",Work!AH212)</f>
        <v/>
      </c>
      <c r="R212" t="str">
        <f>IF(Work!AI212="","",Work!AI212)</f>
        <v/>
      </c>
    </row>
    <row r="213" spans="1:18" x14ac:dyDescent="0.4">
      <c r="A213">
        <v>212</v>
      </c>
      <c r="C213" t="s">
        <v>22</v>
      </c>
      <c r="E213" t="s">
        <v>1514</v>
      </c>
      <c r="F213" t="s">
        <v>21</v>
      </c>
      <c r="G213">
        <v>19</v>
      </c>
      <c r="H213" t="s">
        <v>62</v>
      </c>
      <c r="I213" t="str">
        <f>IF(Work!Z213="","",Work!Z213)</f>
        <v/>
      </c>
      <c r="J213" t="str">
        <f>IF(Work!AA213="","",IF(AND(Work!AA213="x-fa",Work!Z213="x",Work!AB213="x"),"",Work!AA213))</f>
        <v/>
      </c>
      <c r="K213" t="str">
        <f>IF(Work!AB213="","",Work!AB213)</f>
        <v/>
      </c>
      <c r="L213" t="str">
        <f>IF(Work!AC213="","",Work!AC213)</f>
        <v/>
      </c>
      <c r="M213" t="str">
        <f>IF(Work!AD213="","",Work!AD213)</f>
        <v/>
      </c>
      <c r="N213" t="str">
        <f>IF(Work!AE213="","",Work!AE213)</f>
        <v/>
      </c>
      <c r="O213" t="str">
        <f>IF(Work!AF213="","",Work!AF213)</f>
        <v/>
      </c>
      <c r="P213" t="str">
        <f>IF(Work!AG213="","",Work!AG213)</f>
        <v/>
      </c>
      <c r="Q213" t="str">
        <f>IF(Work!AH213="","",Work!AH213)</f>
        <v/>
      </c>
      <c r="R213" t="str">
        <f>IF(Work!AI213="","",Work!AI213)</f>
        <v/>
      </c>
    </row>
    <row r="214" spans="1:18" x14ac:dyDescent="0.4">
      <c r="A214">
        <v>213</v>
      </c>
      <c r="C214" t="s">
        <v>42</v>
      </c>
      <c r="E214" t="s">
        <v>773</v>
      </c>
      <c r="F214" t="s">
        <v>26</v>
      </c>
      <c r="G214">
        <v>547</v>
      </c>
      <c r="H214" t="s">
        <v>1515</v>
      </c>
      <c r="I214" t="str">
        <f>IF(Work!Z214="","",Work!Z214)</f>
        <v/>
      </c>
      <c r="J214" t="str">
        <f>IF(Work!AA214="","",IF(AND(Work!AA214="x-fa",Work!Z214="x",Work!AB214="x"),"",Work!AA214))</f>
        <v/>
      </c>
      <c r="K214" t="str">
        <f>IF(Work!AB214="","",Work!AB214)</f>
        <v/>
      </c>
      <c r="L214" t="str">
        <f>IF(Work!AC214="","",Work!AC214)</f>
        <v/>
      </c>
      <c r="M214" t="str">
        <f>IF(Work!AD214="","",Work!AD214)</f>
        <v/>
      </c>
      <c r="N214" t="str">
        <f>IF(Work!AE214="","",Work!AE214)</f>
        <v/>
      </c>
      <c r="O214" t="str">
        <f>IF(Work!AF214="","",Work!AF214)</f>
        <v/>
      </c>
      <c r="P214" t="str">
        <f>IF(Work!AG214="","",Work!AG214)</f>
        <v/>
      </c>
      <c r="Q214" t="str">
        <f>IF(Work!AH214="","",Work!AH214)</f>
        <v/>
      </c>
      <c r="R214" t="str">
        <f>IF(Work!AI214="","",Work!AI214)</f>
        <v/>
      </c>
    </row>
    <row r="215" spans="1:18" x14ac:dyDescent="0.4">
      <c r="A215">
        <v>214</v>
      </c>
      <c r="C215" t="s">
        <v>34</v>
      </c>
      <c r="E215" t="s">
        <v>326</v>
      </c>
      <c r="F215" t="s">
        <v>21</v>
      </c>
      <c r="G215">
        <v>194</v>
      </c>
      <c r="H215" t="s">
        <v>2</v>
      </c>
      <c r="I215" t="str">
        <f>IF(Work!Z215="","",Work!Z215)</f>
        <v/>
      </c>
      <c r="J215" t="str">
        <f>IF(Work!AA215="","",IF(AND(Work!AA215="x-fa",Work!Z215="x",Work!AB215="x"),"",Work!AA215))</f>
        <v/>
      </c>
      <c r="K215" t="str">
        <f>IF(Work!AB215="","",Work!AB215)</f>
        <v/>
      </c>
      <c r="L215" t="str">
        <f>IF(Work!AC215="","",Work!AC215)</f>
        <v/>
      </c>
      <c r="M215" t="str">
        <f>IF(Work!AD215="","",Work!AD215)</f>
        <v/>
      </c>
      <c r="N215" t="str">
        <f>IF(Work!AE215="","",Work!AE215)</f>
        <v/>
      </c>
      <c r="O215" t="str">
        <f>IF(Work!AF215="","",Work!AF215)</f>
        <v/>
      </c>
      <c r="P215" t="str">
        <f>IF(Work!AG215="","",Work!AG215)</f>
        <v/>
      </c>
      <c r="Q215" t="str">
        <f>IF(Work!AH215="","",Work!AH215)</f>
        <v/>
      </c>
      <c r="R215" t="str">
        <f>IF(Work!AI215="","",Work!AI215)</f>
        <v/>
      </c>
    </row>
    <row r="216" spans="1:18" x14ac:dyDescent="0.4">
      <c r="A216">
        <v>215</v>
      </c>
      <c r="C216" t="s">
        <v>48</v>
      </c>
      <c r="E216" t="s">
        <v>1516</v>
      </c>
      <c r="F216" t="s">
        <v>21</v>
      </c>
      <c r="G216">
        <v>33</v>
      </c>
      <c r="H216" t="s">
        <v>328</v>
      </c>
      <c r="I216" t="str">
        <f>IF(Work!Z216="","",Work!Z216)</f>
        <v/>
      </c>
      <c r="J216" t="str">
        <f>IF(Work!AA216="","",IF(AND(Work!AA216="x-fa",Work!Z216="x",Work!AB216="x"),"",Work!AA216))</f>
        <v/>
      </c>
      <c r="K216" t="str">
        <f>IF(Work!AB216="","",Work!AB216)</f>
        <v/>
      </c>
      <c r="L216" t="str">
        <f>IF(Work!AC216="","",Work!AC216)</f>
        <v/>
      </c>
      <c r="M216" t="str">
        <f>IF(Work!AD216="","",Work!AD216)</f>
        <v/>
      </c>
      <c r="N216" t="str">
        <f>IF(Work!AE216="","",Work!AE216)</f>
        <v/>
      </c>
      <c r="O216" t="str">
        <f>IF(Work!AF216="","",Work!AF216)</f>
        <v/>
      </c>
      <c r="P216" t="str">
        <f>IF(Work!AG216="","",Work!AG216)</f>
        <v/>
      </c>
      <c r="Q216" t="str">
        <f>IF(Work!AH216="","",Work!AH216)</f>
        <v/>
      </c>
      <c r="R216" t="str">
        <f>IF(Work!AI216="","",Work!AI216)</f>
        <v/>
      </c>
    </row>
    <row r="217" spans="1:18" x14ac:dyDescent="0.4">
      <c r="A217">
        <v>216</v>
      </c>
      <c r="B217" t="s">
        <v>12</v>
      </c>
      <c r="C217" t="s">
        <v>31</v>
      </c>
      <c r="E217" t="s">
        <v>1517</v>
      </c>
      <c r="F217" t="s">
        <v>21</v>
      </c>
      <c r="G217">
        <v>3</v>
      </c>
      <c r="H217" t="s">
        <v>59</v>
      </c>
      <c r="I217" t="str">
        <f>IF(Work!Z217="","",Work!Z217)</f>
        <v/>
      </c>
      <c r="J217" t="str">
        <f>IF(Work!AA217="","",IF(AND(Work!AA217="x-fa",Work!Z217="x",Work!AB217="x"),"",Work!AA217))</f>
        <v/>
      </c>
      <c r="K217" t="str">
        <f>IF(Work!AB217="","",Work!AB217)</f>
        <v/>
      </c>
      <c r="L217" t="str">
        <f>IF(Work!AC217="","",Work!AC217)</f>
        <v/>
      </c>
      <c r="M217" t="str">
        <f>IF(Work!AD217="","",Work!AD217)</f>
        <v/>
      </c>
      <c r="N217" t="str">
        <f>IF(Work!AE217="","",Work!AE217)</f>
        <v/>
      </c>
      <c r="O217" t="str">
        <f>IF(Work!AF217="","",Work!AF217)</f>
        <v/>
      </c>
      <c r="P217" t="str">
        <f>IF(Work!AG217="","",Work!AG217)</f>
        <v/>
      </c>
      <c r="Q217" t="str">
        <f>IF(Work!AH217="","",Work!AH217)</f>
        <v/>
      </c>
      <c r="R217" t="str">
        <f>IF(Work!AI217="","",Work!AI217)</f>
        <v/>
      </c>
    </row>
    <row r="218" spans="1:18" x14ac:dyDescent="0.4">
      <c r="A218">
        <v>217</v>
      </c>
      <c r="C218" t="s">
        <v>23</v>
      </c>
      <c r="E218" t="s">
        <v>1038</v>
      </c>
      <c r="F218" t="s">
        <v>26</v>
      </c>
      <c r="G218">
        <v>496</v>
      </c>
      <c r="H218" t="s">
        <v>1518</v>
      </c>
      <c r="I218" t="str">
        <f>IF(Work!Z218="","",Work!Z218)</f>
        <v/>
      </c>
      <c r="J218" t="str">
        <f>IF(Work!AA218="","",IF(AND(Work!AA218="x-fa",Work!Z218="x",Work!AB218="x"),"",Work!AA218))</f>
        <v/>
      </c>
      <c r="K218" t="str">
        <f>IF(Work!AB218="","",Work!AB218)</f>
        <v/>
      </c>
      <c r="L218" t="str">
        <f>IF(Work!AC218="","",Work!AC218)</f>
        <v/>
      </c>
      <c r="M218" t="str">
        <f>IF(Work!AD218="","",Work!AD218)</f>
        <v/>
      </c>
      <c r="N218" t="str">
        <f>IF(Work!AE218="","",Work!AE218)</f>
        <v/>
      </c>
      <c r="O218" t="str">
        <f>IF(Work!AF218="","",Work!AF218)</f>
        <v/>
      </c>
      <c r="P218" t="str">
        <f>IF(Work!AG218="","",Work!AG218)</f>
        <v/>
      </c>
      <c r="Q218" t="str">
        <f>IF(Work!AH218="","",Work!AH218)</f>
        <v/>
      </c>
      <c r="R218" t="str">
        <f>IF(Work!AI218="","",Work!AI218)</f>
        <v/>
      </c>
    </row>
    <row r="219" spans="1:18" x14ac:dyDescent="0.4">
      <c r="A219">
        <v>218</v>
      </c>
      <c r="B219" t="s">
        <v>12</v>
      </c>
      <c r="C219" t="s">
        <v>33</v>
      </c>
      <c r="E219" t="s">
        <v>1039</v>
      </c>
      <c r="F219" t="s">
        <v>21</v>
      </c>
      <c r="G219">
        <v>4</v>
      </c>
      <c r="H219" t="s">
        <v>59</v>
      </c>
      <c r="I219" t="str">
        <f>IF(Work!Z219="","",Work!Z219)</f>
        <v/>
      </c>
      <c r="J219" t="str">
        <f>IF(Work!AA219="","",IF(AND(Work!AA219="x-fa",Work!Z219="x",Work!AB219="x"),"",Work!AA219))</f>
        <v/>
      </c>
      <c r="K219" t="str">
        <f>IF(Work!AB219="","",Work!AB219)</f>
        <v/>
      </c>
      <c r="L219" t="str">
        <f>IF(Work!AC219="","",Work!AC219)</f>
        <v/>
      </c>
      <c r="M219" t="str">
        <f>IF(Work!AD219="","",Work!AD219)</f>
        <v/>
      </c>
      <c r="N219" t="str">
        <f>IF(Work!AE219="","",Work!AE219)</f>
        <v/>
      </c>
      <c r="O219" t="str">
        <f>IF(Work!AF219="","",Work!AF219)</f>
        <v/>
      </c>
      <c r="P219" t="str">
        <f>IF(Work!AG219="","",Work!AG219)</f>
        <v/>
      </c>
      <c r="Q219" t="str">
        <f>IF(Work!AH219="","",Work!AH219)</f>
        <v/>
      </c>
      <c r="R219" t="str">
        <f>IF(Work!AI219="","",Work!AI219)</f>
        <v/>
      </c>
    </row>
    <row r="220" spans="1:18" x14ac:dyDescent="0.4">
      <c r="A220">
        <v>219</v>
      </c>
      <c r="B220" t="s">
        <v>12</v>
      </c>
      <c r="C220" t="s">
        <v>22</v>
      </c>
      <c r="E220" t="s">
        <v>1519</v>
      </c>
      <c r="F220" t="s">
        <v>21</v>
      </c>
      <c r="G220">
        <v>18</v>
      </c>
      <c r="H220" t="s">
        <v>320</v>
      </c>
      <c r="I220" t="str">
        <f>IF(Work!Z220="","",Work!Z220)</f>
        <v/>
      </c>
      <c r="J220" t="str">
        <f>IF(Work!AA220="","",IF(AND(Work!AA220="x-fa",Work!Z220="x",Work!AB220="x"),"",Work!AA220))</f>
        <v/>
      </c>
      <c r="K220" t="str">
        <f>IF(Work!AB220="","",Work!AB220)</f>
        <v/>
      </c>
      <c r="L220" t="str">
        <f>IF(Work!AC220="","",Work!AC220)</f>
        <v/>
      </c>
      <c r="M220" t="str">
        <f>IF(Work!AD220="","",Work!AD220)</f>
        <v/>
      </c>
      <c r="N220" t="str">
        <f>IF(Work!AE220="","",Work!AE220)</f>
        <v/>
      </c>
      <c r="O220" t="str">
        <f>IF(Work!AF220="","",Work!AF220)</f>
        <v/>
      </c>
      <c r="P220" t="str">
        <f>IF(Work!AG220="","",Work!AG220)</f>
        <v/>
      </c>
      <c r="Q220" t="str">
        <f>IF(Work!AH220="","",Work!AH220)</f>
        <v/>
      </c>
      <c r="R220" t="str">
        <f>IF(Work!AI220="","",Work!AI220)</f>
        <v/>
      </c>
    </row>
    <row r="221" spans="1:18" x14ac:dyDescent="0.4">
      <c r="A221">
        <v>220</v>
      </c>
      <c r="C221" t="s">
        <v>44</v>
      </c>
      <c r="E221" t="s">
        <v>1040</v>
      </c>
      <c r="F221" t="s">
        <v>26</v>
      </c>
      <c r="G221">
        <v>412</v>
      </c>
      <c r="H221" t="s">
        <v>1520</v>
      </c>
      <c r="I221" t="str">
        <f>IF(Work!Z221="","",Work!Z221)</f>
        <v/>
      </c>
      <c r="J221" t="str">
        <f>IF(Work!AA221="","",IF(AND(Work!AA221="x-fa",Work!Z221="x",Work!AB221="x"),"",Work!AA221))</f>
        <v/>
      </c>
      <c r="K221" t="str">
        <f>IF(Work!AB221="","",Work!AB221)</f>
        <v/>
      </c>
      <c r="L221" t="str">
        <f>IF(Work!AC221="","",Work!AC221)</f>
        <v/>
      </c>
      <c r="M221" t="str">
        <f>IF(Work!AD221="","",Work!AD221)</f>
        <v/>
      </c>
      <c r="N221" t="str">
        <f>IF(Work!AE221="","",Work!AE221)</f>
        <v/>
      </c>
      <c r="O221" t="str">
        <f>IF(Work!AF221="","",Work!AF221)</f>
        <v/>
      </c>
      <c r="P221" t="str">
        <f>IF(Work!AG221="","",Work!AG221)</f>
        <v/>
      </c>
      <c r="Q221" t="str">
        <f>IF(Work!AH221="","",Work!AH221)</f>
        <v/>
      </c>
      <c r="R221" t="str">
        <f>IF(Work!AI221="","",Work!AI221)</f>
        <v/>
      </c>
    </row>
    <row r="222" spans="1:18" x14ac:dyDescent="0.4">
      <c r="A222">
        <v>221</v>
      </c>
      <c r="C222" t="s">
        <v>24</v>
      </c>
      <c r="E222" t="s">
        <v>774</v>
      </c>
      <c r="F222" t="s">
        <v>21</v>
      </c>
      <c r="G222">
        <v>74</v>
      </c>
      <c r="H222" t="s">
        <v>1521</v>
      </c>
      <c r="I222" t="str">
        <f>IF(Work!Z222="","",Work!Z222)</f>
        <v/>
      </c>
      <c r="J222" t="str">
        <f>IF(Work!AA222="","",IF(AND(Work!AA222="x-fa",Work!Z222="x",Work!AB222="x"),"",Work!AA222))</f>
        <v/>
      </c>
      <c r="K222" t="str">
        <f>IF(Work!AB222="","",Work!AB222)</f>
        <v/>
      </c>
      <c r="L222" t="str">
        <f>IF(Work!AC222="","",Work!AC222)</f>
        <v/>
      </c>
      <c r="M222" t="str">
        <f>IF(Work!AD222="","",Work!AD222)</f>
        <v/>
      </c>
      <c r="N222" t="str">
        <f>IF(Work!AE222="","",Work!AE222)</f>
        <v/>
      </c>
      <c r="O222" t="str">
        <f>IF(Work!AF222="","",Work!AF222)</f>
        <v/>
      </c>
      <c r="P222" t="str">
        <f>IF(Work!AG222="","",Work!AG222)</f>
        <v/>
      </c>
      <c r="Q222" t="str">
        <f>IF(Work!AH222="","",Work!AH222)</f>
        <v/>
      </c>
      <c r="R222" t="str">
        <f>IF(Work!AI222="","",Work!AI222)</f>
        <v/>
      </c>
    </row>
    <row r="223" spans="1:18" x14ac:dyDescent="0.4">
      <c r="A223">
        <v>222</v>
      </c>
      <c r="C223" t="s">
        <v>41</v>
      </c>
      <c r="E223" t="s">
        <v>90</v>
      </c>
      <c r="F223" t="s">
        <v>26</v>
      </c>
      <c r="G223">
        <v>355</v>
      </c>
      <c r="H223" t="s">
        <v>1522</v>
      </c>
      <c r="I223" t="str">
        <f>IF(Work!Z223="","",Work!Z223)</f>
        <v/>
      </c>
      <c r="J223" t="str">
        <f>IF(Work!AA223="","",IF(AND(Work!AA223="x-fa",Work!Z223="x",Work!AB223="x"),"",Work!AA223))</f>
        <v/>
      </c>
      <c r="K223" t="str">
        <f>IF(Work!AB223="","",Work!AB223)</f>
        <v/>
      </c>
      <c r="L223" t="str">
        <f>IF(Work!AC223="","",Work!AC223)</f>
        <v/>
      </c>
      <c r="M223" t="str">
        <f>IF(Work!AD223="","",Work!AD223)</f>
        <v/>
      </c>
      <c r="N223" t="str">
        <f>IF(Work!AE223="","",Work!AE223)</f>
        <v/>
      </c>
      <c r="O223" t="str">
        <f>IF(Work!AF223="","",Work!AF223)</f>
        <v/>
      </c>
      <c r="P223" t="str">
        <f>IF(Work!AG223="","",Work!AG223)</f>
        <v/>
      </c>
      <c r="Q223" t="str">
        <f>IF(Work!AH223="","",Work!AH223)</f>
        <v/>
      </c>
      <c r="R223" t="str">
        <f>IF(Work!AI223="","",Work!AI223)</f>
        <v/>
      </c>
    </row>
    <row r="224" spans="1:18" x14ac:dyDescent="0.4">
      <c r="A224">
        <v>223</v>
      </c>
      <c r="C224" t="s">
        <v>46</v>
      </c>
      <c r="E224" t="s">
        <v>1041</v>
      </c>
      <c r="F224" t="s">
        <v>26</v>
      </c>
      <c r="G224">
        <v>441</v>
      </c>
      <c r="H224" t="s">
        <v>1523</v>
      </c>
      <c r="I224" t="str">
        <f>IF(Work!Z224="","",Work!Z224)</f>
        <v/>
      </c>
      <c r="J224" t="str">
        <f>IF(Work!AA224="","",IF(AND(Work!AA224="x-fa",Work!Z224="x",Work!AB224="x"),"",Work!AA224))</f>
        <v/>
      </c>
      <c r="K224" t="str">
        <f>IF(Work!AB224="","",Work!AB224)</f>
        <v/>
      </c>
      <c r="L224" t="str">
        <f>IF(Work!AC224="","",Work!AC224)</f>
        <v/>
      </c>
      <c r="M224" t="str">
        <f>IF(Work!AD224="","",Work!AD224)</f>
        <v/>
      </c>
      <c r="N224" t="str">
        <f>IF(Work!AE224="","",Work!AE224)</f>
        <v/>
      </c>
      <c r="O224" t="str">
        <f>IF(Work!AF224="","",Work!AF224)</f>
        <v/>
      </c>
      <c r="P224" t="str">
        <f>IF(Work!AG224="","",Work!AG224)</f>
        <v/>
      </c>
      <c r="Q224" t="str">
        <f>IF(Work!AH224="","",Work!AH224)</f>
        <v/>
      </c>
      <c r="R224" t="str">
        <f>IF(Work!AI224="","",Work!AI224)</f>
        <v/>
      </c>
    </row>
    <row r="225" spans="1:18" x14ac:dyDescent="0.4">
      <c r="A225">
        <v>224</v>
      </c>
      <c r="C225" t="s">
        <v>72</v>
      </c>
      <c r="E225" t="s">
        <v>1042</v>
      </c>
      <c r="F225" t="s">
        <v>26</v>
      </c>
      <c r="G225">
        <v>86</v>
      </c>
      <c r="H225" t="s">
        <v>1524</v>
      </c>
      <c r="I225" t="str">
        <f>IF(Work!Z225="","",Work!Z225)</f>
        <v/>
      </c>
      <c r="J225" t="str">
        <f>IF(Work!AA225="","",IF(AND(Work!AA225="x-fa",Work!Z225="x",Work!AB225="x"),"",Work!AA225))</f>
        <v/>
      </c>
      <c r="K225" t="str">
        <f>IF(Work!AB225="","",Work!AB225)</f>
        <v/>
      </c>
      <c r="L225" t="str">
        <f>IF(Work!AC225="","",Work!AC225)</f>
        <v/>
      </c>
      <c r="M225" t="str">
        <f>IF(Work!AD225="","",Work!AD225)</f>
        <v/>
      </c>
      <c r="N225" t="str">
        <f>IF(Work!AE225="","",Work!AE225)</f>
        <v/>
      </c>
      <c r="O225" t="str">
        <f>IF(Work!AF225="","",Work!AF225)</f>
        <v/>
      </c>
      <c r="P225" t="str">
        <f>IF(Work!AG225="","",Work!AG225)</f>
        <v/>
      </c>
      <c r="Q225" t="str">
        <f>IF(Work!AH225="","",Work!AH225)</f>
        <v/>
      </c>
      <c r="R225" t="str">
        <f>IF(Work!AI225="","",Work!AI225)</f>
        <v/>
      </c>
    </row>
    <row r="226" spans="1:18" x14ac:dyDescent="0.4">
      <c r="A226">
        <v>225</v>
      </c>
      <c r="C226" t="s">
        <v>71</v>
      </c>
      <c r="E226" t="s">
        <v>604</v>
      </c>
      <c r="F226" t="s">
        <v>21</v>
      </c>
      <c r="G226">
        <v>96</v>
      </c>
      <c r="H226" t="s">
        <v>66</v>
      </c>
      <c r="I226" t="str">
        <f>IF(Work!Z226="","",Work!Z226)</f>
        <v/>
      </c>
      <c r="J226" t="str">
        <f>IF(Work!AA226="","",IF(AND(Work!AA226="x-fa",Work!Z226="x",Work!AB226="x"),"",Work!AA226))</f>
        <v/>
      </c>
      <c r="K226" t="str">
        <f>IF(Work!AB226="","",Work!AB226)</f>
        <v/>
      </c>
      <c r="L226" t="str">
        <f>IF(Work!AC226="","",Work!AC226)</f>
        <v/>
      </c>
      <c r="M226" t="str">
        <f>IF(Work!AD226="","",Work!AD226)</f>
        <v/>
      </c>
      <c r="N226" t="str">
        <f>IF(Work!AE226="","",Work!AE226)</f>
        <v/>
      </c>
      <c r="O226" t="str">
        <f>IF(Work!AF226="","",Work!AF226)</f>
        <v/>
      </c>
      <c r="P226" t="str">
        <f>IF(Work!AG226="","",Work!AG226)</f>
        <v/>
      </c>
      <c r="Q226" t="str">
        <f>IF(Work!AH226="","",Work!AH226)</f>
        <v/>
      </c>
      <c r="R226" t="str">
        <f>IF(Work!AI226="","",Work!AI226)</f>
        <v/>
      </c>
    </row>
    <row r="227" spans="1:18" x14ac:dyDescent="0.4">
      <c r="A227">
        <v>226</v>
      </c>
      <c r="C227" t="s">
        <v>48</v>
      </c>
      <c r="E227" t="s">
        <v>410</v>
      </c>
      <c r="F227" t="s">
        <v>21</v>
      </c>
      <c r="G227">
        <v>63</v>
      </c>
      <c r="H227" t="s">
        <v>0</v>
      </c>
      <c r="I227" t="str">
        <f>IF(Work!Z227="","",Work!Z227)</f>
        <v/>
      </c>
      <c r="J227" t="str">
        <f>IF(Work!AA227="","",IF(AND(Work!AA227="x-fa",Work!Z227="x",Work!AB227="x"),"",Work!AA227))</f>
        <v/>
      </c>
      <c r="K227" t="str">
        <f>IF(Work!AB227="","",Work!AB227)</f>
        <v/>
      </c>
      <c r="L227" t="str">
        <f>IF(Work!AC227="","",Work!AC227)</f>
        <v/>
      </c>
      <c r="M227" t="str">
        <f>IF(Work!AD227="","",Work!AD227)</f>
        <v/>
      </c>
      <c r="N227" t="str">
        <f>IF(Work!AE227="","",Work!AE227)</f>
        <v/>
      </c>
      <c r="O227" t="str">
        <f>IF(Work!AF227="","",Work!AF227)</f>
        <v/>
      </c>
      <c r="P227" t="str">
        <f>IF(Work!AG227="","",Work!AG227)</f>
        <v/>
      </c>
      <c r="Q227" t="str">
        <f>IF(Work!AH227="","",Work!AH227)</f>
        <v/>
      </c>
      <c r="R227" t="str">
        <f>IF(Work!AI227="","",Work!AI227)</f>
        <v/>
      </c>
    </row>
    <row r="228" spans="1:18" x14ac:dyDescent="0.4">
      <c r="A228">
        <v>227</v>
      </c>
      <c r="C228" t="s">
        <v>43</v>
      </c>
      <c r="E228" t="s">
        <v>775</v>
      </c>
      <c r="F228" t="s">
        <v>26</v>
      </c>
      <c r="G228">
        <v>299</v>
      </c>
      <c r="H228" t="s">
        <v>1525</v>
      </c>
      <c r="I228" t="str">
        <f>IF(Work!Z228="","",Work!Z228)</f>
        <v/>
      </c>
      <c r="J228" t="str">
        <f>IF(Work!AA228="","",IF(AND(Work!AA228="x-fa",Work!Z228="x",Work!AB228="x"),"",Work!AA228))</f>
        <v/>
      </c>
      <c r="K228" t="str">
        <f>IF(Work!AB228="","",Work!AB228)</f>
        <v/>
      </c>
      <c r="L228" t="str">
        <f>IF(Work!AC228="","",Work!AC228)</f>
        <v/>
      </c>
      <c r="M228" t="str">
        <f>IF(Work!AD228="","",Work!AD228)</f>
        <v/>
      </c>
      <c r="N228" t="str">
        <f>IF(Work!AE228="","",Work!AE228)</f>
        <v/>
      </c>
      <c r="O228" t="str">
        <f>IF(Work!AF228="","",Work!AF228)</f>
        <v/>
      </c>
      <c r="P228" t="str">
        <f>IF(Work!AG228="","",Work!AG228)</f>
        <v/>
      </c>
      <c r="Q228" t="str">
        <f>IF(Work!AH228="","",Work!AH228)</f>
        <v/>
      </c>
      <c r="R228" t="str">
        <f>IF(Work!AI228="","",Work!AI228)</f>
        <v/>
      </c>
    </row>
    <row r="229" spans="1:18" x14ac:dyDescent="0.4">
      <c r="A229">
        <v>228</v>
      </c>
      <c r="C229" t="s">
        <v>50</v>
      </c>
      <c r="E229" t="s">
        <v>222</v>
      </c>
      <c r="F229" t="s">
        <v>26</v>
      </c>
      <c r="G229">
        <v>229</v>
      </c>
      <c r="H229" t="s">
        <v>1526</v>
      </c>
      <c r="I229" t="str">
        <f>IF(Work!Z229="","",Work!Z229)</f>
        <v/>
      </c>
      <c r="J229" t="str">
        <f>IF(Work!AA229="","",IF(AND(Work!AA229="x-fa",Work!Z229="x",Work!AB229="x"),"",Work!AA229))</f>
        <v/>
      </c>
      <c r="K229" t="str">
        <f>IF(Work!AB229="","",Work!AB229)</f>
        <v/>
      </c>
      <c r="L229" t="str">
        <f>IF(Work!AC229="","",Work!AC229)</f>
        <v/>
      </c>
      <c r="M229" t="str">
        <f>IF(Work!AD229="","",Work!AD229)</f>
        <v/>
      </c>
      <c r="N229" t="str">
        <f>IF(Work!AE229="","",Work!AE229)</f>
        <v/>
      </c>
      <c r="O229" t="str">
        <f>IF(Work!AF229="","",Work!AF229)</f>
        <v/>
      </c>
      <c r="P229" t="str">
        <f>IF(Work!AG229="","",Work!AG229)</f>
        <v/>
      </c>
      <c r="Q229" t="str">
        <f>IF(Work!AH229="","",Work!AH229)</f>
        <v/>
      </c>
      <c r="R229" t="str">
        <f>IF(Work!AI229="","",Work!AI229)</f>
        <v/>
      </c>
    </row>
    <row r="230" spans="1:18" x14ac:dyDescent="0.4">
      <c r="A230">
        <v>229</v>
      </c>
      <c r="C230" t="s">
        <v>32</v>
      </c>
      <c r="E230" t="s">
        <v>776</v>
      </c>
      <c r="F230" t="s">
        <v>26</v>
      </c>
      <c r="G230">
        <v>99</v>
      </c>
      <c r="H230" t="s">
        <v>1527</v>
      </c>
      <c r="I230" t="str">
        <f>IF(Work!Z230="","",Work!Z230)</f>
        <v/>
      </c>
      <c r="J230" t="str">
        <f>IF(Work!AA230="","",IF(AND(Work!AA230="x-fa",Work!Z230="x",Work!AB230="x"),"",Work!AA230))</f>
        <v/>
      </c>
      <c r="K230" t="str">
        <f>IF(Work!AB230="","",Work!AB230)</f>
        <v/>
      </c>
      <c r="L230" t="str">
        <f>IF(Work!AC230="","",Work!AC230)</f>
        <v/>
      </c>
      <c r="M230" t="str">
        <f>IF(Work!AD230="","",Work!AD230)</f>
        <v/>
      </c>
      <c r="N230" t="str">
        <f>IF(Work!AE230="","",Work!AE230)</f>
        <v/>
      </c>
      <c r="O230" t="str">
        <f>IF(Work!AF230="","",Work!AF230)</f>
        <v/>
      </c>
      <c r="P230" t="str">
        <f>IF(Work!AG230="","",Work!AG230)</f>
        <v/>
      </c>
      <c r="Q230" t="str">
        <f>IF(Work!AH230="","",Work!AH230)</f>
        <v/>
      </c>
      <c r="R230" t="str">
        <f>IF(Work!AI230="","",Work!AI230)</f>
        <v/>
      </c>
    </row>
    <row r="231" spans="1:18" x14ac:dyDescent="0.4">
      <c r="A231">
        <v>230</v>
      </c>
      <c r="B231" t="s">
        <v>12</v>
      </c>
      <c r="C231" t="s">
        <v>41</v>
      </c>
      <c r="E231" t="s">
        <v>1528</v>
      </c>
      <c r="F231" t="s">
        <v>26</v>
      </c>
      <c r="G231">
        <v>6</v>
      </c>
      <c r="H231" t="s">
        <v>1529</v>
      </c>
      <c r="I231" t="str">
        <f>IF(Work!Z231="","",Work!Z231)</f>
        <v/>
      </c>
      <c r="J231" t="str">
        <f>IF(Work!AA231="","",IF(AND(Work!AA231="x-fa",Work!Z231="x",Work!AB231="x"),"",Work!AA231))</f>
        <v/>
      </c>
      <c r="K231" t="str">
        <f>IF(Work!AB231="","",Work!AB231)</f>
        <v/>
      </c>
      <c r="L231" t="str">
        <f>IF(Work!AC231="","",Work!AC231)</f>
        <v/>
      </c>
      <c r="M231" t="str">
        <f>IF(Work!AD231="","",Work!AD231)</f>
        <v/>
      </c>
      <c r="N231" t="str">
        <f>IF(Work!AE231="","",Work!AE231)</f>
        <v/>
      </c>
      <c r="O231" t="str">
        <f>IF(Work!AF231="","",Work!AF231)</f>
        <v/>
      </c>
      <c r="P231" t="str">
        <f>IF(Work!AG231="","",Work!AG231)</f>
        <v/>
      </c>
      <c r="Q231" t="str">
        <f>IF(Work!AH231="","",Work!AH231)</f>
        <v/>
      </c>
      <c r="R231" t="str">
        <f>IF(Work!AI231="","",Work!AI231)</f>
        <v/>
      </c>
    </row>
    <row r="232" spans="1:18" x14ac:dyDescent="0.4">
      <c r="A232">
        <v>231</v>
      </c>
      <c r="C232" t="s">
        <v>44</v>
      </c>
      <c r="E232" t="s">
        <v>1530</v>
      </c>
      <c r="F232" t="s">
        <v>26</v>
      </c>
      <c r="G232">
        <v>170</v>
      </c>
      <c r="H232" t="s">
        <v>1531</v>
      </c>
      <c r="I232" t="str">
        <f>IF(Work!Z232="","",Work!Z232)</f>
        <v/>
      </c>
      <c r="J232" t="str">
        <f>IF(Work!AA232="","",IF(AND(Work!AA232="x-fa",Work!Z232="x",Work!AB232="x"),"",Work!AA232))</f>
        <v/>
      </c>
      <c r="K232" t="str">
        <f>IF(Work!AB232="","",Work!AB232)</f>
        <v/>
      </c>
      <c r="L232" t="str">
        <f>IF(Work!AC232="","",Work!AC232)</f>
        <v/>
      </c>
      <c r="M232" t="str">
        <f>IF(Work!AD232="","",Work!AD232)</f>
        <v/>
      </c>
      <c r="N232" t="str">
        <f>IF(Work!AE232="","",Work!AE232)</f>
        <v/>
      </c>
      <c r="O232" t="str">
        <f>IF(Work!AF232="","",Work!AF232)</f>
        <v/>
      </c>
      <c r="P232" t="str">
        <f>IF(Work!AG232="","",Work!AG232)</f>
        <v/>
      </c>
      <c r="Q232" t="str">
        <f>IF(Work!AH232="","",Work!AH232)</f>
        <v/>
      </c>
      <c r="R232" t="str">
        <f>IF(Work!AI232="","",Work!AI232)</f>
        <v/>
      </c>
    </row>
    <row r="233" spans="1:18" x14ac:dyDescent="0.4">
      <c r="A233">
        <v>232</v>
      </c>
      <c r="C233" t="s">
        <v>46</v>
      </c>
      <c r="E233" t="s">
        <v>1043</v>
      </c>
      <c r="F233" t="s">
        <v>26</v>
      </c>
      <c r="G233">
        <v>165</v>
      </c>
      <c r="H233" t="s">
        <v>1532</v>
      </c>
      <c r="I233" t="str">
        <f>IF(Work!Z233="","",Work!Z233)</f>
        <v/>
      </c>
      <c r="J233" t="str">
        <f>IF(Work!AA233="","",IF(AND(Work!AA233="x-fa",Work!Z233="x",Work!AB233="x"),"",Work!AA233))</f>
        <v/>
      </c>
      <c r="K233" t="str">
        <f>IF(Work!AB233="","",Work!AB233)</f>
        <v/>
      </c>
      <c r="L233" t="str">
        <f>IF(Work!AC233="","",Work!AC233)</f>
        <v/>
      </c>
      <c r="M233" t="str">
        <f>IF(Work!AD233="","",Work!AD233)</f>
        <v/>
      </c>
      <c r="N233" t="str">
        <f>IF(Work!AE233="","",Work!AE233)</f>
        <v/>
      </c>
      <c r="O233" t="str">
        <f>IF(Work!AF233="","",Work!AF233)</f>
        <v/>
      </c>
      <c r="P233" t="str">
        <f>IF(Work!AG233="","",Work!AG233)</f>
        <v/>
      </c>
      <c r="Q233" t="str">
        <f>IF(Work!AH233="","",Work!AH233)</f>
        <v/>
      </c>
      <c r="R233" t="str">
        <f>IF(Work!AI233="","",Work!AI233)</f>
        <v/>
      </c>
    </row>
    <row r="234" spans="1:18" x14ac:dyDescent="0.4">
      <c r="A234">
        <v>233</v>
      </c>
      <c r="B234" t="s">
        <v>12</v>
      </c>
      <c r="C234" t="s">
        <v>49</v>
      </c>
      <c r="E234" t="s">
        <v>1044</v>
      </c>
      <c r="F234" t="s">
        <v>21</v>
      </c>
      <c r="G234">
        <v>7</v>
      </c>
      <c r="H234" t="s">
        <v>59</v>
      </c>
      <c r="I234" t="str">
        <f>IF(Work!Z234="","",Work!Z234)</f>
        <v/>
      </c>
      <c r="J234" t="str">
        <f>IF(Work!AA234="","",IF(AND(Work!AA234="x-fa",Work!Z234="x",Work!AB234="x"),"",Work!AA234))</f>
        <v/>
      </c>
      <c r="K234" t="str">
        <f>IF(Work!AB234="","",Work!AB234)</f>
        <v/>
      </c>
      <c r="L234" t="str">
        <f>IF(Work!AC234="","",Work!AC234)</f>
        <v/>
      </c>
      <c r="M234" t="str">
        <f>IF(Work!AD234="","",Work!AD234)</f>
        <v/>
      </c>
      <c r="N234" t="str">
        <f>IF(Work!AE234="","",Work!AE234)</f>
        <v/>
      </c>
      <c r="O234" t="str">
        <f>IF(Work!AF234="","",Work!AF234)</f>
        <v/>
      </c>
      <c r="P234" t="str">
        <f>IF(Work!AG234="","",Work!AG234)</f>
        <v/>
      </c>
      <c r="Q234" t="str">
        <f>IF(Work!AH234="","",Work!AH234)</f>
        <v/>
      </c>
      <c r="R234" t="str">
        <f>IF(Work!AI234="","",Work!AI234)</f>
        <v/>
      </c>
    </row>
    <row r="235" spans="1:18" x14ac:dyDescent="0.4">
      <c r="A235">
        <v>234</v>
      </c>
      <c r="C235" t="s">
        <v>50</v>
      </c>
      <c r="E235" t="s">
        <v>1533</v>
      </c>
      <c r="F235" t="s">
        <v>26</v>
      </c>
      <c r="G235">
        <v>46</v>
      </c>
      <c r="H235" t="s">
        <v>1534</v>
      </c>
      <c r="I235" t="str">
        <f>IF(Work!Z235="","",Work!Z235)</f>
        <v/>
      </c>
      <c r="J235" t="str">
        <f>IF(Work!AA235="","",IF(AND(Work!AA235="x-fa",Work!Z235="x",Work!AB235="x"),"",Work!AA235))</f>
        <v/>
      </c>
      <c r="K235" t="str">
        <f>IF(Work!AB235="","",Work!AB235)</f>
        <v/>
      </c>
      <c r="L235" t="str">
        <f>IF(Work!AC235="","",Work!AC235)</f>
        <v/>
      </c>
      <c r="M235" t="str">
        <f>IF(Work!AD235="","",Work!AD235)</f>
        <v/>
      </c>
      <c r="N235" t="str">
        <f>IF(Work!AE235="","",Work!AE235)</f>
        <v/>
      </c>
      <c r="O235" t="str">
        <f>IF(Work!AF235="","",Work!AF235)</f>
        <v/>
      </c>
      <c r="P235" t="str">
        <f>IF(Work!AG235="","",Work!AG235)</f>
        <v/>
      </c>
      <c r="Q235" t="str">
        <f>IF(Work!AH235="","",Work!AH235)</f>
        <v/>
      </c>
      <c r="R235" t="str">
        <f>IF(Work!AI235="","",Work!AI235)</f>
        <v/>
      </c>
    </row>
    <row r="236" spans="1:18" x14ac:dyDescent="0.4">
      <c r="A236">
        <v>235</v>
      </c>
      <c r="C236" t="s">
        <v>25</v>
      </c>
      <c r="E236" t="s">
        <v>505</v>
      </c>
      <c r="F236" t="s">
        <v>26</v>
      </c>
      <c r="G236">
        <v>277</v>
      </c>
      <c r="H236" t="s">
        <v>1535</v>
      </c>
      <c r="I236" t="str">
        <f>IF(Work!Z236="","",Work!Z236)</f>
        <v/>
      </c>
      <c r="J236" t="str">
        <f>IF(Work!AA236="","",IF(AND(Work!AA236="x-fa",Work!Z236="x",Work!AB236="x"),"",Work!AA236))</f>
        <v/>
      </c>
      <c r="K236" t="str">
        <f>IF(Work!AB236="","",Work!AB236)</f>
        <v/>
      </c>
      <c r="L236" t="str">
        <f>IF(Work!AC236="","",Work!AC236)</f>
        <v/>
      </c>
      <c r="M236" t="str">
        <f>IF(Work!AD236="","",Work!AD236)</f>
        <v/>
      </c>
      <c r="N236" t="str">
        <f>IF(Work!AE236="","",Work!AE236)</f>
        <v/>
      </c>
      <c r="O236" t="str">
        <f>IF(Work!AF236="","",Work!AF236)</f>
        <v/>
      </c>
      <c r="P236" t="str">
        <f>IF(Work!AG236="","",Work!AG236)</f>
        <v/>
      </c>
      <c r="Q236" t="str">
        <f>IF(Work!AH236="","",Work!AH236)</f>
        <v/>
      </c>
      <c r="R236" t="str">
        <f>IF(Work!AI236="","",Work!AI236)</f>
        <v/>
      </c>
    </row>
    <row r="237" spans="1:18" x14ac:dyDescent="0.4">
      <c r="A237">
        <v>236</v>
      </c>
      <c r="B237" t="s">
        <v>12</v>
      </c>
      <c r="C237" t="s">
        <v>23</v>
      </c>
      <c r="E237" t="s">
        <v>1045</v>
      </c>
      <c r="F237" t="s">
        <v>26</v>
      </c>
      <c r="G237">
        <v>25</v>
      </c>
      <c r="H237" t="s">
        <v>1536</v>
      </c>
      <c r="I237" t="str">
        <f>IF(Work!Z237="","",Work!Z237)</f>
        <v/>
      </c>
      <c r="J237" t="str">
        <f>IF(Work!AA237="","",IF(AND(Work!AA237="x-fa",Work!Z237="x",Work!AB237="x"),"",Work!AA237))</f>
        <v/>
      </c>
      <c r="K237" t="str">
        <f>IF(Work!AB237="","",Work!AB237)</f>
        <v/>
      </c>
      <c r="L237" t="str">
        <f>IF(Work!AC237="","",Work!AC237)</f>
        <v/>
      </c>
      <c r="M237" t="str">
        <f>IF(Work!AD237="","",Work!AD237)</f>
        <v/>
      </c>
      <c r="N237" t="str">
        <f>IF(Work!AE237="","",Work!AE237)</f>
        <v/>
      </c>
      <c r="O237" t="str">
        <f>IF(Work!AF237="","",Work!AF237)</f>
        <v/>
      </c>
      <c r="P237" t="str">
        <f>IF(Work!AG237="","",Work!AG237)</f>
        <v/>
      </c>
      <c r="Q237" t="str">
        <f>IF(Work!AH237="","",Work!AH237)</f>
        <v/>
      </c>
      <c r="R237" t="str">
        <f>IF(Work!AI237="","",Work!AI237)</f>
        <v/>
      </c>
    </row>
    <row r="238" spans="1:18" x14ac:dyDescent="0.4">
      <c r="A238">
        <v>237</v>
      </c>
      <c r="C238" t="s">
        <v>33</v>
      </c>
      <c r="E238" t="s">
        <v>223</v>
      </c>
      <c r="F238" t="s">
        <v>26</v>
      </c>
      <c r="G238">
        <v>427</v>
      </c>
      <c r="H238" t="s">
        <v>1537</v>
      </c>
      <c r="I238" t="str">
        <f>IF(Work!Z238="","",Work!Z238)</f>
        <v/>
      </c>
      <c r="J238" t="str">
        <f>IF(Work!AA238="","",IF(AND(Work!AA238="x-fa",Work!Z238="x",Work!AB238="x"),"",Work!AA238))</f>
        <v/>
      </c>
      <c r="K238" t="str">
        <f>IF(Work!AB238="","",Work!AB238)</f>
        <v/>
      </c>
      <c r="L238" t="str">
        <f>IF(Work!AC238="","",Work!AC238)</f>
        <v/>
      </c>
      <c r="M238" t="str">
        <f>IF(Work!AD238="","",Work!AD238)</f>
        <v/>
      </c>
      <c r="N238" t="str">
        <f>IF(Work!AE238="","",Work!AE238)</f>
        <v/>
      </c>
      <c r="O238" t="str">
        <f>IF(Work!AF238="","",Work!AF238)</f>
        <v/>
      </c>
      <c r="P238" t="str">
        <f>IF(Work!AG238="","",Work!AG238)</f>
        <v/>
      </c>
      <c r="Q238" t="str">
        <f>IF(Work!AH238="","",Work!AH238)</f>
        <v/>
      </c>
      <c r="R238" t="str">
        <f>IF(Work!AI238="","",Work!AI238)</f>
        <v/>
      </c>
    </row>
    <row r="239" spans="1:18" x14ac:dyDescent="0.4">
      <c r="A239">
        <v>238</v>
      </c>
      <c r="C239" t="s">
        <v>27</v>
      </c>
      <c r="E239" t="s">
        <v>91</v>
      </c>
      <c r="F239" t="s">
        <v>26</v>
      </c>
      <c r="G239">
        <v>393</v>
      </c>
      <c r="H239" t="s">
        <v>1538</v>
      </c>
      <c r="I239" t="str">
        <f>IF(Work!Z239="","",Work!Z239)</f>
        <v/>
      </c>
      <c r="J239" t="str">
        <f>IF(Work!AA239="","",IF(AND(Work!AA239="x-fa",Work!Z239="x",Work!AB239="x"),"",Work!AA239))</f>
        <v/>
      </c>
      <c r="K239" t="str">
        <f>IF(Work!AB239="","",Work!AB239)</f>
        <v/>
      </c>
      <c r="L239" t="str">
        <f>IF(Work!AC239="","",Work!AC239)</f>
        <v/>
      </c>
      <c r="M239" t="str">
        <f>IF(Work!AD239="","",Work!AD239)</f>
        <v/>
      </c>
      <c r="N239" t="str">
        <f>IF(Work!AE239="","",Work!AE239)</f>
        <v/>
      </c>
      <c r="O239" t="str">
        <f>IF(Work!AF239="","",Work!AF239)</f>
        <v/>
      </c>
      <c r="P239" t="str">
        <f>IF(Work!AG239="","",Work!AG239)</f>
        <v/>
      </c>
      <c r="Q239" t="str">
        <f>IF(Work!AH239="","",Work!AH239)</f>
        <v/>
      </c>
      <c r="R239" t="str">
        <f>IF(Work!AI239="","",Work!AI239)</f>
        <v/>
      </c>
    </row>
    <row r="240" spans="1:18" x14ac:dyDescent="0.4">
      <c r="A240">
        <v>239</v>
      </c>
      <c r="B240" t="s">
        <v>13</v>
      </c>
      <c r="C240" t="s">
        <v>47</v>
      </c>
      <c r="E240" t="s">
        <v>91</v>
      </c>
      <c r="F240" t="s">
        <v>26</v>
      </c>
      <c r="G240">
        <v>320</v>
      </c>
      <c r="H240" t="s">
        <v>1539</v>
      </c>
      <c r="I240" t="str">
        <f>IF(Work!Z240="","",Work!Z240)</f>
        <v/>
      </c>
      <c r="J240" t="str">
        <f>IF(Work!AA240="","",IF(AND(Work!AA240="x-fa",Work!Z240="x",Work!AB240="x"),"",Work!AA240))</f>
        <v/>
      </c>
      <c r="K240" t="str">
        <f>IF(Work!AB240="","",Work!AB240)</f>
        <v/>
      </c>
      <c r="L240" t="str">
        <f>IF(Work!AC240="","",Work!AC240)</f>
        <v/>
      </c>
      <c r="M240" t="str">
        <f>IF(Work!AD240="","",Work!AD240)</f>
        <v/>
      </c>
      <c r="N240" t="str">
        <f>IF(Work!AE240="","",Work!AE240)</f>
        <v/>
      </c>
      <c r="O240" t="str">
        <f>IF(Work!AF240="","",Work!AF240)</f>
        <v/>
      </c>
      <c r="P240" t="str">
        <f>IF(Work!AG240="","",Work!AG240)</f>
        <v/>
      </c>
      <c r="Q240" t="str">
        <f>IF(Work!AH240="","",Work!AH240)</f>
        <v/>
      </c>
      <c r="R240" t="str">
        <f>IF(Work!AI240="","",Work!AI240)</f>
        <v/>
      </c>
    </row>
    <row r="241" spans="1:18" x14ac:dyDescent="0.4">
      <c r="A241">
        <v>240</v>
      </c>
      <c r="B241" t="s">
        <v>13</v>
      </c>
      <c r="C241" t="s">
        <v>27</v>
      </c>
      <c r="E241" t="s">
        <v>91</v>
      </c>
      <c r="F241" t="s">
        <v>26</v>
      </c>
      <c r="G241">
        <v>73</v>
      </c>
      <c r="H241" t="s">
        <v>1540</v>
      </c>
      <c r="I241" t="str">
        <f>IF(Work!Z241="","",Work!Z241)</f>
        <v/>
      </c>
      <c r="J241" t="str">
        <f>IF(Work!AA241="","",IF(AND(Work!AA241="x-fa",Work!Z241="x",Work!AB241="x"),"",Work!AA241))</f>
        <v/>
      </c>
      <c r="K241" t="str">
        <f>IF(Work!AB241="","",Work!AB241)</f>
        <v/>
      </c>
      <c r="L241" t="str">
        <f>IF(Work!AC241="","",Work!AC241)</f>
        <v/>
      </c>
      <c r="M241" t="str">
        <f>IF(Work!AD241="","",Work!AD241)</f>
        <v/>
      </c>
      <c r="N241" t="str">
        <f>IF(Work!AE241="","",Work!AE241)</f>
        <v/>
      </c>
      <c r="O241" t="str">
        <f>IF(Work!AF241="","",Work!AF241)</f>
        <v/>
      </c>
      <c r="P241" t="str">
        <f>IF(Work!AG241="","",Work!AG241)</f>
        <v/>
      </c>
      <c r="Q241" t="str">
        <f>IF(Work!AH241="","",Work!AH241)</f>
        <v/>
      </c>
      <c r="R241" t="str">
        <f>IF(Work!AI241="","",Work!AI241)</f>
        <v/>
      </c>
    </row>
    <row r="242" spans="1:18" x14ac:dyDescent="0.4">
      <c r="A242">
        <v>241</v>
      </c>
      <c r="C242" t="s">
        <v>50</v>
      </c>
      <c r="E242" t="s">
        <v>1046</v>
      </c>
      <c r="F242" t="s">
        <v>21</v>
      </c>
      <c r="G242">
        <v>172</v>
      </c>
      <c r="H242" t="s">
        <v>66</v>
      </c>
      <c r="I242" t="str">
        <f>IF(Work!Z242="","",Work!Z242)</f>
        <v/>
      </c>
      <c r="J242" t="str">
        <f>IF(Work!AA242="","",IF(AND(Work!AA242="x-fa",Work!Z242="x",Work!AB242="x"),"",Work!AA242))</f>
        <v/>
      </c>
      <c r="K242" t="str">
        <f>IF(Work!AB242="","",Work!AB242)</f>
        <v/>
      </c>
      <c r="L242" t="str">
        <f>IF(Work!AC242="","",Work!AC242)</f>
        <v/>
      </c>
      <c r="M242" t="str">
        <f>IF(Work!AD242="","",Work!AD242)</f>
        <v/>
      </c>
      <c r="N242" t="str">
        <f>IF(Work!AE242="","",Work!AE242)</f>
        <v/>
      </c>
      <c r="O242" t="str">
        <f>IF(Work!AF242="","",Work!AF242)</f>
        <v/>
      </c>
      <c r="P242" t="str">
        <f>IF(Work!AG242="","",Work!AG242)</f>
        <v/>
      </c>
      <c r="Q242" t="str">
        <f>IF(Work!AH242="","",Work!AH242)</f>
        <v/>
      </c>
      <c r="R242" t="str">
        <f>IF(Work!AI242="","",Work!AI242)</f>
        <v/>
      </c>
    </row>
    <row r="243" spans="1:18" x14ac:dyDescent="0.4">
      <c r="A243">
        <v>242</v>
      </c>
      <c r="C243" t="s">
        <v>22</v>
      </c>
      <c r="E243" t="s">
        <v>1541</v>
      </c>
      <c r="F243" t="s">
        <v>21</v>
      </c>
      <c r="G243">
        <v>124</v>
      </c>
      <c r="H243" t="s">
        <v>1542</v>
      </c>
      <c r="I243" t="str">
        <f>IF(Work!Z243="","",Work!Z243)</f>
        <v/>
      </c>
      <c r="J243" t="str">
        <f>IF(Work!AA243="","",IF(AND(Work!AA243="x-fa",Work!Z243="x",Work!AB243="x"),"",Work!AA243))</f>
        <v/>
      </c>
      <c r="K243" t="str">
        <f>IF(Work!AB243="","",Work!AB243)</f>
        <v/>
      </c>
      <c r="L243" t="str">
        <f>IF(Work!AC243="","",Work!AC243)</f>
        <v/>
      </c>
      <c r="M243" t="str">
        <f>IF(Work!AD243="","",Work!AD243)</f>
        <v/>
      </c>
      <c r="N243" t="str">
        <f>IF(Work!AE243="","",Work!AE243)</f>
        <v/>
      </c>
      <c r="O243" t="str">
        <f>IF(Work!AF243="","",Work!AF243)</f>
        <v/>
      </c>
      <c r="P243" t="str">
        <f>IF(Work!AG243="","",Work!AG243)</f>
        <v/>
      </c>
      <c r="Q243" t="str">
        <f>IF(Work!AH243="","",Work!AH243)</f>
        <v/>
      </c>
      <c r="R243" t="str">
        <f>IF(Work!AI243="","",Work!AI243)</f>
        <v/>
      </c>
    </row>
    <row r="244" spans="1:18" x14ac:dyDescent="0.4">
      <c r="A244">
        <v>243</v>
      </c>
      <c r="C244" t="s">
        <v>34</v>
      </c>
      <c r="E244" t="s">
        <v>777</v>
      </c>
      <c r="F244" t="s">
        <v>21</v>
      </c>
      <c r="G244">
        <v>60</v>
      </c>
      <c r="H244" t="s">
        <v>65</v>
      </c>
      <c r="I244" t="str">
        <f>IF(Work!Z244="","",Work!Z244)</f>
        <v/>
      </c>
      <c r="J244" t="str">
        <f>IF(Work!AA244="","",IF(AND(Work!AA244="x-fa",Work!Z244="x",Work!AB244="x"),"",Work!AA244))</f>
        <v/>
      </c>
      <c r="K244" t="str">
        <f>IF(Work!AB244="","",Work!AB244)</f>
        <v/>
      </c>
      <c r="L244" t="str">
        <f>IF(Work!AC244="","",Work!AC244)</f>
        <v/>
      </c>
      <c r="M244" t="str">
        <f>IF(Work!AD244="","",Work!AD244)</f>
        <v/>
      </c>
      <c r="N244" t="str">
        <f>IF(Work!AE244="","",Work!AE244)</f>
        <v/>
      </c>
      <c r="O244" t="str">
        <f>IF(Work!AF244="","",Work!AF244)</f>
        <v/>
      </c>
      <c r="P244" t="str">
        <f>IF(Work!AG244="","",Work!AG244)</f>
        <v/>
      </c>
      <c r="Q244" t="str">
        <f>IF(Work!AH244="","",Work!AH244)</f>
        <v/>
      </c>
      <c r="R244" t="str">
        <f>IF(Work!AI244="","",Work!AI244)</f>
        <v/>
      </c>
    </row>
    <row r="245" spans="1:18" x14ac:dyDescent="0.4">
      <c r="A245">
        <v>244</v>
      </c>
      <c r="C245" t="s">
        <v>39</v>
      </c>
      <c r="E245" t="s">
        <v>1543</v>
      </c>
      <c r="F245" t="s">
        <v>21</v>
      </c>
      <c r="G245">
        <v>39</v>
      </c>
      <c r="H245" t="s">
        <v>314</v>
      </c>
      <c r="I245" t="str">
        <f>IF(Work!Z245="","",Work!Z245)</f>
        <v/>
      </c>
      <c r="J245" t="str">
        <f>IF(Work!AA245="","",IF(AND(Work!AA245="x-fa",Work!Z245="x",Work!AB245="x"),"",Work!AA245))</f>
        <v/>
      </c>
      <c r="K245" t="str">
        <f>IF(Work!AB245="","",Work!AB245)</f>
        <v/>
      </c>
      <c r="L245" t="str">
        <f>IF(Work!AC245="","",Work!AC245)</f>
        <v/>
      </c>
      <c r="M245" t="str">
        <f>IF(Work!AD245="","",Work!AD245)</f>
        <v/>
      </c>
      <c r="N245" t="str">
        <f>IF(Work!AE245="","",Work!AE245)</f>
        <v/>
      </c>
      <c r="O245" t="str">
        <f>IF(Work!AF245="","",Work!AF245)</f>
        <v/>
      </c>
      <c r="P245" t="str">
        <f>IF(Work!AG245="","",Work!AG245)</f>
        <v/>
      </c>
      <c r="Q245" t="str">
        <f>IF(Work!AH245="","",Work!AH245)</f>
        <v/>
      </c>
      <c r="R245" t="str">
        <f>IF(Work!AI245="","",Work!AI245)</f>
        <v/>
      </c>
    </row>
    <row r="246" spans="1:18" x14ac:dyDescent="0.4">
      <c r="A246">
        <v>245</v>
      </c>
      <c r="C246" t="s">
        <v>40</v>
      </c>
      <c r="E246" t="s">
        <v>1047</v>
      </c>
      <c r="F246" t="s">
        <v>26</v>
      </c>
      <c r="G246">
        <v>168</v>
      </c>
      <c r="H246" t="s">
        <v>1544</v>
      </c>
      <c r="I246" t="str">
        <f>IF(Work!Z246="","",Work!Z246)</f>
        <v/>
      </c>
      <c r="J246" t="str">
        <f>IF(Work!AA246="","",IF(AND(Work!AA246="x-fa",Work!Z246="x",Work!AB246="x"),"",Work!AA246))</f>
        <v/>
      </c>
      <c r="K246" t="str">
        <f>IF(Work!AB246="","",Work!AB246)</f>
        <v/>
      </c>
      <c r="L246" t="str">
        <f>IF(Work!AC246="","",Work!AC246)</f>
        <v/>
      </c>
      <c r="M246" t="str">
        <f>IF(Work!AD246="","",Work!AD246)</f>
        <v/>
      </c>
      <c r="N246" t="str">
        <f>IF(Work!AE246="","",Work!AE246)</f>
        <v/>
      </c>
      <c r="O246" t="str">
        <f>IF(Work!AF246="","",Work!AF246)</f>
        <v/>
      </c>
      <c r="P246" t="str">
        <f>IF(Work!AG246="","",Work!AG246)</f>
        <v/>
      </c>
      <c r="Q246" t="str">
        <f>IF(Work!AH246="","",Work!AH246)</f>
        <v/>
      </c>
      <c r="R246" t="str">
        <f>IF(Work!AI246="","",Work!AI246)</f>
        <v/>
      </c>
    </row>
    <row r="247" spans="1:18" x14ac:dyDescent="0.4">
      <c r="A247">
        <v>246</v>
      </c>
      <c r="B247" t="s">
        <v>12</v>
      </c>
      <c r="C247" t="s">
        <v>33</v>
      </c>
      <c r="E247" t="s">
        <v>778</v>
      </c>
      <c r="F247" t="s">
        <v>26</v>
      </c>
      <c r="G247">
        <v>8</v>
      </c>
      <c r="H247" t="s">
        <v>1545</v>
      </c>
      <c r="I247" t="str">
        <f>IF(Work!Z247="","",Work!Z247)</f>
        <v/>
      </c>
      <c r="J247" t="str">
        <f>IF(Work!AA247="","",IF(AND(Work!AA247="x-fa",Work!Z247="x",Work!AB247="x"),"",Work!AA247))</f>
        <v/>
      </c>
      <c r="K247" t="str">
        <f>IF(Work!AB247="","",Work!AB247)</f>
        <v/>
      </c>
      <c r="L247" t="str">
        <f>IF(Work!AC247="","",Work!AC247)</f>
        <v/>
      </c>
      <c r="M247" t="str">
        <f>IF(Work!AD247="","",Work!AD247)</f>
        <v/>
      </c>
      <c r="N247" t="str">
        <f>IF(Work!AE247="","",Work!AE247)</f>
        <v/>
      </c>
      <c r="O247" t="str">
        <f>IF(Work!AF247="","",Work!AF247)</f>
        <v/>
      </c>
      <c r="P247" t="str">
        <f>IF(Work!AG247="","",Work!AG247)</f>
        <v/>
      </c>
      <c r="Q247" t="str">
        <f>IF(Work!AH247="","",Work!AH247)</f>
        <v/>
      </c>
      <c r="R247" t="str">
        <f>IF(Work!AI247="","",Work!AI247)</f>
        <v/>
      </c>
    </row>
    <row r="248" spans="1:18" x14ac:dyDescent="0.4">
      <c r="A248">
        <v>247</v>
      </c>
      <c r="B248" t="s">
        <v>12</v>
      </c>
      <c r="C248" t="s">
        <v>29</v>
      </c>
      <c r="E248" t="s">
        <v>779</v>
      </c>
      <c r="F248" t="s">
        <v>26</v>
      </c>
      <c r="G248">
        <v>9</v>
      </c>
      <c r="H248" t="s">
        <v>1546</v>
      </c>
      <c r="I248" t="str">
        <f>IF(Work!Z248="","",Work!Z248)</f>
        <v/>
      </c>
      <c r="J248" t="str">
        <f>IF(Work!AA248="","",IF(AND(Work!AA248="x-fa",Work!Z248="x",Work!AB248="x"),"",Work!AA248))</f>
        <v/>
      </c>
      <c r="K248" t="str">
        <f>IF(Work!AB248="","",Work!AB248)</f>
        <v/>
      </c>
      <c r="L248" t="str">
        <f>IF(Work!AC248="","",Work!AC248)</f>
        <v/>
      </c>
      <c r="M248" t="str">
        <f>IF(Work!AD248="","",Work!AD248)</f>
        <v/>
      </c>
      <c r="N248" t="str">
        <f>IF(Work!AE248="","",Work!AE248)</f>
        <v/>
      </c>
      <c r="O248" t="str">
        <f>IF(Work!AF248="","",Work!AF248)</f>
        <v/>
      </c>
      <c r="P248" t="str">
        <f>IF(Work!AG248="","",Work!AG248)</f>
        <v/>
      </c>
      <c r="Q248" t="str">
        <f>IF(Work!AH248="","",Work!AH248)</f>
        <v/>
      </c>
      <c r="R248" t="str">
        <f>IF(Work!AI248="","",Work!AI248)</f>
        <v/>
      </c>
    </row>
    <row r="249" spans="1:18" x14ac:dyDescent="0.4">
      <c r="A249">
        <v>248</v>
      </c>
      <c r="B249" t="s">
        <v>12</v>
      </c>
      <c r="C249" t="s">
        <v>45</v>
      </c>
      <c r="E249" t="s">
        <v>1048</v>
      </c>
      <c r="F249" t="s">
        <v>21</v>
      </c>
      <c r="G249">
        <v>9</v>
      </c>
      <c r="H249" t="s">
        <v>57</v>
      </c>
      <c r="I249" t="str">
        <f>IF(Work!Z249="","",Work!Z249)</f>
        <v/>
      </c>
      <c r="J249" t="str">
        <f>IF(Work!AA249="","",IF(AND(Work!AA249="x-fa",Work!Z249="x",Work!AB249="x"),"",Work!AA249))</f>
        <v/>
      </c>
      <c r="K249" t="str">
        <f>IF(Work!AB249="","",Work!AB249)</f>
        <v/>
      </c>
      <c r="L249" t="str">
        <f>IF(Work!AC249="","",Work!AC249)</f>
        <v/>
      </c>
      <c r="M249" t="str">
        <f>IF(Work!AD249="","",Work!AD249)</f>
        <v/>
      </c>
      <c r="N249" t="str">
        <f>IF(Work!AE249="","",Work!AE249)</f>
        <v/>
      </c>
      <c r="O249" t="str">
        <f>IF(Work!AF249="","",Work!AF249)</f>
        <v/>
      </c>
      <c r="P249" t="str">
        <f>IF(Work!AG249="","",Work!AG249)</f>
        <v/>
      </c>
      <c r="Q249" t="str">
        <f>IF(Work!AH249="","",Work!AH249)</f>
        <v/>
      </c>
      <c r="R249" t="str">
        <f>IF(Work!AI249="","",Work!AI249)</f>
        <v/>
      </c>
    </row>
    <row r="250" spans="1:18" x14ac:dyDescent="0.4">
      <c r="A250">
        <v>249</v>
      </c>
      <c r="C250" t="s">
        <v>72</v>
      </c>
      <c r="E250" t="s">
        <v>224</v>
      </c>
      <c r="F250" t="s">
        <v>26</v>
      </c>
      <c r="G250">
        <v>245</v>
      </c>
      <c r="H250" t="s">
        <v>1547</v>
      </c>
      <c r="I250" t="str">
        <f>IF(Work!Z250="","",Work!Z250)</f>
        <v/>
      </c>
      <c r="J250" t="str">
        <f>IF(Work!AA250="","",IF(AND(Work!AA250="x-fa",Work!Z250="x",Work!AB250="x"),"",Work!AA250))</f>
        <v/>
      </c>
      <c r="K250" t="str">
        <f>IF(Work!AB250="","",Work!AB250)</f>
        <v/>
      </c>
      <c r="L250" t="str">
        <f>IF(Work!AC250="","",Work!AC250)</f>
        <v/>
      </c>
      <c r="M250" t="str">
        <f>IF(Work!AD250="","",Work!AD250)</f>
        <v/>
      </c>
      <c r="N250" t="str">
        <f>IF(Work!AE250="","",Work!AE250)</f>
        <v/>
      </c>
      <c r="O250" t="str">
        <f>IF(Work!AF250="","",Work!AF250)</f>
        <v/>
      </c>
      <c r="P250" t="str">
        <f>IF(Work!AG250="","",Work!AG250)</f>
        <v/>
      </c>
      <c r="Q250" t="str">
        <f>IF(Work!AH250="","",Work!AH250)</f>
        <v/>
      </c>
      <c r="R250" t="str">
        <f>IF(Work!AI250="","",Work!AI250)</f>
        <v/>
      </c>
    </row>
    <row r="251" spans="1:18" x14ac:dyDescent="0.4">
      <c r="A251">
        <v>250</v>
      </c>
      <c r="C251" t="s">
        <v>46</v>
      </c>
      <c r="E251" t="s">
        <v>506</v>
      </c>
      <c r="F251" t="s">
        <v>26</v>
      </c>
      <c r="G251">
        <v>235</v>
      </c>
      <c r="H251" t="s">
        <v>1548</v>
      </c>
      <c r="I251" t="str">
        <f>IF(Work!Z251="","",Work!Z251)</f>
        <v/>
      </c>
      <c r="J251" t="str">
        <f>IF(Work!AA251="","",IF(AND(Work!AA251="x-fa",Work!Z251="x",Work!AB251="x"),"",Work!AA251))</f>
        <v/>
      </c>
      <c r="K251" t="str">
        <f>IF(Work!AB251="","",Work!AB251)</f>
        <v/>
      </c>
      <c r="L251" t="str">
        <f>IF(Work!AC251="","",Work!AC251)</f>
        <v/>
      </c>
      <c r="M251" t="str">
        <f>IF(Work!AD251="","",Work!AD251)</f>
        <v/>
      </c>
      <c r="N251" t="str">
        <f>IF(Work!AE251="","",Work!AE251)</f>
        <v/>
      </c>
      <c r="O251" t="str">
        <f>IF(Work!AF251="","",Work!AF251)</f>
        <v/>
      </c>
      <c r="P251" t="str">
        <f>IF(Work!AG251="","",Work!AG251)</f>
        <v/>
      </c>
      <c r="Q251" t="str">
        <f>IF(Work!AH251="","",Work!AH251)</f>
        <v/>
      </c>
      <c r="R251" t="str">
        <f>IF(Work!AI251="","",Work!AI251)</f>
        <v/>
      </c>
    </row>
    <row r="252" spans="1:18" x14ac:dyDescent="0.4">
      <c r="A252">
        <v>251</v>
      </c>
      <c r="B252" t="s">
        <v>13</v>
      </c>
      <c r="C252" t="s">
        <v>42</v>
      </c>
      <c r="E252" t="s">
        <v>506</v>
      </c>
      <c r="F252" t="s">
        <v>26</v>
      </c>
      <c r="G252">
        <v>121</v>
      </c>
      <c r="H252" t="s">
        <v>1549</v>
      </c>
      <c r="I252" t="str">
        <f>IF(Work!Z252="","",Work!Z252)</f>
        <v/>
      </c>
      <c r="J252" t="str">
        <f>IF(Work!AA252="","",IF(AND(Work!AA252="x-fa",Work!Z252="x",Work!AB252="x"),"",Work!AA252))</f>
        <v/>
      </c>
      <c r="K252" t="str">
        <f>IF(Work!AB252="","",Work!AB252)</f>
        <v/>
      </c>
      <c r="L252" t="str">
        <f>IF(Work!AC252="","",Work!AC252)</f>
        <v/>
      </c>
      <c r="M252" t="str">
        <f>IF(Work!AD252="","",Work!AD252)</f>
        <v/>
      </c>
      <c r="N252" t="str">
        <f>IF(Work!AE252="","",Work!AE252)</f>
        <v/>
      </c>
      <c r="O252" t="str">
        <f>IF(Work!AF252="","",Work!AF252)</f>
        <v/>
      </c>
      <c r="P252" t="str">
        <f>IF(Work!AG252="","",Work!AG252)</f>
        <v/>
      </c>
      <c r="Q252" t="str">
        <f>IF(Work!AH252="","",Work!AH252)</f>
        <v/>
      </c>
      <c r="R252" t="str">
        <f>IF(Work!AI252="","",Work!AI252)</f>
        <v/>
      </c>
    </row>
    <row r="253" spans="1:18" x14ac:dyDescent="0.4">
      <c r="A253">
        <v>252</v>
      </c>
      <c r="B253" t="s">
        <v>13</v>
      </c>
      <c r="C253" t="s">
        <v>46</v>
      </c>
      <c r="E253" t="s">
        <v>506</v>
      </c>
      <c r="F253" t="s">
        <v>26</v>
      </c>
      <c r="G253">
        <v>114</v>
      </c>
      <c r="H253" t="s">
        <v>1550</v>
      </c>
      <c r="I253" t="str">
        <f>IF(Work!Z253="","",Work!Z253)</f>
        <v/>
      </c>
      <c r="J253" t="str">
        <f>IF(Work!AA253="","",IF(AND(Work!AA253="x-fa",Work!Z253="x",Work!AB253="x"),"",Work!AA253))</f>
        <v/>
      </c>
      <c r="K253" t="str">
        <f>IF(Work!AB253="","",Work!AB253)</f>
        <v/>
      </c>
      <c r="L253" t="str">
        <f>IF(Work!AC253="","",Work!AC253)</f>
        <v/>
      </c>
      <c r="M253" t="str">
        <f>IF(Work!AD253="","",Work!AD253)</f>
        <v/>
      </c>
      <c r="N253" t="str">
        <f>IF(Work!AE253="","",Work!AE253)</f>
        <v/>
      </c>
      <c r="O253" t="str">
        <f>IF(Work!AF253="","",Work!AF253)</f>
        <v/>
      </c>
      <c r="P253" t="str">
        <f>IF(Work!AG253="","",Work!AG253)</f>
        <v/>
      </c>
      <c r="Q253" t="str">
        <f>IF(Work!AH253="","",Work!AH253)</f>
        <v/>
      </c>
      <c r="R253" t="str">
        <f>IF(Work!AI253="","",Work!AI253)</f>
        <v/>
      </c>
    </row>
    <row r="254" spans="1:18" x14ac:dyDescent="0.4">
      <c r="A254">
        <v>253</v>
      </c>
      <c r="C254" t="s">
        <v>47</v>
      </c>
      <c r="E254" t="s">
        <v>780</v>
      </c>
      <c r="F254" t="s">
        <v>26</v>
      </c>
      <c r="G254">
        <v>264</v>
      </c>
      <c r="H254" t="s">
        <v>865</v>
      </c>
      <c r="I254" t="str">
        <f>IF(Work!Z254="","",Work!Z254)</f>
        <v/>
      </c>
      <c r="J254" t="str">
        <f>IF(Work!AA254="","",IF(AND(Work!AA254="x-fa",Work!Z254="x",Work!AB254="x"),"",Work!AA254))</f>
        <v/>
      </c>
      <c r="K254" t="str">
        <f>IF(Work!AB254="","",Work!AB254)</f>
        <v/>
      </c>
      <c r="L254" t="str">
        <f>IF(Work!AC254="","",Work!AC254)</f>
        <v/>
      </c>
      <c r="M254" t="str">
        <f>IF(Work!AD254="","",Work!AD254)</f>
        <v/>
      </c>
      <c r="N254" t="str">
        <f>IF(Work!AE254="","",Work!AE254)</f>
        <v/>
      </c>
      <c r="O254" t="str">
        <f>IF(Work!AF254="","",Work!AF254)</f>
        <v/>
      </c>
      <c r="P254" t="str">
        <f>IF(Work!AG254="","",Work!AG254)</f>
        <v/>
      </c>
      <c r="Q254" t="str">
        <f>IF(Work!AH254="","",Work!AH254)</f>
        <v/>
      </c>
      <c r="R254" t="str">
        <f>IF(Work!AI254="","",Work!AI254)</f>
        <v/>
      </c>
    </row>
    <row r="255" spans="1:18" x14ac:dyDescent="0.4">
      <c r="A255">
        <v>254</v>
      </c>
      <c r="C255" t="s">
        <v>42</v>
      </c>
      <c r="E255" t="s">
        <v>92</v>
      </c>
      <c r="F255" t="s">
        <v>26</v>
      </c>
      <c r="G255">
        <v>137</v>
      </c>
      <c r="H255" t="s">
        <v>1551</v>
      </c>
      <c r="I255" t="str">
        <f>IF(Work!Z255="","",Work!Z255)</f>
        <v/>
      </c>
      <c r="J255" t="str">
        <f>IF(Work!AA255="","",IF(AND(Work!AA255="x-fa",Work!Z255="x",Work!AB255="x"),"",Work!AA255))</f>
        <v/>
      </c>
      <c r="K255" t="str">
        <f>IF(Work!AB255="","",Work!AB255)</f>
        <v/>
      </c>
      <c r="L255" t="str">
        <f>IF(Work!AC255="","",Work!AC255)</f>
        <v/>
      </c>
      <c r="M255" t="str">
        <f>IF(Work!AD255="","",Work!AD255)</f>
        <v/>
      </c>
      <c r="N255" t="str">
        <f>IF(Work!AE255="","",Work!AE255)</f>
        <v/>
      </c>
      <c r="O255" t="str">
        <f>IF(Work!AF255="","",Work!AF255)</f>
        <v/>
      </c>
      <c r="P255" t="str">
        <f>IF(Work!AG255="","",Work!AG255)</f>
        <v/>
      </c>
      <c r="Q255" t="str">
        <f>IF(Work!AH255="","",Work!AH255)</f>
        <v/>
      </c>
      <c r="R255" t="str">
        <f>IF(Work!AI255="","",Work!AI255)</f>
        <v/>
      </c>
    </row>
    <row r="256" spans="1:18" x14ac:dyDescent="0.4">
      <c r="A256">
        <v>255</v>
      </c>
      <c r="C256" t="s">
        <v>39</v>
      </c>
      <c r="E256" t="s">
        <v>93</v>
      </c>
      <c r="F256" t="s">
        <v>21</v>
      </c>
      <c r="G256">
        <v>104</v>
      </c>
      <c r="H256" t="s">
        <v>66</v>
      </c>
      <c r="I256" t="str">
        <f>IF(Work!Z256="","",Work!Z256)</f>
        <v/>
      </c>
      <c r="J256" t="str">
        <f>IF(Work!AA256="","",IF(AND(Work!AA256="x-fa",Work!Z256="x",Work!AB256="x"),"",Work!AA256))</f>
        <v/>
      </c>
      <c r="K256" t="str">
        <f>IF(Work!AB256="","",Work!AB256)</f>
        <v/>
      </c>
      <c r="L256" t="str">
        <f>IF(Work!AC256="","",Work!AC256)</f>
        <v/>
      </c>
      <c r="M256" t="str">
        <f>IF(Work!AD256="","",Work!AD256)</f>
        <v/>
      </c>
      <c r="N256" t="str">
        <f>IF(Work!AE256="","",Work!AE256)</f>
        <v/>
      </c>
      <c r="O256" t="str">
        <f>IF(Work!AF256="","",Work!AF256)</f>
        <v/>
      </c>
      <c r="P256" t="str">
        <f>IF(Work!AG256="","",Work!AG256)</f>
        <v/>
      </c>
      <c r="Q256" t="str">
        <f>IF(Work!AH256="","",Work!AH256)</f>
        <v/>
      </c>
      <c r="R256" t="str">
        <f>IF(Work!AI256="","",Work!AI256)</f>
        <v/>
      </c>
    </row>
    <row r="257" spans="1:18" x14ac:dyDescent="0.4">
      <c r="A257">
        <v>256</v>
      </c>
      <c r="C257" t="s">
        <v>30</v>
      </c>
      <c r="E257" t="s">
        <v>781</v>
      </c>
      <c r="F257" t="s">
        <v>26</v>
      </c>
      <c r="G257">
        <v>589</v>
      </c>
      <c r="H257" t="s">
        <v>1552</v>
      </c>
      <c r="I257" t="str">
        <f>IF(Work!Z257="","",Work!Z257)</f>
        <v/>
      </c>
      <c r="J257" t="str">
        <f>IF(Work!AA257="","",IF(AND(Work!AA257="x-fa",Work!Z257="x",Work!AB257="x"),"",Work!AA257))</f>
        <v/>
      </c>
      <c r="K257" t="str">
        <f>IF(Work!AB257="","",Work!AB257)</f>
        <v/>
      </c>
      <c r="L257" t="str">
        <f>IF(Work!AC257="","",Work!AC257)</f>
        <v/>
      </c>
      <c r="M257" t="str">
        <f>IF(Work!AD257="","",Work!AD257)</f>
        <v/>
      </c>
      <c r="N257" t="str">
        <f>IF(Work!AE257="","",Work!AE257)</f>
        <v/>
      </c>
      <c r="O257" t="str">
        <f>IF(Work!AF257="","",Work!AF257)</f>
        <v/>
      </c>
      <c r="P257" t="str">
        <f>IF(Work!AG257="","",Work!AG257)</f>
        <v/>
      </c>
      <c r="Q257" t="str">
        <f>IF(Work!AH257="","",Work!AH257)</f>
        <v/>
      </c>
      <c r="R257" t="str">
        <f>IF(Work!AI257="","",Work!AI257)</f>
        <v/>
      </c>
    </row>
    <row r="258" spans="1:18" x14ac:dyDescent="0.4">
      <c r="A258">
        <v>257</v>
      </c>
      <c r="C258" t="s">
        <v>38</v>
      </c>
      <c r="E258" t="s">
        <v>1050</v>
      </c>
      <c r="F258" t="s">
        <v>26</v>
      </c>
      <c r="G258">
        <v>144</v>
      </c>
      <c r="H258" t="s">
        <v>1553</v>
      </c>
      <c r="I258" t="str">
        <f>IF(Work!Z258="","",Work!Z258)</f>
        <v/>
      </c>
      <c r="J258" t="str">
        <f>IF(Work!AA258="","",IF(AND(Work!AA258="x-fa",Work!Z258="x",Work!AB258="x"),"",Work!AA258))</f>
        <v/>
      </c>
      <c r="K258" t="str">
        <f>IF(Work!AB258="","",Work!AB258)</f>
        <v/>
      </c>
      <c r="L258" t="str">
        <f>IF(Work!AC258="","",Work!AC258)</f>
        <v/>
      </c>
      <c r="M258" t="str">
        <f>IF(Work!AD258="","",Work!AD258)</f>
        <v/>
      </c>
      <c r="N258" t="str">
        <f>IF(Work!AE258="","",Work!AE258)</f>
        <v/>
      </c>
      <c r="O258" t="str">
        <f>IF(Work!AF258="","",Work!AF258)</f>
        <v/>
      </c>
      <c r="P258" t="str">
        <f>IF(Work!AG258="","",Work!AG258)</f>
        <v/>
      </c>
      <c r="Q258" t="str">
        <f>IF(Work!AH258="","",Work!AH258)</f>
        <v/>
      </c>
      <c r="R258" t="str">
        <f>IF(Work!AI258="","",Work!AI258)</f>
        <v/>
      </c>
    </row>
    <row r="259" spans="1:18" x14ac:dyDescent="0.4">
      <c r="A259">
        <v>258</v>
      </c>
      <c r="C259" t="s">
        <v>27</v>
      </c>
      <c r="E259" t="s">
        <v>94</v>
      </c>
      <c r="F259" t="s">
        <v>26</v>
      </c>
      <c r="G259">
        <v>108</v>
      </c>
      <c r="H259" t="s">
        <v>1554</v>
      </c>
      <c r="I259" t="str">
        <f>IF(Work!Z259="","",Work!Z259)</f>
        <v/>
      </c>
      <c r="J259" t="str">
        <f>IF(Work!AA259="","",IF(AND(Work!AA259="x-fa",Work!Z259="x",Work!AB259="x"),"",Work!AA259))</f>
        <v/>
      </c>
      <c r="K259" t="str">
        <f>IF(Work!AB259="","",Work!AB259)</f>
        <v/>
      </c>
      <c r="L259" t="str">
        <f>IF(Work!AC259="","",Work!AC259)</f>
        <v/>
      </c>
      <c r="M259" t="str">
        <f>IF(Work!AD259="","",Work!AD259)</f>
        <v/>
      </c>
      <c r="N259" t="str">
        <f>IF(Work!AE259="","",Work!AE259)</f>
        <v/>
      </c>
      <c r="O259" t="str">
        <f>IF(Work!AF259="","",Work!AF259)</f>
        <v/>
      </c>
      <c r="P259" t="str">
        <f>IF(Work!AG259="","",Work!AG259)</f>
        <v/>
      </c>
      <c r="Q259" t="str">
        <f>IF(Work!AH259="","",Work!AH259)</f>
        <v/>
      </c>
      <c r="R259" t="str">
        <f>IF(Work!AI259="","",Work!AI259)</f>
        <v/>
      </c>
    </row>
    <row r="260" spans="1:18" x14ac:dyDescent="0.4">
      <c r="A260">
        <v>259</v>
      </c>
      <c r="C260" t="s">
        <v>49</v>
      </c>
      <c r="E260" t="s">
        <v>782</v>
      </c>
      <c r="F260" t="s">
        <v>26</v>
      </c>
      <c r="G260">
        <v>212</v>
      </c>
      <c r="H260" t="s">
        <v>487</v>
      </c>
      <c r="I260" t="str">
        <f>IF(Work!Z260="","",Work!Z260)</f>
        <v/>
      </c>
      <c r="J260" t="str">
        <f>IF(Work!AA260="","",IF(AND(Work!AA260="x-fa",Work!Z260="x",Work!AB260="x"),"",Work!AA260))</f>
        <v/>
      </c>
      <c r="K260" t="str">
        <f>IF(Work!AB260="","",Work!AB260)</f>
        <v/>
      </c>
      <c r="L260" t="str">
        <f>IF(Work!AC260="","",Work!AC260)</f>
        <v/>
      </c>
      <c r="M260" t="str">
        <f>IF(Work!AD260="","",Work!AD260)</f>
        <v/>
      </c>
      <c r="N260" t="str">
        <f>IF(Work!AE260="","",Work!AE260)</f>
        <v/>
      </c>
      <c r="O260" t="str">
        <f>IF(Work!AF260="","",Work!AF260)</f>
        <v/>
      </c>
      <c r="P260" t="str">
        <f>IF(Work!AG260="","",Work!AG260)</f>
        <v/>
      </c>
      <c r="Q260" t="str">
        <f>IF(Work!AH260="","",Work!AH260)</f>
        <v/>
      </c>
      <c r="R260" t="str">
        <f>IF(Work!AI260="","",Work!AI260)</f>
        <v/>
      </c>
    </row>
    <row r="261" spans="1:18" x14ac:dyDescent="0.4">
      <c r="A261">
        <v>260</v>
      </c>
      <c r="C261" t="s">
        <v>28</v>
      </c>
      <c r="E261" t="s">
        <v>1555</v>
      </c>
      <c r="F261" t="s">
        <v>21</v>
      </c>
      <c r="G261">
        <v>8</v>
      </c>
      <c r="H261" t="s">
        <v>68</v>
      </c>
      <c r="I261" t="str">
        <f>IF(Work!Z261="","",Work!Z261)</f>
        <v/>
      </c>
      <c r="J261" t="str">
        <f>IF(Work!AA261="","",IF(AND(Work!AA261="x-fa",Work!Z261="x",Work!AB261="x"),"",Work!AA261))</f>
        <v/>
      </c>
      <c r="K261" t="str">
        <f>IF(Work!AB261="","",Work!AB261)</f>
        <v/>
      </c>
      <c r="L261" t="str">
        <f>IF(Work!AC261="","",Work!AC261)</f>
        <v/>
      </c>
      <c r="M261" t="str">
        <f>IF(Work!AD261="","",Work!AD261)</f>
        <v/>
      </c>
      <c r="N261" t="str">
        <f>IF(Work!AE261="","",Work!AE261)</f>
        <v/>
      </c>
      <c r="O261" t="str">
        <f>IF(Work!AF261="","",Work!AF261)</f>
        <v/>
      </c>
      <c r="P261" t="str">
        <f>IF(Work!AG261="","",Work!AG261)</f>
        <v/>
      </c>
      <c r="Q261" t="str">
        <f>IF(Work!AH261="","",Work!AH261)</f>
        <v/>
      </c>
      <c r="R261" t="str">
        <f>IF(Work!AI261="","",Work!AI261)</f>
        <v/>
      </c>
    </row>
    <row r="262" spans="1:18" x14ac:dyDescent="0.4">
      <c r="A262">
        <v>261</v>
      </c>
      <c r="B262" t="s">
        <v>12</v>
      </c>
      <c r="C262" t="s">
        <v>30</v>
      </c>
      <c r="E262" t="s">
        <v>1556</v>
      </c>
      <c r="F262" t="s">
        <v>21</v>
      </c>
      <c r="G262">
        <v>10</v>
      </c>
      <c r="H262" t="s">
        <v>69</v>
      </c>
      <c r="I262" t="str">
        <f>IF(Work!Z262="","",Work!Z262)</f>
        <v/>
      </c>
      <c r="J262" t="str">
        <f>IF(Work!AA262="","",IF(AND(Work!AA262="x-fa",Work!Z262="x",Work!AB262="x"),"",Work!AA262))</f>
        <v/>
      </c>
      <c r="K262" t="str">
        <f>IF(Work!AB262="","",Work!AB262)</f>
        <v/>
      </c>
      <c r="L262" t="str">
        <f>IF(Work!AC262="","",Work!AC262)</f>
        <v/>
      </c>
      <c r="M262" t="str">
        <f>IF(Work!AD262="","",Work!AD262)</f>
        <v/>
      </c>
      <c r="N262" t="str">
        <f>IF(Work!AE262="","",Work!AE262)</f>
        <v/>
      </c>
      <c r="O262" t="str">
        <f>IF(Work!AF262="","",Work!AF262)</f>
        <v/>
      </c>
      <c r="P262" t="str">
        <f>IF(Work!AG262="","",Work!AG262)</f>
        <v/>
      </c>
      <c r="Q262" t="str">
        <f>IF(Work!AH262="","",Work!AH262)</f>
        <v/>
      </c>
      <c r="R262" t="str">
        <f>IF(Work!AI262="","",Work!AI262)</f>
        <v/>
      </c>
    </row>
    <row r="263" spans="1:18" x14ac:dyDescent="0.4">
      <c r="A263">
        <v>262</v>
      </c>
      <c r="C263" t="s">
        <v>37</v>
      </c>
      <c r="E263" t="s">
        <v>740</v>
      </c>
      <c r="F263" t="s">
        <v>26</v>
      </c>
      <c r="G263">
        <v>606</v>
      </c>
      <c r="H263" t="s">
        <v>1483</v>
      </c>
      <c r="I263" t="str">
        <f>IF(Work!Z263="","",Work!Z263)</f>
        <v/>
      </c>
      <c r="J263" t="str">
        <f>IF(Work!AA263="","",IF(AND(Work!AA263="x-fa",Work!Z263="x",Work!AB263="x"),"",Work!AA263))</f>
        <v/>
      </c>
      <c r="K263" t="str">
        <f>IF(Work!AB263="","",Work!AB263)</f>
        <v/>
      </c>
      <c r="L263" t="str">
        <f>IF(Work!AC263="","",Work!AC263)</f>
        <v/>
      </c>
      <c r="M263" t="str">
        <f>IF(Work!AD263="","",Work!AD263)</f>
        <v/>
      </c>
      <c r="N263" t="str">
        <f>IF(Work!AE263="","",Work!AE263)</f>
        <v/>
      </c>
      <c r="O263" t="str">
        <f>IF(Work!AF263="","",Work!AF263)</f>
        <v/>
      </c>
      <c r="P263" t="str">
        <f>IF(Work!AG263="","",Work!AG263)</f>
        <v/>
      </c>
      <c r="Q263" t="str">
        <f>IF(Work!AH263="","",Work!AH263)</f>
        <v/>
      </c>
      <c r="R263" t="str">
        <f>IF(Work!AI263="","",Work!AI263)</f>
        <v/>
      </c>
    </row>
    <row r="264" spans="1:18" x14ac:dyDescent="0.4">
      <c r="A264">
        <v>263</v>
      </c>
      <c r="B264" t="s">
        <v>12</v>
      </c>
      <c r="C264" t="s">
        <v>41</v>
      </c>
      <c r="E264" t="s">
        <v>327</v>
      </c>
      <c r="F264" t="s">
        <v>26</v>
      </c>
      <c r="G264">
        <v>6</v>
      </c>
      <c r="H264" t="s">
        <v>1557</v>
      </c>
      <c r="I264" t="str">
        <f>IF(Work!Z264="","",Work!Z264)</f>
        <v/>
      </c>
      <c r="J264" t="str">
        <f>IF(Work!AA264="","",IF(AND(Work!AA264="x-fa",Work!Z264="x",Work!AB264="x"),"",Work!AA264))</f>
        <v/>
      </c>
      <c r="K264" t="str">
        <f>IF(Work!AB264="","",Work!AB264)</f>
        <v/>
      </c>
      <c r="L264" t="str">
        <f>IF(Work!AC264="","",Work!AC264)</f>
        <v/>
      </c>
      <c r="M264" t="str">
        <f>IF(Work!AD264="","",Work!AD264)</f>
        <v/>
      </c>
      <c r="N264" t="str">
        <f>IF(Work!AE264="","",Work!AE264)</f>
        <v/>
      </c>
      <c r="O264" t="str">
        <f>IF(Work!AF264="","",Work!AF264)</f>
        <v/>
      </c>
      <c r="P264" t="str">
        <f>IF(Work!AG264="","",Work!AG264)</f>
        <v/>
      </c>
      <c r="Q264" t="str">
        <f>IF(Work!AH264="","",Work!AH264)</f>
        <v/>
      </c>
      <c r="R264" t="str">
        <f>IF(Work!AI264="","",Work!AI264)</f>
        <v/>
      </c>
    </row>
    <row r="265" spans="1:18" x14ac:dyDescent="0.4">
      <c r="A265">
        <v>264</v>
      </c>
      <c r="B265" t="s">
        <v>12</v>
      </c>
      <c r="C265" t="s">
        <v>41</v>
      </c>
      <c r="E265" t="s">
        <v>327</v>
      </c>
      <c r="F265" t="s">
        <v>21</v>
      </c>
      <c r="G265">
        <v>10</v>
      </c>
      <c r="H265" t="s">
        <v>57</v>
      </c>
      <c r="I265" t="str">
        <f>IF(Work!Z265="","",Work!Z265)</f>
        <v/>
      </c>
      <c r="J265" t="str">
        <f>IF(Work!AA265="","",IF(AND(Work!AA265="x-fa",Work!Z265="x",Work!AB265="x"),"",Work!AA265))</f>
        <v/>
      </c>
      <c r="K265" t="str">
        <f>IF(Work!AB265="","",Work!AB265)</f>
        <v/>
      </c>
      <c r="L265" t="str">
        <f>IF(Work!AC265="","",Work!AC265)</f>
        <v/>
      </c>
      <c r="M265" t="str">
        <f>IF(Work!AD265="","",Work!AD265)</f>
        <v/>
      </c>
      <c r="N265" t="str">
        <f>IF(Work!AE265="","",Work!AE265)</f>
        <v/>
      </c>
      <c r="O265" t="str">
        <f>IF(Work!AF265="","",Work!AF265)</f>
        <v/>
      </c>
      <c r="P265" t="str">
        <f>IF(Work!AG265="","",Work!AG265)</f>
        <v/>
      </c>
      <c r="Q265" t="str">
        <f>IF(Work!AH265="","",Work!AH265)</f>
        <v/>
      </c>
      <c r="R265" t="str">
        <f>IF(Work!AI265="","",Work!AI265)</f>
        <v/>
      </c>
    </row>
    <row r="266" spans="1:18" x14ac:dyDescent="0.4">
      <c r="A266">
        <v>265</v>
      </c>
      <c r="C266" t="s">
        <v>40</v>
      </c>
      <c r="E266" t="s">
        <v>225</v>
      </c>
      <c r="F266" t="s">
        <v>21</v>
      </c>
      <c r="G266">
        <v>175</v>
      </c>
      <c r="H266" t="s">
        <v>64</v>
      </c>
      <c r="I266" t="str">
        <f>IF(Work!Z266="","",Work!Z266)</f>
        <v/>
      </c>
      <c r="J266" t="str">
        <f>IF(Work!AA266="","",IF(AND(Work!AA266="x-fa",Work!Z266="x",Work!AB266="x"),"",Work!AA266))</f>
        <v/>
      </c>
      <c r="K266" t="str">
        <f>IF(Work!AB266="","",Work!AB266)</f>
        <v/>
      </c>
      <c r="L266" t="str">
        <f>IF(Work!AC266="","",Work!AC266)</f>
        <v/>
      </c>
      <c r="M266" t="str">
        <f>IF(Work!AD266="","",Work!AD266)</f>
        <v/>
      </c>
      <c r="N266" t="str">
        <f>IF(Work!AE266="","",Work!AE266)</f>
        <v/>
      </c>
      <c r="O266" t="str">
        <f>IF(Work!AF266="","",Work!AF266)</f>
        <v/>
      </c>
      <c r="P266" t="str">
        <f>IF(Work!AG266="","",Work!AG266)</f>
        <v/>
      </c>
      <c r="Q266" t="str">
        <f>IF(Work!AH266="","",Work!AH266)</f>
        <v/>
      </c>
      <c r="R266" t="str">
        <f>IF(Work!AI266="","",Work!AI266)</f>
        <v/>
      </c>
    </row>
    <row r="267" spans="1:18" x14ac:dyDescent="0.4">
      <c r="A267">
        <v>266</v>
      </c>
      <c r="B267" t="s">
        <v>12</v>
      </c>
      <c r="C267" t="s">
        <v>30</v>
      </c>
      <c r="E267" t="s">
        <v>95</v>
      </c>
      <c r="F267" t="s">
        <v>21</v>
      </c>
      <c r="G267">
        <v>14</v>
      </c>
      <c r="H267" t="s">
        <v>57</v>
      </c>
      <c r="I267" t="str">
        <f>IF(Work!Z267="","",Work!Z267)</f>
        <v/>
      </c>
      <c r="J267" t="str">
        <f>IF(Work!AA267="","",IF(AND(Work!AA267="x-fa",Work!Z267="x",Work!AB267="x"),"",Work!AA267))</f>
        <v/>
      </c>
      <c r="K267" t="str">
        <f>IF(Work!AB267="","",Work!AB267)</f>
        <v/>
      </c>
      <c r="L267" t="str">
        <f>IF(Work!AC267="","",Work!AC267)</f>
        <v/>
      </c>
      <c r="M267" t="str">
        <f>IF(Work!AD267="","",Work!AD267)</f>
        <v/>
      </c>
      <c r="N267" t="str">
        <f>IF(Work!AE267="","",Work!AE267)</f>
        <v/>
      </c>
      <c r="O267" t="str">
        <f>IF(Work!AF267="","",Work!AF267)</f>
        <v/>
      </c>
      <c r="P267" t="str">
        <f>IF(Work!AG267="","",Work!AG267)</f>
        <v/>
      </c>
      <c r="Q267" t="str">
        <f>IF(Work!AH267="","",Work!AH267)</f>
        <v/>
      </c>
      <c r="R267" t="str">
        <f>IF(Work!AI267="","",Work!AI267)</f>
        <v/>
      </c>
    </row>
    <row r="268" spans="1:18" x14ac:dyDescent="0.4">
      <c r="A268">
        <v>267</v>
      </c>
      <c r="C268" t="s">
        <v>41</v>
      </c>
      <c r="E268" t="s">
        <v>412</v>
      </c>
      <c r="F268" t="s">
        <v>26</v>
      </c>
      <c r="G268">
        <v>558</v>
      </c>
      <c r="H268" t="s">
        <v>1558</v>
      </c>
      <c r="I268" t="str">
        <f>IF(Work!Z268="","",Work!Z268)</f>
        <v/>
      </c>
      <c r="J268" t="str">
        <f>IF(Work!AA268="","",IF(AND(Work!AA268="x-fa",Work!Z268="x",Work!AB268="x"),"",Work!AA268))</f>
        <v/>
      </c>
      <c r="K268" t="str">
        <f>IF(Work!AB268="","",Work!AB268)</f>
        <v/>
      </c>
      <c r="L268" t="str">
        <f>IF(Work!AC268="","",Work!AC268)</f>
        <v/>
      </c>
      <c r="M268" t="str">
        <f>IF(Work!AD268="","",Work!AD268)</f>
        <v/>
      </c>
      <c r="N268" t="str">
        <f>IF(Work!AE268="","",Work!AE268)</f>
        <v/>
      </c>
      <c r="O268" t="str">
        <f>IF(Work!AF268="","",Work!AF268)</f>
        <v/>
      </c>
      <c r="P268" t="str">
        <f>IF(Work!AG268="","",Work!AG268)</f>
        <v/>
      </c>
      <c r="Q268" t="str">
        <f>IF(Work!AH268="","",Work!AH268)</f>
        <v/>
      </c>
      <c r="R268" t="str">
        <f>IF(Work!AI268="","",Work!AI268)</f>
        <v/>
      </c>
    </row>
    <row r="269" spans="1:18" x14ac:dyDescent="0.4">
      <c r="A269">
        <v>268</v>
      </c>
      <c r="C269" t="s">
        <v>45</v>
      </c>
      <c r="E269" t="s">
        <v>329</v>
      </c>
      <c r="F269" t="s">
        <v>26</v>
      </c>
      <c r="G269">
        <v>323</v>
      </c>
      <c r="H269" t="s">
        <v>1559</v>
      </c>
      <c r="I269" t="str">
        <f>IF(Work!Z269="","",Work!Z269)</f>
        <v/>
      </c>
      <c r="J269" t="str">
        <f>IF(Work!AA269="","",IF(AND(Work!AA269="x-fa",Work!Z269="x",Work!AB269="x"),"",Work!AA269))</f>
        <v/>
      </c>
      <c r="K269" t="str">
        <f>IF(Work!AB269="","",Work!AB269)</f>
        <v/>
      </c>
      <c r="L269" t="str">
        <f>IF(Work!AC269="","",Work!AC269)</f>
        <v/>
      </c>
      <c r="M269" t="str">
        <f>IF(Work!AD269="","",Work!AD269)</f>
        <v/>
      </c>
      <c r="N269" t="str">
        <f>IF(Work!AE269="","",Work!AE269)</f>
        <v/>
      </c>
      <c r="O269" t="str">
        <f>IF(Work!AF269="","",Work!AF269)</f>
        <v/>
      </c>
      <c r="P269" t="str">
        <f>IF(Work!AG269="","",Work!AG269)</f>
        <v/>
      </c>
      <c r="Q269" t="str">
        <f>IF(Work!AH269="","",Work!AH269)</f>
        <v/>
      </c>
      <c r="R269" t="str">
        <f>IF(Work!AI269="","",Work!AI269)</f>
        <v/>
      </c>
    </row>
    <row r="270" spans="1:18" x14ac:dyDescent="0.4">
      <c r="A270">
        <v>269</v>
      </c>
      <c r="C270" t="s">
        <v>25</v>
      </c>
      <c r="E270" t="s">
        <v>413</v>
      </c>
      <c r="F270" t="s">
        <v>21</v>
      </c>
      <c r="G270">
        <v>189</v>
      </c>
      <c r="H270" t="s">
        <v>64</v>
      </c>
      <c r="I270" t="str">
        <f>IF(Work!Z270="","",Work!Z270)</f>
        <v/>
      </c>
      <c r="J270" t="str">
        <f>IF(Work!AA270="","",IF(AND(Work!AA270="x-fa",Work!Z270="x",Work!AB270="x"),"",Work!AA270))</f>
        <v/>
      </c>
      <c r="K270" t="str">
        <f>IF(Work!AB270="","",Work!AB270)</f>
        <v/>
      </c>
      <c r="L270" t="str">
        <f>IF(Work!AC270="","",Work!AC270)</f>
        <v/>
      </c>
      <c r="M270" t="str">
        <f>IF(Work!AD270="","",Work!AD270)</f>
        <v/>
      </c>
      <c r="N270" t="str">
        <f>IF(Work!AE270="","",Work!AE270)</f>
        <v/>
      </c>
      <c r="O270" t="str">
        <f>IF(Work!AF270="","",Work!AF270)</f>
        <v/>
      </c>
      <c r="P270" t="str">
        <f>IF(Work!AG270="","",Work!AG270)</f>
        <v/>
      </c>
      <c r="Q270" t="str">
        <f>IF(Work!AH270="","",Work!AH270)</f>
        <v/>
      </c>
      <c r="R270" t="str">
        <f>IF(Work!AI270="","",Work!AI270)</f>
        <v/>
      </c>
    </row>
    <row r="271" spans="1:18" x14ac:dyDescent="0.4">
      <c r="A271">
        <v>270</v>
      </c>
      <c r="C271" t="s">
        <v>30</v>
      </c>
      <c r="E271" t="s">
        <v>1051</v>
      </c>
      <c r="F271" t="s">
        <v>21</v>
      </c>
      <c r="G271">
        <v>77</v>
      </c>
      <c r="H271" t="s">
        <v>314</v>
      </c>
      <c r="I271" t="str">
        <f>IF(Work!Z271="","",Work!Z271)</f>
        <v/>
      </c>
      <c r="J271" t="str">
        <f>IF(Work!AA271="","",IF(AND(Work!AA271="x-fa",Work!Z271="x",Work!AB271="x"),"",Work!AA271))</f>
        <v/>
      </c>
      <c r="K271" t="str">
        <f>IF(Work!AB271="","",Work!AB271)</f>
        <v/>
      </c>
      <c r="L271" t="str">
        <f>IF(Work!AC271="","",Work!AC271)</f>
        <v/>
      </c>
      <c r="M271" t="str">
        <f>IF(Work!AD271="","",Work!AD271)</f>
        <v/>
      </c>
      <c r="N271" t="str">
        <f>IF(Work!AE271="","",Work!AE271)</f>
        <v/>
      </c>
      <c r="O271" t="str">
        <f>IF(Work!AF271="","",Work!AF271)</f>
        <v/>
      </c>
      <c r="P271" t="str">
        <f>IF(Work!AG271="","",Work!AG271)</f>
        <v/>
      </c>
      <c r="Q271" t="str">
        <f>IF(Work!AH271="","",Work!AH271)</f>
        <v/>
      </c>
      <c r="R271" t="str">
        <f>IF(Work!AI271="","",Work!AI271)</f>
        <v/>
      </c>
    </row>
    <row r="272" spans="1:18" x14ac:dyDescent="0.4">
      <c r="A272">
        <v>271</v>
      </c>
      <c r="C272" t="s">
        <v>38</v>
      </c>
      <c r="E272" t="s">
        <v>96</v>
      </c>
      <c r="F272" t="s">
        <v>21</v>
      </c>
      <c r="G272">
        <v>56</v>
      </c>
      <c r="H272" t="s">
        <v>63</v>
      </c>
      <c r="I272" t="str">
        <f>IF(Work!Z272="","",Work!Z272)</f>
        <v/>
      </c>
      <c r="J272" t="str">
        <f>IF(Work!AA272="","",IF(AND(Work!AA272="x-fa",Work!Z272="x",Work!AB272="x"),"",Work!AA272))</f>
        <v/>
      </c>
      <c r="K272" t="str">
        <f>IF(Work!AB272="","",Work!AB272)</f>
        <v/>
      </c>
      <c r="L272" t="str">
        <f>IF(Work!AC272="","",Work!AC272)</f>
        <v/>
      </c>
      <c r="M272" t="str">
        <f>IF(Work!AD272="","",Work!AD272)</f>
        <v/>
      </c>
      <c r="N272" t="str">
        <f>IF(Work!AE272="","",Work!AE272)</f>
        <v/>
      </c>
      <c r="O272" t="str">
        <f>IF(Work!AF272="","",Work!AF272)</f>
        <v/>
      </c>
      <c r="P272" t="str">
        <f>IF(Work!AG272="","",Work!AG272)</f>
        <v/>
      </c>
      <c r="Q272" t="str">
        <f>IF(Work!AH272="","",Work!AH272)</f>
        <v/>
      </c>
      <c r="R272" t="str">
        <f>IF(Work!AI272="","",Work!AI272)</f>
        <v/>
      </c>
    </row>
    <row r="273" spans="1:18" x14ac:dyDescent="0.4">
      <c r="A273">
        <v>272</v>
      </c>
      <c r="C273" t="s">
        <v>32</v>
      </c>
      <c r="E273" t="s">
        <v>1560</v>
      </c>
      <c r="F273" t="s">
        <v>26</v>
      </c>
      <c r="G273">
        <v>121</v>
      </c>
      <c r="H273" t="s">
        <v>1443</v>
      </c>
      <c r="I273" t="str">
        <f>IF(Work!Z273="","",Work!Z273)</f>
        <v/>
      </c>
      <c r="J273" t="str">
        <f>IF(Work!AA273="","",IF(AND(Work!AA273="x-fa",Work!Z273="x",Work!AB273="x"),"",Work!AA273))</f>
        <v/>
      </c>
      <c r="K273" t="str">
        <f>IF(Work!AB273="","",Work!AB273)</f>
        <v/>
      </c>
      <c r="L273" t="str">
        <f>IF(Work!AC273="","",Work!AC273)</f>
        <v/>
      </c>
      <c r="M273" t="str">
        <f>IF(Work!AD273="","",Work!AD273)</f>
        <v/>
      </c>
      <c r="N273" t="str">
        <f>IF(Work!AE273="","",Work!AE273)</f>
        <v/>
      </c>
      <c r="O273" t="str">
        <f>IF(Work!AF273="","",Work!AF273)</f>
        <v/>
      </c>
      <c r="P273" t="str">
        <f>IF(Work!AG273="","",Work!AG273)</f>
        <v/>
      </c>
      <c r="Q273" t="str">
        <f>IF(Work!AH273="","",Work!AH273)</f>
        <v/>
      </c>
      <c r="R273" t="str">
        <f>IF(Work!AI273="","",Work!AI273)</f>
        <v/>
      </c>
    </row>
    <row r="274" spans="1:18" x14ac:dyDescent="0.4">
      <c r="A274">
        <v>273</v>
      </c>
      <c r="C274" t="s">
        <v>31</v>
      </c>
      <c r="E274" t="s">
        <v>97</v>
      </c>
      <c r="F274" t="s">
        <v>21</v>
      </c>
      <c r="G274">
        <v>62</v>
      </c>
      <c r="H274" t="s">
        <v>61</v>
      </c>
      <c r="I274" t="str">
        <f>IF(Work!Z274="","",Work!Z274)</f>
        <v/>
      </c>
      <c r="J274" t="str">
        <f>IF(Work!AA274="","",IF(AND(Work!AA274="x-fa",Work!Z274="x",Work!AB274="x"),"",Work!AA274))</f>
        <v/>
      </c>
      <c r="K274" t="str">
        <f>IF(Work!AB274="","",Work!AB274)</f>
        <v/>
      </c>
      <c r="L274" t="str">
        <f>IF(Work!AC274="","",Work!AC274)</f>
        <v/>
      </c>
      <c r="M274" t="str">
        <f>IF(Work!AD274="","",Work!AD274)</f>
        <v/>
      </c>
      <c r="N274" t="str">
        <f>IF(Work!AE274="","",Work!AE274)</f>
        <v/>
      </c>
      <c r="O274" t="str">
        <f>IF(Work!AF274="","",Work!AF274)</f>
        <v/>
      </c>
      <c r="P274" t="str">
        <f>IF(Work!AG274="","",Work!AG274)</f>
        <v/>
      </c>
      <c r="Q274" t="str">
        <f>IF(Work!AH274="","",Work!AH274)</f>
        <v/>
      </c>
      <c r="R274" t="str">
        <f>IF(Work!AI274="","",Work!AI274)</f>
        <v/>
      </c>
    </row>
    <row r="275" spans="1:18" x14ac:dyDescent="0.4">
      <c r="A275">
        <v>274</v>
      </c>
      <c r="C275" t="s">
        <v>27</v>
      </c>
      <c r="E275" t="s">
        <v>226</v>
      </c>
      <c r="F275" t="s">
        <v>26</v>
      </c>
      <c r="G275">
        <v>575</v>
      </c>
      <c r="H275" t="s">
        <v>1561</v>
      </c>
      <c r="I275" t="str">
        <f>IF(Work!Z275="","",Work!Z275)</f>
        <v/>
      </c>
      <c r="J275" t="str">
        <f>IF(Work!AA275="","",IF(AND(Work!AA275="x-fa",Work!Z275="x",Work!AB275="x"),"",Work!AA275))</f>
        <v/>
      </c>
      <c r="K275" t="str">
        <f>IF(Work!AB275="","",Work!AB275)</f>
        <v/>
      </c>
      <c r="L275" t="str">
        <f>IF(Work!AC275="","",Work!AC275)</f>
        <v/>
      </c>
      <c r="M275" t="str">
        <f>IF(Work!AD275="","",Work!AD275)</f>
        <v/>
      </c>
      <c r="N275" t="str">
        <f>IF(Work!AE275="","",Work!AE275)</f>
        <v/>
      </c>
      <c r="O275" t="str">
        <f>IF(Work!AF275="","",Work!AF275)</f>
        <v/>
      </c>
      <c r="P275" t="str">
        <f>IF(Work!AG275="","",Work!AG275)</f>
        <v/>
      </c>
      <c r="Q275" t="str">
        <f>IF(Work!AH275="","",Work!AH275)</f>
        <v/>
      </c>
      <c r="R275" t="str">
        <f>IF(Work!AI275="","",Work!AI275)</f>
        <v/>
      </c>
    </row>
    <row r="276" spans="1:18" x14ac:dyDescent="0.4">
      <c r="A276">
        <v>275</v>
      </c>
      <c r="C276" t="s">
        <v>40</v>
      </c>
      <c r="E276" t="s">
        <v>605</v>
      </c>
      <c r="F276" t="s">
        <v>21</v>
      </c>
      <c r="G276">
        <v>36</v>
      </c>
      <c r="H276" t="s">
        <v>59</v>
      </c>
      <c r="I276" t="str">
        <f>IF(Work!Z276="","",Work!Z276)</f>
        <v/>
      </c>
      <c r="J276" t="str">
        <f>IF(Work!AA276="","",IF(AND(Work!AA276="x-fa",Work!Z276="x",Work!AB276="x"),"",Work!AA276))</f>
        <v/>
      </c>
      <c r="K276" t="str">
        <f>IF(Work!AB276="","",Work!AB276)</f>
        <v/>
      </c>
      <c r="L276" t="str">
        <f>IF(Work!AC276="","",Work!AC276)</f>
        <v/>
      </c>
      <c r="M276" t="str">
        <f>IF(Work!AD276="","",Work!AD276)</f>
        <v/>
      </c>
      <c r="N276" t="str">
        <f>IF(Work!AE276="","",Work!AE276)</f>
        <v/>
      </c>
      <c r="O276" t="str">
        <f>IF(Work!AF276="","",Work!AF276)</f>
        <v/>
      </c>
      <c r="P276" t="str">
        <f>IF(Work!AG276="","",Work!AG276)</f>
        <v/>
      </c>
      <c r="Q276" t="str">
        <f>IF(Work!AH276="","",Work!AH276)</f>
        <v/>
      </c>
      <c r="R276" t="str">
        <f>IF(Work!AI276="","",Work!AI276)</f>
        <v/>
      </c>
    </row>
    <row r="277" spans="1:18" x14ac:dyDescent="0.4">
      <c r="A277">
        <v>276</v>
      </c>
      <c r="B277" t="s">
        <v>13</v>
      </c>
      <c r="C277" t="s">
        <v>40</v>
      </c>
      <c r="E277" t="s">
        <v>605</v>
      </c>
      <c r="F277" t="s">
        <v>21</v>
      </c>
      <c r="G277">
        <v>20</v>
      </c>
      <c r="H277" t="s">
        <v>59</v>
      </c>
      <c r="I277" t="str">
        <f>IF(Work!Z277="","",Work!Z277)</f>
        <v/>
      </c>
      <c r="J277" t="str">
        <f>IF(Work!AA277="","",IF(AND(Work!AA277="x-fa",Work!Z277="x",Work!AB277="x"),"",Work!AA277))</f>
        <v/>
      </c>
      <c r="K277" t="str">
        <f>IF(Work!AB277="","",Work!AB277)</f>
        <v/>
      </c>
      <c r="L277" t="str">
        <f>IF(Work!AC277="","",Work!AC277)</f>
        <v/>
      </c>
      <c r="M277" t="str">
        <f>IF(Work!AD277="","",Work!AD277)</f>
        <v/>
      </c>
      <c r="N277" t="str">
        <f>IF(Work!AE277="","",Work!AE277)</f>
        <v/>
      </c>
      <c r="O277" t="str">
        <f>IF(Work!AF277="","",Work!AF277)</f>
        <v/>
      </c>
      <c r="P277" t="str">
        <f>IF(Work!AG277="","",Work!AG277)</f>
        <v/>
      </c>
      <c r="Q277" t="str">
        <f>IF(Work!AH277="","",Work!AH277)</f>
        <v/>
      </c>
      <c r="R277" t="str">
        <f>IF(Work!AI277="","",Work!AI277)</f>
        <v/>
      </c>
    </row>
    <row r="278" spans="1:18" x14ac:dyDescent="0.4">
      <c r="A278">
        <v>277</v>
      </c>
      <c r="B278" t="s">
        <v>13</v>
      </c>
      <c r="C278" t="s">
        <v>71</v>
      </c>
      <c r="E278" t="s">
        <v>605</v>
      </c>
      <c r="F278" t="s">
        <v>21</v>
      </c>
      <c r="G278">
        <v>17</v>
      </c>
      <c r="H278" t="s">
        <v>59</v>
      </c>
      <c r="I278" t="str">
        <f>IF(Work!Z278="","",Work!Z278)</f>
        <v/>
      </c>
      <c r="J278" t="str">
        <f>IF(Work!AA278="","",IF(AND(Work!AA278="x-fa",Work!Z278="x",Work!AB278="x"),"",Work!AA278))</f>
        <v/>
      </c>
      <c r="K278" t="str">
        <f>IF(Work!AB278="","",Work!AB278)</f>
        <v/>
      </c>
      <c r="L278" t="str">
        <f>IF(Work!AC278="","",Work!AC278)</f>
        <v/>
      </c>
      <c r="M278" t="str">
        <f>IF(Work!AD278="","",Work!AD278)</f>
        <v/>
      </c>
      <c r="N278" t="str">
        <f>IF(Work!AE278="","",Work!AE278)</f>
        <v/>
      </c>
      <c r="O278" t="str">
        <f>IF(Work!AF278="","",Work!AF278)</f>
        <v/>
      </c>
      <c r="P278" t="str">
        <f>IF(Work!AG278="","",Work!AG278)</f>
        <v/>
      </c>
      <c r="Q278" t="str">
        <f>IF(Work!AH278="","",Work!AH278)</f>
        <v/>
      </c>
      <c r="R278" t="str">
        <f>IF(Work!AI278="","",Work!AI278)</f>
        <v/>
      </c>
    </row>
    <row r="279" spans="1:18" x14ac:dyDescent="0.4">
      <c r="A279">
        <v>278</v>
      </c>
      <c r="C279" t="s">
        <v>35</v>
      </c>
      <c r="E279" t="s">
        <v>98</v>
      </c>
      <c r="F279" t="s">
        <v>21</v>
      </c>
      <c r="G279">
        <v>63</v>
      </c>
      <c r="H279" t="s">
        <v>57</v>
      </c>
      <c r="I279" t="str">
        <f>IF(Work!Z279="","",Work!Z279)</f>
        <v/>
      </c>
      <c r="J279" t="str">
        <f>IF(Work!AA279="","",IF(AND(Work!AA279="x-fa",Work!Z279="x",Work!AB279="x"),"",Work!AA279))</f>
        <v/>
      </c>
      <c r="K279" t="str">
        <f>IF(Work!AB279="","",Work!AB279)</f>
        <v/>
      </c>
      <c r="L279" t="str">
        <f>IF(Work!AC279="","",Work!AC279)</f>
        <v/>
      </c>
      <c r="M279" t="str">
        <f>IF(Work!AD279="","",Work!AD279)</f>
        <v/>
      </c>
      <c r="N279" t="str">
        <f>IF(Work!AE279="","",Work!AE279)</f>
        <v/>
      </c>
      <c r="O279" t="str">
        <f>IF(Work!AF279="","",Work!AF279)</f>
        <v/>
      </c>
      <c r="P279" t="str">
        <f>IF(Work!AG279="","",Work!AG279)</f>
        <v/>
      </c>
      <c r="Q279" t="str">
        <f>IF(Work!AH279="","",Work!AH279)</f>
        <v/>
      </c>
      <c r="R279" t="str">
        <f>IF(Work!AI279="","",Work!AI279)</f>
        <v/>
      </c>
    </row>
    <row r="280" spans="1:18" x14ac:dyDescent="0.4">
      <c r="A280">
        <v>279</v>
      </c>
      <c r="C280" t="s">
        <v>71</v>
      </c>
      <c r="E280" t="s">
        <v>783</v>
      </c>
      <c r="F280" t="s">
        <v>21</v>
      </c>
      <c r="G280">
        <v>30</v>
      </c>
      <c r="H280" t="s">
        <v>66</v>
      </c>
      <c r="I280" t="str">
        <f>IF(Work!Z280="","",Work!Z280)</f>
        <v/>
      </c>
      <c r="J280" t="str">
        <f>IF(Work!AA280="","",IF(AND(Work!AA280="x-fa",Work!Z280="x",Work!AB280="x"),"",Work!AA280))</f>
        <v/>
      </c>
      <c r="K280" t="str">
        <f>IF(Work!AB280="","",Work!AB280)</f>
        <v/>
      </c>
      <c r="L280" t="str">
        <f>IF(Work!AC280="","",Work!AC280)</f>
        <v/>
      </c>
      <c r="M280" t="str">
        <f>IF(Work!AD280="","",Work!AD280)</f>
        <v/>
      </c>
      <c r="N280" t="str">
        <f>IF(Work!AE280="","",Work!AE280)</f>
        <v/>
      </c>
      <c r="O280" t="str">
        <f>IF(Work!AF280="","",Work!AF280)</f>
        <v/>
      </c>
      <c r="P280" t="str">
        <f>IF(Work!AG280="","",Work!AG280)</f>
        <v/>
      </c>
      <c r="Q280" t="str">
        <f>IF(Work!AH280="","",Work!AH280)</f>
        <v/>
      </c>
      <c r="R280" t="str">
        <f>IF(Work!AI280="","",Work!AI280)</f>
        <v/>
      </c>
    </row>
    <row r="281" spans="1:18" x14ac:dyDescent="0.4">
      <c r="A281">
        <v>280</v>
      </c>
      <c r="C281" t="s">
        <v>43</v>
      </c>
      <c r="E281" t="s">
        <v>507</v>
      </c>
      <c r="F281" t="s">
        <v>26</v>
      </c>
      <c r="G281">
        <v>562</v>
      </c>
      <c r="H281" t="s">
        <v>1562</v>
      </c>
      <c r="I281" t="str">
        <f>IF(Work!Z281="","",Work!Z281)</f>
        <v/>
      </c>
      <c r="J281" t="str">
        <f>IF(Work!AA281="","",IF(AND(Work!AA281="x-fa",Work!Z281="x",Work!AB281="x"),"",Work!AA281))</f>
        <v/>
      </c>
      <c r="K281" t="str">
        <f>IF(Work!AB281="","",Work!AB281)</f>
        <v/>
      </c>
      <c r="L281" t="str">
        <f>IF(Work!AC281="","",Work!AC281)</f>
        <v/>
      </c>
      <c r="M281" t="str">
        <f>IF(Work!AD281="","",Work!AD281)</f>
        <v/>
      </c>
      <c r="N281" t="str">
        <f>IF(Work!AE281="","",Work!AE281)</f>
        <v/>
      </c>
      <c r="O281" t="str">
        <f>IF(Work!AF281="","",Work!AF281)</f>
        <v/>
      </c>
      <c r="P281" t="str">
        <f>IF(Work!AG281="","",Work!AG281)</f>
        <v/>
      </c>
      <c r="Q281" t="str">
        <f>IF(Work!AH281="","",Work!AH281)</f>
        <v/>
      </c>
      <c r="R281" t="str">
        <f>IF(Work!AI281="","",Work!AI281)</f>
        <v/>
      </c>
    </row>
    <row r="282" spans="1:18" x14ac:dyDescent="0.4">
      <c r="A282">
        <v>281</v>
      </c>
      <c r="B282" t="s">
        <v>13</v>
      </c>
      <c r="C282" t="s">
        <v>71</v>
      </c>
      <c r="E282" t="s">
        <v>507</v>
      </c>
      <c r="F282" t="s">
        <v>26</v>
      </c>
      <c r="G282">
        <v>386</v>
      </c>
      <c r="H282" t="s">
        <v>1563</v>
      </c>
      <c r="I282" t="str">
        <f>IF(Work!Z282="","",Work!Z282)</f>
        <v/>
      </c>
      <c r="J282" t="str">
        <f>IF(Work!AA282="","",IF(AND(Work!AA282="x-fa",Work!Z282="x",Work!AB282="x"),"",Work!AA282))</f>
        <v/>
      </c>
      <c r="K282" t="str">
        <f>IF(Work!AB282="","",Work!AB282)</f>
        <v/>
      </c>
      <c r="L282" t="str">
        <f>IF(Work!AC282="","",Work!AC282)</f>
        <v/>
      </c>
      <c r="M282" t="str">
        <f>IF(Work!AD282="","",Work!AD282)</f>
        <v/>
      </c>
      <c r="N282" t="str">
        <f>IF(Work!AE282="","",Work!AE282)</f>
        <v/>
      </c>
      <c r="O282" t="str">
        <f>IF(Work!AF282="","",Work!AF282)</f>
        <v/>
      </c>
      <c r="P282" t="str">
        <f>IF(Work!AG282="","",Work!AG282)</f>
        <v/>
      </c>
      <c r="Q282" t="str">
        <f>IF(Work!AH282="","",Work!AH282)</f>
        <v/>
      </c>
      <c r="R282" t="str">
        <f>IF(Work!AI282="","",Work!AI282)</f>
        <v/>
      </c>
    </row>
    <row r="283" spans="1:18" x14ac:dyDescent="0.4">
      <c r="A283">
        <v>282</v>
      </c>
      <c r="B283" t="s">
        <v>13</v>
      </c>
      <c r="C283" t="s">
        <v>43</v>
      </c>
      <c r="E283" t="s">
        <v>507</v>
      </c>
      <c r="F283" t="s">
        <v>26</v>
      </c>
      <c r="G283">
        <v>176</v>
      </c>
      <c r="H283" t="s">
        <v>1564</v>
      </c>
      <c r="I283" t="str">
        <f>IF(Work!Z283="","",Work!Z283)</f>
        <v/>
      </c>
      <c r="J283" t="str">
        <f>IF(Work!AA283="","",IF(AND(Work!AA283="x-fa",Work!Z283="x",Work!AB283="x"),"",Work!AA283))</f>
        <v/>
      </c>
      <c r="K283" t="str">
        <f>IF(Work!AB283="","",Work!AB283)</f>
        <v/>
      </c>
      <c r="L283" t="str">
        <f>IF(Work!AC283="","",Work!AC283)</f>
        <v/>
      </c>
      <c r="M283" t="str">
        <f>IF(Work!AD283="","",Work!AD283)</f>
        <v/>
      </c>
      <c r="N283" t="str">
        <f>IF(Work!AE283="","",Work!AE283)</f>
        <v/>
      </c>
      <c r="O283" t="str">
        <f>IF(Work!AF283="","",Work!AF283)</f>
        <v/>
      </c>
      <c r="P283" t="str">
        <f>IF(Work!AG283="","",Work!AG283)</f>
        <v/>
      </c>
      <c r="Q283" t="str">
        <f>IF(Work!AH283="","",Work!AH283)</f>
        <v/>
      </c>
      <c r="R283" t="str">
        <f>IF(Work!AI283="","",Work!AI283)</f>
        <v/>
      </c>
    </row>
    <row r="284" spans="1:18" x14ac:dyDescent="0.4">
      <c r="A284">
        <v>283</v>
      </c>
      <c r="C284" t="s">
        <v>45</v>
      </c>
      <c r="E284" t="s">
        <v>1565</v>
      </c>
      <c r="F284" t="s">
        <v>21</v>
      </c>
      <c r="G284">
        <v>32</v>
      </c>
      <c r="H284" t="s">
        <v>63</v>
      </c>
      <c r="I284" t="str">
        <f>IF(Work!Z284="","",Work!Z284)</f>
        <v/>
      </c>
      <c r="J284" t="str">
        <f>IF(Work!AA284="","",IF(AND(Work!AA284="x-fa",Work!Z284="x",Work!AB284="x"),"",Work!AA284))</f>
        <v/>
      </c>
      <c r="K284" t="str">
        <f>IF(Work!AB284="","",Work!AB284)</f>
        <v/>
      </c>
      <c r="L284" t="str">
        <f>IF(Work!AC284="","",Work!AC284)</f>
        <v/>
      </c>
      <c r="M284" t="str">
        <f>IF(Work!AD284="","",Work!AD284)</f>
        <v/>
      </c>
      <c r="N284" t="str">
        <f>IF(Work!AE284="","",Work!AE284)</f>
        <v/>
      </c>
      <c r="O284" t="str">
        <f>IF(Work!AF284="","",Work!AF284)</f>
        <v/>
      </c>
      <c r="P284" t="str">
        <f>IF(Work!AG284="","",Work!AG284)</f>
        <v/>
      </c>
      <c r="Q284" t="str">
        <f>IF(Work!AH284="","",Work!AH284)</f>
        <v/>
      </c>
      <c r="R284" t="str">
        <f>IF(Work!AI284="","",Work!AI284)</f>
        <v/>
      </c>
    </row>
    <row r="285" spans="1:18" x14ac:dyDescent="0.4">
      <c r="A285">
        <v>284</v>
      </c>
      <c r="C285" t="s">
        <v>29</v>
      </c>
      <c r="E285" t="s">
        <v>1566</v>
      </c>
      <c r="F285" t="s">
        <v>26</v>
      </c>
      <c r="G285">
        <v>528</v>
      </c>
      <c r="H285" t="s">
        <v>1567</v>
      </c>
      <c r="I285" t="str">
        <f>IF(Work!Z285="","",Work!Z285)</f>
        <v/>
      </c>
      <c r="J285" t="str">
        <f>IF(Work!AA285="","",IF(AND(Work!AA285="x-fa",Work!Z285="x",Work!AB285="x"),"",Work!AA285))</f>
        <v/>
      </c>
      <c r="K285" t="str">
        <f>IF(Work!AB285="","",Work!AB285)</f>
        <v/>
      </c>
      <c r="L285" t="str">
        <f>IF(Work!AC285="","",Work!AC285)</f>
        <v/>
      </c>
      <c r="M285" t="str">
        <f>IF(Work!AD285="","",Work!AD285)</f>
        <v/>
      </c>
      <c r="N285" t="str">
        <f>IF(Work!AE285="","",Work!AE285)</f>
        <v/>
      </c>
      <c r="O285" t="str">
        <f>IF(Work!AF285="","",Work!AF285)</f>
        <v/>
      </c>
      <c r="P285" t="str">
        <f>IF(Work!AG285="","",Work!AG285)</f>
        <v/>
      </c>
      <c r="Q285" t="str">
        <f>IF(Work!AH285="","",Work!AH285)</f>
        <v/>
      </c>
      <c r="R285" t="str">
        <f>IF(Work!AI285="","",Work!AI285)</f>
        <v/>
      </c>
    </row>
    <row r="286" spans="1:18" x14ac:dyDescent="0.4">
      <c r="A286">
        <v>285</v>
      </c>
      <c r="B286" t="s">
        <v>12</v>
      </c>
      <c r="C286" t="s">
        <v>38</v>
      </c>
      <c r="E286" t="s">
        <v>1568</v>
      </c>
      <c r="F286" t="s">
        <v>21</v>
      </c>
      <c r="G286">
        <v>1</v>
      </c>
      <c r="H286" t="s">
        <v>59</v>
      </c>
      <c r="I286" t="str">
        <f>IF(Work!Z286="","",Work!Z286)</f>
        <v/>
      </c>
      <c r="J286" t="str">
        <f>IF(Work!AA286="","",IF(AND(Work!AA286="x-fa",Work!Z286="x",Work!AB286="x"),"",Work!AA286))</f>
        <v/>
      </c>
      <c r="K286" t="str">
        <f>IF(Work!AB286="","",Work!AB286)</f>
        <v/>
      </c>
      <c r="L286" t="str">
        <f>IF(Work!AC286="","",Work!AC286)</f>
        <v/>
      </c>
      <c r="M286" t="str">
        <f>IF(Work!AD286="","",Work!AD286)</f>
        <v/>
      </c>
      <c r="N286" t="str">
        <f>IF(Work!AE286="","",Work!AE286)</f>
        <v/>
      </c>
      <c r="O286" t="str">
        <f>IF(Work!AF286="","",Work!AF286)</f>
        <v/>
      </c>
      <c r="P286" t="str">
        <f>IF(Work!AG286="","",Work!AG286)</f>
        <v/>
      </c>
      <c r="Q286" t="str">
        <f>IF(Work!AH286="","",Work!AH286)</f>
        <v/>
      </c>
      <c r="R286" t="str">
        <f>IF(Work!AI286="","",Work!AI286)</f>
        <v/>
      </c>
    </row>
    <row r="287" spans="1:18" x14ac:dyDescent="0.4">
      <c r="A287">
        <v>286</v>
      </c>
      <c r="C287" t="s">
        <v>50</v>
      </c>
      <c r="E287" t="s">
        <v>331</v>
      </c>
      <c r="F287" t="s">
        <v>21</v>
      </c>
      <c r="G287">
        <v>24</v>
      </c>
      <c r="H287" t="s">
        <v>59</v>
      </c>
      <c r="I287" t="str">
        <f>IF(Work!Z287="","",Work!Z287)</f>
        <v/>
      </c>
      <c r="J287" t="str">
        <f>IF(Work!AA287="","",IF(AND(Work!AA287="x-fa",Work!Z287="x",Work!AB287="x"),"",Work!AA287))</f>
        <v/>
      </c>
      <c r="K287" t="str">
        <f>IF(Work!AB287="","",Work!AB287)</f>
        <v/>
      </c>
      <c r="L287" t="str">
        <f>IF(Work!AC287="","",Work!AC287)</f>
        <v/>
      </c>
      <c r="M287" t="str">
        <f>IF(Work!AD287="","",Work!AD287)</f>
        <v/>
      </c>
      <c r="N287" t="str">
        <f>IF(Work!AE287="","",Work!AE287)</f>
        <v/>
      </c>
      <c r="O287" t="str">
        <f>IF(Work!AF287="","",Work!AF287)</f>
        <v/>
      </c>
      <c r="P287" t="str">
        <f>IF(Work!AG287="","",Work!AG287)</f>
        <v/>
      </c>
      <c r="Q287" t="str">
        <f>IF(Work!AH287="","",Work!AH287)</f>
        <v/>
      </c>
      <c r="R287" t="str">
        <f>IF(Work!AI287="","",Work!AI287)</f>
        <v/>
      </c>
    </row>
    <row r="288" spans="1:18" x14ac:dyDescent="0.4">
      <c r="A288">
        <v>287</v>
      </c>
      <c r="B288" t="s">
        <v>12</v>
      </c>
      <c r="C288" t="s">
        <v>50</v>
      </c>
      <c r="E288" t="s">
        <v>414</v>
      </c>
      <c r="F288" t="s">
        <v>21</v>
      </c>
      <c r="G288">
        <v>16</v>
      </c>
      <c r="H288" t="s">
        <v>59</v>
      </c>
      <c r="I288" t="str">
        <f>IF(Work!Z288="","",Work!Z288)</f>
        <v/>
      </c>
      <c r="J288" t="str">
        <f>IF(Work!AA288="","",IF(AND(Work!AA288="x-fa",Work!Z288="x",Work!AB288="x"),"",Work!AA288))</f>
        <v/>
      </c>
      <c r="K288" t="str">
        <f>IF(Work!AB288="","",Work!AB288)</f>
        <v/>
      </c>
      <c r="L288" t="str">
        <f>IF(Work!AC288="","",Work!AC288)</f>
        <v/>
      </c>
      <c r="M288" t="str">
        <f>IF(Work!AD288="","",Work!AD288)</f>
        <v/>
      </c>
      <c r="N288" t="str">
        <f>IF(Work!AE288="","",Work!AE288)</f>
        <v/>
      </c>
      <c r="O288" t="str">
        <f>IF(Work!AF288="","",Work!AF288)</f>
        <v/>
      </c>
      <c r="P288" t="str">
        <f>IF(Work!AG288="","",Work!AG288)</f>
        <v/>
      </c>
      <c r="Q288" t="str">
        <f>IF(Work!AH288="","",Work!AH288)</f>
        <v/>
      </c>
      <c r="R288" t="str">
        <f>IF(Work!AI288="","",Work!AI288)</f>
        <v/>
      </c>
    </row>
    <row r="289" spans="1:18" x14ac:dyDescent="0.4">
      <c r="A289">
        <v>288</v>
      </c>
      <c r="C289" t="s">
        <v>29</v>
      </c>
      <c r="E289" t="s">
        <v>415</v>
      </c>
      <c r="F289" t="s">
        <v>21</v>
      </c>
      <c r="G289">
        <v>161</v>
      </c>
      <c r="H289" t="s">
        <v>66</v>
      </c>
      <c r="I289" t="str">
        <f>IF(Work!Z289="","",Work!Z289)</f>
        <v/>
      </c>
      <c r="J289" t="str">
        <f>IF(Work!AA289="","",IF(AND(Work!AA289="x-fa",Work!Z289="x",Work!AB289="x"),"",Work!AA289))</f>
        <v/>
      </c>
      <c r="K289" t="str">
        <f>IF(Work!AB289="","",Work!AB289)</f>
        <v/>
      </c>
      <c r="L289" t="str">
        <f>IF(Work!AC289="","",Work!AC289)</f>
        <v/>
      </c>
      <c r="M289" t="str">
        <f>IF(Work!AD289="","",Work!AD289)</f>
        <v/>
      </c>
      <c r="N289" t="str">
        <f>IF(Work!AE289="","",Work!AE289)</f>
        <v/>
      </c>
      <c r="O289" t="str">
        <f>IF(Work!AF289="","",Work!AF289)</f>
        <v/>
      </c>
      <c r="P289" t="str">
        <f>IF(Work!AG289="","",Work!AG289)</f>
        <v/>
      </c>
      <c r="Q289" t="str">
        <f>IF(Work!AH289="","",Work!AH289)</f>
        <v/>
      </c>
      <c r="R289" t="str">
        <f>IF(Work!AI289="","",Work!AI289)</f>
        <v/>
      </c>
    </row>
    <row r="290" spans="1:18" x14ac:dyDescent="0.4">
      <c r="A290">
        <v>289</v>
      </c>
      <c r="B290" t="s">
        <v>13</v>
      </c>
      <c r="C290" t="s">
        <v>46</v>
      </c>
      <c r="E290" t="s">
        <v>415</v>
      </c>
      <c r="F290" t="s">
        <v>21</v>
      </c>
      <c r="G290">
        <v>87</v>
      </c>
      <c r="H290" t="s">
        <v>66</v>
      </c>
      <c r="I290" t="str">
        <f>IF(Work!Z290="","",Work!Z290)</f>
        <v/>
      </c>
      <c r="J290" t="str">
        <f>IF(Work!AA290="","",IF(AND(Work!AA290="x-fa",Work!Z290="x",Work!AB290="x"),"",Work!AA290))</f>
        <v/>
      </c>
      <c r="K290" t="str">
        <f>IF(Work!AB290="","",Work!AB290)</f>
        <v/>
      </c>
      <c r="L290" t="str">
        <f>IF(Work!AC290="","",Work!AC290)</f>
        <v/>
      </c>
      <c r="M290" t="str">
        <f>IF(Work!AD290="","",Work!AD290)</f>
        <v/>
      </c>
      <c r="N290" t="str">
        <f>IF(Work!AE290="","",Work!AE290)</f>
        <v/>
      </c>
      <c r="O290" t="str">
        <f>IF(Work!AF290="","",Work!AF290)</f>
        <v/>
      </c>
      <c r="P290" t="str">
        <f>IF(Work!AG290="","",Work!AG290)</f>
        <v/>
      </c>
      <c r="Q290" t="str">
        <f>IF(Work!AH290="","",Work!AH290)</f>
        <v/>
      </c>
      <c r="R290" t="str">
        <f>IF(Work!AI290="","",Work!AI290)</f>
        <v/>
      </c>
    </row>
    <row r="291" spans="1:18" x14ac:dyDescent="0.4">
      <c r="A291">
        <v>290</v>
      </c>
      <c r="B291" t="s">
        <v>13</v>
      </c>
      <c r="C291" t="s">
        <v>29</v>
      </c>
      <c r="E291" t="s">
        <v>415</v>
      </c>
      <c r="F291" t="s">
        <v>21</v>
      </c>
      <c r="G291">
        <v>74</v>
      </c>
      <c r="H291" t="s">
        <v>66</v>
      </c>
      <c r="I291" t="str">
        <f>IF(Work!Z291="","",Work!Z291)</f>
        <v/>
      </c>
      <c r="J291" t="str">
        <f>IF(Work!AA291="","",IF(AND(Work!AA291="x-fa",Work!Z291="x",Work!AB291="x"),"",Work!AA291))</f>
        <v/>
      </c>
      <c r="K291" t="str">
        <f>IF(Work!AB291="","",Work!AB291)</f>
        <v/>
      </c>
      <c r="L291" t="str">
        <f>IF(Work!AC291="","",Work!AC291)</f>
        <v/>
      </c>
      <c r="M291" t="str">
        <f>IF(Work!AD291="","",Work!AD291)</f>
        <v/>
      </c>
      <c r="N291" t="str">
        <f>IF(Work!AE291="","",Work!AE291)</f>
        <v/>
      </c>
      <c r="O291" t="str">
        <f>IF(Work!AF291="","",Work!AF291)</f>
        <v/>
      </c>
      <c r="P291" t="str">
        <f>IF(Work!AG291="","",Work!AG291)</f>
        <v/>
      </c>
      <c r="Q291" t="str">
        <f>IF(Work!AH291="","",Work!AH291)</f>
        <v/>
      </c>
      <c r="R291" t="str">
        <f>IF(Work!AI291="","",Work!AI291)</f>
        <v/>
      </c>
    </row>
    <row r="292" spans="1:18" x14ac:dyDescent="0.4">
      <c r="A292">
        <v>291</v>
      </c>
      <c r="C292" t="s">
        <v>39</v>
      </c>
      <c r="E292" t="s">
        <v>606</v>
      </c>
      <c r="F292" t="s">
        <v>21</v>
      </c>
      <c r="G292">
        <v>74</v>
      </c>
      <c r="H292" t="s">
        <v>70</v>
      </c>
      <c r="I292" t="str">
        <f>IF(Work!Z292="","",Work!Z292)</f>
        <v/>
      </c>
      <c r="J292" t="str">
        <f>IF(Work!AA292="","",IF(AND(Work!AA292="x-fa",Work!Z292="x",Work!AB292="x"),"",Work!AA292))</f>
        <v/>
      </c>
      <c r="K292" t="str">
        <f>IF(Work!AB292="","",Work!AB292)</f>
        <v/>
      </c>
      <c r="L292" t="str">
        <f>IF(Work!AC292="","",Work!AC292)</f>
        <v/>
      </c>
      <c r="M292" t="str">
        <f>IF(Work!AD292="","",Work!AD292)</f>
        <v/>
      </c>
      <c r="N292" t="str">
        <f>IF(Work!AE292="","",Work!AE292)</f>
        <v/>
      </c>
      <c r="O292" t="str">
        <f>IF(Work!AF292="","",Work!AF292)</f>
        <v/>
      </c>
      <c r="P292" t="str">
        <f>IF(Work!AG292="","",Work!AG292)</f>
        <v/>
      </c>
      <c r="Q292" t="str">
        <f>IF(Work!AH292="","",Work!AH292)</f>
        <v/>
      </c>
      <c r="R292" t="str">
        <f>IF(Work!AI292="","",Work!AI292)</f>
        <v/>
      </c>
    </row>
    <row r="293" spans="1:18" x14ac:dyDescent="0.4">
      <c r="A293">
        <v>292</v>
      </c>
      <c r="C293" t="s">
        <v>48</v>
      </c>
      <c r="E293" t="s">
        <v>1569</v>
      </c>
      <c r="F293" t="s">
        <v>26</v>
      </c>
      <c r="G293">
        <v>61</v>
      </c>
      <c r="H293" t="s">
        <v>1570</v>
      </c>
      <c r="I293" t="str">
        <f>IF(Work!Z293="","",Work!Z293)</f>
        <v/>
      </c>
      <c r="J293" t="str">
        <f>IF(Work!AA293="","",IF(AND(Work!AA293="x-fa",Work!Z293="x",Work!AB293="x"),"",Work!AA293))</f>
        <v/>
      </c>
      <c r="K293" t="str">
        <f>IF(Work!AB293="","",Work!AB293)</f>
        <v/>
      </c>
      <c r="L293" t="str">
        <f>IF(Work!AC293="","",Work!AC293)</f>
        <v/>
      </c>
      <c r="M293" t="str">
        <f>IF(Work!AD293="","",Work!AD293)</f>
        <v/>
      </c>
      <c r="N293" t="str">
        <f>IF(Work!AE293="","",Work!AE293)</f>
        <v/>
      </c>
      <c r="O293" t="str">
        <f>IF(Work!AF293="","",Work!AF293)</f>
        <v/>
      </c>
      <c r="P293" t="str">
        <f>IF(Work!AG293="","",Work!AG293)</f>
        <v/>
      </c>
      <c r="Q293" t="str">
        <f>IF(Work!AH293="","",Work!AH293)</f>
        <v/>
      </c>
      <c r="R293" t="str">
        <f>IF(Work!AI293="","",Work!AI293)</f>
        <v/>
      </c>
    </row>
    <row r="294" spans="1:18" x14ac:dyDescent="0.4">
      <c r="A294">
        <v>293</v>
      </c>
      <c r="C294" t="s">
        <v>46</v>
      </c>
      <c r="E294" t="s">
        <v>508</v>
      </c>
      <c r="F294" t="s">
        <v>21</v>
      </c>
      <c r="G294">
        <v>60</v>
      </c>
      <c r="H294" t="s">
        <v>65</v>
      </c>
      <c r="I294" t="str">
        <f>IF(Work!Z294="","",Work!Z294)</f>
        <v/>
      </c>
      <c r="J294" t="str">
        <f>IF(Work!AA294="","",IF(AND(Work!AA294="x-fa",Work!Z294="x",Work!AB294="x"),"",Work!AA294))</f>
        <v/>
      </c>
      <c r="K294" t="str">
        <f>IF(Work!AB294="","",Work!AB294)</f>
        <v/>
      </c>
      <c r="L294" t="str">
        <f>IF(Work!AC294="","",Work!AC294)</f>
        <v/>
      </c>
      <c r="M294" t="str">
        <f>IF(Work!AD294="","",Work!AD294)</f>
        <v/>
      </c>
      <c r="N294" t="str">
        <f>IF(Work!AE294="","",Work!AE294)</f>
        <v/>
      </c>
      <c r="O294" t="str">
        <f>IF(Work!AF294="","",Work!AF294)</f>
        <v/>
      </c>
      <c r="P294" t="str">
        <f>IF(Work!AG294="","",Work!AG294)</f>
        <v/>
      </c>
      <c r="Q294" t="str">
        <f>IF(Work!AH294="","",Work!AH294)</f>
        <v/>
      </c>
      <c r="R294" t="str">
        <f>IF(Work!AI294="","",Work!AI294)</f>
        <v/>
      </c>
    </row>
    <row r="295" spans="1:18" x14ac:dyDescent="0.4">
      <c r="A295">
        <v>294</v>
      </c>
      <c r="C295" t="s">
        <v>37</v>
      </c>
      <c r="E295" t="s">
        <v>944</v>
      </c>
      <c r="F295" t="s">
        <v>26</v>
      </c>
      <c r="G295">
        <v>114</v>
      </c>
      <c r="H295" t="s">
        <v>1571</v>
      </c>
      <c r="I295" t="str">
        <f>IF(Work!Z295="","",Work!Z295)</f>
        <v/>
      </c>
      <c r="J295" t="str">
        <f>IF(Work!AA295="","",IF(AND(Work!AA295="x-fa",Work!Z295="x",Work!AB295="x"),"",Work!AA295))</f>
        <v/>
      </c>
      <c r="K295" t="str">
        <f>IF(Work!AB295="","",Work!AB295)</f>
        <v/>
      </c>
      <c r="L295" t="str">
        <f>IF(Work!AC295="","",Work!AC295)</f>
        <v/>
      </c>
      <c r="M295" t="str">
        <f>IF(Work!AD295="","",Work!AD295)</f>
        <v/>
      </c>
      <c r="N295" t="str">
        <f>IF(Work!AE295="","",Work!AE295)</f>
        <v/>
      </c>
      <c r="O295" t="str">
        <f>IF(Work!AF295="","",Work!AF295)</f>
        <v/>
      </c>
      <c r="P295" t="str">
        <f>IF(Work!AG295="","",Work!AG295)</f>
        <v/>
      </c>
      <c r="Q295" t="str">
        <f>IF(Work!AH295="","",Work!AH295)</f>
        <v/>
      </c>
      <c r="R295" t="str">
        <f>IF(Work!AI295="","",Work!AI295)</f>
        <v/>
      </c>
    </row>
    <row r="296" spans="1:18" x14ac:dyDescent="0.4">
      <c r="A296">
        <v>295</v>
      </c>
      <c r="C296" t="s">
        <v>48</v>
      </c>
      <c r="E296" t="s">
        <v>607</v>
      </c>
      <c r="F296" t="s">
        <v>26</v>
      </c>
      <c r="G296">
        <v>434</v>
      </c>
      <c r="H296" t="s">
        <v>1572</v>
      </c>
      <c r="I296" t="str">
        <f>IF(Work!Z296="","",Work!Z296)</f>
        <v/>
      </c>
      <c r="J296" t="str">
        <f>IF(Work!AA296="","",IF(AND(Work!AA296="x-fa",Work!Z296="x",Work!AB296="x"),"",Work!AA296))</f>
        <v/>
      </c>
      <c r="K296" t="str">
        <f>IF(Work!AB296="","",Work!AB296)</f>
        <v/>
      </c>
      <c r="L296" t="str">
        <f>IF(Work!AC296="","",Work!AC296)</f>
        <v/>
      </c>
      <c r="M296" t="str">
        <f>IF(Work!AD296="","",Work!AD296)</f>
        <v/>
      </c>
      <c r="N296" t="str">
        <f>IF(Work!AE296="","",Work!AE296)</f>
        <v/>
      </c>
      <c r="O296" t="str">
        <f>IF(Work!AF296="","",Work!AF296)</f>
        <v/>
      </c>
      <c r="P296" t="str">
        <f>IF(Work!AG296="","",Work!AG296)</f>
        <v/>
      </c>
      <c r="Q296" t="str">
        <f>IF(Work!AH296="","",Work!AH296)</f>
        <v/>
      </c>
      <c r="R296" t="str">
        <f>IF(Work!AI296="","",Work!AI296)</f>
        <v/>
      </c>
    </row>
    <row r="297" spans="1:18" x14ac:dyDescent="0.4">
      <c r="A297">
        <v>296</v>
      </c>
      <c r="B297" t="s">
        <v>12</v>
      </c>
      <c r="C297" t="s">
        <v>22</v>
      </c>
      <c r="E297" t="s">
        <v>785</v>
      </c>
      <c r="F297" t="s">
        <v>21</v>
      </c>
      <c r="G297">
        <v>16</v>
      </c>
      <c r="H297" t="s">
        <v>66</v>
      </c>
      <c r="I297" t="str">
        <f>IF(Work!Z297="","",Work!Z297)</f>
        <v/>
      </c>
      <c r="J297" t="str">
        <f>IF(Work!AA297="","",IF(AND(Work!AA297="x-fa",Work!Z297="x",Work!AB297="x"),"",Work!AA297))</f>
        <v/>
      </c>
      <c r="K297" t="str">
        <f>IF(Work!AB297="","",Work!AB297)</f>
        <v/>
      </c>
      <c r="L297" t="str">
        <f>IF(Work!AC297="","",Work!AC297)</f>
        <v/>
      </c>
      <c r="M297" t="str">
        <f>IF(Work!AD297="","",Work!AD297)</f>
        <v/>
      </c>
      <c r="N297" t="str">
        <f>IF(Work!AE297="","",Work!AE297)</f>
        <v/>
      </c>
      <c r="O297" t="str">
        <f>IF(Work!AF297="","",Work!AF297)</f>
        <v/>
      </c>
      <c r="P297" t="str">
        <f>IF(Work!AG297="","",Work!AG297)</f>
        <v/>
      </c>
      <c r="Q297" t="str">
        <f>IF(Work!AH297="","",Work!AH297)</f>
        <v/>
      </c>
      <c r="R297" t="str">
        <f>IF(Work!AI297="","",Work!AI297)</f>
        <v/>
      </c>
    </row>
    <row r="298" spans="1:18" x14ac:dyDescent="0.4">
      <c r="A298">
        <v>297</v>
      </c>
      <c r="C298" t="s">
        <v>39</v>
      </c>
      <c r="E298" t="s">
        <v>227</v>
      </c>
      <c r="F298" t="s">
        <v>21</v>
      </c>
      <c r="G298">
        <v>16</v>
      </c>
      <c r="H298" t="s">
        <v>66</v>
      </c>
      <c r="I298" t="str">
        <f>IF(Work!Z298="","",Work!Z298)</f>
        <v/>
      </c>
      <c r="J298" t="str">
        <f>IF(Work!AA298="","",IF(AND(Work!AA298="x-fa",Work!Z298="x",Work!AB298="x"),"",Work!AA298))</f>
        <v/>
      </c>
      <c r="K298" t="str">
        <f>IF(Work!AB298="","",Work!AB298)</f>
        <v/>
      </c>
      <c r="L298" t="str">
        <f>IF(Work!AC298="","",Work!AC298)</f>
        <v/>
      </c>
      <c r="M298" t="str">
        <f>IF(Work!AD298="","",Work!AD298)</f>
        <v/>
      </c>
      <c r="N298" t="str">
        <f>IF(Work!AE298="","",Work!AE298)</f>
        <v/>
      </c>
      <c r="O298" t="str">
        <f>IF(Work!AF298="","",Work!AF298)</f>
        <v/>
      </c>
      <c r="P298" t="str">
        <f>IF(Work!AG298="","",Work!AG298)</f>
        <v/>
      </c>
      <c r="Q298" t="str">
        <f>IF(Work!AH298="","",Work!AH298)</f>
        <v/>
      </c>
      <c r="R298" t="str">
        <f>IF(Work!AI298="","",Work!AI298)</f>
        <v/>
      </c>
    </row>
    <row r="299" spans="1:18" x14ac:dyDescent="0.4">
      <c r="A299">
        <v>298</v>
      </c>
      <c r="B299" t="s">
        <v>12</v>
      </c>
      <c r="C299" t="s">
        <v>22</v>
      </c>
      <c r="E299" t="s">
        <v>1573</v>
      </c>
      <c r="F299" t="s">
        <v>26</v>
      </c>
      <c r="G299">
        <v>33</v>
      </c>
      <c r="H299" t="s">
        <v>1574</v>
      </c>
      <c r="I299" t="str">
        <f>IF(Work!Z299="","",Work!Z299)</f>
        <v/>
      </c>
      <c r="J299" t="str">
        <f>IF(Work!AA299="","",IF(AND(Work!AA299="x-fa",Work!Z299="x",Work!AB299="x"),"",Work!AA299))</f>
        <v/>
      </c>
      <c r="K299" t="str">
        <f>IF(Work!AB299="","",Work!AB299)</f>
        <v/>
      </c>
      <c r="L299" t="str">
        <f>IF(Work!AC299="","",Work!AC299)</f>
        <v/>
      </c>
      <c r="M299" t="str">
        <f>IF(Work!AD299="","",Work!AD299)</f>
        <v/>
      </c>
      <c r="N299" t="str">
        <f>IF(Work!AE299="","",Work!AE299)</f>
        <v/>
      </c>
      <c r="O299" t="str">
        <f>IF(Work!AF299="","",Work!AF299)</f>
        <v/>
      </c>
      <c r="P299" t="str">
        <f>IF(Work!AG299="","",Work!AG299)</f>
        <v/>
      </c>
      <c r="Q299" t="str">
        <f>IF(Work!AH299="","",Work!AH299)</f>
        <v/>
      </c>
      <c r="R299" t="str">
        <f>IF(Work!AI299="","",Work!AI299)</f>
        <v/>
      </c>
    </row>
    <row r="300" spans="1:18" x14ac:dyDescent="0.4">
      <c r="A300">
        <v>299</v>
      </c>
      <c r="C300" t="s">
        <v>43</v>
      </c>
      <c r="E300" t="s">
        <v>99</v>
      </c>
      <c r="F300" t="s">
        <v>21</v>
      </c>
      <c r="G300">
        <v>95</v>
      </c>
      <c r="H300" t="s">
        <v>64</v>
      </c>
      <c r="I300" t="str">
        <f>IF(Work!Z300="","",Work!Z300)</f>
        <v/>
      </c>
      <c r="J300" t="str">
        <f>IF(Work!AA300="","",IF(AND(Work!AA300="x-fa",Work!Z300="x",Work!AB300="x"),"",Work!AA300))</f>
        <v/>
      </c>
      <c r="K300" t="str">
        <f>IF(Work!AB300="","",Work!AB300)</f>
        <v/>
      </c>
      <c r="L300" t="str">
        <f>IF(Work!AC300="","",Work!AC300)</f>
        <v/>
      </c>
      <c r="M300" t="str">
        <f>IF(Work!AD300="","",Work!AD300)</f>
        <v/>
      </c>
      <c r="N300" t="str">
        <f>IF(Work!AE300="","",Work!AE300)</f>
        <v/>
      </c>
      <c r="O300" t="str">
        <f>IF(Work!AF300="","",Work!AF300)</f>
        <v/>
      </c>
      <c r="P300" t="str">
        <f>IF(Work!AG300="","",Work!AG300)</f>
        <v/>
      </c>
      <c r="Q300" t="str">
        <f>IF(Work!AH300="","",Work!AH300)</f>
        <v/>
      </c>
      <c r="R300" t="str">
        <f>IF(Work!AI300="","",Work!AI300)</f>
        <v/>
      </c>
    </row>
    <row r="301" spans="1:18" x14ac:dyDescent="0.4">
      <c r="A301">
        <v>300</v>
      </c>
      <c r="B301" t="s">
        <v>12</v>
      </c>
      <c r="C301" t="s">
        <v>72</v>
      </c>
      <c r="E301" s="5" t="s">
        <v>608</v>
      </c>
      <c r="F301" t="s">
        <v>21</v>
      </c>
      <c r="G301">
        <v>1</v>
      </c>
      <c r="H301" t="s">
        <v>59</v>
      </c>
      <c r="I301" t="str">
        <f>IF(Work!Z301="","",Work!Z301)</f>
        <v/>
      </c>
      <c r="J301" t="str">
        <f>IF(Work!AA301="","",IF(AND(Work!AA301="x-fa",Work!Z301="x",Work!AB301="x"),"",Work!AA301))</f>
        <v/>
      </c>
      <c r="K301" t="str">
        <f>IF(Work!AB301="","",Work!AB301)</f>
        <v/>
      </c>
      <c r="L301" t="str">
        <f>IF(Work!AC301="","",Work!AC301)</f>
        <v/>
      </c>
      <c r="M301" t="str">
        <f>IF(Work!AD301="","",Work!AD301)</f>
        <v/>
      </c>
      <c r="N301" t="str">
        <f>IF(Work!AE301="","",Work!AE301)</f>
        <v/>
      </c>
      <c r="O301" t="str">
        <f>IF(Work!AF301="","",Work!AF301)</f>
        <v/>
      </c>
      <c r="P301" t="str">
        <f>IF(Work!AG301="","",Work!AG301)</f>
        <v/>
      </c>
      <c r="Q301" t="str">
        <f>IF(Work!AH301="","",Work!AH301)</f>
        <v/>
      </c>
      <c r="R301" t="str">
        <f>IF(Work!AI301="","",Work!AI301)</f>
        <v/>
      </c>
    </row>
    <row r="302" spans="1:18" x14ac:dyDescent="0.4">
      <c r="A302">
        <v>301</v>
      </c>
      <c r="B302" t="s">
        <v>12</v>
      </c>
      <c r="C302" t="s">
        <v>29</v>
      </c>
      <c r="E302" t="s">
        <v>1575</v>
      </c>
      <c r="F302" t="s">
        <v>26</v>
      </c>
      <c r="G302">
        <v>17</v>
      </c>
      <c r="H302" t="s">
        <v>1576</v>
      </c>
      <c r="I302" t="str">
        <f>IF(Work!Z302="","",Work!Z302)</f>
        <v/>
      </c>
      <c r="J302" t="str">
        <f>IF(Work!AA302="","",IF(AND(Work!AA302="x-fa",Work!Z302="x",Work!AB302="x"),"",Work!AA302))</f>
        <v/>
      </c>
      <c r="K302" t="str">
        <f>IF(Work!AB302="","",Work!AB302)</f>
        <v/>
      </c>
      <c r="L302" t="str">
        <f>IF(Work!AC302="","",Work!AC302)</f>
        <v/>
      </c>
      <c r="M302" t="str">
        <f>IF(Work!AD302="","",Work!AD302)</f>
        <v/>
      </c>
      <c r="N302" t="str">
        <f>IF(Work!AE302="","",Work!AE302)</f>
        <v/>
      </c>
      <c r="O302" t="str">
        <f>IF(Work!AF302="","",Work!AF302)</f>
        <v/>
      </c>
      <c r="P302" t="str">
        <f>IF(Work!AG302="","",Work!AG302)</f>
        <v/>
      </c>
      <c r="Q302" t="str">
        <f>IF(Work!AH302="","",Work!AH302)</f>
        <v/>
      </c>
      <c r="R302" t="str">
        <f>IF(Work!AI302="","",Work!AI302)</f>
        <v/>
      </c>
    </row>
    <row r="303" spans="1:18" x14ac:dyDescent="0.4">
      <c r="A303">
        <v>302</v>
      </c>
      <c r="C303" t="s">
        <v>27</v>
      </c>
      <c r="E303" t="s">
        <v>1052</v>
      </c>
      <c r="F303" t="s">
        <v>26</v>
      </c>
      <c r="G303">
        <v>438</v>
      </c>
      <c r="H303" t="s">
        <v>1231</v>
      </c>
      <c r="I303" t="str">
        <f>IF(Work!Z303="","",Work!Z303)</f>
        <v/>
      </c>
      <c r="J303" t="str">
        <f>IF(Work!AA303="","",IF(AND(Work!AA303="x-fa",Work!Z303="x",Work!AB303="x"),"",Work!AA303))</f>
        <v/>
      </c>
      <c r="K303" t="str">
        <f>IF(Work!AB303="","",Work!AB303)</f>
        <v/>
      </c>
      <c r="L303" t="str">
        <f>IF(Work!AC303="","",Work!AC303)</f>
        <v/>
      </c>
      <c r="M303" t="str">
        <f>IF(Work!AD303="","",Work!AD303)</f>
        <v/>
      </c>
      <c r="N303" t="str">
        <f>IF(Work!AE303="","",Work!AE303)</f>
        <v/>
      </c>
      <c r="O303" t="str">
        <f>IF(Work!AF303="","",Work!AF303)</f>
        <v/>
      </c>
      <c r="P303" t="str">
        <f>IF(Work!AG303="","",Work!AG303)</f>
        <v/>
      </c>
      <c r="Q303" t="str">
        <f>IF(Work!AH303="","",Work!AH303)</f>
        <v/>
      </c>
      <c r="R303" t="str">
        <f>IF(Work!AI303="","",Work!AI303)</f>
        <v/>
      </c>
    </row>
    <row r="304" spans="1:18" x14ac:dyDescent="0.4">
      <c r="A304">
        <v>303</v>
      </c>
      <c r="C304" t="s">
        <v>71</v>
      </c>
      <c r="E304" t="s">
        <v>1577</v>
      </c>
      <c r="F304" t="s">
        <v>26</v>
      </c>
      <c r="G304">
        <v>82</v>
      </c>
      <c r="H304" t="s">
        <v>1578</v>
      </c>
      <c r="I304" t="str">
        <f>IF(Work!Z304="","",Work!Z304)</f>
        <v/>
      </c>
      <c r="J304" t="str">
        <f>IF(Work!AA304="","",IF(AND(Work!AA304="x-fa",Work!Z304="x",Work!AB304="x"),"",Work!AA304))</f>
        <v/>
      </c>
      <c r="K304" t="str">
        <f>IF(Work!AB304="","",Work!AB304)</f>
        <v/>
      </c>
      <c r="L304" t="str">
        <f>IF(Work!AC304="","",Work!AC304)</f>
        <v/>
      </c>
      <c r="M304" t="str">
        <f>IF(Work!AD304="","",Work!AD304)</f>
        <v/>
      </c>
      <c r="N304" t="str">
        <f>IF(Work!AE304="","",Work!AE304)</f>
        <v/>
      </c>
      <c r="O304" t="str">
        <f>IF(Work!AF304="","",Work!AF304)</f>
        <v/>
      </c>
      <c r="P304" t="str">
        <f>IF(Work!AG304="","",Work!AG304)</f>
        <v/>
      </c>
      <c r="Q304" t="str">
        <f>IF(Work!AH304="","",Work!AH304)</f>
        <v/>
      </c>
      <c r="R304" t="str">
        <f>IF(Work!AI304="","",Work!AI304)</f>
        <v/>
      </c>
    </row>
    <row r="305" spans="1:18" x14ac:dyDescent="0.4">
      <c r="A305">
        <v>304</v>
      </c>
      <c r="B305" t="s">
        <v>12</v>
      </c>
      <c r="C305" t="s">
        <v>72</v>
      </c>
      <c r="E305" t="s">
        <v>1579</v>
      </c>
      <c r="F305" t="s">
        <v>21</v>
      </c>
      <c r="G305">
        <v>6</v>
      </c>
      <c r="H305" t="s">
        <v>57</v>
      </c>
      <c r="I305" t="str">
        <f>IF(Work!Z305="","",Work!Z305)</f>
        <v/>
      </c>
      <c r="J305" t="str">
        <f>IF(Work!AA305="","",IF(AND(Work!AA305="x-fa",Work!Z305="x",Work!AB305="x"),"",Work!AA305))</f>
        <v/>
      </c>
      <c r="K305" t="str">
        <f>IF(Work!AB305="","",Work!AB305)</f>
        <v/>
      </c>
      <c r="L305" t="str">
        <f>IF(Work!AC305="","",Work!AC305)</f>
        <v/>
      </c>
      <c r="M305" t="str">
        <f>IF(Work!AD305="","",Work!AD305)</f>
        <v/>
      </c>
      <c r="N305" t="str">
        <f>IF(Work!AE305="","",Work!AE305)</f>
        <v/>
      </c>
      <c r="O305" t="str">
        <f>IF(Work!AF305="","",Work!AF305)</f>
        <v/>
      </c>
      <c r="P305" t="str">
        <f>IF(Work!AG305="","",Work!AG305)</f>
        <v/>
      </c>
      <c r="Q305" t="str">
        <f>IF(Work!AH305="","",Work!AH305)</f>
        <v/>
      </c>
      <c r="R305" t="str">
        <f>IF(Work!AI305="","",Work!AI305)</f>
        <v/>
      </c>
    </row>
    <row r="306" spans="1:18" x14ac:dyDescent="0.4">
      <c r="A306">
        <v>305</v>
      </c>
      <c r="C306" t="s">
        <v>50</v>
      </c>
      <c r="E306" t="s">
        <v>609</v>
      </c>
      <c r="F306" t="s">
        <v>21</v>
      </c>
      <c r="G306">
        <v>68</v>
      </c>
      <c r="H306" t="s">
        <v>330</v>
      </c>
      <c r="I306" t="str">
        <f>IF(Work!Z306="","",Work!Z306)</f>
        <v/>
      </c>
      <c r="J306" t="str">
        <f>IF(Work!AA306="","",IF(AND(Work!AA306="x-fa",Work!Z306="x",Work!AB306="x"),"",Work!AA306))</f>
        <v/>
      </c>
      <c r="K306" t="str">
        <f>IF(Work!AB306="","",Work!AB306)</f>
        <v/>
      </c>
      <c r="L306" t="str">
        <f>IF(Work!AC306="","",Work!AC306)</f>
        <v/>
      </c>
      <c r="M306" t="str">
        <f>IF(Work!AD306="","",Work!AD306)</f>
        <v/>
      </c>
      <c r="N306" t="str">
        <f>IF(Work!AE306="","",Work!AE306)</f>
        <v/>
      </c>
      <c r="O306" t="str">
        <f>IF(Work!AF306="","",Work!AF306)</f>
        <v/>
      </c>
      <c r="P306" t="str">
        <f>IF(Work!AG306="","",Work!AG306)</f>
        <v/>
      </c>
      <c r="Q306" t="str">
        <f>IF(Work!AH306="","",Work!AH306)</f>
        <v/>
      </c>
      <c r="R306" t="str">
        <f>IF(Work!AI306="","",Work!AI306)</f>
        <v/>
      </c>
    </row>
    <row r="307" spans="1:18" x14ac:dyDescent="0.4">
      <c r="A307">
        <v>306</v>
      </c>
      <c r="B307" t="s">
        <v>13</v>
      </c>
      <c r="C307" t="s">
        <v>50</v>
      </c>
      <c r="E307" t="s">
        <v>609</v>
      </c>
      <c r="F307" t="s">
        <v>21</v>
      </c>
      <c r="G307">
        <v>52</v>
      </c>
      <c r="H307" t="s">
        <v>330</v>
      </c>
      <c r="I307" t="str">
        <f>IF(Work!Z307="","",Work!Z307)</f>
        <v/>
      </c>
      <c r="J307" t="str">
        <f>IF(Work!AA307="","",IF(AND(Work!AA307="x-fa",Work!Z307="x",Work!AB307="x"),"",Work!AA307))</f>
        <v/>
      </c>
      <c r="K307" t="str">
        <f>IF(Work!AB307="","",Work!AB307)</f>
        <v/>
      </c>
      <c r="L307" t="str">
        <f>IF(Work!AC307="","",Work!AC307)</f>
        <v/>
      </c>
      <c r="M307" t="str">
        <f>IF(Work!AD307="","",Work!AD307)</f>
        <v/>
      </c>
      <c r="N307" t="str">
        <f>IF(Work!AE307="","",Work!AE307)</f>
        <v/>
      </c>
      <c r="O307" t="str">
        <f>IF(Work!AF307="","",Work!AF307)</f>
        <v/>
      </c>
      <c r="P307" t="str">
        <f>IF(Work!AG307="","",Work!AG307)</f>
        <v/>
      </c>
      <c r="Q307" t="str">
        <f>IF(Work!AH307="","",Work!AH307)</f>
        <v/>
      </c>
      <c r="R307" t="str">
        <f>IF(Work!AI307="","",Work!AI307)</f>
        <v/>
      </c>
    </row>
    <row r="308" spans="1:18" x14ac:dyDescent="0.4">
      <c r="A308">
        <v>307</v>
      </c>
      <c r="B308" t="s">
        <v>13</v>
      </c>
      <c r="C308" t="s">
        <v>31</v>
      </c>
      <c r="E308" t="s">
        <v>609</v>
      </c>
      <c r="F308" t="s">
        <v>21</v>
      </c>
      <c r="G308">
        <v>16</v>
      </c>
      <c r="H308" t="s">
        <v>57</v>
      </c>
      <c r="I308" t="str">
        <f>IF(Work!Z308="","",Work!Z308)</f>
        <v/>
      </c>
      <c r="J308" t="str">
        <f>IF(Work!AA308="","",IF(AND(Work!AA308="x-fa",Work!Z308="x",Work!AB308="x"),"",Work!AA308))</f>
        <v/>
      </c>
      <c r="K308" t="str">
        <f>IF(Work!AB308="","",Work!AB308)</f>
        <v/>
      </c>
      <c r="L308" t="str">
        <f>IF(Work!AC308="","",Work!AC308)</f>
        <v/>
      </c>
      <c r="M308" t="str">
        <f>IF(Work!AD308="","",Work!AD308)</f>
        <v/>
      </c>
      <c r="N308" t="str">
        <f>IF(Work!AE308="","",Work!AE308)</f>
        <v/>
      </c>
      <c r="O308" t="str">
        <f>IF(Work!AF308="","",Work!AF308)</f>
        <v/>
      </c>
      <c r="P308" t="str">
        <f>IF(Work!AG308="","",Work!AG308)</f>
        <v/>
      </c>
      <c r="Q308" t="str">
        <f>IF(Work!AH308="","",Work!AH308)</f>
        <v/>
      </c>
      <c r="R308" t="str">
        <f>IF(Work!AI308="","",Work!AI308)</f>
        <v/>
      </c>
    </row>
    <row r="309" spans="1:18" x14ac:dyDescent="0.4">
      <c r="A309">
        <v>308</v>
      </c>
      <c r="C309" t="s">
        <v>29</v>
      </c>
      <c r="E309" t="s">
        <v>509</v>
      </c>
      <c r="F309" t="s">
        <v>26</v>
      </c>
      <c r="G309">
        <v>595</v>
      </c>
      <c r="H309" t="s">
        <v>1580</v>
      </c>
      <c r="I309" t="str">
        <f>IF(Work!Z309="","",Work!Z309)</f>
        <v/>
      </c>
      <c r="J309" t="str">
        <f>IF(Work!AA309="","",IF(AND(Work!AA309="x-fa",Work!Z309="x",Work!AB309="x"),"",Work!AA309))</f>
        <v/>
      </c>
      <c r="K309" t="str">
        <f>IF(Work!AB309="","",Work!AB309)</f>
        <v/>
      </c>
      <c r="L309" t="str">
        <f>IF(Work!AC309="","",Work!AC309)</f>
        <v/>
      </c>
      <c r="M309" t="str">
        <f>IF(Work!AD309="","",Work!AD309)</f>
        <v/>
      </c>
      <c r="N309" t="str">
        <f>IF(Work!AE309="","",Work!AE309)</f>
        <v/>
      </c>
      <c r="O309" t="str">
        <f>IF(Work!AF309="","",Work!AF309)</f>
        <v/>
      </c>
      <c r="P309" t="str">
        <f>IF(Work!AG309="","",Work!AG309)</f>
        <v/>
      </c>
      <c r="Q309" t="str">
        <f>IF(Work!AH309="","",Work!AH309)</f>
        <v/>
      </c>
      <c r="R309" t="str">
        <f>IF(Work!AI309="","",Work!AI309)</f>
        <v/>
      </c>
    </row>
    <row r="310" spans="1:18" x14ac:dyDescent="0.4">
      <c r="A310">
        <v>309</v>
      </c>
      <c r="C310" t="s">
        <v>42</v>
      </c>
      <c r="E310" t="s">
        <v>228</v>
      </c>
      <c r="F310" t="s">
        <v>26</v>
      </c>
      <c r="G310">
        <v>301</v>
      </c>
      <c r="H310" t="s">
        <v>1581</v>
      </c>
      <c r="I310" t="str">
        <f>IF(Work!Z310="","",Work!Z310)</f>
        <v/>
      </c>
      <c r="J310" t="str">
        <f>IF(Work!AA310="","",IF(AND(Work!AA310="x-fa",Work!Z310="x",Work!AB310="x"),"",Work!AA310))</f>
        <v/>
      </c>
      <c r="K310" t="str">
        <f>IF(Work!AB310="","",Work!AB310)</f>
        <v/>
      </c>
      <c r="L310" t="str">
        <f>IF(Work!AC310="","",Work!AC310)</f>
        <v/>
      </c>
      <c r="M310" t="str">
        <f>IF(Work!AD310="","",Work!AD310)</f>
        <v/>
      </c>
      <c r="N310" t="str">
        <f>IF(Work!AE310="","",Work!AE310)</f>
        <v/>
      </c>
      <c r="O310" t="str">
        <f>IF(Work!AF310="","",Work!AF310)</f>
        <v/>
      </c>
      <c r="P310" t="str">
        <f>IF(Work!AG310="","",Work!AG310)</f>
        <v/>
      </c>
      <c r="Q310" t="str">
        <f>IF(Work!AH310="","",Work!AH310)</f>
        <v/>
      </c>
      <c r="R310" t="str">
        <f>IF(Work!AI310="","",Work!AI310)</f>
        <v/>
      </c>
    </row>
    <row r="311" spans="1:18" x14ac:dyDescent="0.4">
      <c r="A311">
        <v>310</v>
      </c>
      <c r="C311" t="s">
        <v>31</v>
      </c>
      <c r="E311" t="s">
        <v>1582</v>
      </c>
      <c r="F311" t="s">
        <v>26</v>
      </c>
      <c r="G311">
        <v>49</v>
      </c>
      <c r="H311" t="s">
        <v>1583</v>
      </c>
      <c r="I311" t="str">
        <f>IF(Work!Z311="","",Work!Z311)</f>
        <v/>
      </c>
      <c r="J311" t="str">
        <f>IF(Work!AA311="","",IF(AND(Work!AA311="x-fa",Work!Z311="x",Work!AB311="x"),"",Work!AA311))</f>
        <v/>
      </c>
      <c r="K311" t="str">
        <f>IF(Work!AB311="","",Work!AB311)</f>
        <v/>
      </c>
      <c r="L311" t="str">
        <f>IF(Work!AC311="","",Work!AC311)</f>
        <v/>
      </c>
      <c r="M311" t="str">
        <f>IF(Work!AD311="","",Work!AD311)</f>
        <v/>
      </c>
      <c r="N311" t="str">
        <f>IF(Work!AE311="","",Work!AE311)</f>
        <v/>
      </c>
      <c r="O311" t="str">
        <f>IF(Work!AF311="","",Work!AF311)</f>
        <v/>
      </c>
      <c r="P311" t="str">
        <f>IF(Work!AG311="","",Work!AG311)</f>
        <v/>
      </c>
      <c r="Q311" t="str">
        <f>IF(Work!AH311="","",Work!AH311)</f>
        <v/>
      </c>
      <c r="R311" t="str">
        <f>IF(Work!AI311="","",Work!AI311)</f>
        <v/>
      </c>
    </row>
    <row r="312" spans="1:18" x14ac:dyDescent="0.4">
      <c r="A312">
        <v>311</v>
      </c>
      <c r="C312" t="s">
        <v>49</v>
      </c>
      <c r="E312" t="s">
        <v>229</v>
      </c>
      <c r="F312" t="s">
        <v>26</v>
      </c>
      <c r="G312">
        <v>107</v>
      </c>
      <c r="H312" t="s">
        <v>1584</v>
      </c>
      <c r="I312" t="str">
        <f>IF(Work!Z312="","",Work!Z312)</f>
        <v/>
      </c>
      <c r="J312" t="str">
        <f>IF(Work!AA312="","",IF(AND(Work!AA312="x-fa",Work!Z312="x",Work!AB312="x"),"",Work!AA312))</f>
        <v/>
      </c>
      <c r="K312" t="str">
        <f>IF(Work!AB312="","",Work!AB312)</f>
        <v/>
      </c>
      <c r="L312" t="str">
        <f>IF(Work!AC312="","",Work!AC312)</f>
        <v/>
      </c>
      <c r="M312" t="str">
        <f>IF(Work!AD312="","",Work!AD312)</f>
        <v/>
      </c>
      <c r="N312" t="str">
        <f>IF(Work!AE312="","",Work!AE312)</f>
        <v/>
      </c>
      <c r="O312" t="str">
        <f>IF(Work!AF312="","",Work!AF312)</f>
        <v/>
      </c>
      <c r="P312" t="str">
        <f>IF(Work!AG312="","",Work!AG312)</f>
        <v/>
      </c>
      <c r="Q312" t="str">
        <f>IF(Work!AH312="","",Work!AH312)</f>
        <v/>
      </c>
      <c r="R312" t="str">
        <f>IF(Work!AI312="","",Work!AI312)</f>
        <v/>
      </c>
    </row>
    <row r="313" spans="1:18" x14ac:dyDescent="0.4">
      <c r="A313">
        <v>312</v>
      </c>
      <c r="B313" t="s">
        <v>13</v>
      </c>
      <c r="C313" t="s">
        <v>49</v>
      </c>
      <c r="E313" t="s">
        <v>229</v>
      </c>
      <c r="F313" t="s">
        <v>26</v>
      </c>
      <c r="G313">
        <v>70</v>
      </c>
      <c r="H313" t="s">
        <v>1585</v>
      </c>
      <c r="I313" t="str">
        <f>IF(Work!Z313="","",Work!Z313)</f>
        <v/>
      </c>
      <c r="J313" t="str">
        <f>IF(Work!AA313="","",IF(AND(Work!AA313="x-fa",Work!Z313="x",Work!AB313="x"),"",Work!AA313))</f>
        <v/>
      </c>
      <c r="K313" t="str">
        <f>IF(Work!AB313="","",Work!AB313)</f>
        <v/>
      </c>
      <c r="L313" t="str">
        <f>IF(Work!AC313="","",Work!AC313)</f>
        <v/>
      </c>
      <c r="M313" t="str">
        <f>IF(Work!AD313="","",Work!AD313)</f>
        <v/>
      </c>
      <c r="N313" t="str">
        <f>IF(Work!AE313="","",Work!AE313)</f>
        <v/>
      </c>
      <c r="O313" t="str">
        <f>IF(Work!AF313="","",Work!AF313)</f>
        <v/>
      </c>
      <c r="P313" t="str">
        <f>IF(Work!AG313="","",Work!AG313)</f>
        <v/>
      </c>
      <c r="Q313" t="str">
        <f>IF(Work!AH313="","",Work!AH313)</f>
        <v/>
      </c>
      <c r="R313" t="str">
        <f>IF(Work!AI313="","",Work!AI313)</f>
        <v/>
      </c>
    </row>
    <row r="314" spans="1:18" x14ac:dyDescent="0.4">
      <c r="A314">
        <v>313</v>
      </c>
      <c r="B314" t="s">
        <v>13</v>
      </c>
      <c r="C314" t="s">
        <v>23</v>
      </c>
      <c r="E314" t="s">
        <v>229</v>
      </c>
      <c r="F314" t="s">
        <v>26</v>
      </c>
      <c r="G314">
        <v>37</v>
      </c>
      <c r="H314" t="s">
        <v>1584</v>
      </c>
      <c r="I314" t="str">
        <f>IF(Work!Z314="","",Work!Z314)</f>
        <v/>
      </c>
      <c r="J314" t="str">
        <f>IF(Work!AA314="","",IF(AND(Work!AA314="x-fa",Work!Z314="x",Work!AB314="x"),"",Work!AA314))</f>
        <v/>
      </c>
      <c r="K314" t="str">
        <f>IF(Work!AB314="","",Work!AB314)</f>
        <v/>
      </c>
      <c r="L314" t="str">
        <f>IF(Work!AC314="","",Work!AC314)</f>
        <v/>
      </c>
      <c r="M314" t="str">
        <f>IF(Work!AD314="","",Work!AD314)</f>
        <v/>
      </c>
      <c r="N314" t="str">
        <f>IF(Work!AE314="","",Work!AE314)</f>
        <v/>
      </c>
      <c r="O314" t="str">
        <f>IF(Work!AF314="","",Work!AF314)</f>
        <v/>
      </c>
      <c r="P314" t="str">
        <f>IF(Work!AG314="","",Work!AG314)</f>
        <v/>
      </c>
      <c r="Q314" t="str">
        <f>IF(Work!AH314="","",Work!AH314)</f>
        <v/>
      </c>
      <c r="R314" t="str">
        <f>IF(Work!AI314="","",Work!AI314)</f>
        <v/>
      </c>
    </row>
    <row r="315" spans="1:18" x14ac:dyDescent="0.4">
      <c r="A315">
        <v>314</v>
      </c>
      <c r="C315" t="s">
        <v>32</v>
      </c>
      <c r="E315" t="s">
        <v>100</v>
      </c>
      <c r="F315" t="s">
        <v>21</v>
      </c>
      <c r="G315">
        <v>175</v>
      </c>
      <c r="H315" t="s">
        <v>64</v>
      </c>
      <c r="I315" t="str">
        <f>IF(Work!Z315="","",Work!Z315)</f>
        <v/>
      </c>
      <c r="J315" t="str">
        <f>IF(Work!AA315="","",IF(AND(Work!AA315="x-fa",Work!Z315="x",Work!AB315="x"),"",Work!AA315))</f>
        <v/>
      </c>
      <c r="K315" t="str">
        <f>IF(Work!AB315="","",Work!AB315)</f>
        <v/>
      </c>
      <c r="L315" t="str">
        <f>IF(Work!AC315="","",Work!AC315)</f>
        <v/>
      </c>
      <c r="M315" t="str">
        <f>IF(Work!AD315="","",Work!AD315)</f>
        <v/>
      </c>
      <c r="N315" t="str">
        <f>IF(Work!AE315="","",Work!AE315)</f>
        <v/>
      </c>
      <c r="O315" t="str">
        <f>IF(Work!AF315="","",Work!AF315)</f>
        <v/>
      </c>
      <c r="P315" t="str">
        <f>IF(Work!AG315="","",Work!AG315)</f>
        <v/>
      </c>
      <c r="Q315" t="str">
        <f>IF(Work!AH315="","",Work!AH315)</f>
        <v/>
      </c>
      <c r="R315" t="str">
        <f>IF(Work!AI315="","",Work!AI315)</f>
        <v/>
      </c>
    </row>
    <row r="316" spans="1:18" x14ac:dyDescent="0.4">
      <c r="A316">
        <v>315</v>
      </c>
      <c r="C316" t="s">
        <v>41</v>
      </c>
      <c r="E316" t="s">
        <v>101</v>
      </c>
      <c r="F316" t="s">
        <v>26</v>
      </c>
      <c r="G316">
        <v>319</v>
      </c>
      <c r="H316" t="s">
        <v>1586</v>
      </c>
      <c r="I316" t="str">
        <f>IF(Work!Z316="","",Work!Z316)</f>
        <v/>
      </c>
      <c r="J316" t="str">
        <f>IF(Work!AA316="","",IF(AND(Work!AA316="x-fa",Work!Z316="x",Work!AB316="x"),"",Work!AA316))</f>
        <v/>
      </c>
      <c r="K316" t="str">
        <f>IF(Work!AB316="","",Work!AB316)</f>
        <v/>
      </c>
      <c r="L316" t="str">
        <f>IF(Work!AC316="","",Work!AC316)</f>
        <v/>
      </c>
      <c r="M316" t="str">
        <f>IF(Work!AD316="","",Work!AD316)</f>
        <v/>
      </c>
      <c r="N316" t="str">
        <f>IF(Work!AE316="","",Work!AE316)</f>
        <v/>
      </c>
      <c r="O316" t="str">
        <f>IF(Work!AF316="","",Work!AF316)</f>
        <v/>
      </c>
      <c r="P316" t="str">
        <f>IF(Work!AG316="","",Work!AG316)</f>
        <v/>
      </c>
      <c r="Q316" t="str">
        <f>IF(Work!AH316="","",Work!AH316)</f>
        <v/>
      </c>
      <c r="R316" t="str">
        <f>IF(Work!AI316="","",Work!AI316)</f>
        <v/>
      </c>
    </row>
    <row r="317" spans="1:18" x14ac:dyDescent="0.4">
      <c r="A317">
        <v>316</v>
      </c>
      <c r="C317" t="s">
        <v>43</v>
      </c>
      <c r="E317" t="s">
        <v>332</v>
      </c>
      <c r="F317" t="s">
        <v>21</v>
      </c>
      <c r="G317">
        <v>174</v>
      </c>
      <c r="H317" t="s">
        <v>66</v>
      </c>
      <c r="I317" t="str">
        <f>IF(Work!Z317="","",Work!Z317)</f>
        <v/>
      </c>
      <c r="J317" t="str">
        <f>IF(Work!AA317="","",IF(AND(Work!AA317="x-fa",Work!Z317="x",Work!AB317="x"),"",Work!AA317))</f>
        <v/>
      </c>
      <c r="K317" t="str">
        <f>IF(Work!AB317="","",Work!AB317)</f>
        <v/>
      </c>
      <c r="L317" t="str">
        <f>IF(Work!AC317="","",Work!AC317)</f>
        <v/>
      </c>
      <c r="M317" t="str">
        <f>IF(Work!AD317="","",Work!AD317)</f>
        <v/>
      </c>
      <c r="N317" t="str">
        <f>IF(Work!AE317="","",Work!AE317)</f>
        <v/>
      </c>
      <c r="O317" t="str">
        <f>IF(Work!AF317="","",Work!AF317)</f>
        <v/>
      </c>
      <c r="P317" t="str">
        <f>IF(Work!AG317="","",Work!AG317)</f>
        <v/>
      </c>
      <c r="Q317" t="str">
        <f>IF(Work!AH317="","",Work!AH317)</f>
        <v/>
      </c>
      <c r="R317" t="str">
        <f>IF(Work!AI317="","",Work!AI317)</f>
        <v/>
      </c>
    </row>
    <row r="318" spans="1:18" x14ac:dyDescent="0.4">
      <c r="A318">
        <v>317</v>
      </c>
      <c r="B318" t="s">
        <v>12</v>
      </c>
      <c r="C318" t="s">
        <v>25</v>
      </c>
      <c r="E318" t="s">
        <v>1054</v>
      </c>
      <c r="F318" t="s">
        <v>21</v>
      </c>
      <c r="G318">
        <v>15</v>
      </c>
      <c r="H318" t="s">
        <v>59</v>
      </c>
      <c r="I318" t="str">
        <f>IF(Work!Z318="","",Work!Z318)</f>
        <v/>
      </c>
      <c r="J318" t="str">
        <f>IF(Work!AA318="","",IF(AND(Work!AA318="x-fa",Work!Z318="x",Work!AB318="x"),"",Work!AA318))</f>
        <v/>
      </c>
      <c r="K318" t="str">
        <f>IF(Work!AB318="","",Work!AB318)</f>
        <v/>
      </c>
      <c r="L318" t="str">
        <f>IF(Work!AC318="","",Work!AC318)</f>
        <v/>
      </c>
      <c r="M318" t="str">
        <f>IF(Work!AD318="","",Work!AD318)</f>
        <v/>
      </c>
      <c r="N318" t="str">
        <f>IF(Work!AE318="","",Work!AE318)</f>
        <v/>
      </c>
      <c r="O318" t="str">
        <f>IF(Work!AF318="","",Work!AF318)</f>
        <v/>
      </c>
      <c r="P318" t="str">
        <f>IF(Work!AG318="","",Work!AG318)</f>
        <v/>
      </c>
      <c r="Q318" t="str">
        <f>IF(Work!AH318="","",Work!AH318)</f>
        <v/>
      </c>
      <c r="R318" t="str">
        <f>IF(Work!AI318="","",Work!AI318)</f>
        <v/>
      </c>
    </row>
    <row r="319" spans="1:18" x14ac:dyDescent="0.4">
      <c r="A319">
        <v>318</v>
      </c>
      <c r="C319" t="s">
        <v>34</v>
      </c>
      <c r="E319" t="s">
        <v>510</v>
      </c>
      <c r="F319" t="s">
        <v>21</v>
      </c>
      <c r="G319">
        <v>30</v>
      </c>
      <c r="H319" t="s">
        <v>63</v>
      </c>
      <c r="I319" t="str">
        <f>IF(Work!Z319="","",Work!Z319)</f>
        <v/>
      </c>
      <c r="J319" t="str">
        <f>IF(Work!AA319="","",IF(AND(Work!AA319="x-fa",Work!Z319="x",Work!AB319="x"),"",Work!AA319))</f>
        <v/>
      </c>
      <c r="K319" t="str">
        <f>IF(Work!AB319="","",Work!AB319)</f>
        <v/>
      </c>
      <c r="L319" t="str">
        <f>IF(Work!AC319="","",Work!AC319)</f>
        <v/>
      </c>
      <c r="M319" t="str">
        <f>IF(Work!AD319="","",Work!AD319)</f>
        <v/>
      </c>
      <c r="N319" t="str">
        <f>IF(Work!AE319="","",Work!AE319)</f>
        <v/>
      </c>
      <c r="O319" t="str">
        <f>IF(Work!AF319="","",Work!AF319)</f>
        <v/>
      </c>
      <c r="P319" t="str">
        <f>IF(Work!AG319="","",Work!AG319)</f>
        <v/>
      </c>
      <c r="Q319" t="str">
        <f>IF(Work!AH319="","",Work!AH319)</f>
        <v/>
      </c>
      <c r="R319" t="str">
        <f>IF(Work!AI319="","",Work!AI319)</f>
        <v/>
      </c>
    </row>
    <row r="320" spans="1:18" x14ac:dyDescent="0.4">
      <c r="A320">
        <v>319</v>
      </c>
      <c r="C320" t="s">
        <v>43</v>
      </c>
      <c r="E320" t="s">
        <v>610</v>
      </c>
      <c r="F320" t="s">
        <v>21</v>
      </c>
      <c r="G320">
        <v>38</v>
      </c>
      <c r="H320" t="s">
        <v>63</v>
      </c>
      <c r="I320" t="str">
        <f>IF(Work!Z320="","",Work!Z320)</f>
        <v/>
      </c>
      <c r="J320" t="str">
        <f>IF(Work!AA320="","",IF(AND(Work!AA320="x-fa",Work!Z320="x",Work!AB320="x"),"",Work!AA320))</f>
        <v/>
      </c>
      <c r="K320" t="str">
        <f>IF(Work!AB320="","",Work!AB320)</f>
        <v/>
      </c>
      <c r="L320" t="str">
        <f>IF(Work!AC320="","",Work!AC320)</f>
        <v/>
      </c>
      <c r="M320" t="str">
        <f>IF(Work!AD320="","",Work!AD320)</f>
        <v/>
      </c>
      <c r="N320" t="str">
        <f>IF(Work!AE320="","",Work!AE320)</f>
        <v/>
      </c>
      <c r="O320" t="str">
        <f>IF(Work!AF320="","",Work!AF320)</f>
        <v/>
      </c>
      <c r="P320" t="str">
        <f>IF(Work!AG320="","",Work!AG320)</f>
        <v/>
      </c>
      <c r="Q320" t="str">
        <f>IF(Work!AH320="","",Work!AH320)</f>
        <v/>
      </c>
      <c r="R320" t="str">
        <f>IF(Work!AI320="","",Work!AI320)</f>
        <v/>
      </c>
    </row>
    <row r="321" spans="1:18" x14ac:dyDescent="0.4">
      <c r="A321">
        <v>320</v>
      </c>
      <c r="C321" t="s">
        <v>34</v>
      </c>
      <c r="E321" t="s">
        <v>1055</v>
      </c>
      <c r="F321" t="s">
        <v>26</v>
      </c>
      <c r="G321">
        <v>499</v>
      </c>
      <c r="H321" t="s">
        <v>1587</v>
      </c>
      <c r="I321" t="str">
        <f>IF(Work!Z321="","",Work!Z321)</f>
        <v/>
      </c>
      <c r="J321" t="str">
        <f>IF(Work!AA321="","",IF(AND(Work!AA321="x-fa",Work!Z321="x",Work!AB321="x"),"",Work!AA321))</f>
        <v/>
      </c>
      <c r="K321" t="str">
        <f>IF(Work!AB321="","",Work!AB321)</f>
        <v/>
      </c>
      <c r="L321" t="str">
        <f>IF(Work!AC321="","",Work!AC321)</f>
        <v/>
      </c>
      <c r="M321" t="str">
        <f>IF(Work!AD321="","",Work!AD321)</f>
        <v/>
      </c>
      <c r="N321" t="str">
        <f>IF(Work!AE321="","",Work!AE321)</f>
        <v/>
      </c>
      <c r="O321" t="str">
        <f>IF(Work!AF321="","",Work!AF321)</f>
        <v/>
      </c>
      <c r="P321" t="str">
        <f>IF(Work!AG321="","",Work!AG321)</f>
        <v/>
      </c>
      <c r="Q321" t="str">
        <f>IF(Work!AH321="","",Work!AH321)</f>
        <v/>
      </c>
      <c r="R321" t="str">
        <f>IF(Work!AI321="","",Work!AI321)</f>
        <v/>
      </c>
    </row>
    <row r="322" spans="1:18" x14ac:dyDescent="0.4">
      <c r="A322">
        <v>321</v>
      </c>
      <c r="C322" t="s">
        <v>42</v>
      </c>
      <c r="E322" t="s">
        <v>102</v>
      </c>
      <c r="F322" t="s">
        <v>26</v>
      </c>
      <c r="G322">
        <v>71</v>
      </c>
      <c r="H322" t="s">
        <v>1588</v>
      </c>
      <c r="I322" t="str">
        <f>IF(Work!Z322="","",Work!Z322)</f>
        <v/>
      </c>
      <c r="J322" t="str">
        <f>IF(Work!AA322="","",IF(AND(Work!AA322="x-fa",Work!Z322="x",Work!AB322="x"),"",Work!AA322))</f>
        <v/>
      </c>
      <c r="K322" t="str">
        <f>IF(Work!AB322="","",Work!AB322)</f>
        <v/>
      </c>
      <c r="L322" t="str">
        <f>IF(Work!AC322="","",Work!AC322)</f>
        <v/>
      </c>
      <c r="M322" t="str">
        <f>IF(Work!AD322="","",Work!AD322)</f>
        <v/>
      </c>
      <c r="N322" t="str">
        <f>IF(Work!AE322="","",Work!AE322)</f>
        <v/>
      </c>
      <c r="O322" t="str">
        <f>IF(Work!AF322="","",Work!AF322)</f>
        <v/>
      </c>
      <c r="P322" t="str">
        <f>IF(Work!AG322="","",Work!AG322)</f>
        <v/>
      </c>
      <c r="Q322" t="str">
        <f>IF(Work!AH322="","",Work!AH322)</f>
        <v/>
      </c>
      <c r="R322" t="str">
        <f>IF(Work!AI322="","",Work!AI322)</f>
        <v/>
      </c>
    </row>
    <row r="323" spans="1:18" x14ac:dyDescent="0.4">
      <c r="A323">
        <v>322</v>
      </c>
      <c r="C323" t="s">
        <v>40</v>
      </c>
      <c r="E323" t="s">
        <v>230</v>
      </c>
      <c r="F323" t="s">
        <v>26</v>
      </c>
      <c r="G323">
        <v>392</v>
      </c>
      <c r="H323" t="s">
        <v>1589</v>
      </c>
      <c r="I323" t="str">
        <f>IF(Work!Z323="","",Work!Z323)</f>
        <v/>
      </c>
      <c r="J323" t="str">
        <f>IF(Work!AA323="","",IF(AND(Work!AA323="x-fa",Work!Z323="x",Work!AB323="x"),"",Work!AA323))</f>
        <v/>
      </c>
      <c r="K323" t="str">
        <f>IF(Work!AB323="","",Work!AB323)</f>
        <v/>
      </c>
      <c r="L323" t="str">
        <f>IF(Work!AC323="","",Work!AC323)</f>
        <v/>
      </c>
      <c r="M323" t="str">
        <f>IF(Work!AD323="","",Work!AD323)</f>
        <v/>
      </c>
      <c r="N323" t="str">
        <f>IF(Work!AE323="","",Work!AE323)</f>
        <v/>
      </c>
      <c r="O323" t="str">
        <f>IF(Work!AF323="","",Work!AF323)</f>
        <v/>
      </c>
      <c r="P323" t="str">
        <f>IF(Work!AG323="","",Work!AG323)</f>
        <v/>
      </c>
      <c r="Q323" t="str">
        <f>IF(Work!AH323="","",Work!AH323)</f>
        <v/>
      </c>
      <c r="R323" t="str">
        <f>IF(Work!AI323="","",Work!AI323)</f>
        <v/>
      </c>
    </row>
    <row r="324" spans="1:18" x14ac:dyDescent="0.4">
      <c r="A324">
        <v>323</v>
      </c>
      <c r="C324" t="s">
        <v>49</v>
      </c>
      <c r="E324" t="s">
        <v>611</v>
      </c>
      <c r="F324" t="s">
        <v>21</v>
      </c>
      <c r="G324">
        <v>184</v>
      </c>
      <c r="H324" t="s">
        <v>64</v>
      </c>
      <c r="I324" t="str">
        <f>IF(Work!Z324="","",Work!Z324)</f>
        <v/>
      </c>
      <c r="J324" t="str">
        <f>IF(Work!AA324="","",IF(AND(Work!AA324="x-fa",Work!Z324="x",Work!AB324="x"),"",Work!AA324))</f>
        <v/>
      </c>
      <c r="K324" t="str">
        <f>IF(Work!AB324="","",Work!AB324)</f>
        <v/>
      </c>
      <c r="L324" t="str">
        <f>IF(Work!AC324="","",Work!AC324)</f>
        <v/>
      </c>
      <c r="M324" t="str">
        <f>IF(Work!AD324="","",Work!AD324)</f>
        <v/>
      </c>
      <c r="N324" t="str">
        <f>IF(Work!AE324="","",Work!AE324)</f>
        <v/>
      </c>
      <c r="O324" t="str">
        <f>IF(Work!AF324="","",Work!AF324)</f>
        <v/>
      </c>
      <c r="P324" t="str">
        <f>IF(Work!AG324="","",Work!AG324)</f>
        <v/>
      </c>
      <c r="Q324" t="str">
        <f>IF(Work!AH324="","",Work!AH324)</f>
        <v/>
      </c>
      <c r="R324" t="str">
        <f>IF(Work!AI324="","",Work!AI324)</f>
        <v/>
      </c>
    </row>
    <row r="325" spans="1:18" x14ac:dyDescent="0.4">
      <c r="A325">
        <v>324</v>
      </c>
      <c r="C325" t="s">
        <v>32</v>
      </c>
      <c r="E325" t="s">
        <v>1590</v>
      </c>
      <c r="F325" t="s">
        <v>26</v>
      </c>
      <c r="G325">
        <v>119</v>
      </c>
      <c r="H325" t="s">
        <v>1591</v>
      </c>
      <c r="I325" t="str">
        <f>IF(Work!Z325="","",Work!Z325)</f>
        <v/>
      </c>
      <c r="J325" t="str">
        <f>IF(Work!AA325="","",IF(AND(Work!AA325="x-fa",Work!Z325="x",Work!AB325="x"),"",Work!AA325))</f>
        <v/>
      </c>
      <c r="K325" t="str">
        <f>IF(Work!AB325="","",Work!AB325)</f>
        <v/>
      </c>
      <c r="L325" t="str">
        <f>IF(Work!AC325="","",Work!AC325)</f>
        <v/>
      </c>
      <c r="M325" t="str">
        <f>IF(Work!AD325="","",Work!AD325)</f>
        <v/>
      </c>
      <c r="N325" t="str">
        <f>IF(Work!AE325="","",Work!AE325)</f>
        <v/>
      </c>
      <c r="O325" t="str">
        <f>IF(Work!AF325="","",Work!AF325)</f>
        <v/>
      </c>
      <c r="P325" t="str">
        <f>IF(Work!AG325="","",Work!AG325)</f>
        <v/>
      </c>
      <c r="Q325" t="str">
        <f>IF(Work!AH325="","",Work!AH325)</f>
        <v/>
      </c>
      <c r="R325" t="str">
        <f>IF(Work!AI325="","",Work!AI325)</f>
        <v/>
      </c>
    </row>
    <row r="326" spans="1:18" x14ac:dyDescent="0.4">
      <c r="A326">
        <v>325</v>
      </c>
      <c r="B326" t="s">
        <v>12</v>
      </c>
      <c r="C326" t="s">
        <v>28</v>
      </c>
      <c r="E326" t="s">
        <v>511</v>
      </c>
      <c r="F326" t="s">
        <v>21</v>
      </c>
      <c r="G326">
        <v>7</v>
      </c>
      <c r="H326" t="s">
        <v>57</v>
      </c>
      <c r="I326" t="str">
        <f>IF(Work!Z326="","",Work!Z326)</f>
        <v/>
      </c>
      <c r="J326" t="str">
        <f>IF(Work!AA326="","",IF(AND(Work!AA326="x-fa",Work!Z326="x",Work!AB326="x"),"",Work!AA326))</f>
        <v/>
      </c>
      <c r="K326" t="str">
        <f>IF(Work!AB326="","",Work!AB326)</f>
        <v/>
      </c>
      <c r="L326" t="str">
        <f>IF(Work!AC326="","",Work!AC326)</f>
        <v/>
      </c>
      <c r="M326" t="str">
        <f>IF(Work!AD326="","",Work!AD326)</f>
        <v/>
      </c>
      <c r="N326" t="str">
        <f>IF(Work!AE326="","",Work!AE326)</f>
        <v/>
      </c>
      <c r="O326" t="str">
        <f>IF(Work!AF326="","",Work!AF326)</f>
        <v/>
      </c>
      <c r="P326" t="str">
        <f>IF(Work!AG326="","",Work!AG326)</f>
        <v/>
      </c>
      <c r="Q326" t="str">
        <f>IF(Work!AH326="","",Work!AH326)</f>
        <v/>
      </c>
      <c r="R326" t="str">
        <f>IF(Work!AI326="","",Work!AI326)</f>
        <v/>
      </c>
    </row>
    <row r="327" spans="1:18" x14ac:dyDescent="0.4">
      <c r="A327">
        <v>326</v>
      </c>
      <c r="C327" t="s">
        <v>49</v>
      </c>
      <c r="E327" t="s">
        <v>612</v>
      </c>
      <c r="F327" t="s">
        <v>21</v>
      </c>
      <c r="G327">
        <v>99</v>
      </c>
      <c r="H327" t="s">
        <v>314</v>
      </c>
      <c r="I327" t="str">
        <f>IF(Work!Z327="","",Work!Z327)</f>
        <v/>
      </c>
      <c r="J327" t="str">
        <f>IF(Work!AA327="","",IF(AND(Work!AA327="x-fa",Work!Z327="x",Work!AB327="x"),"",Work!AA327))</f>
        <v/>
      </c>
      <c r="K327" t="str">
        <f>IF(Work!AB327="","",Work!AB327)</f>
        <v/>
      </c>
      <c r="L327" t="str">
        <f>IF(Work!AC327="","",Work!AC327)</f>
        <v/>
      </c>
      <c r="M327" t="str">
        <f>IF(Work!AD327="","",Work!AD327)</f>
        <v/>
      </c>
      <c r="N327" t="str">
        <f>IF(Work!AE327="","",Work!AE327)</f>
        <v/>
      </c>
      <c r="O327" t="str">
        <f>IF(Work!AF327="","",Work!AF327)</f>
        <v/>
      </c>
      <c r="P327" t="str">
        <f>IF(Work!AG327="","",Work!AG327)</f>
        <v/>
      </c>
      <c r="Q327" t="str">
        <f>IF(Work!AH327="","",Work!AH327)</f>
        <v/>
      </c>
      <c r="R327" t="str">
        <f>IF(Work!AI327="","",Work!AI327)</f>
        <v/>
      </c>
    </row>
    <row r="328" spans="1:18" x14ac:dyDescent="0.4">
      <c r="A328">
        <v>327</v>
      </c>
      <c r="C328" t="s">
        <v>45</v>
      </c>
      <c r="E328" t="s">
        <v>1592</v>
      </c>
      <c r="F328" t="s">
        <v>21</v>
      </c>
      <c r="G328">
        <v>20</v>
      </c>
      <c r="H328" t="s">
        <v>57</v>
      </c>
      <c r="I328" t="str">
        <f>IF(Work!Z328="","",Work!Z328)</f>
        <v/>
      </c>
      <c r="J328" t="str">
        <f>IF(Work!AA328="","",IF(AND(Work!AA328="x-fa",Work!Z328="x",Work!AB328="x"),"",Work!AA328))</f>
        <v/>
      </c>
      <c r="K328" t="str">
        <f>IF(Work!AB328="","",Work!AB328)</f>
        <v/>
      </c>
      <c r="L328" t="str">
        <f>IF(Work!AC328="","",Work!AC328)</f>
        <v/>
      </c>
      <c r="M328" t="str">
        <f>IF(Work!AD328="","",Work!AD328)</f>
        <v/>
      </c>
      <c r="N328" t="str">
        <f>IF(Work!AE328="","",Work!AE328)</f>
        <v/>
      </c>
      <c r="O328" t="str">
        <f>IF(Work!AF328="","",Work!AF328)</f>
        <v/>
      </c>
      <c r="P328" t="str">
        <f>IF(Work!AG328="","",Work!AG328)</f>
        <v/>
      </c>
      <c r="Q328" t="str">
        <f>IF(Work!AH328="","",Work!AH328)</f>
        <v/>
      </c>
      <c r="R328" t="str">
        <f>IF(Work!AI328="","",Work!AI328)</f>
        <v/>
      </c>
    </row>
    <row r="329" spans="1:18" x14ac:dyDescent="0.4">
      <c r="A329">
        <v>328</v>
      </c>
      <c r="C329" t="s">
        <v>22</v>
      </c>
      <c r="E329" t="s">
        <v>1056</v>
      </c>
      <c r="F329" t="s">
        <v>21</v>
      </c>
      <c r="G329">
        <v>146</v>
      </c>
      <c r="H329" t="s">
        <v>320</v>
      </c>
      <c r="I329" t="str">
        <f>IF(Work!Z329="","",Work!Z329)</f>
        <v/>
      </c>
      <c r="J329" t="str">
        <f>IF(Work!AA329="","",IF(AND(Work!AA329="x-fa",Work!Z329="x",Work!AB329="x"),"",Work!AA329))</f>
        <v/>
      </c>
      <c r="K329" t="str">
        <f>IF(Work!AB329="","",Work!AB329)</f>
        <v/>
      </c>
      <c r="L329" t="str">
        <f>IF(Work!AC329="","",Work!AC329)</f>
        <v/>
      </c>
      <c r="M329" t="str">
        <f>IF(Work!AD329="","",Work!AD329)</f>
        <v/>
      </c>
      <c r="N329" t="str">
        <f>IF(Work!AE329="","",Work!AE329)</f>
        <v/>
      </c>
      <c r="O329" t="str">
        <f>IF(Work!AF329="","",Work!AF329)</f>
        <v/>
      </c>
      <c r="P329" t="str">
        <f>IF(Work!AG329="","",Work!AG329)</f>
        <v/>
      </c>
      <c r="Q329" t="str">
        <f>IF(Work!AH329="","",Work!AH329)</f>
        <v/>
      </c>
      <c r="R329" t="str">
        <f>IF(Work!AI329="","",Work!AI329)</f>
        <v/>
      </c>
    </row>
    <row r="330" spans="1:18" x14ac:dyDescent="0.4">
      <c r="A330">
        <v>329</v>
      </c>
      <c r="C330" t="s">
        <v>25</v>
      </c>
      <c r="E330" t="s">
        <v>512</v>
      </c>
      <c r="F330" t="s">
        <v>26</v>
      </c>
      <c r="G330">
        <v>577</v>
      </c>
      <c r="H330" t="s">
        <v>1593</v>
      </c>
      <c r="I330" t="str">
        <f>IF(Work!Z330="","",Work!Z330)</f>
        <v/>
      </c>
      <c r="J330" t="str">
        <f>IF(Work!AA330="","",IF(AND(Work!AA330="x-fa",Work!Z330="x",Work!AB330="x"),"",Work!AA330))</f>
        <v/>
      </c>
      <c r="K330" t="str">
        <f>IF(Work!AB330="","",Work!AB330)</f>
        <v/>
      </c>
      <c r="L330" t="str">
        <f>IF(Work!AC330="","",Work!AC330)</f>
        <v/>
      </c>
      <c r="M330" t="str">
        <f>IF(Work!AD330="","",Work!AD330)</f>
        <v/>
      </c>
      <c r="N330" t="str">
        <f>IF(Work!AE330="","",Work!AE330)</f>
        <v/>
      </c>
      <c r="O330" t="str">
        <f>IF(Work!AF330="","",Work!AF330)</f>
        <v/>
      </c>
      <c r="P330" t="str">
        <f>IF(Work!AG330="","",Work!AG330)</f>
        <v/>
      </c>
      <c r="Q330" t="str">
        <f>IF(Work!AH330="","",Work!AH330)</f>
        <v/>
      </c>
      <c r="R330" t="str">
        <f>IF(Work!AI330="","",Work!AI330)</f>
        <v/>
      </c>
    </row>
    <row r="331" spans="1:18" x14ac:dyDescent="0.4">
      <c r="A331">
        <v>330</v>
      </c>
      <c r="C331" t="s">
        <v>71</v>
      </c>
      <c r="E331" t="s">
        <v>1058</v>
      </c>
      <c r="F331" t="s">
        <v>21</v>
      </c>
      <c r="G331">
        <v>70</v>
      </c>
      <c r="H331" t="s">
        <v>57</v>
      </c>
      <c r="I331" t="str">
        <f>IF(Work!Z331="","",Work!Z331)</f>
        <v/>
      </c>
      <c r="J331" t="str">
        <f>IF(Work!AA331="","",IF(AND(Work!AA331="x-fa",Work!Z331="x",Work!AB331="x"),"",Work!AA331))</f>
        <v/>
      </c>
      <c r="K331" t="str">
        <f>IF(Work!AB331="","",Work!AB331)</f>
        <v/>
      </c>
      <c r="L331" t="str">
        <f>IF(Work!AC331="","",Work!AC331)</f>
        <v/>
      </c>
      <c r="M331" t="str">
        <f>IF(Work!AD331="","",Work!AD331)</f>
        <v/>
      </c>
      <c r="N331" t="str">
        <f>IF(Work!AE331="","",Work!AE331)</f>
        <v/>
      </c>
      <c r="O331" t="str">
        <f>IF(Work!AF331="","",Work!AF331)</f>
        <v/>
      </c>
      <c r="P331" t="str">
        <f>IF(Work!AG331="","",Work!AG331)</f>
        <v/>
      </c>
      <c r="Q331" t="str">
        <f>IF(Work!AH331="","",Work!AH331)</f>
        <v/>
      </c>
      <c r="R331" t="str">
        <f>IF(Work!AI331="","",Work!AI331)</f>
        <v/>
      </c>
    </row>
    <row r="332" spans="1:18" x14ac:dyDescent="0.4">
      <c r="A332">
        <v>331</v>
      </c>
      <c r="C332" t="s">
        <v>50</v>
      </c>
      <c r="E332" t="s">
        <v>1594</v>
      </c>
      <c r="F332" t="s">
        <v>21</v>
      </c>
      <c r="G332">
        <v>25</v>
      </c>
      <c r="H332" t="s">
        <v>59</v>
      </c>
      <c r="I332" t="str">
        <f>IF(Work!Z332="","",Work!Z332)</f>
        <v/>
      </c>
      <c r="J332" t="str">
        <f>IF(Work!AA332="","",IF(AND(Work!AA332="x-fa",Work!Z332="x",Work!AB332="x"),"",Work!AA332))</f>
        <v/>
      </c>
      <c r="K332" t="str">
        <f>IF(Work!AB332="","",Work!AB332)</f>
        <v/>
      </c>
      <c r="L332" t="str">
        <f>IF(Work!AC332="","",Work!AC332)</f>
        <v/>
      </c>
      <c r="M332" t="str">
        <f>IF(Work!AD332="","",Work!AD332)</f>
        <v/>
      </c>
      <c r="N332" t="str">
        <f>IF(Work!AE332="","",Work!AE332)</f>
        <v/>
      </c>
      <c r="O332" t="str">
        <f>IF(Work!AF332="","",Work!AF332)</f>
        <v/>
      </c>
      <c r="P332" t="str">
        <f>IF(Work!AG332="","",Work!AG332)</f>
        <v/>
      </c>
      <c r="Q332" t="str">
        <f>IF(Work!AH332="","",Work!AH332)</f>
        <v/>
      </c>
      <c r="R332" t="str">
        <f>IF(Work!AI332="","",Work!AI332)</f>
        <v/>
      </c>
    </row>
    <row r="333" spans="1:18" x14ac:dyDescent="0.4">
      <c r="A333">
        <v>332</v>
      </c>
      <c r="C333" t="s">
        <v>23</v>
      </c>
      <c r="E333" t="s">
        <v>1059</v>
      </c>
      <c r="F333" t="s">
        <v>26</v>
      </c>
      <c r="G333">
        <v>372</v>
      </c>
      <c r="H333" t="s">
        <v>1134</v>
      </c>
      <c r="I333" t="str">
        <f>IF(Work!Z333="","",Work!Z333)</f>
        <v/>
      </c>
      <c r="J333" t="str">
        <f>IF(Work!AA333="","",IF(AND(Work!AA333="x-fa",Work!Z333="x",Work!AB333="x"),"",Work!AA333))</f>
        <v/>
      </c>
      <c r="K333" t="str">
        <f>IF(Work!AB333="","",Work!AB333)</f>
        <v/>
      </c>
      <c r="L333" t="str">
        <f>IF(Work!AC333="","",Work!AC333)</f>
        <v/>
      </c>
      <c r="M333" t="str">
        <f>IF(Work!AD333="","",Work!AD333)</f>
        <v/>
      </c>
      <c r="N333" t="str">
        <f>IF(Work!AE333="","",Work!AE333)</f>
        <v/>
      </c>
      <c r="O333" t="str">
        <f>IF(Work!AF333="","",Work!AF333)</f>
        <v/>
      </c>
      <c r="P333" t="str">
        <f>IF(Work!AG333="","",Work!AG333)</f>
        <v/>
      </c>
      <c r="Q333" t="str">
        <f>IF(Work!AH333="","",Work!AH333)</f>
        <v/>
      </c>
      <c r="R333" t="str">
        <f>IF(Work!AI333="","",Work!AI333)</f>
        <v/>
      </c>
    </row>
    <row r="334" spans="1:18" x14ac:dyDescent="0.4">
      <c r="A334">
        <v>333</v>
      </c>
      <c r="C334" t="s">
        <v>33</v>
      </c>
      <c r="E334" t="s">
        <v>787</v>
      </c>
      <c r="F334" t="s">
        <v>21</v>
      </c>
      <c r="G334">
        <v>67</v>
      </c>
      <c r="H334" t="s">
        <v>328</v>
      </c>
      <c r="I334" t="str">
        <f>IF(Work!Z334="","",Work!Z334)</f>
        <v/>
      </c>
      <c r="J334" t="str">
        <f>IF(Work!AA334="","",IF(AND(Work!AA334="x-fa",Work!Z334="x",Work!AB334="x"),"",Work!AA334))</f>
        <v/>
      </c>
      <c r="K334" t="str">
        <f>IF(Work!AB334="","",Work!AB334)</f>
        <v/>
      </c>
      <c r="L334" t="str">
        <f>IF(Work!AC334="","",Work!AC334)</f>
        <v/>
      </c>
      <c r="M334" t="str">
        <f>IF(Work!AD334="","",Work!AD334)</f>
        <v/>
      </c>
      <c r="N334" t="str">
        <f>IF(Work!AE334="","",Work!AE334)</f>
        <v/>
      </c>
      <c r="O334" t="str">
        <f>IF(Work!AF334="","",Work!AF334)</f>
        <v/>
      </c>
      <c r="P334" t="str">
        <f>IF(Work!AG334="","",Work!AG334)</f>
        <v/>
      </c>
      <c r="Q334" t="str">
        <f>IF(Work!AH334="","",Work!AH334)</f>
        <v/>
      </c>
      <c r="R334" t="str">
        <f>IF(Work!AI334="","",Work!AI334)</f>
        <v/>
      </c>
    </row>
    <row r="335" spans="1:18" x14ac:dyDescent="0.4">
      <c r="A335">
        <v>334</v>
      </c>
      <c r="C335" t="s">
        <v>31</v>
      </c>
      <c r="E335" t="s">
        <v>613</v>
      </c>
      <c r="F335" t="s">
        <v>26</v>
      </c>
      <c r="G335">
        <v>541</v>
      </c>
      <c r="H335" t="s">
        <v>1595</v>
      </c>
      <c r="I335" t="str">
        <f>IF(Work!Z335="","",Work!Z335)</f>
        <v/>
      </c>
      <c r="J335" t="str">
        <f>IF(Work!AA335="","",IF(AND(Work!AA335="x-fa",Work!Z335="x",Work!AB335="x"),"",Work!AA335))</f>
        <v/>
      </c>
      <c r="K335" t="str">
        <f>IF(Work!AB335="","",Work!AB335)</f>
        <v/>
      </c>
      <c r="L335" t="str">
        <f>IF(Work!AC335="","",Work!AC335)</f>
        <v/>
      </c>
      <c r="M335" t="str">
        <f>IF(Work!AD335="","",Work!AD335)</f>
        <v/>
      </c>
      <c r="N335" t="str">
        <f>IF(Work!AE335="","",Work!AE335)</f>
        <v/>
      </c>
      <c r="O335" t="str">
        <f>IF(Work!AF335="","",Work!AF335)</f>
        <v/>
      </c>
      <c r="P335" t="str">
        <f>IF(Work!AG335="","",Work!AG335)</f>
        <v/>
      </c>
      <c r="Q335" t="str">
        <f>IF(Work!AH335="","",Work!AH335)</f>
        <v/>
      </c>
      <c r="R335" t="str">
        <f>IF(Work!AI335="","",Work!AI335)</f>
        <v/>
      </c>
    </row>
    <row r="336" spans="1:18" x14ac:dyDescent="0.4">
      <c r="A336">
        <v>335</v>
      </c>
      <c r="B336" t="s">
        <v>12</v>
      </c>
      <c r="C336" t="s">
        <v>36</v>
      </c>
      <c r="E336" t="s">
        <v>1060</v>
      </c>
      <c r="F336" t="s">
        <v>21</v>
      </c>
      <c r="G336">
        <v>6</v>
      </c>
      <c r="H336" t="s">
        <v>59</v>
      </c>
      <c r="I336" t="str">
        <f>IF(Work!Z336="","",Work!Z336)</f>
        <v/>
      </c>
      <c r="J336" t="str">
        <f>IF(Work!AA336="","",IF(AND(Work!AA336="x-fa",Work!Z336="x",Work!AB336="x"),"",Work!AA336))</f>
        <v/>
      </c>
      <c r="K336" t="str">
        <f>IF(Work!AB336="","",Work!AB336)</f>
        <v/>
      </c>
      <c r="L336" t="str">
        <f>IF(Work!AC336="","",Work!AC336)</f>
        <v/>
      </c>
      <c r="M336" t="str">
        <f>IF(Work!AD336="","",Work!AD336)</f>
        <v/>
      </c>
      <c r="N336" t="str">
        <f>IF(Work!AE336="","",Work!AE336)</f>
        <v/>
      </c>
      <c r="O336" t="str">
        <f>IF(Work!AF336="","",Work!AF336)</f>
        <v/>
      </c>
      <c r="P336" t="str">
        <f>IF(Work!AG336="","",Work!AG336)</f>
        <v/>
      </c>
      <c r="Q336" t="str">
        <f>IF(Work!AH336="","",Work!AH336)</f>
        <v/>
      </c>
      <c r="R336" t="str">
        <f>IF(Work!AI336="","",Work!AI336)</f>
        <v/>
      </c>
    </row>
    <row r="337" spans="1:18" x14ac:dyDescent="0.4">
      <c r="A337">
        <v>336</v>
      </c>
      <c r="B337" t="s">
        <v>12</v>
      </c>
      <c r="C337" t="s">
        <v>48</v>
      </c>
      <c r="E337" t="s">
        <v>788</v>
      </c>
      <c r="F337" t="s">
        <v>21</v>
      </c>
      <c r="G337">
        <v>16</v>
      </c>
      <c r="H337" t="s">
        <v>57</v>
      </c>
      <c r="I337" t="str">
        <f>IF(Work!Z337="","",Work!Z337)</f>
        <v/>
      </c>
      <c r="J337" t="str">
        <f>IF(Work!AA337="","",IF(AND(Work!AA337="x-fa",Work!Z337="x",Work!AB337="x"),"",Work!AA337))</f>
        <v/>
      </c>
      <c r="K337" t="str">
        <f>IF(Work!AB337="","",Work!AB337)</f>
        <v/>
      </c>
      <c r="L337" t="str">
        <f>IF(Work!AC337="","",Work!AC337)</f>
        <v/>
      </c>
      <c r="M337" t="str">
        <f>IF(Work!AD337="","",Work!AD337)</f>
        <v/>
      </c>
      <c r="N337" t="str">
        <f>IF(Work!AE337="","",Work!AE337)</f>
        <v/>
      </c>
      <c r="O337" t="str">
        <f>IF(Work!AF337="","",Work!AF337)</f>
        <v/>
      </c>
      <c r="P337" t="str">
        <f>IF(Work!AG337="","",Work!AG337)</f>
        <v/>
      </c>
      <c r="Q337" t="str">
        <f>IF(Work!AH337="","",Work!AH337)</f>
        <v/>
      </c>
      <c r="R337" t="str">
        <f>IF(Work!AI337="","",Work!AI337)</f>
        <v/>
      </c>
    </row>
    <row r="338" spans="1:18" x14ac:dyDescent="0.4">
      <c r="A338">
        <v>337</v>
      </c>
      <c r="B338" t="s">
        <v>13</v>
      </c>
      <c r="C338" t="s">
        <v>23</v>
      </c>
      <c r="E338" t="s">
        <v>788</v>
      </c>
      <c r="F338" t="s">
        <v>21</v>
      </c>
      <c r="G338">
        <v>13</v>
      </c>
      <c r="H338" t="s">
        <v>57</v>
      </c>
      <c r="I338" t="str">
        <f>IF(Work!Z338="","",Work!Z338)</f>
        <v/>
      </c>
      <c r="J338" t="str">
        <f>IF(Work!AA338="","",IF(AND(Work!AA338="x-fa",Work!Z338="x",Work!AB338="x"),"",Work!AA338))</f>
        <v/>
      </c>
      <c r="K338" t="str">
        <f>IF(Work!AB338="","",Work!AB338)</f>
        <v/>
      </c>
      <c r="L338" t="str">
        <f>IF(Work!AC338="","",Work!AC338)</f>
        <v/>
      </c>
      <c r="M338" t="str">
        <f>IF(Work!AD338="","",Work!AD338)</f>
        <v/>
      </c>
      <c r="N338" t="str">
        <f>IF(Work!AE338="","",Work!AE338)</f>
        <v/>
      </c>
      <c r="O338" t="str">
        <f>IF(Work!AF338="","",Work!AF338)</f>
        <v/>
      </c>
      <c r="P338" t="str">
        <f>IF(Work!AG338="","",Work!AG338)</f>
        <v/>
      </c>
      <c r="Q338" t="str">
        <f>IF(Work!AH338="","",Work!AH338)</f>
        <v/>
      </c>
      <c r="R338" t="str">
        <f>IF(Work!AI338="","",Work!AI338)</f>
        <v/>
      </c>
    </row>
    <row r="339" spans="1:18" x14ac:dyDescent="0.4">
      <c r="A339">
        <v>338</v>
      </c>
      <c r="B339" t="s">
        <v>13</v>
      </c>
      <c r="C339" t="s">
        <v>48</v>
      </c>
      <c r="E339" t="s">
        <v>788</v>
      </c>
      <c r="F339" t="s">
        <v>21</v>
      </c>
      <c r="G339">
        <v>3</v>
      </c>
      <c r="H339" t="s">
        <v>59</v>
      </c>
      <c r="I339" t="str">
        <f>IF(Work!Z339="","",Work!Z339)</f>
        <v/>
      </c>
      <c r="J339" t="str">
        <f>IF(Work!AA339="","",IF(AND(Work!AA339="x-fa",Work!Z339="x",Work!AB339="x"),"",Work!AA339))</f>
        <v/>
      </c>
      <c r="K339" t="str">
        <f>IF(Work!AB339="","",Work!AB339)</f>
        <v/>
      </c>
      <c r="L339" t="str">
        <f>IF(Work!AC339="","",Work!AC339)</f>
        <v/>
      </c>
      <c r="M339" t="str">
        <f>IF(Work!AD339="","",Work!AD339)</f>
        <v/>
      </c>
      <c r="N339" t="str">
        <f>IF(Work!AE339="","",Work!AE339)</f>
        <v/>
      </c>
      <c r="O339" t="str">
        <f>IF(Work!AF339="","",Work!AF339)</f>
        <v/>
      </c>
      <c r="P339" t="str">
        <f>IF(Work!AG339="","",Work!AG339)</f>
        <v/>
      </c>
      <c r="Q339" t="str">
        <f>IF(Work!AH339="","",Work!AH339)</f>
        <v/>
      </c>
      <c r="R339" t="str">
        <f>IF(Work!AI339="","",Work!AI339)</f>
        <v/>
      </c>
    </row>
    <row r="340" spans="1:18" x14ac:dyDescent="0.4">
      <c r="A340">
        <v>339</v>
      </c>
      <c r="B340" t="s">
        <v>12</v>
      </c>
      <c r="C340" t="s">
        <v>50</v>
      </c>
      <c r="E340" t="s">
        <v>103</v>
      </c>
      <c r="F340" t="s">
        <v>21</v>
      </c>
      <c r="G340">
        <v>11</v>
      </c>
      <c r="H340" t="s">
        <v>320</v>
      </c>
      <c r="I340" t="str">
        <f>IF(Work!Z340="","",Work!Z340)</f>
        <v/>
      </c>
      <c r="J340" t="str">
        <f>IF(Work!AA340="","",IF(AND(Work!AA340="x-fa",Work!Z340="x",Work!AB340="x"),"",Work!AA340))</f>
        <v/>
      </c>
      <c r="K340" t="str">
        <f>IF(Work!AB340="","",Work!AB340)</f>
        <v/>
      </c>
      <c r="L340" t="str">
        <f>IF(Work!AC340="","",Work!AC340)</f>
        <v/>
      </c>
      <c r="M340" t="str">
        <f>IF(Work!AD340="","",Work!AD340)</f>
        <v/>
      </c>
      <c r="N340" t="str">
        <f>IF(Work!AE340="","",Work!AE340)</f>
        <v/>
      </c>
      <c r="O340" t="str">
        <f>IF(Work!AF340="","",Work!AF340)</f>
        <v/>
      </c>
      <c r="P340" t="str">
        <f>IF(Work!AG340="","",Work!AG340)</f>
        <v/>
      </c>
      <c r="Q340" t="str">
        <f>IF(Work!AH340="","",Work!AH340)</f>
        <v/>
      </c>
      <c r="R340" t="str">
        <f>IF(Work!AI340="","",Work!AI340)</f>
        <v/>
      </c>
    </row>
    <row r="341" spans="1:18" x14ac:dyDescent="0.4">
      <c r="A341">
        <v>340</v>
      </c>
      <c r="C341" t="s">
        <v>71</v>
      </c>
      <c r="E341" t="s">
        <v>789</v>
      </c>
      <c r="F341" t="s">
        <v>21</v>
      </c>
      <c r="G341">
        <v>43</v>
      </c>
      <c r="H341" t="s">
        <v>314</v>
      </c>
      <c r="I341" t="str">
        <f>IF(Work!Z341="","",Work!Z341)</f>
        <v/>
      </c>
      <c r="J341" t="str">
        <f>IF(Work!AA341="","",IF(AND(Work!AA341="x-fa",Work!Z341="x",Work!AB341="x"),"",Work!AA341))</f>
        <v/>
      </c>
      <c r="K341" t="str">
        <f>IF(Work!AB341="","",Work!AB341)</f>
        <v/>
      </c>
      <c r="L341" t="str">
        <f>IF(Work!AC341="","",Work!AC341)</f>
        <v/>
      </c>
      <c r="M341" t="str">
        <f>IF(Work!AD341="","",Work!AD341)</f>
        <v/>
      </c>
      <c r="N341" t="str">
        <f>IF(Work!AE341="","",Work!AE341)</f>
        <v/>
      </c>
      <c r="O341" t="str">
        <f>IF(Work!AF341="","",Work!AF341)</f>
        <v/>
      </c>
      <c r="P341" t="str">
        <f>IF(Work!AG341="","",Work!AG341)</f>
        <v/>
      </c>
      <c r="Q341" t="str">
        <f>IF(Work!AH341="","",Work!AH341)</f>
        <v/>
      </c>
      <c r="R341" t="str">
        <f>IF(Work!AI341="","",Work!AI341)</f>
        <v/>
      </c>
    </row>
    <row r="342" spans="1:18" x14ac:dyDescent="0.4">
      <c r="A342">
        <v>341</v>
      </c>
      <c r="B342" t="s">
        <v>13</v>
      </c>
      <c r="C342" t="s">
        <v>39</v>
      </c>
      <c r="E342" t="s">
        <v>789</v>
      </c>
      <c r="F342" t="s">
        <v>21</v>
      </c>
      <c r="G342">
        <v>25</v>
      </c>
      <c r="H342" t="s">
        <v>314</v>
      </c>
      <c r="I342" t="str">
        <f>IF(Work!Z342="","",Work!Z342)</f>
        <v/>
      </c>
      <c r="J342" t="str">
        <f>IF(Work!AA342="","",IF(AND(Work!AA342="x-fa",Work!Z342="x",Work!AB342="x"),"",Work!AA342))</f>
        <v/>
      </c>
      <c r="K342" t="str">
        <f>IF(Work!AB342="","",Work!AB342)</f>
        <v/>
      </c>
      <c r="L342" t="str">
        <f>IF(Work!AC342="","",Work!AC342)</f>
        <v/>
      </c>
      <c r="M342" t="str">
        <f>IF(Work!AD342="","",Work!AD342)</f>
        <v/>
      </c>
      <c r="N342" t="str">
        <f>IF(Work!AE342="","",Work!AE342)</f>
        <v/>
      </c>
      <c r="O342" t="str">
        <f>IF(Work!AF342="","",Work!AF342)</f>
        <v/>
      </c>
      <c r="P342" t="str">
        <f>IF(Work!AG342="","",Work!AG342)</f>
        <v/>
      </c>
      <c r="Q342" t="str">
        <f>IF(Work!AH342="","",Work!AH342)</f>
        <v/>
      </c>
      <c r="R342" t="str">
        <f>IF(Work!AI342="","",Work!AI342)</f>
        <v/>
      </c>
    </row>
    <row r="343" spans="1:18" x14ac:dyDescent="0.4">
      <c r="A343">
        <v>342</v>
      </c>
      <c r="B343" t="s">
        <v>13</v>
      </c>
      <c r="C343" t="s">
        <v>71</v>
      </c>
      <c r="E343" t="s">
        <v>789</v>
      </c>
      <c r="F343" t="s">
        <v>21</v>
      </c>
      <c r="G343">
        <v>18</v>
      </c>
      <c r="H343" t="s">
        <v>314</v>
      </c>
      <c r="I343" t="str">
        <f>IF(Work!Z343="","",Work!Z343)</f>
        <v/>
      </c>
      <c r="J343" t="str">
        <f>IF(Work!AA343="","",IF(AND(Work!AA343="x-fa",Work!Z343="x",Work!AB343="x"),"",Work!AA343))</f>
        <v/>
      </c>
      <c r="K343" t="str">
        <f>IF(Work!AB343="","",Work!AB343)</f>
        <v/>
      </c>
      <c r="L343" t="str">
        <f>IF(Work!AC343="","",Work!AC343)</f>
        <v/>
      </c>
      <c r="M343" t="str">
        <f>IF(Work!AD343="","",Work!AD343)</f>
        <v/>
      </c>
      <c r="N343" t="str">
        <f>IF(Work!AE343="","",Work!AE343)</f>
        <v/>
      </c>
      <c r="O343" t="str">
        <f>IF(Work!AF343="","",Work!AF343)</f>
        <v/>
      </c>
      <c r="P343" t="str">
        <f>IF(Work!AG343="","",Work!AG343)</f>
        <v/>
      </c>
      <c r="Q343" t="str">
        <f>IF(Work!AH343="","",Work!AH343)</f>
        <v/>
      </c>
      <c r="R343" t="str">
        <f>IF(Work!AI343="","",Work!AI343)</f>
        <v/>
      </c>
    </row>
    <row r="344" spans="1:18" x14ac:dyDescent="0.4">
      <c r="A344">
        <v>343</v>
      </c>
      <c r="B344" t="s">
        <v>12</v>
      </c>
      <c r="C344" t="s">
        <v>45</v>
      </c>
      <c r="E344" t="s">
        <v>1061</v>
      </c>
      <c r="F344" t="s">
        <v>21</v>
      </c>
      <c r="G344">
        <v>2</v>
      </c>
      <c r="H344" t="s">
        <v>59</v>
      </c>
      <c r="I344" t="str">
        <f>IF(Work!Z344="","",Work!Z344)</f>
        <v/>
      </c>
      <c r="J344" t="str">
        <f>IF(Work!AA344="","",IF(AND(Work!AA344="x-fa",Work!Z344="x",Work!AB344="x"),"",Work!AA344))</f>
        <v/>
      </c>
      <c r="K344" t="str">
        <f>IF(Work!AB344="","",Work!AB344)</f>
        <v/>
      </c>
      <c r="L344" t="str">
        <f>IF(Work!AC344="","",Work!AC344)</f>
        <v/>
      </c>
      <c r="M344" t="str">
        <f>IF(Work!AD344="","",Work!AD344)</f>
        <v/>
      </c>
      <c r="N344" t="str">
        <f>IF(Work!AE344="","",Work!AE344)</f>
        <v/>
      </c>
      <c r="O344" t="str">
        <f>IF(Work!AF344="","",Work!AF344)</f>
        <v/>
      </c>
      <c r="P344" t="str">
        <f>IF(Work!AG344="","",Work!AG344)</f>
        <v/>
      </c>
      <c r="Q344" t="str">
        <f>IF(Work!AH344="","",Work!AH344)</f>
        <v/>
      </c>
      <c r="R344" t="str">
        <f>IF(Work!AI344="","",Work!AI344)</f>
        <v/>
      </c>
    </row>
    <row r="345" spans="1:18" x14ac:dyDescent="0.4">
      <c r="A345">
        <v>344</v>
      </c>
      <c r="C345" t="s">
        <v>37</v>
      </c>
      <c r="E345" t="s">
        <v>1062</v>
      </c>
      <c r="F345" t="s">
        <v>26</v>
      </c>
      <c r="G345">
        <v>58</v>
      </c>
      <c r="H345" t="s">
        <v>1596</v>
      </c>
      <c r="I345" t="str">
        <f>IF(Work!Z345="","",Work!Z345)</f>
        <v/>
      </c>
      <c r="J345" t="str">
        <f>IF(Work!AA345="","",IF(AND(Work!AA345="x-fa",Work!Z345="x",Work!AB345="x"),"",Work!AA345))</f>
        <v/>
      </c>
      <c r="K345" t="str">
        <f>IF(Work!AB345="","",Work!AB345)</f>
        <v/>
      </c>
      <c r="L345" t="str">
        <f>IF(Work!AC345="","",Work!AC345)</f>
        <v/>
      </c>
      <c r="M345" t="str">
        <f>IF(Work!AD345="","",Work!AD345)</f>
        <v/>
      </c>
      <c r="N345" t="str">
        <f>IF(Work!AE345="","",Work!AE345)</f>
        <v/>
      </c>
      <c r="O345" t="str">
        <f>IF(Work!AF345="","",Work!AF345)</f>
        <v/>
      </c>
      <c r="P345" t="str">
        <f>IF(Work!AG345="","",Work!AG345)</f>
        <v/>
      </c>
      <c r="Q345" t="str">
        <f>IF(Work!AH345="","",Work!AH345)</f>
        <v/>
      </c>
      <c r="R345" t="str">
        <f>IF(Work!AI345="","",Work!AI345)</f>
        <v/>
      </c>
    </row>
    <row r="346" spans="1:18" x14ac:dyDescent="0.4">
      <c r="A346">
        <v>345</v>
      </c>
      <c r="C346" t="s">
        <v>49</v>
      </c>
      <c r="E346" t="s">
        <v>513</v>
      </c>
      <c r="F346" t="s">
        <v>26</v>
      </c>
      <c r="G346">
        <v>83</v>
      </c>
      <c r="H346" t="s">
        <v>1597</v>
      </c>
      <c r="I346" t="str">
        <f>IF(Work!Z346="","",Work!Z346)</f>
        <v/>
      </c>
      <c r="J346" t="str">
        <f>IF(Work!AA346="","",IF(AND(Work!AA346="x-fa",Work!Z346="x",Work!AB346="x"),"",Work!AA346))</f>
        <v/>
      </c>
      <c r="K346" t="str">
        <f>IF(Work!AB346="","",Work!AB346)</f>
        <v/>
      </c>
      <c r="L346" t="str">
        <f>IF(Work!AC346="","",Work!AC346)</f>
        <v/>
      </c>
      <c r="M346" t="str">
        <f>IF(Work!AD346="","",Work!AD346)</f>
        <v/>
      </c>
      <c r="N346" t="str">
        <f>IF(Work!AE346="","",Work!AE346)</f>
        <v/>
      </c>
      <c r="O346" t="str">
        <f>IF(Work!AF346="","",Work!AF346)</f>
        <v/>
      </c>
      <c r="P346" t="str">
        <f>IF(Work!AG346="","",Work!AG346)</f>
        <v/>
      </c>
      <c r="Q346" t="str">
        <f>IF(Work!AH346="","",Work!AH346)</f>
        <v/>
      </c>
      <c r="R346" t="str">
        <f>IF(Work!AI346="","",Work!AI346)</f>
        <v/>
      </c>
    </row>
    <row r="347" spans="1:18" x14ac:dyDescent="0.4">
      <c r="A347">
        <v>346</v>
      </c>
      <c r="B347" t="s">
        <v>12</v>
      </c>
      <c r="C347" t="s">
        <v>50</v>
      </c>
      <c r="E347" t="s">
        <v>1598</v>
      </c>
      <c r="F347" t="s">
        <v>21</v>
      </c>
      <c r="G347">
        <v>10</v>
      </c>
      <c r="H347" t="s">
        <v>320</v>
      </c>
      <c r="I347" t="str">
        <f>IF(Work!Z347="","",Work!Z347)</f>
        <v/>
      </c>
      <c r="J347" t="str">
        <f>IF(Work!AA347="","",IF(AND(Work!AA347="x-fa",Work!Z347="x",Work!AB347="x"),"",Work!AA347))</f>
        <v/>
      </c>
      <c r="K347" t="str">
        <f>IF(Work!AB347="","",Work!AB347)</f>
        <v/>
      </c>
      <c r="L347" t="str">
        <f>IF(Work!AC347="","",Work!AC347)</f>
        <v/>
      </c>
      <c r="M347" t="str">
        <f>IF(Work!AD347="","",Work!AD347)</f>
        <v/>
      </c>
      <c r="N347" t="str">
        <f>IF(Work!AE347="","",Work!AE347)</f>
        <v/>
      </c>
      <c r="O347" t="str">
        <f>IF(Work!AF347="","",Work!AF347)</f>
        <v/>
      </c>
      <c r="P347" t="str">
        <f>IF(Work!AG347="","",Work!AG347)</f>
        <v/>
      </c>
      <c r="Q347" t="str">
        <f>IF(Work!AH347="","",Work!AH347)</f>
        <v/>
      </c>
      <c r="R347" t="str">
        <f>IF(Work!AI347="","",Work!AI347)</f>
        <v/>
      </c>
    </row>
    <row r="348" spans="1:18" x14ac:dyDescent="0.4">
      <c r="A348">
        <v>347</v>
      </c>
      <c r="C348" t="s">
        <v>50</v>
      </c>
      <c r="E348" t="s">
        <v>1063</v>
      </c>
      <c r="F348" t="s">
        <v>21</v>
      </c>
      <c r="G348">
        <v>30</v>
      </c>
      <c r="H348" t="s">
        <v>66</v>
      </c>
      <c r="I348" t="str">
        <f>IF(Work!Z348="","",Work!Z348)</f>
        <v/>
      </c>
      <c r="J348" t="str">
        <f>IF(Work!AA348="","",IF(AND(Work!AA348="x-fa",Work!Z348="x",Work!AB348="x"),"",Work!AA348))</f>
        <v/>
      </c>
      <c r="K348" t="str">
        <f>IF(Work!AB348="","",Work!AB348)</f>
        <v/>
      </c>
      <c r="L348" t="str">
        <f>IF(Work!AC348="","",Work!AC348)</f>
        <v/>
      </c>
      <c r="M348" t="str">
        <f>IF(Work!AD348="","",Work!AD348)</f>
        <v/>
      </c>
      <c r="N348" t="str">
        <f>IF(Work!AE348="","",Work!AE348)</f>
        <v/>
      </c>
      <c r="O348" t="str">
        <f>IF(Work!AF348="","",Work!AF348)</f>
        <v/>
      </c>
      <c r="P348" t="str">
        <f>IF(Work!AG348="","",Work!AG348)</f>
        <v/>
      </c>
      <c r="Q348" t="str">
        <f>IF(Work!AH348="","",Work!AH348)</f>
        <v/>
      </c>
      <c r="R348" t="str">
        <f>IF(Work!AI348="","",Work!AI348)</f>
        <v/>
      </c>
    </row>
    <row r="349" spans="1:18" x14ac:dyDescent="0.4">
      <c r="A349">
        <v>348</v>
      </c>
      <c r="C349" t="s">
        <v>35</v>
      </c>
      <c r="E349" t="s">
        <v>104</v>
      </c>
      <c r="F349" t="s">
        <v>26</v>
      </c>
      <c r="G349">
        <v>307</v>
      </c>
      <c r="H349" t="s">
        <v>1599</v>
      </c>
      <c r="I349" t="str">
        <f>IF(Work!Z349="","",Work!Z349)</f>
        <v/>
      </c>
      <c r="J349" t="str">
        <f>IF(Work!AA349="","",IF(AND(Work!AA349="x-fa",Work!Z349="x",Work!AB349="x"),"",Work!AA349))</f>
        <v/>
      </c>
      <c r="K349" t="str">
        <f>IF(Work!AB349="","",Work!AB349)</f>
        <v/>
      </c>
      <c r="L349" t="str">
        <f>IF(Work!AC349="","",Work!AC349)</f>
        <v/>
      </c>
      <c r="M349" t="str">
        <f>IF(Work!AD349="","",Work!AD349)</f>
        <v/>
      </c>
      <c r="N349" t="str">
        <f>IF(Work!AE349="","",Work!AE349)</f>
        <v/>
      </c>
      <c r="O349" t="str">
        <f>IF(Work!AF349="","",Work!AF349)</f>
        <v/>
      </c>
      <c r="P349" t="str">
        <f>IF(Work!AG349="","",Work!AG349)</f>
        <v/>
      </c>
      <c r="Q349" t="str">
        <f>IF(Work!AH349="","",Work!AH349)</f>
        <v/>
      </c>
      <c r="R349" t="str">
        <f>IF(Work!AI349="","",Work!AI349)</f>
        <v/>
      </c>
    </row>
    <row r="350" spans="1:18" x14ac:dyDescent="0.4">
      <c r="A350">
        <v>349</v>
      </c>
      <c r="C350" t="s">
        <v>25</v>
      </c>
      <c r="E350" t="s">
        <v>231</v>
      </c>
      <c r="F350" t="s">
        <v>21</v>
      </c>
      <c r="G350">
        <v>82</v>
      </c>
      <c r="H350" t="s">
        <v>66</v>
      </c>
      <c r="I350" t="str">
        <f>IF(Work!Z350="","",Work!Z350)</f>
        <v/>
      </c>
      <c r="J350" t="str">
        <f>IF(Work!AA350="","",IF(AND(Work!AA350="x-fa",Work!Z350="x",Work!AB350="x"),"",Work!AA350))</f>
        <v/>
      </c>
      <c r="K350" t="str">
        <f>IF(Work!AB350="","",Work!AB350)</f>
        <v/>
      </c>
      <c r="L350" t="str">
        <f>IF(Work!AC350="","",Work!AC350)</f>
        <v/>
      </c>
      <c r="M350" t="str">
        <f>IF(Work!AD350="","",Work!AD350)</f>
        <v/>
      </c>
      <c r="N350" t="str">
        <f>IF(Work!AE350="","",Work!AE350)</f>
        <v/>
      </c>
      <c r="O350" t="str">
        <f>IF(Work!AF350="","",Work!AF350)</f>
        <v/>
      </c>
      <c r="P350" t="str">
        <f>IF(Work!AG350="","",Work!AG350)</f>
        <v/>
      </c>
      <c r="Q350" t="str">
        <f>IF(Work!AH350="","",Work!AH350)</f>
        <v/>
      </c>
      <c r="R350" t="str">
        <f>IF(Work!AI350="","",Work!AI350)</f>
        <v/>
      </c>
    </row>
    <row r="351" spans="1:18" x14ac:dyDescent="0.4">
      <c r="A351">
        <v>350</v>
      </c>
      <c r="B351" t="s">
        <v>12</v>
      </c>
      <c r="C351" t="s">
        <v>34</v>
      </c>
      <c r="E351" t="s">
        <v>514</v>
      </c>
      <c r="F351" t="s">
        <v>21</v>
      </c>
      <c r="G351">
        <v>5</v>
      </c>
      <c r="H351" t="s">
        <v>68</v>
      </c>
      <c r="I351" t="str">
        <f>IF(Work!Z351="","",Work!Z351)</f>
        <v/>
      </c>
      <c r="J351" t="str">
        <f>IF(Work!AA351="","",IF(AND(Work!AA351="x-fa",Work!Z351="x",Work!AB351="x"),"",Work!AA351))</f>
        <v/>
      </c>
      <c r="K351" t="str">
        <f>IF(Work!AB351="","",Work!AB351)</f>
        <v/>
      </c>
      <c r="L351" t="str">
        <f>IF(Work!AC351="","",Work!AC351)</f>
        <v/>
      </c>
      <c r="M351" t="str">
        <f>IF(Work!AD351="","",Work!AD351)</f>
        <v/>
      </c>
      <c r="N351" t="str">
        <f>IF(Work!AE351="","",Work!AE351)</f>
        <v/>
      </c>
      <c r="O351" t="str">
        <f>IF(Work!AF351="","",Work!AF351)</f>
        <v/>
      </c>
      <c r="P351" t="str">
        <f>IF(Work!AG351="","",Work!AG351)</f>
        <v/>
      </c>
      <c r="Q351" t="str">
        <f>IF(Work!AH351="","",Work!AH351)</f>
        <v/>
      </c>
      <c r="R351" t="str">
        <f>IF(Work!AI351="","",Work!AI351)</f>
        <v/>
      </c>
    </row>
    <row r="352" spans="1:18" x14ac:dyDescent="0.4">
      <c r="A352">
        <v>351</v>
      </c>
      <c r="B352" t="s">
        <v>12</v>
      </c>
      <c r="C352" t="s">
        <v>25</v>
      </c>
      <c r="E352" t="s">
        <v>1600</v>
      </c>
      <c r="F352" t="s">
        <v>21</v>
      </c>
      <c r="G352">
        <v>7</v>
      </c>
      <c r="H352" t="s">
        <v>59</v>
      </c>
      <c r="I352" t="str">
        <f>IF(Work!Z352="","",Work!Z352)</f>
        <v/>
      </c>
      <c r="J352" t="str">
        <f>IF(Work!AA352="","",IF(AND(Work!AA352="x-fa",Work!Z352="x",Work!AB352="x"),"",Work!AA352))</f>
        <v/>
      </c>
      <c r="K352" t="str">
        <f>IF(Work!AB352="","",Work!AB352)</f>
        <v/>
      </c>
      <c r="L352" t="str">
        <f>IF(Work!AC352="","",Work!AC352)</f>
        <v/>
      </c>
      <c r="M352" t="str">
        <f>IF(Work!AD352="","",Work!AD352)</f>
        <v/>
      </c>
      <c r="N352" t="str">
        <f>IF(Work!AE352="","",Work!AE352)</f>
        <v/>
      </c>
      <c r="O352" t="str">
        <f>IF(Work!AF352="","",Work!AF352)</f>
        <v/>
      </c>
      <c r="P352" t="str">
        <f>IF(Work!AG352="","",Work!AG352)</f>
        <v/>
      </c>
      <c r="Q352" t="str">
        <f>IF(Work!AH352="","",Work!AH352)</f>
        <v/>
      </c>
      <c r="R352" t="str">
        <f>IF(Work!AI352="","",Work!AI352)</f>
        <v/>
      </c>
    </row>
    <row r="353" spans="1:18" x14ac:dyDescent="0.4">
      <c r="A353">
        <v>352</v>
      </c>
      <c r="C353" t="s">
        <v>31</v>
      </c>
      <c r="E353" t="s">
        <v>1064</v>
      </c>
      <c r="F353" t="s">
        <v>26</v>
      </c>
      <c r="G353">
        <v>104</v>
      </c>
      <c r="H353" t="s">
        <v>1601</v>
      </c>
      <c r="I353" t="str">
        <f>IF(Work!Z353="","",Work!Z353)</f>
        <v/>
      </c>
      <c r="J353" t="str">
        <f>IF(Work!AA353="","",IF(AND(Work!AA353="x-fa",Work!Z353="x",Work!AB353="x"),"",Work!AA353))</f>
        <v/>
      </c>
      <c r="K353" t="str">
        <f>IF(Work!AB353="","",Work!AB353)</f>
        <v/>
      </c>
      <c r="L353" t="str">
        <f>IF(Work!AC353="","",Work!AC353)</f>
        <v/>
      </c>
      <c r="M353" t="str">
        <f>IF(Work!AD353="","",Work!AD353)</f>
        <v/>
      </c>
      <c r="N353" t="str">
        <f>IF(Work!AE353="","",Work!AE353)</f>
        <v/>
      </c>
      <c r="O353" t="str">
        <f>IF(Work!AF353="","",Work!AF353)</f>
        <v/>
      </c>
      <c r="P353" t="str">
        <f>IF(Work!AG353="","",Work!AG353)</f>
        <v/>
      </c>
      <c r="Q353" t="str">
        <f>IF(Work!AH353="","",Work!AH353)</f>
        <v/>
      </c>
      <c r="R353" t="str">
        <f>IF(Work!AI353="","",Work!AI353)</f>
        <v/>
      </c>
    </row>
    <row r="354" spans="1:18" x14ac:dyDescent="0.4">
      <c r="A354">
        <v>353</v>
      </c>
      <c r="C354" t="s">
        <v>43</v>
      </c>
      <c r="E354" t="s">
        <v>232</v>
      </c>
      <c r="F354" t="s">
        <v>26</v>
      </c>
      <c r="G354">
        <v>142</v>
      </c>
      <c r="H354" t="s">
        <v>1602</v>
      </c>
      <c r="I354" t="str">
        <f>IF(Work!Z354="","",Work!Z354)</f>
        <v/>
      </c>
      <c r="J354" t="str">
        <f>IF(Work!AA354="","",IF(AND(Work!AA354="x-fa",Work!Z354="x",Work!AB354="x"),"",Work!AA354))</f>
        <v/>
      </c>
      <c r="K354" t="str">
        <f>IF(Work!AB354="","",Work!AB354)</f>
        <v/>
      </c>
      <c r="L354" t="str">
        <f>IF(Work!AC354="","",Work!AC354)</f>
        <v/>
      </c>
      <c r="M354" t="str">
        <f>IF(Work!AD354="","",Work!AD354)</f>
        <v/>
      </c>
      <c r="N354" t="str">
        <f>IF(Work!AE354="","",Work!AE354)</f>
        <v/>
      </c>
      <c r="O354" t="str">
        <f>IF(Work!AF354="","",Work!AF354)</f>
        <v/>
      </c>
      <c r="P354" t="str">
        <f>IF(Work!AG354="","",Work!AG354)</f>
        <v/>
      </c>
      <c r="Q354" t="str">
        <f>IF(Work!AH354="","",Work!AH354)</f>
        <v/>
      </c>
      <c r="R354" t="str">
        <f>IF(Work!AI354="","",Work!AI354)</f>
        <v/>
      </c>
    </row>
    <row r="355" spans="1:18" x14ac:dyDescent="0.4">
      <c r="A355">
        <v>354</v>
      </c>
      <c r="C355" t="s">
        <v>45</v>
      </c>
      <c r="E355" t="s">
        <v>790</v>
      </c>
      <c r="F355" t="s">
        <v>21</v>
      </c>
      <c r="G355">
        <v>20</v>
      </c>
      <c r="H355" t="s">
        <v>68</v>
      </c>
      <c r="I355" t="str">
        <f>IF(Work!Z355="","",Work!Z355)</f>
        <v/>
      </c>
      <c r="J355" t="str">
        <f>IF(Work!AA355="","",IF(AND(Work!AA355="x-fa",Work!Z355="x",Work!AB355="x"),"",Work!AA355))</f>
        <v/>
      </c>
      <c r="K355" t="str">
        <f>IF(Work!AB355="","",Work!AB355)</f>
        <v/>
      </c>
      <c r="L355" t="str">
        <f>IF(Work!AC355="","",Work!AC355)</f>
        <v/>
      </c>
      <c r="M355" t="str">
        <f>IF(Work!AD355="","",Work!AD355)</f>
        <v/>
      </c>
      <c r="N355" t="str">
        <f>IF(Work!AE355="","",Work!AE355)</f>
        <v/>
      </c>
      <c r="O355" t="str">
        <f>IF(Work!AF355="","",Work!AF355)</f>
        <v/>
      </c>
      <c r="P355" t="str">
        <f>IF(Work!AG355="","",Work!AG355)</f>
        <v/>
      </c>
      <c r="Q355" t="str">
        <f>IF(Work!AH355="","",Work!AH355)</f>
        <v/>
      </c>
      <c r="R355" t="str">
        <f>IF(Work!AI355="","",Work!AI355)</f>
        <v/>
      </c>
    </row>
    <row r="356" spans="1:18" x14ac:dyDescent="0.4">
      <c r="A356">
        <v>355</v>
      </c>
      <c r="B356" t="s">
        <v>12</v>
      </c>
      <c r="C356" t="s">
        <v>48</v>
      </c>
      <c r="E356" t="s">
        <v>1603</v>
      </c>
      <c r="F356" t="s">
        <v>21</v>
      </c>
      <c r="G356">
        <v>11</v>
      </c>
      <c r="H356" t="s">
        <v>59</v>
      </c>
      <c r="I356" t="str">
        <f>IF(Work!Z356="","",Work!Z356)</f>
        <v/>
      </c>
      <c r="J356" t="str">
        <f>IF(Work!AA356="","",IF(AND(Work!AA356="x-fa",Work!Z356="x",Work!AB356="x"),"",Work!AA356))</f>
        <v/>
      </c>
      <c r="K356" t="str">
        <f>IF(Work!AB356="","",Work!AB356)</f>
        <v/>
      </c>
      <c r="L356" t="str">
        <f>IF(Work!AC356="","",Work!AC356)</f>
        <v/>
      </c>
      <c r="M356" t="str">
        <f>IF(Work!AD356="","",Work!AD356)</f>
        <v/>
      </c>
      <c r="N356" t="str">
        <f>IF(Work!AE356="","",Work!AE356)</f>
        <v/>
      </c>
      <c r="O356" t="str">
        <f>IF(Work!AF356="","",Work!AF356)</f>
        <v/>
      </c>
      <c r="P356" t="str">
        <f>IF(Work!AG356="","",Work!AG356)</f>
        <v/>
      </c>
      <c r="Q356" t="str">
        <f>IF(Work!AH356="","",Work!AH356)</f>
        <v/>
      </c>
      <c r="R356" t="str">
        <f>IF(Work!AI356="","",Work!AI356)</f>
        <v/>
      </c>
    </row>
    <row r="357" spans="1:18" x14ac:dyDescent="0.4">
      <c r="A357">
        <v>356</v>
      </c>
      <c r="B357" t="s">
        <v>13</v>
      </c>
      <c r="C357" t="s">
        <v>71</v>
      </c>
      <c r="E357" t="s">
        <v>1603</v>
      </c>
      <c r="F357" t="s">
        <v>21</v>
      </c>
      <c r="G357">
        <v>6</v>
      </c>
      <c r="H357" t="s">
        <v>59</v>
      </c>
      <c r="I357" t="str">
        <f>IF(Work!Z357="","",Work!Z357)</f>
        <v/>
      </c>
      <c r="J357" t="str">
        <f>IF(Work!AA357="","",IF(AND(Work!AA357="x-fa",Work!Z357="x",Work!AB357="x"),"",Work!AA357))</f>
        <v/>
      </c>
      <c r="K357" t="str">
        <f>IF(Work!AB357="","",Work!AB357)</f>
        <v/>
      </c>
      <c r="L357" t="str">
        <f>IF(Work!AC357="","",Work!AC357)</f>
        <v/>
      </c>
      <c r="M357" t="str">
        <f>IF(Work!AD357="","",Work!AD357)</f>
        <v/>
      </c>
      <c r="N357" t="str">
        <f>IF(Work!AE357="","",Work!AE357)</f>
        <v/>
      </c>
      <c r="O357" t="str">
        <f>IF(Work!AF357="","",Work!AF357)</f>
        <v/>
      </c>
      <c r="P357" t="str">
        <f>IF(Work!AG357="","",Work!AG357)</f>
        <v/>
      </c>
      <c r="Q357" t="str">
        <f>IF(Work!AH357="","",Work!AH357)</f>
        <v/>
      </c>
      <c r="R357" t="str">
        <f>IF(Work!AI357="","",Work!AI357)</f>
        <v/>
      </c>
    </row>
    <row r="358" spans="1:18" x14ac:dyDescent="0.4">
      <c r="A358">
        <v>357</v>
      </c>
      <c r="B358" t="s">
        <v>13</v>
      </c>
      <c r="C358" t="s">
        <v>48</v>
      </c>
      <c r="E358" t="s">
        <v>1603</v>
      </c>
      <c r="F358" t="s">
        <v>21</v>
      </c>
      <c r="G358">
        <v>6</v>
      </c>
      <c r="H358" t="s">
        <v>59</v>
      </c>
      <c r="I358" t="str">
        <f>IF(Work!Z358="","",Work!Z358)</f>
        <v/>
      </c>
      <c r="J358" t="str">
        <f>IF(Work!AA358="","",IF(AND(Work!AA358="x-fa",Work!Z358="x",Work!AB358="x"),"",Work!AA358))</f>
        <v/>
      </c>
      <c r="K358" t="str">
        <f>IF(Work!AB358="","",Work!AB358)</f>
        <v/>
      </c>
      <c r="L358" t="str">
        <f>IF(Work!AC358="","",Work!AC358)</f>
        <v/>
      </c>
      <c r="M358" t="str">
        <f>IF(Work!AD358="","",Work!AD358)</f>
        <v/>
      </c>
      <c r="N358" t="str">
        <f>IF(Work!AE358="","",Work!AE358)</f>
        <v/>
      </c>
      <c r="O358" t="str">
        <f>IF(Work!AF358="","",Work!AF358)</f>
        <v/>
      </c>
      <c r="P358" t="str">
        <f>IF(Work!AG358="","",Work!AG358)</f>
        <v/>
      </c>
      <c r="Q358" t="str">
        <f>IF(Work!AH358="","",Work!AH358)</f>
        <v/>
      </c>
      <c r="R358" t="str">
        <f>IF(Work!AI358="","",Work!AI358)</f>
        <v/>
      </c>
    </row>
    <row r="359" spans="1:18" x14ac:dyDescent="0.4">
      <c r="A359">
        <v>358</v>
      </c>
      <c r="C359" t="s">
        <v>31</v>
      </c>
      <c r="E359" t="s">
        <v>614</v>
      </c>
      <c r="F359" t="s">
        <v>26</v>
      </c>
      <c r="G359">
        <v>584</v>
      </c>
      <c r="H359" t="s">
        <v>1604</v>
      </c>
      <c r="I359" t="str">
        <f>IF(Work!Z359="","",Work!Z359)</f>
        <v/>
      </c>
      <c r="J359" t="str">
        <f>IF(Work!AA359="","",IF(AND(Work!AA359="x-fa",Work!Z359="x",Work!AB359="x"),"",Work!AA359))</f>
        <v/>
      </c>
      <c r="K359" t="str">
        <f>IF(Work!AB359="","",Work!AB359)</f>
        <v/>
      </c>
      <c r="L359" t="str">
        <f>IF(Work!AC359="","",Work!AC359)</f>
        <v/>
      </c>
      <c r="M359" t="str">
        <f>IF(Work!AD359="","",Work!AD359)</f>
        <v/>
      </c>
      <c r="N359" t="str">
        <f>IF(Work!AE359="","",Work!AE359)</f>
        <v/>
      </c>
      <c r="O359" t="str">
        <f>IF(Work!AF359="","",Work!AF359)</f>
        <v/>
      </c>
      <c r="P359" t="str">
        <f>IF(Work!AG359="","",Work!AG359)</f>
        <v/>
      </c>
      <c r="Q359" t="str">
        <f>IF(Work!AH359="","",Work!AH359)</f>
        <v/>
      </c>
      <c r="R359" t="str">
        <f>IF(Work!AI359="","",Work!AI359)</f>
        <v/>
      </c>
    </row>
    <row r="360" spans="1:18" x14ac:dyDescent="0.4">
      <c r="A360">
        <v>359</v>
      </c>
      <c r="C360" t="s">
        <v>33</v>
      </c>
      <c r="E360" t="s">
        <v>1066</v>
      </c>
      <c r="F360" t="s">
        <v>26</v>
      </c>
      <c r="G360">
        <v>618</v>
      </c>
      <c r="H360" t="s">
        <v>1605</v>
      </c>
      <c r="I360" t="str">
        <f>IF(Work!Z360="","",Work!Z360)</f>
        <v/>
      </c>
      <c r="J360" t="str">
        <f>IF(Work!AA360="","",IF(AND(Work!AA360="x-fa",Work!Z360="x",Work!AB360="x"),"",Work!AA360))</f>
        <v/>
      </c>
      <c r="K360" t="str">
        <f>IF(Work!AB360="","",Work!AB360)</f>
        <v/>
      </c>
      <c r="L360" t="str">
        <f>IF(Work!AC360="","",Work!AC360)</f>
        <v/>
      </c>
      <c r="M360" t="str">
        <f>IF(Work!AD360="","",Work!AD360)</f>
        <v/>
      </c>
      <c r="N360" t="str">
        <f>IF(Work!AE360="","",Work!AE360)</f>
        <v/>
      </c>
      <c r="O360" t="str">
        <f>IF(Work!AF360="","",Work!AF360)</f>
        <v/>
      </c>
      <c r="P360" t="str">
        <f>IF(Work!AG360="","",Work!AG360)</f>
        <v/>
      </c>
      <c r="Q360" t="str">
        <f>IF(Work!AH360="","",Work!AH360)</f>
        <v/>
      </c>
      <c r="R360" t="str">
        <f>IF(Work!AI360="","",Work!AI360)</f>
        <v/>
      </c>
    </row>
    <row r="361" spans="1:18" x14ac:dyDescent="0.4">
      <c r="A361">
        <v>360</v>
      </c>
      <c r="C361" t="s">
        <v>22</v>
      </c>
      <c r="E361" t="s">
        <v>615</v>
      </c>
      <c r="F361" t="s">
        <v>21</v>
      </c>
      <c r="G361">
        <v>64</v>
      </c>
      <c r="H361" t="s">
        <v>0</v>
      </c>
      <c r="I361" t="str">
        <f>IF(Work!Z361="","",Work!Z361)</f>
        <v/>
      </c>
      <c r="J361" t="str">
        <f>IF(Work!AA361="","",IF(AND(Work!AA361="x-fa",Work!Z361="x",Work!AB361="x"),"",Work!AA361))</f>
        <v/>
      </c>
      <c r="K361" t="str">
        <f>IF(Work!AB361="","",Work!AB361)</f>
        <v/>
      </c>
      <c r="L361" t="str">
        <f>IF(Work!AC361="","",Work!AC361)</f>
        <v/>
      </c>
      <c r="M361" t="str">
        <f>IF(Work!AD361="","",Work!AD361)</f>
        <v/>
      </c>
      <c r="N361" t="str">
        <f>IF(Work!AE361="","",Work!AE361)</f>
        <v/>
      </c>
      <c r="O361" t="str">
        <f>IF(Work!AF361="","",Work!AF361)</f>
        <v/>
      </c>
      <c r="P361" t="str">
        <f>IF(Work!AG361="","",Work!AG361)</f>
        <v/>
      </c>
      <c r="Q361" t="str">
        <f>IF(Work!AH361="","",Work!AH361)</f>
        <v/>
      </c>
      <c r="R361" t="str">
        <f>IF(Work!AI361="","",Work!AI361)</f>
        <v/>
      </c>
    </row>
    <row r="362" spans="1:18" x14ac:dyDescent="0.4">
      <c r="A362">
        <v>361</v>
      </c>
      <c r="B362" t="s">
        <v>13</v>
      </c>
      <c r="C362" t="s">
        <v>25</v>
      </c>
      <c r="E362" t="s">
        <v>615</v>
      </c>
      <c r="F362" t="s">
        <v>21</v>
      </c>
      <c r="G362">
        <v>40</v>
      </c>
      <c r="H362" t="s">
        <v>63</v>
      </c>
      <c r="I362" t="str">
        <f>IF(Work!Z362="","",Work!Z362)</f>
        <v/>
      </c>
      <c r="J362" t="str">
        <f>IF(Work!AA362="","",IF(AND(Work!AA362="x-fa",Work!Z362="x",Work!AB362="x"),"",Work!AA362))</f>
        <v/>
      </c>
      <c r="K362" t="str">
        <f>IF(Work!AB362="","",Work!AB362)</f>
        <v/>
      </c>
      <c r="L362" t="str">
        <f>IF(Work!AC362="","",Work!AC362)</f>
        <v/>
      </c>
      <c r="M362" t="str">
        <f>IF(Work!AD362="","",Work!AD362)</f>
        <v/>
      </c>
      <c r="N362" t="str">
        <f>IF(Work!AE362="","",Work!AE362)</f>
        <v/>
      </c>
      <c r="O362" t="str">
        <f>IF(Work!AF362="","",Work!AF362)</f>
        <v/>
      </c>
      <c r="P362" t="str">
        <f>IF(Work!AG362="","",Work!AG362)</f>
        <v/>
      </c>
      <c r="Q362" t="str">
        <f>IF(Work!AH362="","",Work!AH362)</f>
        <v/>
      </c>
      <c r="R362" t="str">
        <f>IF(Work!AI362="","",Work!AI362)</f>
        <v/>
      </c>
    </row>
    <row r="363" spans="1:18" x14ac:dyDescent="0.4">
      <c r="A363">
        <v>362</v>
      </c>
      <c r="B363" t="s">
        <v>13</v>
      </c>
      <c r="C363" t="s">
        <v>22</v>
      </c>
      <c r="E363" t="s">
        <v>615</v>
      </c>
      <c r="F363" t="s">
        <v>21</v>
      </c>
      <c r="G363">
        <v>24</v>
      </c>
      <c r="H363" t="s">
        <v>69</v>
      </c>
      <c r="I363" t="str">
        <f>IF(Work!Z363="","",Work!Z363)</f>
        <v/>
      </c>
      <c r="J363" t="str">
        <f>IF(Work!AA363="","",IF(AND(Work!AA363="x-fa",Work!Z363="x",Work!AB363="x"),"",Work!AA363))</f>
        <v/>
      </c>
      <c r="K363" t="str">
        <f>IF(Work!AB363="","",Work!AB363)</f>
        <v/>
      </c>
      <c r="L363" t="str">
        <f>IF(Work!AC363="","",Work!AC363)</f>
        <v/>
      </c>
      <c r="M363" t="str">
        <f>IF(Work!AD363="","",Work!AD363)</f>
        <v/>
      </c>
      <c r="N363" t="str">
        <f>IF(Work!AE363="","",Work!AE363)</f>
        <v/>
      </c>
      <c r="O363" t="str">
        <f>IF(Work!AF363="","",Work!AF363)</f>
        <v/>
      </c>
      <c r="P363" t="str">
        <f>IF(Work!AG363="","",Work!AG363)</f>
        <v/>
      </c>
      <c r="Q363" t="str">
        <f>IF(Work!AH363="","",Work!AH363)</f>
        <v/>
      </c>
      <c r="R363" t="str">
        <f>IF(Work!AI363="","",Work!AI363)</f>
        <v/>
      </c>
    </row>
    <row r="364" spans="1:18" x14ac:dyDescent="0.4">
      <c r="A364">
        <v>363</v>
      </c>
      <c r="B364" t="s">
        <v>12</v>
      </c>
      <c r="C364" t="s">
        <v>48</v>
      </c>
      <c r="E364" t="s">
        <v>1606</v>
      </c>
      <c r="F364" t="s">
        <v>26</v>
      </c>
      <c r="G364">
        <v>29</v>
      </c>
      <c r="H364" t="s">
        <v>1607</v>
      </c>
      <c r="I364" t="str">
        <f>IF(Work!Z364="","",Work!Z364)</f>
        <v/>
      </c>
      <c r="J364" t="str">
        <f>IF(Work!AA364="","",IF(AND(Work!AA364="x-fa",Work!Z364="x",Work!AB364="x"),"",Work!AA364))</f>
        <v/>
      </c>
      <c r="K364" t="str">
        <f>IF(Work!AB364="","",Work!AB364)</f>
        <v/>
      </c>
      <c r="L364" t="str">
        <f>IF(Work!AC364="","",Work!AC364)</f>
        <v/>
      </c>
      <c r="M364" t="str">
        <f>IF(Work!AD364="","",Work!AD364)</f>
        <v/>
      </c>
      <c r="N364" t="str">
        <f>IF(Work!AE364="","",Work!AE364)</f>
        <v/>
      </c>
      <c r="O364" t="str">
        <f>IF(Work!AF364="","",Work!AF364)</f>
        <v/>
      </c>
      <c r="P364" t="str">
        <f>IF(Work!AG364="","",Work!AG364)</f>
        <v/>
      </c>
      <c r="Q364" t="str">
        <f>IF(Work!AH364="","",Work!AH364)</f>
        <v/>
      </c>
      <c r="R364" t="str">
        <f>IF(Work!AI364="","",Work!AI364)</f>
        <v/>
      </c>
    </row>
    <row r="365" spans="1:18" x14ac:dyDescent="0.4">
      <c r="A365">
        <v>364</v>
      </c>
      <c r="C365" t="s">
        <v>38</v>
      </c>
      <c r="E365" t="s">
        <v>105</v>
      </c>
      <c r="F365" t="s">
        <v>21</v>
      </c>
      <c r="G365">
        <v>11</v>
      </c>
      <c r="H365" t="s">
        <v>320</v>
      </c>
      <c r="I365" t="str">
        <f>IF(Work!Z365="","",Work!Z365)</f>
        <v/>
      </c>
      <c r="J365" t="str">
        <f>IF(Work!AA365="","",IF(AND(Work!AA365="x-fa",Work!Z365="x",Work!AB365="x"),"",Work!AA365))</f>
        <v/>
      </c>
      <c r="K365" t="str">
        <f>IF(Work!AB365="","",Work!AB365)</f>
        <v/>
      </c>
      <c r="L365" t="str">
        <f>IF(Work!AC365="","",Work!AC365)</f>
        <v/>
      </c>
      <c r="M365" t="str">
        <f>IF(Work!AD365="","",Work!AD365)</f>
        <v/>
      </c>
      <c r="N365" t="str">
        <f>IF(Work!AE365="","",Work!AE365)</f>
        <v/>
      </c>
      <c r="O365" t="str">
        <f>IF(Work!AF365="","",Work!AF365)</f>
        <v/>
      </c>
      <c r="P365" t="str">
        <f>IF(Work!AG365="","",Work!AG365)</f>
        <v/>
      </c>
      <c r="Q365" t="str">
        <f>IF(Work!AH365="","",Work!AH365)</f>
        <v/>
      </c>
      <c r="R365" t="str">
        <f>IF(Work!AI365="","",Work!AI365)</f>
        <v/>
      </c>
    </row>
    <row r="366" spans="1:18" x14ac:dyDescent="0.4">
      <c r="A366">
        <v>365</v>
      </c>
      <c r="C366" t="s">
        <v>36</v>
      </c>
      <c r="E366" t="s">
        <v>233</v>
      </c>
      <c r="F366" t="s">
        <v>26</v>
      </c>
      <c r="G366">
        <v>445</v>
      </c>
      <c r="H366" t="s">
        <v>1608</v>
      </c>
      <c r="I366" t="str">
        <f>IF(Work!Z366="","",Work!Z366)</f>
        <v/>
      </c>
      <c r="J366" t="str">
        <f>IF(Work!AA366="","",IF(AND(Work!AA366="x-fa",Work!Z366="x",Work!AB366="x"),"",Work!AA366))</f>
        <v/>
      </c>
      <c r="K366" t="str">
        <f>IF(Work!AB366="","",Work!AB366)</f>
        <v/>
      </c>
      <c r="L366" t="str">
        <f>IF(Work!AC366="","",Work!AC366)</f>
        <v/>
      </c>
      <c r="M366" t="str">
        <f>IF(Work!AD366="","",Work!AD366)</f>
        <v/>
      </c>
      <c r="N366" t="str">
        <f>IF(Work!AE366="","",Work!AE366)</f>
        <v/>
      </c>
      <c r="O366" t="str">
        <f>IF(Work!AF366="","",Work!AF366)</f>
        <v/>
      </c>
      <c r="P366" t="str">
        <f>IF(Work!AG366="","",Work!AG366)</f>
        <v/>
      </c>
      <c r="Q366" t="str">
        <f>IF(Work!AH366="","",Work!AH366)</f>
        <v/>
      </c>
      <c r="R366" t="str">
        <f>IF(Work!AI366="","",Work!AI366)</f>
        <v/>
      </c>
    </row>
    <row r="367" spans="1:18" x14ac:dyDescent="0.4">
      <c r="A367">
        <v>366</v>
      </c>
      <c r="C367" t="s">
        <v>30</v>
      </c>
      <c r="E367" t="s">
        <v>1609</v>
      </c>
      <c r="F367" t="s">
        <v>26</v>
      </c>
      <c r="G367">
        <v>80</v>
      </c>
      <c r="H367" t="s">
        <v>1610</v>
      </c>
      <c r="I367" t="str">
        <f>IF(Work!Z367="","",Work!Z367)</f>
        <v/>
      </c>
      <c r="J367" t="str">
        <f>IF(Work!AA367="","",IF(AND(Work!AA367="x-fa",Work!Z367="x",Work!AB367="x"),"",Work!AA367))</f>
        <v/>
      </c>
      <c r="K367" t="str">
        <f>IF(Work!AB367="","",Work!AB367)</f>
        <v/>
      </c>
      <c r="L367" t="str">
        <f>IF(Work!AC367="","",Work!AC367)</f>
        <v/>
      </c>
      <c r="M367" t="str">
        <f>IF(Work!AD367="","",Work!AD367)</f>
        <v/>
      </c>
      <c r="N367" t="str">
        <f>IF(Work!AE367="","",Work!AE367)</f>
        <v/>
      </c>
      <c r="O367" t="str">
        <f>IF(Work!AF367="","",Work!AF367)</f>
        <v/>
      </c>
      <c r="P367" t="str">
        <f>IF(Work!AG367="","",Work!AG367)</f>
        <v/>
      </c>
      <c r="Q367" t="str">
        <f>IF(Work!AH367="","",Work!AH367)</f>
        <v/>
      </c>
      <c r="R367" t="str">
        <f>IF(Work!AI367="","",Work!AI367)</f>
        <v/>
      </c>
    </row>
    <row r="368" spans="1:18" x14ac:dyDescent="0.4">
      <c r="A368">
        <v>367</v>
      </c>
      <c r="B368" t="s">
        <v>12</v>
      </c>
      <c r="C368" t="s">
        <v>31</v>
      </c>
      <c r="E368" t="s">
        <v>791</v>
      </c>
      <c r="F368" t="s">
        <v>26</v>
      </c>
      <c r="G368">
        <v>15</v>
      </c>
      <c r="H368" t="s">
        <v>1611</v>
      </c>
      <c r="I368" t="str">
        <f>IF(Work!Z368="","",Work!Z368)</f>
        <v/>
      </c>
      <c r="J368" t="str">
        <f>IF(Work!AA368="","",IF(AND(Work!AA368="x-fa",Work!Z368="x",Work!AB368="x"),"",Work!AA368))</f>
        <v/>
      </c>
      <c r="K368" t="str">
        <f>IF(Work!AB368="","",Work!AB368)</f>
        <v/>
      </c>
      <c r="L368" t="str">
        <f>IF(Work!AC368="","",Work!AC368)</f>
        <v/>
      </c>
      <c r="M368" t="str">
        <f>IF(Work!AD368="","",Work!AD368)</f>
        <v/>
      </c>
      <c r="N368" t="str">
        <f>IF(Work!AE368="","",Work!AE368)</f>
        <v/>
      </c>
      <c r="O368" t="str">
        <f>IF(Work!AF368="","",Work!AF368)</f>
        <v/>
      </c>
      <c r="P368" t="str">
        <f>IF(Work!AG368="","",Work!AG368)</f>
        <v/>
      </c>
      <c r="Q368" t="str">
        <f>IF(Work!AH368="","",Work!AH368)</f>
        <v/>
      </c>
      <c r="R368" t="str">
        <f>IF(Work!AI368="","",Work!AI368)</f>
        <v/>
      </c>
    </row>
    <row r="369" spans="1:18" x14ac:dyDescent="0.4">
      <c r="A369">
        <v>368</v>
      </c>
      <c r="C369" t="s">
        <v>22</v>
      </c>
      <c r="E369" t="s">
        <v>1612</v>
      </c>
      <c r="F369" t="s">
        <v>26</v>
      </c>
      <c r="G369">
        <v>67</v>
      </c>
      <c r="H369" t="s">
        <v>1152</v>
      </c>
      <c r="I369" t="str">
        <f>IF(Work!Z369="","",Work!Z369)</f>
        <v/>
      </c>
      <c r="J369" t="str">
        <f>IF(Work!AA369="","",IF(AND(Work!AA369="x-fa",Work!Z369="x",Work!AB369="x"),"",Work!AA369))</f>
        <v/>
      </c>
      <c r="K369" t="str">
        <f>IF(Work!AB369="","",Work!AB369)</f>
        <v/>
      </c>
      <c r="L369" t="str">
        <f>IF(Work!AC369="","",Work!AC369)</f>
        <v/>
      </c>
      <c r="M369" t="str">
        <f>IF(Work!AD369="","",Work!AD369)</f>
        <v/>
      </c>
      <c r="N369" t="str">
        <f>IF(Work!AE369="","",Work!AE369)</f>
        <v/>
      </c>
      <c r="O369" t="str">
        <f>IF(Work!AF369="","",Work!AF369)</f>
        <v/>
      </c>
      <c r="P369" t="str">
        <f>IF(Work!AG369="","",Work!AG369)</f>
        <v/>
      </c>
      <c r="Q369" t="str">
        <f>IF(Work!AH369="","",Work!AH369)</f>
        <v/>
      </c>
      <c r="R369" t="str">
        <f>IF(Work!AI369="","",Work!AI369)</f>
        <v/>
      </c>
    </row>
    <row r="370" spans="1:18" x14ac:dyDescent="0.4">
      <c r="A370">
        <v>369</v>
      </c>
      <c r="C370" t="s">
        <v>46</v>
      </c>
      <c r="E370" t="s">
        <v>1067</v>
      </c>
      <c r="F370" t="s">
        <v>26</v>
      </c>
      <c r="G370">
        <v>332</v>
      </c>
      <c r="H370" t="s">
        <v>1613</v>
      </c>
      <c r="I370" t="str">
        <f>IF(Work!Z370="","",Work!Z370)</f>
        <v/>
      </c>
      <c r="J370" t="str">
        <f>IF(Work!AA370="","",IF(AND(Work!AA370="x-fa",Work!Z370="x",Work!AB370="x"),"",Work!AA370))</f>
        <v/>
      </c>
      <c r="K370" t="str">
        <f>IF(Work!AB370="","",Work!AB370)</f>
        <v/>
      </c>
      <c r="L370" t="str">
        <f>IF(Work!AC370="","",Work!AC370)</f>
        <v/>
      </c>
      <c r="M370" t="str">
        <f>IF(Work!AD370="","",Work!AD370)</f>
        <v/>
      </c>
      <c r="N370" t="str">
        <f>IF(Work!AE370="","",Work!AE370)</f>
        <v/>
      </c>
      <c r="O370" t="str">
        <f>IF(Work!AF370="","",Work!AF370)</f>
        <v/>
      </c>
      <c r="P370" t="str">
        <f>IF(Work!AG370="","",Work!AG370)</f>
        <v/>
      </c>
      <c r="Q370" t="str">
        <f>IF(Work!AH370="","",Work!AH370)</f>
        <v/>
      </c>
      <c r="R370" t="str">
        <f>IF(Work!AI370="","",Work!AI370)</f>
        <v/>
      </c>
    </row>
    <row r="371" spans="1:18" x14ac:dyDescent="0.4">
      <c r="A371">
        <v>370</v>
      </c>
      <c r="C371" t="s">
        <v>50</v>
      </c>
      <c r="E371" t="s">
        <v>616</v>
      </c>
      <c r="F371" t="s">
        <v>21</v>
      </c>
      <c r="G371">
        <v>87</v>
      </c>
      <c r="H371" t="s">
        <v>66</v>
      </c>
      <c r="I371" t="str">
        <f>IF(Work!Z371="","",Work!Z371)</f>
        <v/>
      </c>
      <c r="J371" t="str">
        <f>IF(Work!AA371="","",IF(AND(Work!AA371="x-fa",Work!Z371="x",Work!AB371="x"),"",Work!AA371))</f>
        <v/>
      </c>
      <c r="K371" t="str">
        <f>IF(Work!AB371="","",Work!AB371)</f>
        <v/>
      </c>
      <c r="L371" t="str">
        <f>IF(Work!AC371="","",Work!AC371)</f>
        <v/>
      </c>
      <c r="M371" t="str">
        <f>IF(Work!AD371="","",Work!AD371)</f>
        <v/>
      </c>
      <c r="N371" t="str">
        <f>IF(Work!AE371="","",Work!AE371)</f>
        <v/>
      </c>
      <c r="O371" t="str">
        <f>IF(Work!AF371="","",Work!AF371)</f>
        <v/>
      </c>
      <c r="P371" t="str">
        <f>IF(Work!AG371="","",Work!AG371)</f>
        <v/>
      </c>
      <c r="Q371" t="str">
        <f>IF(Work!AH371="","",Work!AH371)</f>
        <v/>
      </c>
      <c r="R371" t="str">
        <f>IF(Work!AI371="","",Work!AI371)</f>
        <v/>
      </c>
    </row>
    <row r="372" spans="1:18" x14ac:dyDescent="0.4">
      <c r="A372">
        <v>371</v>
      </c>
      <c r="C372" t="s">
        <v>46</v>
      </c>
      <c r="E372" t="s">
        <v>234</v>
      </c>
      <c r="F372" t="s">
        <v>21</v>
      </c>
      <c r="G372">
        <v>27</v>
      </c>
      <c r="H372" t="s">
        <v>57</v>
      </c>
      <c r="I372" t="str">
        <f>IF(Work!Z372="","",Work!Z372)</f>
        <v/>
      </c>
      <c r="J372" t="str">
        <f>IF(Work!AA372="","",IF(AND(Work!AA372="x-fa",Work!Z372="x",Work!AB372="x"),"",Work!AA372))</f>
        <v/>
      </c>
      <c r="K372" t="str">
        <f>IF(Work!AB372="","",Work!AB372)</f>
        <v/>
      </c>
      <c r="L372" t="str">
        <f>IF(Work!AC372="","",Work!AC372)</f>
        <v/>
      </c>
      <c r="M372" t="str">
        <f>IF(Work!AD372="","",Work!AD372)</f>
        <v/>
      </c>
      <c r="N372" t="str">
        <f>IF(Work!AE372="","",Work!AE372)</f>
        <v/>
      </c>
      <c r="O372" t="str">
        <f>IF(Work!AF372="","",Work!AF372)</f>
        <v/>
      </c>
      <c r="P372" t="str">
        <f>IF(Work!AG372="","",Work!AG372)</f>
        <v/>
      </c>
      <c r="Q372" t="str">
        <f>IF(Work!AH372="","",Work!AH372)</f>
        <v/>
      </c>
      <c r="R372" t="str">
        <f>IF(Work!AI372="","",Work!AI372)</f>
        <v/>
      </c>
    </row>
    <row r="373" spans="1:18" x14ac:dyDescent="0.4">
      <c r="A373">
        <v>372</v>
      </c>
      <c r="B373" t="s">
        <v>12</v>
      </c>
      <c r="C373" t="s">
        <v>71</v>
      </c>
      <c r="E373" t="s">
        <v>1614</v>
      </c>
      <c r="F373" t="s">
        <v>26</v>
      </c>
      <c r="G373">
        <v>4</v>
      </c>
      <c r="H373" t="s">
        <v>1615</v>
      </c>
      <c r="I373" t="str">
        <f>IF(Work!Z373="","",Work!Z373)</f>
        <v/>
      </c>
      <c r="J373" t="str">
        <f>IF(Work!AA373="","",IF(AND(Work!AA373="x-fa",Work!Z373="x",Work!AB373="x"),"",Work!AA373))</f>
        <v/>
      </c>
      <c r="K373" t="str">
        <f>IF(Work!AB373="","",Work!AB373)</f>
        <v/>
      </c>
      <c r="L373" t="str">
        <f>IF(Work!AC373="","",Work!AC373)</f>
        <v/>
      </c>
      <c r="M373" t="str">
        <f>IF(Work!AD373="","",Work!AD373)</f>
        <v/>
      </c>
      <c r="N373" t="str">
        <f>IF(Work!AE373="","",Work!AE373)</f>
        <v/>
      </c>
      <c r="O373" t="str">
        <f>IF(Work!AF373="","",Work!AF373)</f>
        <v/>
      </c>
      <c r="P373" t="str">
        <f>IF(Work!AG373="","",Work!AG373)</f>
        <v/>
      </c>
      <c r="Q373" t="str">
        <f>IF(Work!AH373="","",Work!AH373)</f>
        <v/>
      </c>
      <c r="R373" t="str">
        <f>IF(Work!AI373="","",Work!AI373)</f>
        <v/>
      </c>
    </row>
    <row r="374" spans="1:18" x14ac:dyDescent="0.4">
      <c r="A374">
        <v>373</v>
      </c>
      <c r="C374" t="s">
        <v>49</v>
      </c>
      <c r="E374" t="s">
        <v>235</v>
      </c>
      <c r="F374" t="s">
        <v>26</v>
      </c>
      <c r="G374">
        <v>525</v>
      </c>
      <c r="H374" t="s">
        <v>1133</v>
      </c>
      <c r="I374" t="str">
        <f>IF(Work!Z374="","",Work!Z374)</f>
        <v/>
      </c>
      <c r="J374" t="str">
        <f>IF(Work!AA374="","",IF(AND(Work!AA374="x-fa",Work!Z374="x",Work!AB374="x"),"",Work!AA374))</f>
        <v/>
      </c>
      <c r="K374" t="str">
        <f>IF(Work!AB374="","",Work!AB374)</f>
        <v/>
      </c>
      <c r="L374" t="str">
        <f>IF(Work!AC374="","",Work!AC374)</f>
        <v/>
      </c>
      <c r="M374" t="str">
        <f>IF(Work!AD374="","",Work!AD374)</f>
        <v/>
      </c>
      <c r="N374" t="str">
        <f>IF(Work!AE374="","",Work!AE374)</f>
        <v/>
      </c>
      <c r="O374" t="str">
        <f>IF(Work!AF374="","",Work!AF374)</f>
        <v/>
      </c>
      <c r="P374" t="str">
        <f>IF(Work!AG374="","",Work!AG374)</f>
        <v/>
      </c>
      <c r="Q374" t="str">
        <f>IF(Work!AH374="","",Work!AH374)</f>
        <v/>
      </c>
      <c r="R374" t="str">
        <f>IF(Work!AI374="","",Work!AI374)</f>
        <v/>
      </c>
    </row>
    <row r="375" spans="1:18" x14ac:dyDescent="0.4">
      <c r="A375">
        <v>374</v>
      </c>
      <c r="C375" t="s">
        <v>72</v>
      </c>
      <c r="E375" t="s">
        <v>1616</v>
      </c>
      <c r="F375" t="s">
        <v>26</v>
      </c>
      <c r="G375">
        <v>62</v>
      </c>
      <c r="H375" t="s">
        <v>1617</v>
      </c>
      <c r="I375" t="str">
        <f>IF(Work!Z375="","",Work!Z375)</f>
        <v/>
      </c>
      <c r="J375" t="str">
        <f>IF(Work!AA375="","",IF(AND(Work!AA375="x-fa",Work!Z375="x",Work!AB375="x"),"",Work!AA375))</f>
        <v/>
      </c>
      <c r="K375" t="str">
        <f>IF(Work!AB375="","",Work!AB375)</f>
        <v/>
      </c>
      <c r="L375" t="str">
        <f>IF(Work!AC375="","",Work!AC375)</f>
        <v/>
      </c>
      <c r="M375" t="str">
        <f>IF(Work!AD375="","",Work!AD375)</f>
        <v/>
      </c>
      <c r="N375" t="str">
        <f>IF(Work!AE375="","",Work!AE375)</f>
        <v/>
      </c>
      <c r="O375" t="str">
        <f>IF(Work!AF375="","",Work!AF375)</f>
        <v/>
      </c>
      <c r="P375" t="str">
        <f>IF(Work!AG375="","",Work!AG375)</f>
        <v/>
      </c>
      <c r="Q375" t="str">
        <f>IF(Work!AH375="","",Work!AH375)</f>
        <v/>
      </c>
      <c r="R375" t="str">
        <f>IF(Work!AI375="","",Work!AI375)</f>
        <v/>
      </c>
    </row>
    <row r="376" spans="1:18" x14ac:dyDescent="0.4">
      <c r="A376">
        <v>375</v>
      </c>
      <c r="B376" t="s">
        <v>12</v>
      </c>
      <c r="C376" t="s">
        <v>72</v>
      </c>
      <c r="E376" t="s">
        <v>236</v>
      </c>
      <c r="F376" t="s">
        <v>26</v>
      </c>
      <c r="G376">
        <v>33</v>
      </c>
      <c r="H376" t="s">
        <v>1618</v>
      </c>
      <c r="I376" t="str">
        <f>IF(Work!Z376="","",Work!Z376)</f>
        <v/>
      </c>
      <c r="J376" t="str">
        <f>IF(Work!AA376="","",IF(AND(Work!AA376="x-fa",Work!Z376="x",Work!AB376="x"),"",Work!AA376))</f>
        <v/>
      </c>
      <c r="K376" t="str">
        <f>IF(Work!AB376="","",Work!AB376)</f>
        <v/>
      </c>
      <c r="L376" t="str">
        <f>IF(Work!AC376="","",Work!AC376)</f>
        <v/>
      </c>
      <c r="M376" t="str">
        <f>IF(Work!AD376="","",Work!AD376)</f>
        <v/>
      </c>
      <c r="N376" t="str">
        <f>IF(Work!AE376="","",Work!AE376)</f>
        <v/>
      </c>
      <c r="O376" t="str">
        <f>IF(Work!AF376="","",Work!AF376)</f>
        <v/>
      </c>
      <c r="P376" t="str">
        <f>IF(Work!AG376="","",Work!AG376)</f>
        <v/>
      </c>
      <c r="Q376" t="str">
        <f>IF(Work!AH376="","",Work!AH376)</f>
        <v/>
      </c>
      <c r="R376" t="str">
        <f>IF(Work!AI376="","",Work!AI376)</f>
        <v/>
      </c>
    </row>
    <row r="377" spans="1:18" x14ac:dyDescent="0.4">
      <c r="A377">
        <v>376</v>
      </c>
      <c r="C377" t="s">
        <v>33</v>
      </c>
      <c r="E377" t="s">
        <v>792</v>
      </c>
      <c r="F377" t="s">
        <v>21</v>
      </c>
      <c r="G377">
        <v>56</v>
      </c>
      <c r="H377" t="s">
        <v>70</v>
      </c>
      <c r="I377" t="str">
        <f>IF(Work!Z377="","",Work!Z377)</f>
        <v/>
      </c>
      <c r="J377" t="str">
        <f>IF(Work!AA377="","",IF(AND(Work!AA377="x-fa",Work!Z377="x",Work!AB377="x"),"",Work!AA377))</f>
        <v/>
      </c>
      <c r="K377" t="str">
        <f>IF(Work!AB377="","",Work!AB377)</f>
        <v/>
      </c>
      <c r="L377" t="str">
        <f>IF(Work!AC377="","",Work!AC377)</f>
        <v/>
      </c>
      <c r="M377" t="str">
        <f>IF(Work!AD377="","",Work!AD377)</f>
        <v/>
      </c>
      <c r="N377" t="str">
        <f>IF(Work!AE377="","",Work!AE377)</f>
        <v/>
      </c>
      <c r="O377" t="str">
        <f>IF(Work!AF377="","",Work!AF377)</f>
        <v/>
      </c>
      <c r="P377" t="str">
        <f>IF(Work!AG377="","",Work!AG377)</f>
        <v/>
      </c>
      <c r="Q377" t="str">
        <f>IF(Work!AH377="","",Work!AH377)</f>
        <v/>
      </c>
      <c r="R377" t="str">
        <f>IF(Work!AI377="","",Work!AI377)</f>
        <v/>
      </c>
    </row>
    <row r="378" spans="1:18" x14ac:dyDescent="0.4">
      <c r="A378">
        <v>377</v>
      </c>
      <c r="C378" t="s">
        <v>25</v>
      </c>
      <c r="E378" t="s">
        <v>106</v>
      </c>
      <c r="F378" t="s">
        <v>26</v>
      </c>
      <c r="G378">
        <v>325</v>
      </c>
      <c r="H378" t="s">
        <v>1619</v>
      </c>
      <c r="I378" t="str">
        <f>IF(Work!Z378="","",Work!Z378)</f>
        <v/>
      </c>
      <c r="J378" t="str">
        <f>IF(Work!AA378="","",IF(AND(Work!AA378="x-fa",Work!Z378="x",Work!AB378="x"),"",Work!AA378))</f>
        <v/>
      </c>
      <c r="K378" t="str">
        <f>IF(Work!AB378="","",Work!AB378)</f>
        <v/>
      </c>
      <c r="L378" t="str">
        <f>IF(Work!AC378="","",Work!AC378)</f>
        <v/>
      </c>
      <c r="M378" t="str">
        <f>IF(Work!AD378="","",Work!AD378)</f>
        <v/>
      </c>
      <c r="N378" t="str">
        <f>IF(Work!AE378="","",Work!AE378)</f>
        <v/>
      </c>
      <c r="O378" t="str">
        <f>IF(Work!AF378="","",Work!AF378)</f>
        <v/>
      </c>
      <c r="P378" t="str">
        <f>IF(Work!AG378="","",Work!AG378)</f>
        <v/>
      </c>
      <c r="Q378" t="str">
        <f>IF(Work!AH378="","",Work!AH378)</f>
        <v/>
      </c>
      <c r="R378" t="str">
        <f>IF(Work!AI378="","",Work!AI378)</f>
        <v/>
      </c>
    </row>
    <row r="379" spans="1:18" x14ac:dyDescent="0.4">
      <c r="A379">
        <v>378</v>
      </c>
      <c r="C379" t="s">
        <v>24</v>
      </c>
      <c r="E379" t="s">
        <v>1620</v>
      </c>
      <c r="F379" t="s">
        <v>21</v>
      </c>
      <c r="G379">
        <v>54</v>
      </c>
      <c r="H379" t="s">
        <v>8</v>
      </c>
      <c r="I379" t="str">
        <f>IF(Work!Z379="","",Work!Z379)</f>
        <v/>
      </c>
      <c r="J379" t="str">
        <f>IF(Work!AA379="","",IF(AND(Work!AA379="x-fa",Work!Z379="x",Work!AB379="x"),"",Work!AA379))</f>
        <v/>
      </c>
      <c r="K379" t="str">
        <f>IF(Work!AB379="","",Work!AB379)</f>
        <v/>
      </c>
      <c r="L379" t="str">
        <f>IF(Work!AC379="","",Work!AC379)</f>
        <v/>
      </c>
      <c r="M379" t="str">
        <f>IF(Work!AD379="","",Work!AD379)</f>
        <v/>
      </c>
      <c r="N379" t="str">
        <f>IF(Work!AE379="","",Work!AE379)</f>
        <v/>
      </c>
      <c r="O379" t="str">
        <f>IF(Work!AF379="","",Work!AF379)</f>
        <v/>
      </c>
      <c r="P379" t="str">
        <f>IF(Work!AG379="","",Work!AG379)</f>
        <v/>
      </c>
      <c r="Q379" t="str">
        <f>IF(Work!AH379="","",Work!AH379)</f>
        <v/>
      </c>
      <c r="R379" t="str">
        <f>IF(Work!AI379="","",Work!AI379)</f>
        <v/>
      </c>
    </row>
    <row r="380" spans="1:18" x14ac:dyDescent="0.4">
      <c r="A380">
        <v>379</v>
      </c>
      <c r="B380" t="s">
        <v>12</v>
      </c>
      <c r="C380" t="s">
        <v>40</v>
      </c>
      <c r="E380" t="s">
        <v>585</v>
      </c>
      <c r="F380" t="s">
        <v>21</v>
      </c>
      <c r="G380">
        <v>10</v>
      </c>
      <c r="H380" t="s">
        <v>314</v>
      </c>
      <c r="I380" t="str">
        <f>IF(Work!Z380="","",Work!Z380)</f>
        <v/>
      </c>
      <c r="J380" t="str">
        <f>IF(Work!AA380="","",IF(AND(Work!AA380="x-fa",Work!Z380="x",Work!AB380="x"),"",Work!AA380))</f>
        <v/>
      </c>
      <c r="K380" t="str">
        <f>IF(Work!AB380="","",Work!AB380)</f>
        <v/>
      </c>
      <c r="L380" t="str">
        <f>IF(Work!AC380="","",Work!AC380)</f>
        <v/>
      </c>
      <c r="M380" t="str">
        <f>IF(Work!AD380="","",Work!AD380)</f>
        <v/>
      </c>
      <c r="N380" t="str">
        <f>IF(Work!AE380="","",Work!AE380)</f>
        <v/>
      </c>
      <c r="O380" t="str">
        <f>IF(Work!AF380="","",Work!AF380)</f>
        <v/>
      </c>
      <c r="P380" t="str">
        <f>IF(Work!AG380="","",Work!AG380)</f>
        <v/>
      </c>
      <c r="Q380" t="str">
        <f>IF(Work!AH380="","",Work!AH380)</f>
        <v/>
      </c>
      <c r="R380" t="str">
        <f>IF(Work!AI380="","",Work!AI380)</f>
        <v/>
      </c>
    </row>
    <row r="381" spans="1:18" x14ac:dyDescent="0.4">
      <c r="A381">
        <v>380</v>
      </c>
      <c r="B381" t="s">
        <v>12</v>
      </c>
      <c r="C381" t="s">
        <v>72</v>
      </c>
      <c r="E381" t="s">
        <v>617</v>
      </c>
      <c r="F381" t="s">
        <v>21</v>
      </c>
      <c r="G381">
        <v>1</v>
      </c>
      <c r="H381" t="s">
        <v>59</v>
      </c>
      <c r="I381" t="str">
        <f>IF(Work!Z381="","",Work!Z381)</f>
        <v/>
      </c>
      <c r="J381" t="str">
        <f>IF(Work!AA381="","",IF(AND(Work!AA381="x-fa",Work!Z381="x",Work!AB381="x"),"",Work!AA381))</f>
        <v/>
      </c>
      <c r="K381" t="str">
        <f>IF(Work!AB381="","",Work!AB381)</f>
        <v/>
      </c>
      <c r="L381" t="str">
        <f>IF(Work!AC381="","",Work!AC381)</f>
        <v/>
      </c>
      <c r="M381" t="str">
        <f>IF(Work!AD381="","",Work!AD381)</f>
        <v/>
      </c>
      <c r="N381" t="str">
        <f>IF(Work!AE381="","",Work!AE381)</f>
        <v/>
      </c>
      <c r="O381" t="str">
        <f>IF(Work!AF381="","",Work!AF381)</f>
        <v/>
      </c>
      <c r="P381" t="str">
        <f>IF(Work!AG381="","",Work!AG381)</f>
        <v/>
      </c>
      <c r="Q381" t="str">
        <f>IF(Work!AH381="","",Work!AH381)</f>
        <v/>
      </c>
      <c r="R381" t="str">
        <f>IF(Work!AI381="","",Work!AI381)</f>
        <v/>
      </c>
    </row>
    <row r="382" spans="1:18" x14ac:dyDescent="0.4">
      <c r="A382">
        <v>381</v>
      </c>
      <c r="C382" t="s">
        <v>72</v>
      </c>
      <c r="E382" t="s">
        <v>741</v>
      </c>
      <c r="F382" t="s">
        <v>26</v>
      </c>
      <c r="G382">
        <v>585</v>
      </c>
      <c r="H382" t="s">
        <v>1621</v>
      </c>
      <c r="I382" t="str">
        <f>IF(Work!Z382="","",Work!Z382)</f>
        <v/>
      </c>
      <c r="J382" t="str">
        <f>IF(Work!AA382="","",IF(AND(Work!AA382="x-fa",Work!Z382="x",Work!AB382="x"),"",Work!AA382))</f>
        <v/>
      </c>
      <c r="K382" t="str">
        <f>IF(Work!AB382="","",Work!AB382)</f>
        <v/>
      </c>
      <c r="L382" t="str">
        <f>IF(Work!AC382="","",Work!AC382)</f>
        <v/>
      </c>
      <c r="M382" t="str">
        <f>IF(Work!AD382="","",Work!AD382)</f>
        <v/>
      </c>
      <c r="N382" t="str">
        <f>IF(Work!AE382="","",Work!AE382)</f>
        <v/>
      </c>
      <c r="O382" t="str">
        <f>IF(Work!AF382="","",Work!AF382)</f>
        <v/>
      </c>
      <c r="P382" t="str">
        <f>IF(Work!AG382="","",Work!AG382)</f>
        <v/>
      </c>
      <c r="Q382" t="str">
        <f>IF(Work!AH382="","",Work!AH382)</f>
        <v/>
      </c>
      <c r="R382" t="str">
        <f>IF(Work!AI382="","",Work!AI382)</f>
        <v/>
      </c>
    </row>
    <row r="383" spans="1:18" x14ac:dyDescent="0.4">
      <c r="A383">
        <v>382</v>
      </c>
      <c r="C383" t="s">
        <v>46</v>
      </c>
      <c r="E383" t="s">
        <v>237</v>
      </c>
      <c r="F383" t="s">
        <v>26</v>
      </c>
      <c r="G383">
        <v>563</v>
      </c>
      <c r="H383" t="s">
        <v>487</v>
      </c>
      <c r="I383" t="str">
        <f>IF(Work!Z383="","",Work!Z383)</f>
        <v/>
      </c>
      <c r="J383" t="str">
        <f>IF(Work!AA383="","",IF(AND(Work!AA383="x-fa",Work!Z383="x",Work!AB383="x"),"",Work!AA383))</f>
        <v/>
      </c>
      <c r="K383" t="str">
        <f>IF(Work!AB383="","",Work!AB383)</f>
        <v/>
      </c>
      <c r="L383" t="str">
        <f>IF(Work!AC383="","",Work!AC383)</f>
        <v/>
      </c>
      <c r="M383" t="str">
        <f>IF(Work!AD383="","",Work!AD383)</f>
        <v/>
      </c>
      <c r="N383" t="str">
        <f>IF(Work!AE383="","",Work!AE383)</f>
        <v/>
      </c>
      <c r="O383" t="str">
        <f>IF(Work!AF383="","",Work!AF383)</f>
        <v/>
      </c>
      <c r="P383" t="str">
        <f>IF(Work!AG383="","",Work!AG383)</f>
        <v/>
      </c>
      <c r="Q383" t="str">
        <f>IF(Work!AH383="","",Work!AH383)</f>
        <v/>
      </c>
      <c r="R383" t="str">
        <f>IF(Work!AI383="","",Work!AI383)</f>
        <v/>
      </c>
    </row>
    <row r="384" spans="1:18" x14ac:dyDescent="0.4">
      <c r="A384">
        <v>383</v>
      </c>
      <c r="C384" t="s">
        <v>30</v>
      </c>
      <c r="E384" t="s">
        <v>1622</v>
      </c>
      <c r="F384" t="s">
        <v>21</v>
      </c>
      <c r="G384">
        <v>28</v>
      </c>
      <c r="H384" t="s">
        <v>62</v>
      </c>
      <c r="I384" t="str">
        <f>IF(Work!Z384="","",Work!Z384)</f>
        <v/>
      </c>
      <c r="J384" t="str">
        <f>IF(Work!AA384="","",IF(AND(Work!AA384="x-fa",Work!Z384="x",Work!AB384="x"),"",Work!AA384))</f>
        <v/>
      </c>
      <c r="K384" t="str">
        <f>IF(Work!AB384="","",Work!AB384)</f>
        <v/>
      </c>
      <c r="L384" t="str">
        <f>IF(Work!AC384="","",Work!AC384)</f>
        <v/>
      </c>
      <c r="M384" t="str">
        <f>IF(Work!AD384="","",Work!AD384)</f>
        <v/>
      </c>
      <c r="N384" t="str">
        <f>IF(Work!AE384="","",Work!AE384)</f>
        <v/>
      </c>
      <c r="O384" t="str">
        <f>IF(Work!AF384="","",Work!AF384)</f>
        <v/>
      </c>
      <c r="P384" t="str">
        <f>IF(Work!AG384="","",Work!AG384)</f>
        <v/>
      </c>
      <c r="Q384" t="str">
        <f>IF(Work!AH384="","",Work!AH384)</f>
        <v/>
      </c>
      <c r="R384" t="str">
        <f>IF(Work!AI384="","",Work!AI384)</f>
        <v/>
      </c>
    </row>
    <row r="385" spans="1:18" x14ac:dyDescent="0.4">
      <c r="A385">
        <v>384</v>
      </c>
      <c r="C385" t="s">
        <v>24</v>
      </c>
      <c r="E385" t="s">
        <v>107</v>
      </c>
      <c r="F385" t="s">
        <v>21</v>
      </c>
      <c r="G385">
        <v>32</v>
      </c>
      <c r="H385" t="s">
        <v>65</v>
      </c>
      <c r="I385" t="str">
        <f>IF(Work!Z385="","",Work!Z385)</f>
        <v/>
      </c>
      <c r="J385" t="str">
        <f>IF(Work!AA385="","",IF(AND(Work!AA385="x-fa",Work!Z385="x",Work!AB385="x"),"",Work!AA385))</f>
        <v/>
      </c>
      <c r="K385" t="str">
        <f>IF(Work!AB385="","",Work!AB385)</f>
        <v/>
      </c>
      <c r="L385" t="str">
        <f>IF(Work!AC385="","",Work!AC385)</f>
        <v/>
      </c>
      <c r="M385" t="str">
        <f>IF(Work!AD385="","",Work!AD385)</f>
        <v/>
      </c>
      <c r="N385" t="str">
        <f>IF(Work!AE385="","",Work!AE385)</f>
        <v/>
      </c>
      <c r="O385" t="str">
        <f>IF(Work!AF385="","",Work!AF385)</f>
        <v/>
      </c>
      <c r="P385" t="str">
        <f>IF(Work!AG385="","",Work!AG385)</f>
        <v/>
      </c>
      <c r="Q385" t="str">
        <f>IF(Work!AH385="","",Work!AH385)</f>
        <v/>
      </c>
      <c r="R385" t="str">
        <f>IF(Work!AI385="","",Work!AI385)</f>
        <v/>
      </c>
    </row>
    <row r="386" spans="1:18" x14ac:dyDescent="0.4">
      <c r="A386">
        <v>385</v>
      </c>
      <c r="C386" t="s">
        <v>47</v>
      </c>
      <c r="E386" t="s">
        <v>1623</v>
      </c>
      <c r="F386" t="s">
        <v>26</v>
      </c>
      <c r="G386">
        <v>84</v>
      </c>
      <c r="H386" t="s">
        <v>1624</v>
      </c>
      <c r="I386" t="str">
        <f>IF(Work!Z386="","",Work!Z386)</f>
        <v/>
      </c>
      <c r="J386" t="str">
        <f>IF(Work!AA386="","",IF(AND(Work!AA386="x-fa",Work!Z386="x",Work!AB386="x"),"",Work!AA386))</f>
        <v/>
      </c>
      <c r="K386" t="str">
        <f>IF(Work!AB386="","",Work!AB386)</f>
        <v/>
      </c>
      <c r="L386" t="str">
        <f>IF(Work!AC386="","",Work!AC386)</f>
        <v/>
      </c>
      <c r="M386" t="str">
        <f>IF(Work!AD386="","",Work!AD386)</f>
        <v/>
      </c>
      <c r="N386" t="str">
        <f>IF(Work!AE386="","",Work!AE386)</f>
        <v/>
      </c>
      <c r="O386" t="str">
        <f>IF(Work!AF386="","",Work!AF386)</f>
        <v/>
      </c>
      <c r="P386" t="str">
        <f>IF(Work!AG386="","",Work!AG386)</f>
        <v/>
      </c>
      <c r="Q386" t="str">
        <f>IF(Work!AH386="","",Work!AH386)</f>
        <v/>
      </c>
      <c r="R386" t="str">
        <f>IF(Work!AI386="","",Work!AI386)</f>
        <v/>
      </c>
    </row>
    <row r="387" spans="1:18" x14ac:dyDescent="0.4">
      <c r="A387">
        <v>386</v>
      </c>
      <c r="B387" t="s">
        <v>12</v>
      </c>
      <c r="C387" t="s">
        <v>41</v>
      </c>
      <c r="E387" t="s">
        <v>1625</v>
      </c>
      <c r="F387" t="s">
        <v>21</v>
      </c>
      <c r="G387">
        <v>10</v>
      </c>
      <c r="H387" t="s">
        <v>68</v>
      </c>
      <c r="I387" t="str">
        <f>IF(Work!Z387="","",Work!Z387)</f>
        <v/>
      </c>
      <c r="J387" t="str">
        <f>IF(Work!AA387="","",IF(AND(Work!AA387="x-fa",Work!Z387="x",Work!AB387="x"),"",Work!AA387))</f>
        <v/>
      </c>
      <c r="K387" t="str">
        <f>IF(Work!AB387="","",Work!AB387)</f>
        <v/>
      </c>
      <c r="L387" t="str">
        <f>IF(Work!AC387="","",Work!AC387)</f>
        <v/>
      </c>
      <c r="M387" t="str">
        <f>IF(Work!AD387="","",Work!AD387)</f>
        <v/>
      </c>
      <c r="N387" t="str">
        <f>IF(Work!AE387="","",Work!AE387)</f>
        <v/>
      </c>
      <c r="O387" t="str">
        <f>IF(Work!AF387="","",Work!AF387)</f>
        <v/>
      </c>
      <c r="P387" t="str">
        <f>IF(Work!AG387="","",Work!AG387)</f>
        <v/>
      </c>
      <c r="Q387" t="str">
        <f>IF(Work!AH387="","",Work!AH387)</f>
        <v/>
      </c>
      <c r="R387" t="str">
        <f>IF(Work!AI387="","",Work!AI387)</f>
        <v/>
      </c>
    </row>
    <row r="388" spans="1:18" x14ac:dyDescent="0.4">
      <c r="A388">
        <v>387</v>
      </c>
      <c r="B388" t="s">
        <v>12</v>
      </c>
      <c r="C388" t="s">
        <v>35</v>
      </c>
      <c r="E388" t="s">
        <v>1068</v>
      </c>
      <c r="F388" t="s">
        <v>21</v>
      </c>
      <c r="G388">
        <v>2</v>
      </c>
      <c r="H388" t="s">
        <v>59</v>
      </c>
      <c r="I388" t="str">
        <f>IF(Work!Z388="","",Work!Z388)</f>
        <v/>
      </c>
      <c r="J388" t="str">
        <f>IF(Work!AA388="","",IF(AND(Work!AA388="x-fa",Work!Z388="x",Work!AB388="x"),"",Work!AA388))</f>
        <v/>
      </c>
      <c r="K388" t="str">
        <f>IF(Work!AB388="","",Work!AB388)</f>
        <v/>
      </c>
      <c r="L388" t="str">
        <f>IF(Work!AC388="","",Work!AC388)</f>
        <v/>
      </c>
      <c r="M388" t="str">
        <f>IF(Work!AD388="","",Work!AD388)</f>
        <v/>
      </c>
      <c r="N388" t="str">
        <f>IF(Work!AE388="","",Work!AE388)</f>
        <v/>
      </c>
      <c r="O388" t="str">
        <f>IF(Work!AF388="","",Work!AF388)</f>
        <v/>
      </c>
      <c r="P388" t="str">
        <f>IF(Work!AG388="","",Work!AG388)</f>
        <v/>
      </c>
      <c r="Q388" t="str">
        <f>IF(Work!AH388="","",Work!AH388)</f>
        <v/>
      </c>
      <c r="R388" t="str">
        <f>IF(Work!AI388="","",Work!AI388)</f>
        <v/>
      </c>
    </row>
    <row r="389" spans="1:18" x14ac:dyDescent="0.4">
      <c r="A389">
        <v>388</v>
      </c>
      <c r="C389" t="s">
        <v>43</v>
      </c>
      <c r="E389" t="s">
        <v>1069</v>
      </c>
      <c r="F389" t="s">
        <v>26</v>
      </c>
      <c r="G389">
        <v>56</v>
      </c>
      <c r="H389" t="s">
        <v>1626</v>
      </c>
      <c r="I389" t="str">
        <f>IF(Work!Z389="","",Work!Z389)</f>
        <v/>
      </c>
      <c r="J389" t="str">
        <f>IF(Work!AA389="","",IF(AND(Work!AA389="x-fa",Work!Z389="x",Work!AB389="x"),"",Work!AA389))</f>
        <v/>
      </c>
      <c r="K389" t="str">
        <f>IF(Work!AB389="","",Work!AB389)</f>
        <v/>
      </c>
      <c r="L389" t="str">
        <f>IF(Work!AC389="","",Work!AC389)</f>
        <v/>
      </c>
      <c r="M389" t="str">
        <f>IF(Work!AD389="","",Work!AD389)</f>
        <v/>
      </c>
      <c r="N389" t="str">
        <f>IF(Work!AE389="","",Work!AE389)</f>
        <v/>
      </c>
      <c r="O389" t="str">
        <f>IF(Work!AF389="","",Work!AF389)</f>
        <v/>
      </c>
      <c r="P389" t="str">
        <f>IF(Work!AG389="","",Work!AG389)</f>
        <v/>
      </c>
      <c r="Q389" t="str">
        <f>IF(Work!AH389="","",Work!AH389)</f>
        <v/>
      </c>
      <c r="R389" t="str">
        <f>IF(Work!AI389="","",Work!AI389)</f>
        <v/>
      </c>
    </row>
    <row r="390" spans="1:18" x14ac:dyDescent="0.4">
      <c r="A390">
        <v>389</v>
      </c>
      <c r="C390" t="s">
        <v>34</v>
      </c>
      <c r="E390" t="s">
        <v>619</v>
      </c>
      <c r="F390" t="s">
        <v>21</v>
      </c>
      <c r="G390">
        <v>59</v>
      </c>
      <c r="H390" t="s">
        <v>8</v>
      </c>
      <c r="I390" t="str">
        <f>IF(Work!Z390="","",Work!Z390)</f>
        <v/>
      </c>
      <c r="J390" t="str">
        <f>IF(Work!AA390="","",IF(AND(Work!AA390="x-fa",Work!Z390="x",Work!AB390="x"),"",Work!AA390))</f>
        <v/>
      </c>
      <c r="K390" t="str">
        <f>IF(Work!AB390="","",Work!AB390)</f>
        <v/>
      </c>
      <c r="L390" t="str">
        <f>IF(Work!AC390="","",Work!AC390)</f>
        <v/>
      </c>
      <c r="M390" t="str">
        <f>IF(Work!AD390="","",Work!AD390)</f>
        <v/>
      </c>
      <c r="N390" t="str">
        <f>IF(Work!AE390="","",Work!AE390)</f>
        <v/>
      </c>
      <c r="O390" t="str">
        <f>IF(Work!AF390="","",Work!AF390)</f>
        <v/>
      </c>
      <c r="P390" t="str">
        <f>IF(Work!AG390="","",Work!AG390)</f>
        <v/>
      </c>
      <c r="Q390" t="str">
        <f>IF(Work!AH390="","",Work!AH390)</f>
        <v/>
      </c>
      <c r="R390" t="str">
        <f>IF(Work!AI390="","",Work!AI390)</f>
        <v/>
      </c>
    </row>
    <row r="391" spans="1:18" x14ac:dyDescent="0.4">
      <c r="A391">
        <v>390</v>
      </c>
      <c r="B391" t="s">
        <v>13</v>
      </c>
      <c r="C391" t="s">
        <v>37</v>
      </c>
      <c r="E391" t="s">
        <v>619</v>
      </c>
      <c r="F391" t="s">
        <v>21</v>
      </c>
      <c r="G391">
        <v>36</v>
      </c>
      <c r="H391" t="s">
        <v>63</v>
      </c>
      <c r="I391" t="str">
        <f>IF(Work!Z391="","",Work!Z391)</f>
        <v/>
      </c>
      <c r="J391" t="str">
        <f>IF(Work!AA391="","",IF(AND(Work!AA391="x-fa",Work!Z391="x",Work!AB391="x"),"",Work!AA391))</f>
        <v/>
      </c>
      <c r="K391" t="str">
        <f>IF(Work!AB391="","",Work!AB391)</f>
        <v/>
      </c>
      <c r="L391" t="str">
        <f>IF(Work!AC391="","",Work!AC391)</f>
        <v/>
      </c>
      <c r="M391" t="str">
        <f>IF(Work!AD391="","",Work!AD391)</f>
        <v/>
      </c>
      <c r="N391" t="str">
        <f>IF(Work!AE391="","",Work!AE391)</f>
        <v/>
      </c>
      <c r="O391" t="str">
        <f>IF(Work!AF391="","",Work!AF391)</f>
        <v/>
      </c>
      <c r="P391" t="str">
        <f>IF(Work!AG391="","",Work!AG391)</f>
        <v/>
      </c>
      <c r="Q391" t="str">
        <f>IF(Work!AH391="","",Work!AH391)</f>
        <v/>
      </c>
      <c r="R391" t="str">
        <f>IF(Work!AI391="","",Work!AI391)</f>
        <v/>
      </c>
    </row>
    <row r="392" spans="1:18" x14ac:dyDescent="0.4">
      <c r="A392">
        <v>391</v>
      </c>
      <c r="B392" t="s">
        <v>13</v>
      </c>
      <c r="C392" t="s">
        <v>34</v>
      </c>
      <c r="E392" t="s">
        <v>619</v>
      </c>
      <c r="F392" t="s">
        <v>21</v>
      </c>
      <c r="G392">
        <v>23</v>
      </c>
      <c r="H392" t="s">
        <v>58</v>
      </c>
      <c r="I392" t="str">
        <f>IF(Work!Z392="","",Work!Z392)</f>
        <v/>
      </c>
      <c r="J392" t="str">
        <f>IF(Work!AA392="","",IF(AND(Work!AA392="x-fa",Work!Z392="x",Work!AB392="x"),"",Work!AA392))</f>
        <v/>
      </c>
      <c r="K392" t="str">
        <f>IF(Work!AB392="","",Work!AB392)</f>
        <v/>
      </c>
      <c r="L392" t="str">
        <f>IF(Work!AC392="","",Work!AC392)</f>
        <v/>
      </c>
      <c r="M392" t="str">
        <f>IF(Work!AD392="","",Work!AD392)</f>
        <v/>
      </c>
      <c r="N392" t="str">
        <f>IF(Work!AE392="","",Work!AE392)</f>
        <v/>
      </c>
      <c r="O392" t="str">
        <f>IF(Work!AF392="","",Work!AF392)</f>
        <v/>
      </c>
      <c r="P392" t="str">
        <f>IF(Work!AG392="","",Work!AG392)</f>
        <v/>
      </c>
      <c r="Q392" t="str">
        <f>IF(Work!AH392="","",Work!AH392)</f>
        <v/>
      </c>
      <c r="R392" t="str">
        <f>IF(Work!AI392="","",Work!AI392)</f>
        <v/>
      </c>
    </row>
    <row r="393" spans="1:18" x14ac:dyDescent="0.4">
      <c r="A393">
        <v>392</v>
      </c>
      <c r="C393" t="s">
        <v>42</v>
      </c>
      <c r="E393" t="s">
        <v>793</v>
      </c>
      <c r="F393" t="s">
        <v>26</v>
      </c>
      <c r="G393">
        <v>587</v>
      </c>
      <c r="H393" t="s">
        <v>1627</v>
      </c>
      <c r="I393" t="str">
        <f>IF(Work!Z393="","",Work!Z393)</f>
        <v/>
      </c>
      <c r="J393" t="str">
        <f>IF(Work!AA393="","",IF(AND(Work!AA393="x-fa",Work!Z393="x",Work!AB393="x"),"",Work!AA393))</f>
        <v/>
      </c>
      <c r="K393" t="str">
        <f>IF(Work!AB393="","",Work!AB393)</f>
        <v/>
      </c>
      <c r="L393" t="str">
        <f>IF(Work!AC393="","",Work!AC393)</f>
        <v/>
      </c>
      <c r="M393" t="str">
        <f>IF(Work!AD393="","",Work!AD393)</f>
        <v/>
      </c>
      <c r="N393" t="str">
        <f>IF(Work!AE393="","",Work!AE393)</f>
        <v/>
      </c>
      <c r="O393" t="str">
        <f>IF(Work!AF393="","",Work!AF393)</f>
        <v/>
      </c>
      <c r="P393" t="str">
        <f>IF(Work!AG393="","",Work!AG393)</f>
        <v/>
      </c>
      <c r="Q393" t="str">
        <f>IF(Work!AH393="","",Work!AH393)</f>
        <v/>
      </c>
      <c r="R393" t="str">
        <f>IF(Work!AI393="","",Work!AI393)</f>
        <v/>
      </c>
    </row>
    <row r="394" spans="1:18" x14ac:dyDescent="0.4">
      <c r="A394">
        <v>393</v>
      </c>
      <c r="C394" t="s">
        <v>27</v>
      </c>
      <c r="E394" t="s">
        <v>620</v>
      </c>
      <c r="F394" t="s">
        <v>21</v>
      </c>
      <c r="G394">
        <v>59</v>
      </c>
      <c r="H394" t="s">
        <v>58</v>
      </c>
      <c r="I394" t="str">
        <f>IF(Work!Z394="","",Work!Z394)</f>
        <v/>
      </c>
      <c r="J394" t="str">
        <f>IF(Work!AA394="","",IF(AND(Work!AA394="x-fa",Work!Z394="x",Work!AB394="x"),"",Work!AA394))</f>
        <v/>
      </c>
      <c r="K394" t="str">
        <f>IF(Work!AB394="","",Work!AB394)</f>
        <v/>
      </c>
      <c r="L394" t="str">
        <f>IF(Work!AC394="","",Work!AC394)</f>
        <v/>
      </c>
      <c r="M394" t="str">
        <f>IF(Work!AD394="","",Work!AD394)</f>
        <v/>
      </c>
      <c r="N394" t="str">
        <f>IF(Work!AE394="","",Work!AE394)</f>
        <v/>
      </c>
      <c r="O394" t="str">
        <f>IF(Work!AF394="","",Work!AF394)</f>
        <v/>
      </c>
      <c r="P394" t="str">
        <f>IF(Work!AG394="","",Work!AG394)</f>
        <v/>
      </c>
      <c r="Q394" t="str">
        <f>IF(Work!AH394="","",Work!AH394)</f>
        <v/>
      </c>
      <c r="R394" t="str">
        <f>IF(Work!AI394="","",Work!AI394)</f>
        <v/>
      </c>
    </row>
    <row r="395" spans="1:18" x14ac:dyDescent="0.4">
      <c r="A395">
        <v>394</v>
      </c>
      <c r="C395" t="s">
        <v>45</v>
      </c>
      <c r="E395" t="s">
        <v>1071</v>
      </c>
      <c r="F395" t="s">
        <v>26</v>
      </c>
      <c r="G395">
        <v>542</v>
      </c>
      <c r="H395" t="s">
        <v>1628</v>
      </c>
      <c r="I395" t="str">
        <f>IF(Work!Z395="","",Work!Z395)</f>
        <v/>
      </c>
      <c r="J395" t="str">
        <f>IF(Work!AA395="","",IF(AND(Work!AA395="x-fa",Work!Z395="x",Work!AB395="x"),"",Work!AA395))</f>
        <v/>
      </c>
      <c r="K395" t="str">
        <f>IF(Work!AB395="","",Work!AB395)</f>
        <v/>
      </c>
      <c r="L395" t="str">
        <f>IF(Work!AC395="","",Work!AC395)</f>
        <v/>
      </c>
      <c r="M395" t="str">
        <f>IF(Work!AD395="","",Work!AD395)</f>
        <v/>
      </c>
      <c r="N395" t="str">
        <f>IF(Work!AE395="","",Work!AE395)</f>
        <v/>
      </c>
      <c r="O395" t="str">
        <f>IF(Work!AF395="","",Work!AF395)</f>
        <v/>
      </c>
      <c r="P395" t="str">
        <f>IF(Work!AG395="","",Work!AG395)</f>
        <v/>
      </c>
      <c r="Q395" t="str">
        <f>IF(Work!AH395="","",Work!AH395)</f>
        <v/>
      </c>
      <c r="R395" t="str">
        <f>IF(Work!AI395="","",Work!AI395)</f>
        <v/>
      </c>
    </row>
    <row r="396" spans="1:18" x14ac:dyDescent="0.4">
      <c r="A396">
        <v>395</v>
      </c>
      <c r="B396" t="s">
        <v>12</v>
      </c>
      <c r="C396" t="s">
        <v>46</v>
      </c>
      <c r="E396" t="s">
        <v>1629</v>
      </c>
      <c r="F396" t="s">
        <v>26</v>
      </c>
      <c r="G396">
        <v>35</v>
      </c>
      <c r="H396" t="s">
        <v>1630</v>
      </c>
      <c r="I396" t="str">
        <f>IF(Work!Z396="","",Work!Z396)</f>
        <v/>
      </c>
      <c r="J396" t="str">
        <f>IF(Work!AA396="","",IF(AND(Work!AA396="x-fa",Work!Z396="x",Work!AB396="x"),"",Work!AA396))</f>
        <v/>
      </c>
      <c r="K396" t="str">
        <f>IF(Work!AB396="","",Work!AB396)</f>
        <v/>
      </c>
      <c r="L396" t="str">
        <f>IF(Work!AC396="","",Work!AC396)</f>
        <v/>
      </c>
      <c r="M396" t="str">
        <f>IF(Work!AD396="","",Work!AD396)</f>
        <v/>
      </c>
      <c r="N396" t="str">
        <f>IF(Work!AE396="","",Work!AE396)</f>
        <v/>
      </c>
      <c r="O396" t="str">
        <f>IF(Work!AF396="","",Work!AF396)</f>
        <v/>
      </c>
      <c r="P396" t="str">
        <f>IF(Work!AG396="","",Work!AG396)</f>
        <v/>
      </c>
      <c r="Q396" t="str">
        <f>IF(Work!AH396="","",Work!AH396)</f>
        <v/>
      </c>
      <c r="R396" t="str">
        <f>IF(Work!AI396="","",Work!AI396)</f>
        <v/>
      </c>
    </row>
    <row r="397" spans="1:18" x14ac:dyDescent="0.4">
      <c r="A397">
        <v>396</v>
      </c>
      <c r="C397" t="s">
        <v>50</v>
      </c>
      <c r="E397" t="s">
        <v>108</v>
      </c>
      <c r="F397" t="s">
        <v>26</v>
      </c>
      <c r="G397">
        <v>325</v>
      </c>
      <c r="H397" t="s">
        <v>1631</v>
      </c>
      <c r="I397" t="str">
        <f>IF(Work!Z397="","",Work!Z397)</f>
        <v/>
      </c>
      <c r="J397" t="str">
        <f>IF(Work!AA397="","",IF(AND(Work!AA397="x-fa",Work!Z397="x",Work!AB397="x"),"",Work!AA397))</f>
        <v/>
      </c>
      <c r="K397" t="str">
        <f>IF(Work!AB397="","",Work!AB397)</f>
        <v/>
      </c>
      <c r="L397" t="str">
        <f>IF(Work!AC397="","",Work!AC397)</f>
        <v/>
      </c>
      <c r="M397" t="str">
        <f>IF(Work!AD397="","",Work!AD397)</f>
        <v/>
      </c>
      <c r="N397" t="str">
        <f>IF(Work!AE397="","",Work!AE397)</f>
        <v/>
      </c>
      <c r="O397" t="str">
        <f>IF(Work!AF397="","",Work!AF397)</f>
        <v/>
      </c>
      <c r="P397" t="str">
        <f>IF(Work!AG397="","",Work!AG397)</f>
        <v/>
      </c>
      <c r="Q397" t="str">
        <f>IF(Work!AH397="","",Work!AH397)</f>
        <v/>
      </c>
      <c r="R397" t="str">
        <f>IF(Work!AI397="","",Work!AI397)</f>
        <v/>
      </c>
    </row>
    <row r="398" spans="1:18" x14ac:dyDescent="0.4">
      <c r="A398">
        <v>397</v>
      </c>
      <c r="B398" t="s">
        <v>12</v>
      </c>
      <c r="C398" t="s">
        <v>41</v>
      </c>
      <c r="E398" t="s">
        <v>794</v>
      </c>
      <c r="F398" t="s">
        <v>21</v>
      </c>
      <c r="G398">
        <v>4</v>
      </c>
      <c r="H398" t="s">
        <v>59</v>
      </c>
      <c r="I398" t="str">
        <f>IF(Work!Z398="","",Work!Z398)</f>
        <v/>
      </c>
      <c r="J398" t="str">
        <f>IF(Work!AA398="","",IF(AND(Work!AA398="x-fa",Work!Z398="x",Work!AB398="x"),"",Work!AA398))</f>
        <v/>
      </c>
      <c r="K398" t="str">
        <f>IF(Work!AB398="","",Work!AB398)</f>
        <v/>
      </c>
      <c r="L398" t="str">
        <f>IF(Work!AC398="","",Work!AC398)</f>
        <v/>
      </c>
      <c r="M398" t="str">
        <f>IF(Work!AD398="","",Work!AD398)</f>
        <v/>
      </c>
      <c r="N398" t="str">
        <f>IF(Work!AE398="","",Work!AE398)</f>
        <v/>
      </c>
      <c r="O398" t="str">
        <f>IF(Work!AF398="","",Work!AF398)</f>
        <v/>
      </c>
      <c r="P398" t="str">
        <f>IF(Work!AG398="","",Work!AG398)</f>
        <v/>
      </c>
      <c r="Q398" t="str">
        <f>IF(Work!AH398="","",Work!AH398)</f>
        <v/>
      </c>
      <c r="R398" t="str">
        <f>IF(Work!AI398="","",Work!AI398)</f>
        <v/>
      </c>
    </row>
    <row r="399" spans="1:18" x14ac:dyDescent="0.4">
      <c r="A399">
        <v>398</v>
      </c>
      <c r="C399" t="s">
        <v>72</v>
      </c>
      <c r="E399" t="s">
        <v>1072</v>
      </c>
      <c r="F399" t="s">
        <v>21</v>
      </c>
      <c r="G399">
        <v>45</v>
      </c>
      <c r="H399" t="s">
        <v>330</v>
      </c>
      <c r="I399" t="str">
        <f>IF(Work!Z399="","",Work!Z399)</f>
        <v/>
      </c>
      <c r="J399" t="str">
        <f>IF(Work!AA399="","",IF(AND(Work!AA399="x-fa",Work!Z399="x",Work!AB399="x"),"",Work!AA399))</f>
        <v/>
      </c>
      <c r="K399" t="str">
        <f>IF(Work!AB399="","",Work!AB399)</f>
        <v/>
      </c>
      <c r="L399" t="str">
        <f>IF(Work!AC399="","",Work!AC399)</f>
        <v/>
      </c>
      <c r="M399" t="str">
        <f>IF(Work!AD399="","",Work!AD399)</f>
        <v/>
      </c>
      <c r="N399" t="str">
        <f>IF(Work!AE399="","",Work!AE399)</f>
        <v/>
      </c>
      <c r="O399" t="str">
        <f>IF(Work!AF399="","",Work!AF399)</f>
        <v/>
      </c>
      <c r="P399" t="str">
        <f>IF(Work!AG399="","",Work!AG399)</f>
        <v/>
      </c>
      <c r="Q399" t="str">
        <f>IF(Work!AH399="","",Work!AH399)</f>
        <v/>
      </c>
      <c r="R399" t="str">
        <f>IF(Work!AI399="","",Work!AI399)</f>
        <v/>
      </c>
    </row>
    <row r="400" spans="1:18" x14ac:dyDescent="0.4">
      <c r="A400">
        <v>399</v>
      </c>
      <c r="C400" t="s">
        <v>72</v>
      </c>
      <c r="E400" t="s">
        <v>416</v>
      </c>
      <c r="F400" t="s">
        <v>26</v>
      </c>
      <c r="G400">
        <v>402</v>
      </c>
      <c r="H400" t="s">
        <v>1632</v>
      </c>
      <c r="I400" t="str">
        <f>IF(Work!Z400="","",Work!Z400)</f>
        <v/>
      </c>
      <c r="J400" t="str">
        <f>IF(Work!AA400="","",IF(AND(Work!AA400="x-fa",Work!Z400="x",Work!AB400="x"),"",Work!AA400))</f>
        <v/>
      </c>
      <c r="K400" t="str">
        <f>IF(Work!AB400="","",Work!AB400)</f>
        <v/>
      </c>
      <c r="L400" t="str">
        <f>IF(Work!AC400="","",Work!AC400)</f>
        <v/>
      </c>
      <c r="M400" t="str">
        <f>IF(Work!AD400="","",Work!AD400)</f>
        <v/>
      </c>
      <c r="N400" t="str">
        <f>IF(Work!AE400="","",Work!AE400)</f>
        <v/>
      </c>
      <c r="O400" t="str">
        <f>IF(Work!AF400="","",Work!AF400)</f>
        <v/>
      </c>
      <c r="P400" t="str">
        <f>IF(Work!AG400="","",Work!AG400)</f>
        <v/>
      </c>
      <c r="Q400" t="str">
        <f>IF(Work!AH400="","",Work!AH400)</f>
        <v/>
      </c>
      <c r="R400" t="str">
        <f>IF(Work!AI400="","",Work!AI400)</f>
        <v/>
      </c>
    </row>
    <row r="401" spans="1:18" x14ac:dyDescent="0.4">
      <c r="A401">
        <v>400</v>
      </c>
      <c r="B401" t="s">
        <v>12</v>
      </c>
      <c r="C401" t="s">
        <v>36</v>
      </c>
      <c r="E401" t="s">
        <v>109</v>
      </c>
      <c r="F401" t="s">
        <v>21</v>
      </c>
      <c r="G401">
        <v>9</v>
      </c>
      <c r="H401" t="s">
        <v>59</v>
      </c>
      <c r="I401" t="str">
        <f>IF(Work!Z401="","",Work!Z401)</f>
        <v/>
      </c>
      <c r="J401" t="str">
        <f>IF(Work!AA401="","",IF(AND(Work!AA401="x-fa",Work!Z401="x",Work!AB401="x"),"",Work!AA401))</f>
        <v/>
      </c>
      <c r="K401" t="str">
        <f>IF(Work!AB401="","",Work!AB401)</f>
        <v/>
      </c>
      <c r="L401" t="str">
        <f>IF(Work!AC401="","",Work!AC401)</f>
        <v/>
      </c>
      <c r="M401" t="str">
        <f>IF(Work!AD401="","",Work!AD401)</f>
        <v/>
      </c>
      <c r="N401" t="str">
        <f>IF(Work!AE401="","",Work!AE401)</f>
        <v/>
      </c>
      <c r="O401" t="str">
        <f>IF(Work!AF401="","",Work!AF401)</f>
        <v/>
      </c>
      <c r="P401" t="str">
        <f>IF(Work!AG401="","",Work!AG401)</f>
        <v/>
      </c>
      <c r="Q401" t="str">
        <f>IF(Work!AH401="","",Work!AH401)</f>
        <v/>
      </c>
      <c r="R401" t="str">
        <f>IF(Work!AI401="","",Work!AI401)</f>
        <v/>
      </c>
    </row>
    <row r="402" spans="1:18" x14ac:dyDescent="0.4">
      <c r="A402">
        <v>401</v>
      </c>
      <c r="B402" t="s">
        <v>12</v>
      </c>
      <c r="C402" t="s">
        <v>38</v>
      </c>
      <c r="E402" t="s">
        <v>621</v>
      </c>
      <c r="F402" t="s">
        <v>26</v>
      </c>
      <c r="G402">
        <v>7</v>
      </c>
      <c r="H402" t="s">
        <v>1633</v>
      </c>
      <c r="I402" t="str">
        <f>IF(Work!Z402="","",Work!Z402)</f>
        <v/>
      </c>
      <c r="J402" t="str">
        <f>IF(Work!AA402="","",IF(AND(Work!AA402="x-fa",Work!Z402="x",Work!AB402="x"),"",Work!AA402))</f>
        <v/>
      </c>
      <c r="K402" t="str">
        <f>IF(Work!AB402="","",Work!AB402)</f>
        <v/>
      </c>
      <c r="L402" t="str">
        <f>IF(Work!AC402="","",Work!AC402)</f>
        <v/>
      </c>
      <c r="M402" t="str">
        <f>IF(Work!AD402="","",Work!AD402)</f>
        <v/>
      </c>
      <c r="N402" t="str">
        <f>IF(Work!AE402="","",Work!AE402)</f>
        <v/>
      </c>
      <c r="O402" t="str">
        <f>IF(Work!AF402="","",Work!AF402)</f>
        <v/>
      </c>
      <c r="P402" t="str">
        <f>IF(Work!AG402="","",Work!AG402)</f>
        <v/>
      </c>
      <c r="Q402" t="str">
        <f>IF(Work!AH402="","",Work!AH402)</f>
        <v/>
      </c>
      <c r="R402" t="str">
        <f>IF(Work!AI402="","",Work!AI402)</f>
        <v/>
      </c>
    </row>
    <row r="403" spans="1:18" x14ac:dyDescent="0.4">
      <c r="A403">
        <v>402</v>
      </c>
      <c r="B403" t="s">
        <v>12</v>
      </c>
      <c r="C403" t="s">
        <v>33</v>
      </c>
      <c r="E403" t="s">
        <v>1634</v>
      </c>
      <c r="F403" t="s">
        <v>26</v>
      </c>
      <c r="G403">
        <v>26</v>
      </c>
      <c r="H403" t="s">
        <v>1635</v>
      </c>
      <c r="I403" t="str">
        <f>IF(Work!Z403="","",Work!Z403)</f>
        <v/>
      </c>
      <c r="J403" t="str">
        <f>IF(Work!AA403="","",IF(AND(Work!AA403="x-fa",Work!Z403="x",Work!AB403="x"),"",Work!AA403))</f>
        <v/>
      </c>
      <c r="K403" t="str">
        <f>IF(Work!AB403="","",Work!AB403)</f>
        <v/>
      </c>
      <c r="L403" t="str">
        <f>IF(Work!AC403="","",Work!AC403)</f>
        <v/>
      </c>
      <c r="M403" t="str">
        <f>IF(Work!AD403="","",Work!AD403)</f>
        <v/>
      </c>
      <c r="N403" t="str">
        <f>IF(Work!AE403="","",Work!AE403)</f>
        <v/>
      </c>
      <c r="O403" t="str">
        <f>IF(Work!AF403="","",Work!AF403)</f>
        <v/>
      </c>
      <c r="P403" t="str">
        <f>IF(Work!AG403="","",Work!AG403)</f>
        <v/>
      </c>
      <c r="Q403" t="str">
        <f>IF(Work!AH403="","",Work!AH403)</f>
        <v/>
      </c>
      <c r="R403" t="str">
        <f>IF(Work!AI403="","",Work!AI403)</f>
        <v/>
      </c>
    </row>
    <row r="404" spans="1:18" x14ac:dyDescent="0.4">
      <c r="A404">
        <v>403</v>
      </c>
      <c r="C404" t="s">
        <v>29</v>
      </c>
      <c r="E404" t="s">
        <v>1636</v>
      </c>
      <c r="F404" t="s">
        <v>26</v>
      </c>
      <c r="G404">
        <v>95</v>
      </c>
      <c r="H404" t="s">
        <v>1637</v>
      </c>
      <c r="I404" t="str">
        <f>IF(Work!Z404="","",Work!Z404)</f>
        <v/>
      </c>
      <c r="J404" t="str">
        <f>IF(Work!AA404="","",IF(AND(Work!AA404="x-fa",Work!Z404="x",Work!AB404="x"),"",Work!AA404))</f>
        <v/>
      </c>
      <c r="K404" t="str">
        <f>IF(Work!AB404="","",Work!AB404)</f>
        <v/>
      </c>
      <c r="L404" t="str">
        <f>IF(Work!AC404="","",Work!AC404)</f>
        <v/>
      </c>
      <c r="M404" t="str">
        <f>IF(Work!AD404="","",Work!AD404)</f>
        <v/>
      </c>
      <c r="N404" t="str">
        <f>IF(Work!AE404="","",Work!AE404)</f>
        <v/>
      </c>
      <c r="O404" t="str">
        <f>IF(Work!AF404="","",Work!AF404)</f>
        <v/>
      </c>
      <c r="P404" t="str">
        <f>IF(Work!AG404="","",Work!AG404)</f>
        <v/>
      </c>
      <c r="Q404" t="str">
        <f>IF(Work!AH404="","",Work!AH404)</f>
        <v/>
      </c>
      <c r="R404" t="str">
        <f>IF(Work!AI404="","",Work!AI404)</f>
        <v/>
      </c>
    </row>
    <row r="405" spans="1:18" x14ac:dyDescent="0.4">
      <c r="A405">
        <v>404</v>
      </c>
      <c r="C405" t="s">
        <v>38</v>
      </c>
      <c r="E405" t="s">
        <v>515</v>
      </c>
      <c r="F405" t="s">
        <v>21</v>
      </c>
      <c r="G405">
        <v>95</v>
      </c>
      <c r="H405" t="s">
        <v>62</v>
      </c>
      <c r="I405" t="str">
        <f>IF(Work!Z405="","",Work!Z405)</f>
        <v/>
      </c>
      <c r="J405" t="str">
        <f>IF(Work!AA405="","",IF(AND(Work!AA405="x-fa",Work!Z405="x",Work!AB405="x"),"",Work!AA405))</f>
        <v/>
      </c>
      <c r="K405" t="str">
        <f>IF(Work!AB405="","",Work!AB405)</f>
        <v/>
      </c>
      <c r="L405" t="str">
        <f>IF(Work!AC405="","",Work!AC405)</f>
        <v/>
      </c>
      <c r="M405" t="str">
        <f>IF(Work!AD405="","",Work!AD405)</f>
        <v/>
      </c>
      <c r="N405" t="str">
        <f>IF(Work!AE405="","",Work!AE405)</f>
        <v/>
      </c>
      <c r="O405" t="str">
        <f>IF(Work!AF405="","",Work!AF405)</f>
        <v/>
      </c>
      <c r="P405" t="str">
        <f>IF(Work!AG405="","",Work!AG405)</f>
        <v/>
      </c>
      <c r="Q405" t="str">
        <f>IF(Work!AH405="","",Work!AH405)</f>
        <v/>
      </c>
      <c r="R405" t="str">
        <f>IF(Work!AI405="","",Work!AI405)</f>
        <v/>
      </c>
    </row>
    <row r="406" spans="1:18" x14ac:dyDescent="0.4">
      <c r="A406">
        <v>405</v>
      </c>
      <c r="B406" t="s">
        <v>12</v>
      </c>
      <c r="C406" t="s">
        <v>35</v>
      </c>
      <c r="E406" t="s">
        <v>1638</v>
      </c>
      <c r="F406" t="s">
        <v>21</v>
      </c>
      <c r="G406">
        <v>2</v>
      </c>
      <c r="H406" t="s">
        <v>59</v>
      </c>
      <c r="I406" t="str">
        <f>IF(Work!Z406="","",Work!Z406)</f>
        <v/>
      </c>
      <c r="J406" t="str">
        <f>IF(Work!AA406="","",IF(AND(Work!AA406="x-fa",Work!Z406="x",Work!AB406="x"),"",Work!AA406))</f>
        <v/>
      </c>
      <c r="K406" t="str">
        <f>IF(Work!AB406="","",Work!AB406)</f>
        <v/>
      </c>
      <c r="L406" t="str">
        <f>IF(Work!AC406="","",Work!AC406)</f>
        <v/>
      </c>
      <c r="M406" t="str">
        <f>IF(Work!AD406="","",Work!AD406)</f>
        <v/>
      </c>
      <c r="N406" t="str">
        <f>IF(Work!AE406="","",Work!AE406)</f>
        <v/>
      </c>
      <c r="O406" t="str">
        <f>IF(Work!AF406="","",Work!AF406)</f>
        <v/>
      </c>
      <c r="P406" t="str">
        <f>IF(Work!AG406="","",Work!AG406)</f>
        <v/>
      </c>
      <c r="Q406" t="str">
        <f>IF(Work!AH406="","",Work!AH406)</f>
        <v/>
      </c>
      <c r="R406" t="str">
        <f>IF(Work!AI406="","",Work!AI406)</f>
        <v/>
      </c>
    </row>
    <row r="407" spans="1:18" x14ac:dyDescent="0.4">
      <c r="A407">
        <v>406</v>
      </c>
      <c r="C407" t="s">
        <v>38</v>
      </c>
      <c r="E407" t="s">
        <v>795</v>
      </c>
      <c r="F407" t="s">
        <v>26</v>
      </c>
      <c r="G407">
        <v>268</v>
      </c>
      <c r="H407" t="s">
        <v>1639</v>
      </c>
      <c r="I407" t="str">
        <f>IF(Work!Z407="","",Work!Z407)</f>
        <v/>
      </c>
      <c r="J407" t="str">
        <f>IF(Work!AA407="","",IF(AND(Work!AA407="x-fa",Work!Z407="x",Work!AB407="x"),"",Work!AA407))</f>
        <v/>
      </c>
      <c r="K407" t="str">
        <f>IF(Work!AB407="","",Work!AB407)</f>
        <v/>
      </c>
      <c r="L407" t="str">
        <f>IF(Work!AC407="","",Work!AC407)</f>
        <v/>
      </c>
      <c r="M407" t="str">
        <f>IF(Work!AD407="","",Work!AD407)</f>
        <v/>
      </c>
      <c r="N407" t="str">
        <f>IF(Work!AE407="","",Work!AE407)</f>
        <v/>
      </c>
      <c r="O407" t="str">
        <f>IF(Work!AF407="","",Work!AF407)</f>
        <v/>
      </c>
      <c r="P407" t="str">
        <f>IF(Work!AG407="","",Work!AG407)</f>
        <v/>
      </c>
      <c r="Q407" t="str">
        <f>IF(Work!AH407="","",Work!AH407)</f>
        <v/>
      </c>
      <c r="R407" t="str">
        <f>IF(Work!AI407="","",Work!AI407)</f>
        <v/>
      </c>
    </row>
    <row r="408" spans="1:18" x14ac:dyDescent="0.4">
      <c r="A408">
        <v>407</v>
      </c>
      <c r="C408" t="s">
        <v>41</v>
      </c>
      <c r="E408" t="s">
        <v>796</v>
      </c>
      <c r="F408" t="s">
        <v>21</v>
      </c>
      <c r="G408">
        <v>54</v>
      </c>
      <c r="H408" t="s">
        <v>58</v>
      </c>
      <c r="I408" t="str">
        <f>IF(Work!Z408="","",Work!Z408)</f>
        <v/>
      </c>
      <c r="J408" t="str">
        <f>IF(Work!AA408="","",IF(AND(Work!AA408="x-fa",Work!Z408="x",Work!AB408="x"),"",Work!AA408))</f>
        <v/>
      </c>
      <c r="K408" t="str">
        <f>IF(Work!AB408="","",Work!AB408)</f>
        <v/>
      </c>
      <c r="L408" t="str">
        <f>IF(Work!AC408="","",Work!AC408)</f>
        <v/>
      </c>
      <c r="M408" t="str">
        <f>IF(Work!AD408="","",Work!AD408)</f>
        <v/>
      </c>
      <c r="N408" t="str">
        <f>IF(Work!AE408="","",Work!AE408)</f>
        <v/>
      </c>
      <c r="O408" t="str">
        <f>IF(Work!AF408="","",Work!AF408)</f>
        <v/>
      </c>
      <c r="P408" t="str">
        <f>IF(Work!AG408="","",Work!AG408)</f>
        <v/>
      </c>
      <c r="Q408" t="str">
        <f>IF(Work!AH408="","",Work!AH408)</f>
        <v/>
      </c>
      <c r="R408" t="str">
        <f>IF(Work!AI408="","",Work!AI408)</f>
        <v/>
      </c>
    </row>
    <row r="409" spans="1:18" x14ac:dyDescent="0.4">
      <c r="A409">
        <v>408</v>
      </c>
      <c r="C409" t="s">
        <v>49</v>
      </c>
      <c r="E409" t="s">
        <v>622</v>
      </c>
      <c r="F409" t="s">
        <v>26</v>
      </c>
      <c r="G409">
        <v>671</v>
      </c>
      <c r="H409" t="s">
        <v>1640</v>
      </c>
      <c r="I409" t="str">
        <f>IF(Work!Z409="","",Work!Z409)</f>
        <v/>
      </c>
      <c r="J409" t="str">
        <f>IF(Work!AA409="","",IF(AND(Work!AA409="x-fa",Work!Z409="x",Work!AB409="x"),"",Work!AA409))</f>
        <v/>
      </c>
      <c r="K409" t="str">
        <f>IF(Work!AB409="","",Work!AB409)</f>
        <v/>
      </c>
      <c r="L409" t="str">
        <f>IF(Work!AC409="","",Work!AC409)</f>
        <v/>
      </c>
      <c r="M409" t="str">
        <f>IF(Work!AD409="","",Work!AD409)</f>
        <v/>
      </c>
      <c r="N409" t="str">
        <f>IF(Work!AE409="","",Work!AE409)</f>
        <v/>
      </c>
      <c r="O409" t="str">
        <f>IF(Work!AF409="","",Work!AF409)</f>
        <v/>
      </c>
      <c r="P409" t="str">
        <f>IF(Work!AG409="","",Work!AG409)</f>
        <v/>
      </c>
      <c r="Q409" t="str">
        <f>IF(Work!AH409="","",Work!AH409)</f>
        <v/>
      </c>
      <c r="R409" t="str">
        <f>IF(Work!AI409="","",Work!AI409)</f>
        <v/>
      </c>
    </row>
    <row r="410" spans="1:18" x14ac:dyDescent="0.4">
      <c r="A410">
        <v>409</v>
      </c>
      <c r="C410" t="s">
        <v>35</v>
      </c>
      <c r="E410" t="s">
        <v>110</v>
      </c>
      <c r="F410" t="s">
        <v>26</v>
      </c>
      <c r="G410">
        <v>303</v>
      </c>
      <c r="H410" t="s">
        <v>1641</v>
      </c>
      <c r="I410" t="str">
        <f>IF(Work!Z410="","",Work!Z410)</f>
        <v/>
      </c>
      <c r="J410" t="str">
        <f>IF(Work!AA410="","",IF(AND(Work!AA410="x-fa",Work!Z410="x",Work!AB410="x"),"",Work!AA410))</f>
        <v/>
      </c>
      <c r="K410" t="str">
        <f>IF(Work!AB410="","",Work!AB410)</f>
        <v/>
      </c>
      <c r="L410" t="str">
        <f>IF(Work!AC410="","",Work!AC410)</f>
        <v/>
      </c>
      <c r="M410" t="str">
        <f>IF(Work!AD410="","",Work!AD410)</f>
        <v/>
      </c>
      <c r="N410" t="str">
        <f>IF(Work!AE410="","",Work!AE410)</f>
        <v/>
      </c>
      <c r="O410" t="str">
        <f>IF(Work!AF410="","",Work!AF410)</f>
        <v/>
      </c>
      <c r="P410" t="str">
        <f>IF(Work!AG410="","",Work!AG410)</f>
        <v/>
      </c>
      <c r="Q410" t="str">
        <f>IF(Work!AH410="","",Work!AH410)</f>
        <v/>
      </c>
      <c r="R410" t="str">
        <f>IF(Work!AI410="","",Work!AI410)</f>
        <v/>
      </c>
    </row>
    <row r="411" spans="1:18" x14ac:dyDescent="0.4">
      <c r="A411">
        <v>410</v>
      </c>
      <c r="B411" t="s">
        <v>12</v>
      </c>
      <c r="C411" t="s">
        <v>22</v>
      </c>
      <c r="E411" t="s">
        <v>1642</v>
      </c>
      <c r="F411" t="s">
        <v>21</v>
      </c>
      <c r="G411">
        <v>2</v>
      </c>
      <c r="H411" t="s">
        <v>59</v>
      </c>
      <c r="I411" t="str">
        <f>IF(Work!Z411="","",Work!Z411)</f>
        <v/>
      </c>
      <c r="J411" t="str">
        <f>IF(Work!AA411="","",IF(AND(Work!AA411="x-fa",Work!Z411="x",Work!AB411="x"),"",Work!AA411))</f>
        <v/>
      </c>
      <c r="K411" t="str">
        <f>IF(Work!AB411="","",Work!AB411)</f>
        <v/>
      </c>
      <c r="L411" t="str">
        <f>IF(Work!AC411="","",Work!AC411)</f>
        <v/>
      </c>
      <c r="M411" t="str">
        <f>IF(Work!AD411="","",Work!AD411)</f>
        <v/>
      </c>
      <c r="N411" t="str">
        <f>IF(Work!AE411="","",Work!AE411)</f>
        <v/>
      </c>
      <c r="O411" t="str">
        <f>IF(Work!AF411="","",Work!AF411)</f>
        <v/>
      </c>
      <c r="P411" t="str">
        <f>IF(Work!AG411="","",Work!AG411)</f>
        <v/>
      </c>
      <c r="Q411" t="str">
        <f>IF(Work!AH411="","",Work!AH411)</f>
        <v/>
      </c>
      <c r="R411" t="str">
        <f>IF(Work!AI411="","",Work!AI411)</f>
        <v/>
      </c>
    </row>
    <row r="412" spans="1:18" x14ac:dyDescent="0.4">
      <c r="A412">
        <v>411</v>
      </c>
      <c r="C412" t="s">
        <v>28</v>
      </c>
      <c r="E412" t="s">
        <v>417</v>
      </c>
      <c r="F412" t="s">
        <v>26</v>
      </c>
      <c r="G412">
        <v>139</v>
      </c>
      <c r="H412" t="s">
        <v>1643</v>
      </c>
      <c r="I412" t="str">
        <f>IF(Work!Z412="","",Work!Z412)</f>
        <v/>
      </c>
      <c r="J412" t="str">
        <f>IF(Work!AA412="","",IF(AND(Work!AA412="x-fa",Work!Z412="x",Work!AB412="x"),"",Work!AA412))</f>
        <v/>
      </c>
      <c r="K412" t="str">
        <f>IF(Work!AB412="","",Work!AB412)</f>
        <v/>
      </c>
      <c r="L412" t="str">
        <f>IF(Work!AC412="","",Work!AC412)</f>
        <v/>
      </c>
      <c r="M412" t="str">
        <f>IF(Work!AD412="","",Work!AD412)</f>
        <v/>
      </c>
      <c r="N412" t="str">
        <f>IF(Work!AE412="","",Work!AE412)</f>
        <v/>
      </c>
      <c r="O412" t="str">
        <f>IF(Work!AF412="","",Work!AF412)</f>
        <v/>
      </c>
      <c r="P412" t="str">
        <f>IF(Work!AG412="","",Work!AG412)</f>
        <v/>
      </c>
      <c r="Q412" t="str">
        <f>IF(Work!AH412="","",Work!AH412)</f>
        <v/>
      </c>
      <c r="R412" t="str">
        <f>IF(Work!AI412="","",Work!AI412)</f>
        <v/>
      </c>
    </row>
    <row r="413" spans="1:18" x14ac:dyDescent="0.4">
      <c r="A413">
        <v>412</v>
      </c>
      <c r="B413" t="s">
        <v>12</v>
      </c>
      <c r="C413" t="s">
        <v>25</v>
      </c>
      <c r="E413" t="s">
        <v>238</v>
      </c>
      <c r="F413" t="s">
        <v>21</v>
      </c>
      <c r="G413">
        <v>0</v>
      </c>
      <c r="H413" t="s">
        <v>59</v>
      </c>
      <c r="I413" t="str">
        <f>IF(Work!Z413="","",Work!Z413)</f>
        <v/>
      </c>
      <c r="J413" t="str">
        <f>IF(Work!AA413="","",IF(AND(Work!AA413="x-fa",Work!Z413="x",Work!AB413="x"),"",Work!AA413))</f>
        <v/>
      </c>
      <c r="K413" t="str">
        <f>IF(Work!AB413="","",Work!AB413)</f>
        <v/>
      </c>
      <c r="L413" t="str">
        <f>IF(Work!AC413="","",Work!AC413)</f>
        <v/>
      </c>
      <c r="M413" t="str">
        <f>IF(Work!AD413="","",Work!AD413)</f>
        <v/>
      </c>
      <c r="N413" t="str">
        <f>IF(Work!AE413="","",Work!AE413)</f>
        <v/>
      </c>
      <c r="O413" t="str">
        <f>IF(Work!AF413="","",Work!AF413)</f>
        <v/>
      </c>
      <c r="P413" t="str">
        <f>IF(Work!AG413="","",Work!AG413)</f>
        <v/>
      </c>
      <c r="Q413" t="str">
        <f>IF(Work!AH413="","",Work!AH413)</f>
        <v/>
      </c>
      <c r="R413" t="str">
        <f>IF(Work!AI413="","",Work!AI413)</f>
        <v/>
      </c>
    </row>
    <row r="414" spans="1:18" x14ac:dyDescent="0.4">
      <c r="A414">
        <v>413</v>
      </c>
      <c r="C414" t="s">
        <v>71</v>
      </c>
      <c r="E414" t="s">
        <v>1073</v>
      </c>
      <c r="F414" t="s">
        <v>26</v>
      </c>
      <c r="G414">
        <v>265</v>
      </c>
      <c r="H414" t="s">
        <v>1644</v>
      </c>
      <c r="I414" t="str">
        <f>IF(Work!Z414="","",Work!Z414)</f>
        <v/>
      </c>
      <c r="J414" t="str">
        <f>IF(Work!AA414="","",IF(AND(Work!AA414="x-fa",Work!Z414="x",Work!AB414="x"),"",Work!AA414))</f>
        <v/>
      </c>
      <c r="K414" t="str">
        <f>IF(Work!AB414="","",Work!AB414)</f>
        <v/>
      </c>
      <c r="L414" t="str">
        <f>IF(Work!AC414="","",Work!AC414)</f>
        <v/>
      </c>
      <c r="M414" t="str">
        <f>IF(Work!AD414="","",Work!AD414)</f>
        <v/>
      </c>
      <c r="N414" t="str">
        <f>IF(Work!AE414="","",Work!AE414)</f>
        <v/>
      </c>
      <c r="O414" t="str">
        <f>IF(Work!AF414="","",Work!AF414)</f>
        <v/>
      </c>
      <c r="P414" t="str">
        <f>IF(Work!AG414="","",Work!AG414)</f>
        <v/>
      </c>
      <c r="Q414" t="str">
        <f>IF(Work!AH414="","",Work!AH414)</f>
        <v/>
      </c>
      <c r="R414" t="str">
        <f>IF(Work!AI414="","",Work!AI414)</f>
        <v/>
      </c>
    </row>
    <row r="415" spans="1:18" x14ac:dyDescent="0.4">
      <c r="A415">
        <v>414</v>
      </c>
      <c r="B415" t="s">
        <v>12</v>
      </c>
      <c r="C415" t="s">
        <v>43</v>
      </c>
      <c r="E415" t="s">
        <v>1645</v>
      </c>
      <c r="F415" t="s">
        <v>21</v>
      </c>
      <c r="G415">
        <v>3</v>
      </c>
      <c r="H415" t="s">
        <v>59</v>
      </c>
      <c r="I415" t="str">
        <f>IF(Work!Z415="","",Work!Z415)</f>
        <v/>
      </c>
      <c r="J415" t="str">
        <f>IF(Work!AA415="","",IF(AND(Work!AA415="x-fa",Work!Z415="x",Work!AB415="x"),"",Work!AA415))</f>
        <v/>
      </c>
      <c r="K415" t="str">
        <f>IF(Work!AB415="","",Work!AB415)</f>
        <v/>
      </c>
      <c r="L415" t="str">
        <f>IF(Work!AC415="","",Work!AC415)</f>
        <v/>
      </c>
      <c r="M415" t="str">
        <f>IF(Work!AD415="","",Work!AD415)</f>
        <v/>
      </c>
      <c r="N415" t="str">
        <f>IF(Work!AE415="","",Work!AE415)</f>
        <v/>
      </c>
      <c r="O415" t="str">
        <f>IF(Work!AF415="","",Work!AF415)</f>
        <v/>
      </c>
      <c r="P415" t="str">
        <f>IF(Work!AG415="","",Work!AG415)</f>
        <v/>
      </c>
      <c r="Q415" t="str">
        <f>IF(Work!AH415="","",Work!AH415)</f>
        <v/>
      </c>
      <c r="R415" t="str">
        <f>IF(Work!AI415="","",Work!AI415)</f>
        <v/>
      </c>
    </row>
    <row r="416" spans="1:18" x14ac:dyDescent="0.4">
      <c r="A416">
        <v>415</v>
      </c>
      <c r="C416" t="s">
        <v>34</v>
      </c>
      <c r="E416" t="s">
        <v>239</v>
      </c>
      <c r="F416" t="s">
        <v>21</v>
      </c>
      <c r="G416">
        <v>165</v>
      </c>
      <c r="H416" t="s">
        <v>64</v>
      </c>
      <c r="I416" t="str">
        <f>IF(Work!Z416="","",Work!Z416)</f>
        <v/>
      </c>
      <c r="J416" t="str">
        <f>IF(Work!AA416="","",IF(AND(Work!AA416="x-fa",Work!Z416="x",Work!AB416="x"),"",Work!AA416))</f>
        <v/>
      </c>
      <c r="K416" t="str">
        <f>IF(Work!AB416="","",Work!AB416)</f>
        <v/>
      </c>
      <c r="L416" t="str">
        <f>IF(Work!AC416="","",Work!AC416)</f>
        <v/>
      </c>
      <c r="M416" t="str">
        <f>IF(Work!AD416="","",Work!AD416)</f>
        <v/>
      </c>
      <c r="N416" t="str">
        <f>IF(Work!AE416="","",Work!AE416)</f>
        <v/>
      </c>
      <c r="O416" t="str">
        <f>IF(Work!AF416="","",Work!AF416)</f>
        <v/>
      </c>
      <c r="P416" t="str">
        <f>IF(Work!AG416="","",Work!AG416)</f>
        <v/>
      </c>
      <c r="Q416" t="str">
        <f>IF(Work!AH416="","",Work!AH416)</f>
        <v/>
      </c>
      <c r="R416" t="str">
        <f>IF(Work!AI416="","",Work!AI416)</f>
        <v/>
      </c>
    </row>
    <row r="417" spans="1:18" x14ac:dyDescent="0.4">
      <c r="A417">
        <v>416</v>
      </c>
      <c r="B417" t="s">
        <v>12</v>
      </c>
      <c r="C417" t="s">
        <v>48</v>
      </c>
      <c r="E417" t="s">
        <v>1646</v>
      </c>
      <c r="F417" t="s">
        <v>21</v>
      </c>
      <c r="G417">
        <v>7</v>
      </c>
      <c r="H417" t="s">
        <v>57</v>
      </c>
      <c r="I417" t="str">
        <f>IF(Work!Z417="","",Work!Z417)</f>
        <v/>
      </c>
      <c r="J417" t="str">
        <f>IF(Work!AA417="","",IF(AND(Work!AA417="x-fa",Work!Z417="x",Work!AB417="x"),"",Work!AA417))</f>
        <v/>
      </c>
      <c r="K417" t="str">
        <f>IF(Work!AB417="","",Work!AB417)</f>
        <v/>
      </c>
      <c r="L417" t="str">
        <f>IF(Work!AC417="","",Work!AC417)</f>
        <v/>
      </c>
      <c r="M417" t="str">
        <f>IF(Work!AD417="","",Work!AD417)</f>
        <v/>
      </c>
      <c r="N417" t="str">
        <f>IF(Work!AE417="","",Work!AE417)</f>
        <v/>
      </c>
      <c r="O417" t="str">
        <f>IF(Work!AF417="","",Work!AF417)</f>
        <v/>
      </c>
      <c r="P417" t="str">
        <f>IF(Work!AG417="","",Work!AG417)</f>
        <v/>
      </c>
      <c r="Q417" t="str">
        <f>IF(Work!AH417="","",Work!AH417)</f>
        <v/>
      </c>
      <c r="R417" t="str">
        <f>IF(Work!AI417="","",Work!AI417)</f>
        <v/>
      </c>
    </row>
    <row r="418" spans="1:18" x14ac:dyDescent="0.4">
      <c r="A418">
        <v>417</v>
      </c>
      <c r="C418" t="s">
        <v>35</v>
      </c>
      <c r="E418" t="s">
        <v>797</v>
      </c>
      <c r="F418" t="s">
        <v>21</v>
      </c>
      <c r="G418">
        <v>50</v>
      </c>
      <c r="H418" t="s">
        <v>66</v>
      </c>
      <c r="I418" t="str">
        <f>IF(Work!Z418="","",Work!Z418)</f>
        <v/>
      </c>
      <c r="J418" t="str">
        <f>IF(Work!AA418="","",IF(AND(Work!AA418="x-fa",Work!Z418="x",Work!AB418="x"),"",Work!AA418))</f>
        <v/>
      </c>
      <c r="K418" t="str">
        <f>IF(Work!AB418="","",Work!AB418)</f>
        <v/>
      </c>
      <c r="L418" t="str">
        <f>IF(Work!AC418="","",Work!AC418)</f>
        <v/>
      </c>
      <c r="M418" t="str">
        <f>IF(Work!AD418="","",Work!AD418)</f>
        <v/>
      </c>
      <c r="N418" t="str">
        <f>IF(Work!AE418="","",Work!AE418)</f>
        <v/>
      </c>
      <c r="O418" t="str">
        <f>IF(Work!AF418="","",Work!AF418)</f>
        <v/>
      </c>
      <c r="P418" t="str">
        <f>IF(Work!AG418="","",Work!AG418)</f>
        <v/>
      </c>
      <c r="Q418" t="str">
        <f>IF(Work!AH418="","",Work!AH418)</f>
        <v/>
      </c>
      <c r="R418" t="str">
        <f>IF(Work!AI418="","",Work!AI418)</f>
        <v/>
      </c>
    </row>
    <row r="419" spans="1:18" x14ac:dyDescent="0.4">
      <c r="A419">
        <v>418</v>
      </c>
      <c r="C419" t="s">
        <v>22</v>
      </c>
      <c r="E419" t="s">
        <v>1647</v>
      </c>
      <c r="F419" t="s">
        <v>21</v>
      </c>
      <c r="G419">
        <v>24</v>
      </c>
      <c r="H419" t="s">
        <v>63</v>
      </c>
      <c r="I419" t="str">
        <f>IF(Work!Z419="","",Work!Z419)</f>
        <v/>
      </c>
      <c r="J419" t="str">
        <f>IF(Work!AA419="","",IF(AND(Work!AA419="x-fa",Work!Z419="x",Work!AB419="x"),"",Work!AA419))</f>
        <v/>
      </c>
      <c r="K419" t="str">
        <f>IF(Work!AB419="","",Work!AB419)</f>
        <v/>
      </c>
      <c r="L419" t="str">
        <f>IF(Work!AC419="","",Work!AC419)</f>
        <v/>
      </c>
      <c r="M419" t="str">
        <f>IF(Work!AD419="","",Work!AD419)</f>
        <v/>
      </c>
      <c r="N419" t="str">
        <f>IF(Work!AE419="","",Work!AE419)</f>
        <v/>
      </c>
      <c r="O419" t="str">
        <f>IF(Work!AF419="","",Work!AF419)</f>
        <v/>
      </c>
      <c r="P419" t="str">
        <f>IF(Work!AG419="","",Work!AG419)</f>
        <v/>
      </c>
      <c r="Q419" t="str">
        <f>IF(Work!AH419="","",Work!AH419)</f>
        <v/>
      </c>
      <c r="R419" t="str">
        <f>IF(Work!AI419="","",Work!AI419)</f>
        <v/>
      </c>
    </row>
    <row r="420" spans="1:18" x14ac:dyDescent="0.4">
      <c r="A420">
        <v>419</v>
      </c>
      <c r="B420" t="s">
        <v>12</v>
      </c>
      <c r="C420" t="s">
        <v>43</v>
      </c>
      <c r="E420" t="s">
        <v>1648</v>
      </c>
      <c r="F420" t="s">
        <v>26</v>
      </c>
      <c r="G420">
        <v>5</v>
      </c>
      <c r="H420" t="s">
        <v>1649</v>
      </c>
      <c r="I420" t="str">
        <f>IF(Work!Z420="","",Work!Z420)</f>
        <v/>
      </c>
      <c r="J420" t="str">
        <f>IF(Work!AA420="","",IF(AND(Work!AA420="x-fa",Work!Z420="x",Work!AB420="x"),"",Work!AA420))</f>
        <v/>
      </c>
      <c r="K420" t="str">
        <f>IF(Work!AB420="","",Work!AB420)</f>
        <v/>
      </c>
      <c r="L420" t="str">
        <f>IF(Work!AC420="","",Work!AC420)</f>
        <v/>
      </c>
      <c r="M420" t="str">
        <f>IF(Work!AD420="","",Work!AD420)</f>
        <v/>
      </c>
      <c r="N420" t="str">
        <f>IF(Work!AE420="","",Work!AE420)</f>
        <v/>
      </c>
      <c r="O420" t="str">
        <f>IF(Work!AF420="","",Work!AF420)</f>
        <v/>
      </c>
      <c r="P420" t="str">
        <f>IF(Work!AG420="","",Work!AG420)</f>
        <v/>
      </c>
      <c r="Q420" t="str">
        <f>IF(Work!AH420="","",Work!AH420)</f>
        <v/>
      </c>
      <c r="R420" t="str">
        <f>IF(Work!AI420="","",Work!AI420)</f>
        <v/>
      </c>
    </row>
    <row r="421" spans="1:18" x14ac:dyDescent="0.4">
      <c r="A421">
        <v>420</v>
      </c>
      <c r="B421" t="s">
        <v>12</v>
      </c>
      <c r="C421" t="s">
        <v>71</v>
      </c>
      <c r="E421" t="s">
        <v>1650</v>
      </c>
      <c r="F421" t="s">
        <v>21</v>
      </c>
      <c r="G421">
        <v>18</v>
      </c>
      <c r="H421" t="s">
        <v>57</v>
      </c>
      <c r="I421" t="str">
        <f>IF(Work!Z421="","",Work!Z421)</f>
        <v/>
      </c>
      <c r="J421" t="str">
        <f>IF(Work!AA421="","",IF(AND(Work!AA421="x-fa",Work!Z421="x",Work!AB421="x"),"",Work!AA421))</f>
        <v/>
      </c>
      <c r="K421" t="str">
        <f>IF(Work!AB421="","",Work!AB421)</f>
        <v/>
      </c>
      <c r="L421" t="str">
        <f>IF(Work!AC421="","",Work!AC421)</f>
        <v/>
      </c>
      <c r="M421" t="str">
        <f>IF(Work!AD421="","",Work!AD421)</f>
        <v/>
      </c>
      <c r="N421" t="str">
        <f>IF(Work!AE421="","",Work!AE421)</f>
        <v/>
      </c>
      <c r="O421" t="str">
        <f>IF(Work!AF421="","",Work!AF421)</f>
        <v/>
      </c>
      <c r="P421" t="str">
        <f>IF(Work!AG421="","",Work!AG421)</f>
        <v/>
      </c>
      <c r="Q421" t="str">
        <f>IF(Work!AH421="","",Work!AH421)</f>
        <v/>
      </c>
      <c r="R421" t="str">
        <f>IF(Work!AI421="","",Work!AI421)</f>
        <v/>
      </c>
    </row>
    <row r="422" spans="1:18" x14ac:dyDescent="0.4">
      <c r="A422">
        <v>421</v>
      </c>
      <c r="C422" t="s">
        <v>33</v>
      </c>
      <c r="E422" t="s">
        <v>1074</v>
      </c>
      <c r="F422" t="s">
        <v>26</v>
      </c>
      <c r="G422">
        <v>116</v>
      </c>
      <c r="H422" t="s">
        <v>1443</v>
      </c>
      <c r="I422" t="str">
        <f>IF(Work!Z422="","",Work!Z422)</f>
        <v/>
      </c>
      <c r="J422" t="str">
        <f>IF(Work!AA422="","",IF(AND(Work!AA422="x-fa",Work!Z422="x",Work!AB422="x"),"",Work!AA422))</f>
        <v/>
      </c>
      <c r="K422" t="str">
        <f>IF(Work!AB422="","",Work!AB422)</f>
        <v/>
      </c>
      <c r="L422" t="str">
        <f>IF(Work!AC422="","",Work!AC422)</f>
        <v/>
      </c>
      <c r="M422" t="str">
        <f>IF(Work!AD422="","",Work!AD422)</f>
        <v/>
      </c>
      <c r="N422" t="str">
        <f>IF(Work!AE422="","",Work!AE422)</f>
        <v/>
      </c>
      <c r="O422" t="str">
        <f>IF(Work!AF422="","",Work!AF422)</f>
        <v/>
      </c>
      <c r="P422" t="str">
        <f>IF(Work!AG422="","",Work!AG422)</f>
        <v/>
      </c>
      <c r="Q422" t="str">
        <f>IF(Work!AH422="","",Work!AH422)</f>
        <v/>
      </c>
      <c r="R422" t="str">
        <f>IF(Work!AI422="","",Work!AI422)</f>
        <v/>
      </c>
    </row>
    <row r="423" spans="1:18" x14ac:dyDescent="0.4">
      <c r="A423">
        <v>422</v>
      </c>
      <c r="C423" t="s">
        <v>27</v>
      </c>
      <c r="E423" t="s">
        <v>1651</v>
      </c>
      <c r="F423" t="s">
        <v>26</v>
      </c>
      <c r="G423">
        <v>113</v>
      </c>
      <c r="H423" t="s">
        <v>1652</v>
      </c>
      <c r="I423" t="str">
        <f>IF(Work!Z423="","",Work!Z423)</f>
        <v/>
      </c>
      <c r="J423" t="str">
        <f>IF(Work!AA423="","",IF(AND(Work!AA423="x-fa",Work!Z423="x",Work!AB423="x"),"",Work!AA423))</f>
        <v/>
      </c>
      <c r="K423" t="str">
        <f>IF(Work!AB423="","",Work!AB423)</f>
        <v/>
      </c>
      <c r="L423" t="str">
        <f>IF(Work!AC423="","",Work!AC423)</f>
        <v/>
      </c>
      <c r="M423" t="str">
        <f>IF(Work!AD423="","",Work!AD423)</f>
        <v/>
      </c>
      <c r="N423" t="str">
        <f>IF(Work!AE423="","",Work!AE423)</f>
        <v/>
      </c>
      <c r="O423" t="str">
        <f>IF(Work!AF423="","",Work!AF423)</f>
        <v/>
      </c>
      <c r="P423" t="str">
        <f>IF(Work!AG423="","",Work!AG423)</f>
        <v/>
      </c>
      <c r="Q423" t="str">
        <f>IF(Work!AH423="","",Work!AH423)</f>
        <v/>
      </c>
      <c r="R423" t="str">
        <f>IF(Work!AI423="","",Work!AI423)</f>
        <v/>
      </c>
    </row>
    <row r="424" spans="1:18" x14ac:dyDescent="0.4">
      <c r="A424">
        <v>423</v>
      </c>
      <c r="C424" t="s">
        <v>47</v>
      </c>
      <c r="E424" t="s">
        <v>1075</v>
      </c>
      <c r="F424" t="s">
        <v>21</v>
      </c>
      <c r="G424">
        <v>22</v>
      </c>
      <c r="H424" t="s">
        <v>57</v>
      </c>
      <c r="I424" t="str">
        <f>IF(Work!Z424="","",Work!Z424)</f>
        <v/>
      </c>
      <c r="J424" t="str">
        <f>IF(Work!AA424="","",IF(AND(Work!AA424="x-fa",Work!Z424="x",Work!AB424="x"),"",Work!AA424))</f>
        <v/>
      </c>
      <c r="K424" t="str">
        <f>IF(Work!AB424="","",Work!AB424)</f>
        <v/>
      </c>
      <c r="L424" t="str">
        <f>IF(Work!AC424="","",Work!AC424)</f>
        <v/>
      </c>
      <c r="M424" t="str">
        <f>IF(Work!AD424="","",Work!AD424)</f>
        <v/>
      </c>
      <c r="N424" t="str">
        <f>IF(Work!AE424="","",Work!AE424)</f>
        <v/>
      </c>
      <c r="O424" t="str">
        <f>IF(Work!AF424="","",Work!AF424)</f>
        <v/>
      </c>
      <c r="P424" t="str">
        <f>IF(Work!AG424="","",Work!AG424)</f>
        <v/>
      </c>
      <c r="Q424" t="str">
        <f>IF(Work!AH424="","",Work!AH424)</f>
        <v/>
      </c>
      <c r="R424" t="str">
        <f>IF(Work!AI424="","",Work!AI424)</f>
        <v/>
      </c>
    </row>
    <row r="425" spans="1:18" x14ac:dyDescent="0.4">
      <c r="A425">
        <v>424</v>
      </c>
      <c r="C425" t="s">
        <v>38</v>
      </c>
      <c r="E425" t="s">
        <v>333</v>
      </c>
      <c r="F425" t="s">
        <v>21</v>
      </c>
      <c r="G425">
        <v>171</v>
      </c>
      <c r="H425" t="s">
        <v>64</v>
      </c>
      <c r="I425" t="str">
        <f>IF(Work!Z425="","",Work!Z425)</f>
        <v/>
      </c>
      <c r="J425" t="str">
        <f>IF(Work!AA425="","",IF(AND(Work!AA425="x-fa",Work!Z425="x",Work!AB425="x"),"",Work!AA425))</f>
        <v/>
      </c>
      <c r="K425" t="str">
        <f>IF(Work!AB425="","",Work!AB425)</f>
        <v/>
      </c>
      <c r="L425" t="str">
        <f>IF(Work!AC425="","",Work!AC425)</f>
        <v/>
      </c>
      <c r="M425" t="str">
        <f>IF(Work!AD425="","",Work!AD425)</f>
        <v/>
      </c>
      <c r="N425" t="str">
        <f>IF(Work!AE425="","",Work!AE425)</f>
        <v/>
      </c>
      <c r="O425" t="str">
        <f>IF(Work!AF425="","",Work!AF425)</f>
        <v/>
      </c>
      <c r="P425" t="str">
        <f>IF(Work!AG425="","",Work!AG425)</f>
        <v/>
      </c>
      <c r="Q425" t="str">
        <f>IF(Work!AH425="","",Work!AH425)</f>
        <v/>
      </c>
      <c r="R425" t="str">
        <f>IF(Work!AI425="","",Work!AI425)</f>
        <v/>
      </c>
    </row>
    <row r="426" spans="1:18" x14ac:dyDescent="0.4">
      <c r="A426">
        <v>425</v>
      </c>
      <c r="C426" t="s">
        <v>36</v>
      </c>
      <c r="E426" t="s">
        <v>1076</v>
      </c>
      <c r="F426" t="s">
        <v>21</v>
      </c>
      <c r="G426">
        <v>62</v>
      </c>
      <c r="H426" t="s">
        <v>8</v>
      </c>
      <c r="I426" t="str">
        <f>IF(Work!Z426="","",Work!Z426)</f>
        <v/>
      </c>
      <c r="J426" t="str">
        <f>IF(Work!AA426="","",IF(AND(Work!AA426="x-fa",Work!Z426="x",Work!AB426="x"),"",Work!AA426))</f>
        <v/>
      </c>
      <c r="K426" t="str">
        <f>IF(Work!AB426="","",Work!AB426)</f>
        <v/>
      </c>
      <c r="L426" t="str">
        <f>IF(Work!AC426="","",Work!AC426)</f>
        <v/>
      </c>
      <c r="M426" t="str">
        <f>IF(Work!AD426="","",Work!AD426)</f>
        <v/>
      </c>
      <c r="N426" t="str">
        <f>IF(Work!AE426="","",Work!AE426)</f>
        <v/>
      </c>
      <c r="O426" t="str">
        <f>IF(Work!AF426="","",Work!AF426)</f>
        <v/>
      </c>
      <c r="P426" t="str">
        <f>IF(Work!AG426="","",Work!AG426)</f>
        <v/>
      </c>
      <c r="Q426" t="str">
        <f>IF(Work!AH426="","",Work!AH426)</f>
        <v/>
      </c>
      <c r="R426" t="str">
        <f>IF(Work!AI426="","",Work!AI426)</f>
        <v/>
      </c>
    </row>
    <row r="427" spans="1:18" x14ac:dyDescent="0.4">
      <c r="A427">
        <v>426</v>
      </c>
      <c r="C427" t="s">
        <v>33</v>
      </c>
      <c r="E427" t="s">
        <v>516</v>
      </c>
      <c r="F427" t="s">
        <v>26</v>
      </c>
      <c r="G427">
        <v>357</v>
      </c>
      <c r="H427" t="s">
        <v>1653</v>
      </c>
      <c r="I427" t="str">
        <f>IF(Work!Z427="","",Work!Z427)</f>
        <v/>
      </c>
      <c r="J427" t="str">
        <f>IF(Work!AA427="","",IF(AND(Work!AA427="x-fa",Work!Z427="x",Work!AB427="x"),"",Work!AA427))</f>
        <v/>
      </c>
      <c r="K427" t="str">
        <f>IF(Work!AB427="","",Work!AB427)</f>
        <v/>
      </c>
      <c r="L427" t="str">
        <f>IF(Work!AC427="","",Work!AC427)</f>
        <v/>
      </c>
      <c r="M427" t="str">
        <f>IF(Work!AD427="","",Work!AD427)</f>
        <v/>
      </c>
      <c r="N427" t="str">
        <f>IF(Work!AE427="","",Work!AE427)</f>
        <v/>
      </c>
      <c r="O427" t="str">
        <f>IF(Work!AF427="","",Work!AF427)</f>
        <v/>
      </c>
      <c r="P427" t="str">
        <f>IF(Work!AG427="","",Work!AG427)</f>
        <v/>
      </c>
      <c r="Q427" t="str">
        <f>IF(Work!AH427="","",Work!AH427)</f>
        <v/>
      </c>
      <c r="R427" t="str">
        <f>IF(Work!AI427="","",Work!AI427)</f>
        <v/>
      </c>
    </row>
    <row r="428" spans="1:18" x14ac:dyDescent="0.4">
      <c r="A428">
        <v>427</v>
      </c>
      <c r="B428" t="s">
        <v>12</v>
      </c>
      <c r="C428" t="s">
        <v>48</v>
      </c>
      <c r="E428" t="s">
        <v>517</v>
      </c>
      <c r="F428" t="s">
        <v>21</v>
      </c>
      <c r="G428">
        <v>9</v>
      </c>
      <c r="H428" t="s">
        <v>314</v>
      </c>
      <c r="I428" t="str">
        <f>IF(Work!Z428="","",Work!Z428)</f>
        <v/>
      </c>
      <c r="J428" t="str">
        <f>IF(Work!AA428="","",IF(AND(Work!AA428="x-fa",Work!Z428="x",Work!AB428="x"),"",Work!AA428))</f>
        <v/>
      </c>
      <c r="K428" t="str">
        <f>IF(Work!AB428="","",Work!AB428)</f>
        <v/>
      </c>
      <c r="L428" t="str">
        <f>IF(Work!AC428="","",Work!AC428)</f>
        <v/>
      </c>
      <c r="M428" t="str">
        <f>IF(Work!AD428="","",Work!AD428)</f>
        <v/>
      </c>
      <c r="N428" t="str">
        <f>IF(Work!AE428="","",Work!AE428)</f>
        <v/>
      </c>
      <c r="O428" t="str">
        <f>IF(Work!AF428="","",Work!AF428)</f>
        <v/>
      </c>
      <c r="P428" t="str">
        <f>IF(Work!AG428="","",Work!AG428)</f>
        <v/>
      </c>
      <c r="Q428" t="str">
        <f>IF(Work!AH428="","",Work!AH428)</f>
        <v/>
      </c>
      <c r="R428" t="str">
        <f>IF(Work!AI428="","",Work!AI428)</f>
        <v/>
      </c>
    </row>
    <row r="429" spans="1:18" x14ac:dyDescent="0.4">
      <c r="A429">
        <v>428</v>
      </c>
      <c r="C429" t="s">
        <v>44</v>
      </c>
      <c r="E429" t="s">
        <v>1077</v>
      </c>
      <c r="F429" t="s">
        <v>21</v>
      </c>
      <c r="G429">
        <v>128</v>
      </c>
      <c r="H429" t="s">
        <v>66</v>
      </c>
      <c r="I429" t="str">
        <f>IF(Work!Z429="","",Work!Z429)</f>
        <v/>
      </c>
      <c r="J429" t="str">
        <f>IF(Work!AA429="","",IF(AND(Work!AA429="x-fa",Work!Z429="x",Work!AB429="x"),"",Work!AA429))</f>
        <v/>
      </c>
      <c r="K429" t="str">
        <f>IF(Work!AB429="","",Work!AB429)</f>
        <v/>
      </c>
      <c r="L429" t="str">
        <f>IF(Work!AC429="","",Work!AC429)</f>
        <v/>
      </c>
      <c r="M429" t="str">
        <f>IF(Work!AD429="","",Work!AD429)</f>
        <v/>
      </c>
      <c r="N429" t="str">
        <f>IF(Work!AE429="","",Work!AE429)</f>
        <v/>
      </c>
      <c r="O429" t="str">
        <f>IF(Work!AF429="","",Work!AF429)</f>
        <v/>
      </c>
      <c r="P429" t="str">
        <f>IF(Work!AG429="","",Work!AG429)</f>
        <v/>
      </c>
      <c r="Q429" t="str">
        <f>IF(Work!AH429="","",Work!AH429)</f>
        <v/>
      </c>
      <c r="R429" t="str">
        <f>IF(Work!AI429="","",Work!AI429)</f>
        <v/>
      </c>
    </row>
    <row r="430" spans="1:18" x14ac:dyDescent="0.4">
      <c r="A430">
        <v>429</v>
      </c>
      <c r="C430" t="s">
        <v>37</v>
      </c>
      <c r="E430" t="s">
        <v>418</v>
      </c>
      <c r="F430" t="s">
        <v>21</v>
      </c>
      <c r="G430">
        <v>55</v>
      </c>
      <c r="H430" t="s">
        <v>58</v>
      </c>
      <c r="I430" t="str">
        <f>IF(Work!Z430="","",Work!Z430)</f>
        <v/>
      </c>
      <c r="J430" t="str">
        <f>IF(Work!AA430="","",IF(AND(Work!AA430="x-fa",Work!Z430="x",Work!AB430="x"),"",Work!AA430))</f>
        <v/>
      </c>
      <c r="K430" t="str">
        <f>IF(Work!AB430="","",Work!AB430)</f>
        <v/>
      </c>
      <c r="L430" t="str">
        <f>IF(Work!AC430="","",Work!AC430)</f>
        <v/>
      </c>
      <c r="M430" t="str">
        <f>IF(Work!AD430="","",Work!AD430)</f>
        <v/>
      </c>
      <c r="N430" t="str">
        <f>IF(Work!AE430="","",Work!AE430)</f>
        <v/>
      </c>
      <c r="O430" t="str">
        <f>IF(Work!AF430="","",Work!AF430)</f>
        <v/>
      </c>
      <c r="P430" t="str">
        <f>IF(Work!AG430="","",Work!AG430)</f>
        <v/>
      </c>
      <c r="Q430" t="str">
        <f>IF(Work!AH430="","",Work!AH430)</f>
        <v/>
      </c>
      <c r="R430" t="str">
        <f>IF(Work!AI430="","",Work!AI430)</f>
        <v/>
      </c>
    </row>
    <row r="431" spans="1:18" x14ac:dyDescent="0.4">
      <c r="A431">
        <v>430</v>
      </c>
      <c r="B431" t="s">
        <v>13</v>
      </c>
      <c r="C431" t="s">
        <v>50</v>
      </c>
      <c r="E431" t="s">
        <v>418</v>
      </c>
      <c r="F431" t="s">
        <v>21</v>
      </c>
      <c r="G431">
        <v>34</v>
      </c>
      <c r="H431" t="s">
        <v>70</v>
      </c>
      <c r="I431" t="str">
        <f>IF(Work!Z431="","",Work!Z431)</f>
        <v/>
      </c>
      <c r="J431" t="str">
        <f>IF(Work!AA431="","",IF(AND(Work!AA431="x-fa",Work!Z431="x",Work!AB431="x"),"",Work!AA431))</f>
        <v/>
      </c>
      <c r="K431" t="str">
        <f>IF(Work!AB431="","",Work!AB431)</f>
        <v/>
      </c>
      <c r="L431" t="str">
        <f>IF(Work!AC431="","",Work!AC431)</f>
        <v/>
      </c>
      <c r="M431" t="str">
        <f>IF(Work!AD431="","",Work!AD431)</f>
        <v/>
      </c>
      <c r="N431" t="str">
        <f>IF(Work!AE431="","",Work!AE431)</f>
        <v/>
      </c>
      <c r="O431" t="str">
        <f>IF(Work!AF431="","",Work!AF431)</f>
        <v/>
      </c>
      <c r="P431" t="str">
        <f>IF(Work!AG431="","",Work!AG431)</f>
        <v/>
      </c>
      <c r="Q431" t="str">
        <f>IF(Work!AH431="","",Work!AH431)</f>
        <v/>
      </c>
      <c r="R431" t="str">
        <f>IF(Work!AI431="","",Work!AI431)</f>
        <v/>
      </c>
    </row>
    <row r="432" spans="1:18" x14ac:dyDescent="0.4">
      <c r="A432">
        <v>431</v>
      </c>
      <c r="B432" t="s">
        <v>13</v>
      </c>
      <c r="C432" t="s">
        <v>37</v>
      </c>
      <c r="E432" t="s">
        <v>418</v>
      </c>
      <c r="F432" t="s">
        <v>21</v>
      </c>
      <c r="G432">
        <v>21</v>
      </c>
      <c r="H432" t="s">
        <v>8</v>
      </c>
      <c r="I432" t="str">
        <f>IF(Work!Z432="","",Work!Z432)</f>
        <v/>
      </c>
      <c r="J432" t="str">
        <f>IF(Work!AA432="","",IF(AND(Work!AA432="x-fa",Work!Z432="x",Work!AB432="x"),"",Work!AA432))</f>
        <v/>
      </c>
      <c r="K432" t="str">
        <f>IF(Work!AB432="","",Work!AB432)</f>
        <v/>
      </c>
      <c r="L432" t="str">
        <f>IF(Work!AC432="","",Work!AC432)</f>
        <v/>
      </c>
      <c r="M432" t="str">
        <f>IF(Work!AD432="","",Work!AD432)</f>
        <v/>
      </c>
      <c r="N432" t="str">
        <f>IF(Work!AE432="","",Work!AE432)</f>
        <v/>
      </c>
      <c r="O432" t="str">
        <f>IF(Work!AF432="","",Work!AF432)</f>
        <v/>
      </c>
      <c r="P432" t="str">
        <f>IF(Work!AG432="","",Work!AG432)</f>
        <v/>
      </c>
      <c r="Q432" t="str">
        <f>IF(Work!AH432="","",Work!AH432)</f>
        <v/>
      </c>
      <c r="R432" t="str">
        <f>IF(Work!AI432="","",Work!AI432)</f>
        <v/>
      </c>
    </row>
    <row r="433" spans="1:18" x14ac:dyDescent="0.4">
      <c r="A433">
        <v>432</v>
      </c>
      <c r="C433" t="s">
        <v>25</v>
      </c>
      <c r="E433" t="s">
        <v>798</v>
      </c>
      <c r="F433" t="s">
        <v>21</v>
      </c>
      <c r="G433">
        <v>61</v>
      </c>
      <c r="H433" t="s">
        <v>63</v>
      </c>
      <c r="I433" t="str">
        <f>IF(Work!Z433="","",Work!Z433)</f>
        <v/>
      </c>
      <c r="J433" t="str">
        <f>IF(Work!AA433="","",IF(AND(Work!AA433="x-fa",Work!Z433="x",Work!AB433="x"),"",Work!AA433))</f>
        <v/>
      </c>
      <c r="K433" t="str">
        <f>IF(Work!AB433="","",Work!AB433)</f>
        <v/>
      </c>
      <c r="L433" t="str">
        <f>IF(Work!AC433="","",Work!AC433)</f>
        <v/>
      </c>
      <c r="M433" t="str">
        <f>IF(Work!AD433="","",Work!AD433)</f>
        <v/>
      </c>
      <c r="N433" t="str">
        <f>IF(Work!AE433="","",Work!AE433)</f>
        <v/>
      </c>
      <c r="O433" t="str">
        <f>IF(Work!AF433="","",Work!AF433)</f>
        <v/>
      </c>
      <c r="P433" t="str">
        <f>IF(Work!AG433="","",Work!AG433)</f>
        <v/>
      </c>
      <c r="Q433" t="str">
        <f>IF(Work!AH433="","",Work!AH433)</f>
        <v/>
      </c>
      <c r="R433" t="str">
        <f>IF(Work!AI433="","",Work!AI433)</f>
        <v/>
      </c>
    </row>
    <row r="434" spans="1:18" x14ac:dyDescent="0.4">
      <c r="A434">
        <v>433</v>
      </c>
      <c r="C434" t="s">
        <v>27</v>
      </c>
      <c r="E434" t="s">
        <v>419</v>
      </c>
      <c r="F434" t="s">
        <v>26</v>
      </c>
      <c r="G434">
        <v>364</v>
      </c>
      <c r="H434" t="s">
        <v>1654</v>
      </c>
      <c r="I434" t="str">
        <f>IF(Work!Z434="","",Work!Z434)</f>
        <v/>
      </c>
      <c r="J434" t="str">
        <f>IF(Work!AA434="","",IF(AND(Work!AA434="x-fa",Work!Z434="x",Work!AB434="x"),"",Work!AA434))</f>
        <v/>
      </c>
      <c r="K434" t="str">
        <f>IF(Work!AB434="","",Work!AB434)</f>
        <v/>
      </c>
      <c r="L434" t="str">
        <f>IF(Work!AC434="","",Work!AC434)</f>
        <v/>
      </c>
      <c r="M434" t="str">
        <f>IF(Work!AD434="","",Work!AD434)</f>
        <v/>
      </c>
      <c r="N434" t="str">
        <f>IF(Work!AE434="","",Work!AE434)</f>
        <v/>
      </c>
      <c r="O434" t="str">
        <f>IF(Work!AF434="","",Work!AF434)</f>
        <v/>
      </c>
      <c r="P434" t="str">
        <f>IF(Work!AG434="","",Work!AG434)</f>
        <v/>
      </c>
      <c r="Q434" t="str">
        <f>IF(Work!AH434="","",Work!AH434)</f>
        <v/>
      </c>
      <c r="R434" t="str">
        <f>IF(Work!AI434="","",Work!AI434)</f>
        <v/>
      </c>
    </row>
    <row r="435" spans="1:18" x14ac:dyDescent="0.4">
      <c r="A435">
        <v>434</v>
      </c>
      <c r="B435" t="s">
        <v>12</v>
      </c>
      <c r="C435" t="s">
        <v>38</v>
      </c>
      <c r="E435" t="s">
        <v>1655</v>
      </c>
      <c r="F435" t="s">
        <v>26</v>
      </c>
      <c r="G435">
        <v>5</v>
      </c>
      <c r="H435" t="s">
        <v>1656</v>
      </c>
      <c r="I435" t="str">
        <f>IF(Work!Z435="","",Work!Z435)</f>
        <v/>
      </c>
      <c r="J435" t="str">
        <f>IF(Work!AA435="","",IF(AND(Work!AA435="x-fa",Work!Z435="x",Work!AB435="x"),"",Work!AA435))</f>
        <v/>
      </c>
      <c r="K435" t="str">
        <f>IF(Work!AB435="","",Work!AB435)</f>
        <v/>
      </c>
      <c r="L435" t="str">
        <f>IF(Work!AC435="","",Work!AC435)</f>
        <v/>
      </c>
      <c r="M435" t="str">
        <f>IF(Work!AD435="","",Work!AD435)</f>
        <v/>
      </c>
      <c r="N435" t="str">
        <f>IF(Work!AE435="","",Work!AE435)</f>
        <v/>
      </c>
      <c r="O435" t="str">
        <f>IF(Work!AF435="","",Work!AF435)</f>
        <v/>
      </c>
      <c r="P435" t="str">
        <f>IF(Work!AG435="","",Work!AG435)</f>
        <v/>
      </c>
      <c r="Q435" t="str">
        <f>IF(Work!AH435="","",Work!AH435)</f>
        <v/>
      </c>
      <c r="R435" t="str">
        <f>IF(Work!AI435="","",Work!AI435)</f>
        <v/>
      </c>
    </row>
    <row r="436" spans="1:18" x14ac:dyDescent="0.4">
      <c r="A436">
        <v>435</v>
      </c>
      <c r="C436" t="s">
        <v>47</v>
      </c>
      <c r="E436" t="s">
        <v>799</v>
      </c>
      <c r="F436" t="s">
        <v>21</v>
      </c>
      <c r="G436">
        <v>57</v>
      </c>
      <c r="H436" t="s">
        <v>328</v>
      </c>
      <c r="I436" t="str">
        <f>IF(Work!Z436="","",Work!Z436)</f>
        <v/>
      </c>
      <c r="J436" t="str">
        <f>IF(Work!AA436="","",IF(AND(Work!AA436="x-fa",Work!Z436="x",Work!AB436="x"),"",Work!AA436))</f>
        <v/>
      </c>
      <c r="K436" t="str">
        <f>IF(Work!AB436="","",Work!AB436)</f>
        <v/>
      </c>
      <c r="L436" t="str">
        <f>IF(Work!AC436="","",Work!AC436)</f>
        <v/>
      </c>
      <c r="M436" t="str">
        <f>IF(Work!AD436="","",Work!AD436)</f>
        <v/>
      </c>
      <c r="N436" t="str">
        <f>IF(Work!AE436="","",Work!AE436)</f>
        <v/>
      </c>
      <c r="O436" t="str">
        <f>IF(Work!AF436="","",Work!AF436)</f>
        <v/>
      </c>
      <c r="P436" t="str">
        <f>IF(Work!AG436="","",Work!AG436)</f>
        <v/>
      </c>
      <c r="Q436" t="str">
        <f>IF(Work!AH436="","",Work!AH436)</f>
        <v/>
      </c>
      <c r="R436" t="str">
        <f>IF(Work!AI436="","",Work!AI436)</f>
        <v/>
      </c>
    </row>
    <row r="437" spans="1:18" x14ac:dyDescent="0.4">
      <c r="A437">
        <v>436</v>
      </c>
      <c r="C437" t="s">
        <v>46</v>
      </c>
      <c r="E437" t="s">
        <v>518</v>
      </c>
      <c r="F437" t="s">
        <v>21</v>
      </c>
      <c r="G437">
        <v>45</v>
      </c>
      <c r="H437" t="s">
        <v>58</v>
      </c>
      <c r="I437" t="str">
        <f>IF(Work!Z437="","",Work!Z437)</f>
        <v/>
      </c>
      <c r="J437" t="str">
        <f>IF(Work!AA437="","",IF(AND(Work!AA437="x-fa",Work!Z437="x",Work!AB437="x"),"",Work!AA437))</f>
        <v/>
      </c>
      <c r="K437" t="str">
        <f>IF(Work!AB437="","",Work!AB437)</f>
        <v/>
      </c>
      <c r="L437" t="str">
        <f>IF(Work!AC437="","",Work!AC437)</f>
        <v/>
      </c>
      <c r="M437" t="str">
        <f>IF(Work!AD437="","",Work!AD437)</f>
        <v/>
      </c>
      <c r="N437" t="str">
        <f>IF(Work!AE437="","",Work!AE437)</f>
        <v/>
      </c>
      <c r="O437" t="str">
        <f>IF(Work!AF437="","",Work!AF437)</f>
        <v/>
      </c>
      <c r="P437" t="str">
        <f>IF(Work!AG437="","",Work!AG437)</f>
        <v/>
      </c>
      <c r="Q437" t="str">
        <f>IF(Work!AH437="","",Work!AH437)</f>
        <v/>
      </c>
      <c r="R437" t="str">
        <f>IF(Work!AI437="","",Work!AI437)</f>
        <v/>
      </c>
    </row>
    <row r="438" spans="1:18" x14ac:dyDescent="0.4">
      <c r="A438">
        <v>437</v>
      </c>
      <c r="C438" t="s">
        <v>33</v>
      </c>
      <c r="E438" t="s">
        <v>623</v>
      </c>
      <c r="F438" t="s">
        <v>26</v>
      </c>
      <c r="G438">
        <v>209</v>
      </c>
      <c r="H438" t="s">
        <v>1657</v>
      </c>
      <c r="I438" t="str">
        <f>IF(Work!Z438="","",Work!Z438)</f>
        <v/>
      </c>
      <c r="J438" t="str">
        <f>IF(Work!AA438="","",IF(AND(Work!AA438="x-fa",Work!Z438="x",Work!AB438="x"),"",Work!AA438))</f>
        <v/>
      </c>
      <c r="K438" t="str">
        <f>IF(Work!AB438="","",Work!AB438)</f>
        <v/>
      </c>
      <c r="L438" t="str">
        <f>IF(Work!AC438="","",Work!AC438)</f>
        <v/>
      </c>
      <c r="M438" t="str">
        <f>IF(Work!AD438="","",Work!AD438)</f>
        <v/>
      </c>
      <c r="N438" t="str">
        <f>IF(Work!AE438="","",Work!AE438)</f>
        <v/>
      </c>
      <c r="O438" t="str">
        <f>IF(Work!AF438="","",Work!AF438)</f>
        <v/>
      </c>
      <c r="P438" t="str">
        <f>IF(Work!AG438="","",Work!AG438)</f>
        <v/>
      </c>
      <c r="Q438" t="str">
        <f>IF(Work!AH438="","",Work!AH438)</f>
        <v/>
      </c>
      <c r="R438" t="str">
        <f>IF(Work!AI438="","",Work!AI438)</f>
        <v/>
      </c>
    </row>
    <row r="439" spans="1:18" x14ac:dyDescent="0.4">
      <c r="A439">
        <v>438</v>
      </c>
      <c r="C439" t="s">
        <v>31</v>
      </c>
      <c r="E439" t="s">
        <v>624</v>
      </c>
      <c r="F439" t="s">
        <v>21</v>
      </c>
      <c r="G439">
        <v>142</v>
      </c>
      <c r="H439" t="s">
        <v>66</v>
      </c>
      <c r="I439" t="str">
        <f>IF(Work!Z439="","",Work!Z439)</f>
        <v/>
      </c>
      <c r="J439" t="str">
        <f>IF(Work!AA439="","",IF(AND(Work!AA439="x-fa",Work!Z439="x",Work!AB439="x"),"",Work!AA439))</f>
        <v/>
      </c>
      <c r="K439" t="str">
        <f>IF(Work!AB439="","",Work!AB439)</f>
        <v/>
      </c>
      <c r="L439" t="str">
        <f>IF(Work!AC439="","",Work!AC439)</f>
        <v/>
      </c>
      <c r="M439" t="str">
        <f>IF(Work!AD439="","",Work!AD439)</f>
        <v/>
      </c>
      <c r="N439" t="str">
        <f>IF(Work!AE439="","",Work!AE439)</f>
        <v/>
      </c>
      <c r="O439" t="str">
        <f>IF(Work!AF439="","",Work!AF439)</f>
        <v/>
      </c>
      <c r="P439" t="str">
        <f>IF(Work!AG439="","",Work!AG439)</f>
        <v/>
      </c>
      <c r="Q439" t="str">
        <f>IF(Work!AH439="","",Work!AH439)</f>
        <v/>
      </c>
      <c r="R439" t="str">
        <f>IF(Work!AI439="","",Work!AI439)</f>
        <v/>
      </c>
    </row>
    <row r="440" spans="1:18" x14ac:dyDescent="0.4">
      <c r="A440">
        <v>439</v>
      </c>
      <c r="C440" t="s">
        <v>33</v>
      </c>
      <c r="E440" t="s">
        <v>111</v>
      </c>
      <c r="F440" t="s">
        <v>21</v>
      </c>
      <c r="G440">
        <v>71</v>
      </c>
      <c r="H440" t="s">
        <v>69</v>
      </c>
      <c r="I440" t="str">
        <f>IF(Work!Z440="","",Work!Z440)</f>
        <v/>
      </c>
      <c r="J440" t="str">
        <f>IF(Work!AA440="","",IF(AND(Work!AA440="x-fa",Work!Z440="x",Work!AB440="x"),"",Work!AA440))</f>
        <v/>
      </c>
      <c r="K440" t="str">
        <f>IF(Work!AB440="","",Work!AB440)</f>
        <v/>
      </c>
      <c r="L440" t="str">
        <f>IF(Work!AC440="","",Work!AC440)</f>
        <v/>
      </c>
      <c r="M440" t="str">
        <f>IF(Work!AD440="","",Work!AD440)</f>
        <v/>
      </c>
      <c r="N440" t="str">
        <f>IF(Work!AE440="","",Work!AE440)</f>
        <v/>
      </c>
      <c r="O440" t="str">
        <f>IF(Work!AF440="","",Work!AF440)</f>
        <v/>
      </c>
      <c r="P440" t="str">
        <f>IF(Work!AG440="","",Work!AG440)</f>
        <v/>
      </c>
      <c r="Q440" t="str">
        <f>IF(Work!AH440="","",Work!AH440)</f>
        <v/>
      </c>
      <c r="R440" t="str">
        <f>IF(Work!AI440="","",Work!AI440)</f>
        <v/>
      </c>
    </row>
    <row r="441" spans="1:18" x14ac:dyDescent="0.4">
      <c r="A441">
        <v>440</v>
      </c>
      <c r="C441" t="s">
        <v>41</v>
      </c>
      <c r="E441" t="s">
        <v>240</v>
      </c>
      <c r="F441" t="s">
        <v>26</v>
      </c>
      <c r="G441">
        <v>215</v>
      </c>
      <c r="H441" t="s">
        <v>1658</v>
      </c>
      <c r="I441" t="str">
        <f>IF(Work!Z441="","",Work!Z441)</f>
        <v/>
      </c>
      <c r="J441" t="str">
        <f>IF(Work!AA441="","",IF(AND(Work!AA441="x-fa",Work!Z441="x",Work!AB441="x"),"",Work!AA441))</f>
        <v/>
      </c>
      <c r="K441" t="str">
        <f>IF(Work!AB441="","",Work!AB441)</f>
        <v/>
      </c>
      <c r="L441" t="str">
        <f>IF(Work!AC441="","",Work!AC441)</f>
        <v/>
      </c>
      <c r="M441" t="str">
        <f>IF(Work!AD441="","",Work!AD441)</f>
        <v/>
      </c>
      <c r="N441" t="str">
        <f>IF(Work!AE441="","",Work!AE441)</f>
        <v/>
      </c>
      <c r="O441" t="str">
        <f>IF(Work!AF441="","",Work!AF441)</f>
        <v/>
      </c>
      <c r="P441" t="str">
        <f>IF(Work!AG441="","",Work!AG441)</f>
        <v/>
      </c>
      <c r="Q441" t="str">
        <f>IF(Work!AH441="","",Work!AH441)</f>
        <v/>
      </c>
      <c r="R441" t="str">
        <f>IF(Work!AI441="","",Work!AI441)</f>
        <v/>
      </c>
    </row>
    <row r="442" spans="1:18" x14ac:dyDescent="0.4">
      <c r="A442">
        <v>441</v>
      </c>
      <c r="C442" t="s">
        <v>71</v>
      </c>
      <c r="E442" t="s">
        <v>800</v>
      </c>
      <c r="F442" t="s">
        <v>21</v>
      </c>
      <c r="G442">
        <v>54</v>
      </c>
      <c r="H442" t="s">
        <v>61</v>
      </c>
      <c r="I442" t="str">
        <f>IF(Work!Z442="","",Work!Z442)</f>
        <v/>
      </c>
      <c r="J442" t="str">
        <f>IF(Work!AA442="","",IF(AND(Work!AA442="x-fa",Work!Z442="x",Work!AB442="x"),"",Work!AA442))</f>
        <v/>
      </c>
      <c r="K442" t="str">
        <f>IF(Work!AB442="","",Work!AB442)</f>
        <v/>
      </c>
      <c r="L442" t="str">
        <f>IF(Work!AC442="","",Work!AC442)</f>
        <v/>
      </c>
      <c r="M442" t="str">
        <f>IF(Work!AD442="","",Work!AD442)</f>
        <v/>
      </c>
      <c r="N442" t="str">
        <f>IF(Work!AE442="","",Work!AE442)</f>
        <v/>
      </c>
      <c r="O442" t="str">
        <f>IF(Work!AF442="","",Work!AF442)</f>
        <v/>
      </c>
      <c r="P442" t="str">
        <f>IF(Work!AG442="","",Work!AG442)</f>
        <v/>
      </c>
      <c r="Q442" t="str">
        <f>IF(Work!AH442="","",Work!AH442)</f>
        <v/>
      </c>
      <c r="R442" t="str">
        <f>IF(Work!AI442="","",Work!AI442)</f>
        <v/>
      </c>
    </row>
    <row r="443" spans="1:18" x14ac:dyDescent="0.4">
      <c r="A443">
        <v>442</v>
      </c>
      <c r="C443" t="s">
        <v>42</v>
      </c>
      <c r="E443" t="s">
        <v>1659</v>
      </c>
      <c r="F443" t="s">
        <v>21</v>
      </c>
      <c r="G443">
        <v>177</v>
      </c>
      <c r="H443" t="s">
        <v>64</v>
      </c>
      <c r="I443" t="str">
        <f>IF(Work!Z443="","",Work!Z443)</f>
        <v/>
      </c>
      <c r="J443" t="str">
        <f>IF(Work!AA443="","",IF(AND(Work!AA443="x-fa",Work!Z443="x",Work!AB443="x"),"",Work!AA443))</f>
        <v/>
      </c>
      <c r="K443" t="str">
        <f>IF(Work!AB443="","",Work!AB443)</f>
        <v/>
      </c>
      <c r="L443" t="str">
        <f>IF(Work!AC443="","",Work!AC443)</f>
        <v/>
      </c>
      <c r="M443" t="str">
        <f>IF(Work!AD443="","",Work!AD443)</f>
        <v/>
      </c>
      <c r="N443" t="str">
        <f>IF(Work!AE443="","",Work!AE443)</f>
        <v/>
      </c>
      <c r="O443" t="str">
        <f>IF(Work!AF443="","",Work!AF443)</f>
        <v/>
      </c>
      <c r="P443" t="str">
        <f>IF(Work!AG443="","",Work!AG443)</f>
        <v/>
      </c>
      <c r="Q443" t="str">
        <f>IF(Work!AH443="","",Work!AH443)</f>
        <v/>
      </c>
      <c r="R443" t="str">
        <f>IF(Work!AI443="","",Work!AI443)</f>
        <v/>
      </c>
    </row>
    <row r="444" spans="1:18" x14ac:dyDescent="0.4">
      <c r="A444">
        <v>443</v>
      </c>
      <c r="B444" t="s">
        <v>13</v>
      </c>
      <c r="C444" t="s">
        <v>22</v>
      </c>
      <c r="E444" t="s">
        <v>1659</v>
      </c>
      <c r="F444" t="s">
        <v>21</v>
      </c>
      <c r="G444">
        <v>122</v>
      </c>
      <c r="H444" t="s">
        <v>64</v>
      </c>
      <c r="I444" t="str">
        <f>IF(Work!Z444="","",Work!Z444)</f>
        <v/>
      </c>
      <c r="J444" t="str">
        <f>IF(Work!AA444="","",IF(AND(Work!AA444="x-fa",Work!Z444="x",Work!AB444="x"),"",Work!AA444))</f>
        <v/>
      </c>
      <c r="K444" t="str">
        <f>IF(Work!AB444="","",Work!AB444)</f>
        <v/>
      </c>
      <c r="L444" t="str">
        <f>IF(Work!AC444="","",Work!AC444)</f>
        <v/>
      </c>
      <c r="M444" t="str">
        <f>IF(Work!AD444="","",Work!AD444)</f>
        <v/>
      </c>
      <c r="N444" t="str">
        <f>IF(Work!AE444="","",Work!AE444)</f>
        <v/>
      </c>
      <c r="O444" t="str">
        <f>IF(Work!AF444="","",Work!AF444)</f>
        <v/>
      </c>
      <c r="P444" t="str">
        <f>IF(Work!AG444="","",Work!AG444)</f>
        <v/>
      </c>
      <c r="Q444" t="str">
        <f>IF(Work!AH444="","",Work!AH444)</f>
        <v/>
      </c>
      <c r="R444" t="str">
        <f>IF(Work!AI444="","",Work!AI444)</f>
        <v/>
      </c>
    </row>
    <row r="445" spans="1:18" x14ac:dyDescent="0.4">
      <c r="A445">
        <v>444</v>
      </c>
      <c r="B445" t="s">
        <v>13</v>
      </c>
      <c r="C445" t="s">
        <v>42</v>
      </c>
      <c r="E445" t="s">
        <v>1659</v>
      </c>
      <c r="F445" t="s">
        <v>21</v>
      </c>
      <c r="G445">
        <v>56</v>
      </c>
      <c r="H445" t="s">
        <v>66</v>
      </c>
      <c r="I445" t="str">
        <f>IF(Work!Z445="","",Work!Z445)</f>
        <v/>
      </c>
      <c r="J445" t="str">
        <f>IF(Work!AA445="","",IF(AND(Work!AA445="x-fa",Work!Z445="x",Work!AB445="x"),"",Work!AA445))</f>
        <v/>
      </c>
      <c r="K445" t="str">
        <f>IF(Work!AB445="","",Work!AB445)</f>
        <v/>
      </c>
      <c r="L445" t="str">
        <f>IF(Work!AC445="","",Work!AC445)</f>
        <v/>
      </c>
      <c r="M445" t="str">
        <f>IF(Work!AD445="","",Work!AD445)</f>
        <v/>
      </c>
      <c r="N445" t="str">
        <f>IF(Work!AE445="","",Work!AE445)</f>
        <v/>
      </c>
      <c r="O445" t="str">
        <f>IF(Work!AF445="","",Work!AF445)</f>
        <v/>
      </c>
      <c r="P445" t="str">
        <f>IF(Work!AG445="","",Work!AG445)</f>
        <v/>
      </c>
      <c r="Q445" t="str">
        <f>IF(Work!AH445="","",Work!AH445)</f>
        <v/>
      </c>
      <c r="R445" t="str">
        <f>IF(Work!AI445="","",Work!AI445)</f>
        <v/>
      </c>
    </row>
    <row r="446" spans="1:18" x14ac:dyDescent="0.4">
      <c r="A446">
        <v>445</v>
      </c>
      <c r="B446" t="s">
        <v>12</v>
      </c>
      <c r="C446" t="s">
        <v>28</v>
      </c>
      <c r="E446" t="s">
        <v>1660</v>
      </c>
      <c r="F446" t="s">
        <v>26</v>
      </c>
      <c r="G446">
        <v>12</v>
      </c>
      <c r="H446" t="s">
        <v>1661</v>
      </c>
      <c r="I446" t="str">
        <f>IF(Work!Z446="","",Work!Z446)</f>
        <v/>
      </c>
      <c r="J446" t="str">
        <f>IF(Work!AA446="","",IF(AND(Work!AA446="x-fa",Work!Z446="x",Work!AB446="x"),"",Work!AA446))</f>
        <v/>
      </c>
      <c r="K446" t="str">
        <f>IF(Work!AB446="","",Work!AB446)</f>
        <v/>
      </c>
      <c r="L446" t="str">
        <f>IF(Work!AC446="","",Work!AC446)</f>
        <v/>
      </c>
      <c r="M446" t="str">
        <f>IF(Work!AD446="","",Work!AD446)</f>
        <v/>
      </c>
      <c r="N446" t="str">
        <f>IF(Work!AE446="","",Work!AE446)</f>
        <v/>
      </c>
      <c r="O446" t="str">
        <f>IF(Work!AF446="","",Work!AF446)</f>
        <v/>
      </c>
      <c r="P446" t="str">
        <f>IF(Work!AG446="","",Work!AG446)</f>
        <v/>
      </c>
      <c r="Q446" t="str">
        <f>IF(Work!AH446="","",Work!AH446)</f>
        <v/>
      </c>
      <c r="R446" t="str">
        <f>IF(Work!AI446="","",Work!AI446)</f>
        <v/>
      </c>
    </row>
    <row r="447" spans="1:18" x14ac:dyDescent="0.4">
      <c r="A447">
        <v>446</v>
      </c>
      <c r="B447" t="s">
        <v>12</v>
      </c>
      <c r="C447" t="s">
        <v>31</v>
      </c>
      <c r="E447" t="s">
        <v>1662</v>
      </c>
      <c r="F447" t="s">
        <v>21</v>
      </c>
      <c r="G447">
        <v>2</v>
      </c>
      <c r="H447" t="s">
        <v>59</v>
      </c>
      <c r="I447" t="str">
        <f>IF(Work!Z447="","",Work!Z447)</f>
        <v/>
      </c>
      <c r="J447" t="str">
        <f>IF(Work!AA447="","",IF(AND(Work!AA447="x-fa",Work!Z447="x",Work!AB447="x"),"",Work!AA447))</f>
        <v/>
      </c>
      <c r="K447" t="str">
        <f>IF(Work!AB447="","",Work!AB447)</f>
        <v/>
      </c>
      <c r="L447" t="str">
        <f>IF(Work!AC447="","",Work!AC447)</f>
        <v/>
      </c>
      <c r="M447" t="str">
        <f>IF(Work!AD447="","",Work!AD447)</f>
        <v/>
      </c>
      <c r="N447" t="str">
        <f>IF(Work!AE447="","",Work!AE447)</f>
        <v/>
      </c>
      <c r="O447" t="str">
        <f>IF(Work!AF447="","",Work!AF447)</f>
        <v/>
      </c>
      <c r="P447" t="str">
        <f>IF(Work!AG447="","",Work!AG447)</f>
        <v/>
      </c>
      <c r="Q447" t="str">
        <f>IF(Work!AH447="","",Work!AH447)</f>
        <v/>
      </c>
      <c r="R447" t="str">
        <f>IF(Work!AI447="","",Work!AI447)</f>
        <v/>
      </c>
    </row>
    <row r="448" spans="1:18" x14ac:dyDescent="0.4">
      <c r="A448">
        <v>447</v>
      </c>
      <c r="C448" t="s">
        <v>45</v>
      </c>
      <c r="E448" t="s">
        <v>625</v>
      </c>
      <c r="F448" t="s">
        <v>21</v>
      </c>
      <c r="G448">
        <v>162</v>
      </c>
      <c r="H448" t="s">
        <v>66</v>
      </c>
      <c r="I448" t="str">
        <f>IF(Work!Z448="","",Work!Z448)</f>
        <v/>
      </c>
      <c r="J448" t="str">
        <f>IF(Work!AA448="","",IF(AND(Work!AA448="x-fa",Work!Z448="x",Work!AB448="x"),"",Work!AA448))</f>
        <v/>
      </c>
      <c r="K448" t="str">
        <f>IF(Work!AB448="","",Work!AB448)</f>
        <v/>
      </c>
      <c r="L448" t="str">
        <f>IF(Work!AC448="","",Work!AC448)</f>
        <v/>
      </c>
      <c r="M448" t="str">
        <f>IF(Work!AD448="","",Work!AD448)</f>
        <v/>
      </c>
      <c r="N448" t="str">
        <f>IF(Work!AE448="","",Work!AE448)</f>
        <v/>
      </c>
      <c r="O448" t="str">
        <f>IF(Work!AF448="","",Work!AF448)</f>
        <v/>
      </c>
      <c r="P448" t="str">
        <f>IF(Work!AG448="","",Work!AG448)</f>
        <v/>
      </c>
      <c r="Q448" t="str">
        <f>IF(Work!AH448="","",Work!AH448)</f>
        <v/>
      </c>
      <c r="R448" t="str">
        <f>IF(Work!AI448="","",Work!AI448)</f>
        <v/>
      </c>
    </row>
    <row r="449" spans="1:18" x14ac:dyDescent="0.4">
      <c r="A449">
        <v>448</v>
      </c>
      <c r="C449" t="s">
        <v>72</v>
      </c>
      <c r="E449" t="s">
        <v>801</v>
      </c>
      <c r="F449" t="s">
        <v>21</v>
      </c>
      <c r="G449">
        <v>54</v>
      </c>
      <c r="H449" t="s">
        <v>63</v>
      </c>
      <c r="I449" t="str">
        <f>IF(Work!Z449="","",Work!Z449)</f>
        <v/>
      </c>
      <c r="J449" t="str">
        <f>IF(Work!AA449="","",IF(AND(Work!AA449="x-fa",Work!Z449="x",Work!AB449="x"),"",Work!AA449))</f>
        <v/>
      </c>
      <c r="K449" t="str">
        <f>IF(Work!AB449="","",Work!AB449)</f>
        <v/>
      </c>
      <c r="L449" t="str">
        <f>IF(Work!AC449="","",Work!AC449)</f>
        <v/>
      </c>
      <c r="M449" t="str">
        <f>IF(Work!AD449="","",Work!AD449)</f>
        <v/>
      </c>
      <c r="N449" t="str">
        <f>IF(Work!AE449="","",Work!AE449)</f>
        <v/>
      </c>
      <c r="O449" t="str">
        <f>IF(Work!AF449="","",Work!AF449)</f>
        <v/>
      </c>
      <c r="P449" t="str">
        <f>IF(Work!AG449="","",Work!AG449)</f>
        <v/>
      </c>
      <c r="Q449" t="str">
        <f>IF(Work!AH449="","",Work!AH449)</f>
        <v/>
      </c>
      <c r="R449" t="str">
        <f>IF(Work!AI449="","",Work!AI449)</f>
        <v/>
      </c>
    </row>
    <row r="450" spans="1:18" x14ac:dyDescent="0.4">
      <c r="A450">
        <v>449</v>
      </c>
      <c r="C450" t="s">
        <v>44</v>
      </c>
      <c r="E450" t="s">
        <v>1663</v>
      </c>
      <c r="F450" t="s">
        <v>21</v>
      </c>
      <c r="G450">
        <v>51</v>
      </c>
      <c r="H450" t="s">
        <v>0</v>
      </c>
      <c r="I450" t="str">
        <f>IF(Work!Z450="","",Work!Z450)</f>
        <v/>
      </c>
      <c r="J450" t="str">
        <f>IF(Work!AA450="","",IF(AND(Work!AA450="x-fa",Work!Z450="x",Work!AB450="x"),"",Work!AA450))</f>
        <v/>
      </c>
      <c r="K450" t="str">
        <f>IF(Work!AB450="","",Work!AB450)</f>
        <v/>
      </c>
      <c r="L450" t="str">
        <f>IF(Work!AC450="","",Work!AC450)</f>
        <v/>
      </c>
      <c r="M450" t="str">
        <f>IF(Work!AD450="","",Work!AD450)</f>
        <v/>
      </c>
      <c r="N450" t="str">
        <f>IF(Work!AE450="","",Work!AE450)</f>
        <v/>
      </c>
      <c r="O450" t="str">
        <f>IF(Work!AF450="","",Work!AF450)</f>
        <v/>
      </c>
      <c r="P450" t="str">
        <f>IF(Work!AG450="","",Work!AG450)</f>
        <v/>
      </c>
      <c r="Q450" t="str">
        <f>IF(Work!AH450="","",Work!AH450)</f>
        <v/>
      </c>
      <c r="R450" t="str">
        <f>IF(Work!AI450="","",Work!AI450)</f>
        <v/>
      </c>
    </row>
    <row r="451" spans="1:18" x14ac:dyDescent="0.4">
      <c r="A451">
        <v>450</v>
      </c>
      <c r="C451" t="s">
        <v>36</v>
      </c>
      <c r="E451" t="s">
        <v>802</v>
      </c>
      <c r="F451" t="s">
        <v>26</v>
      </c>
      <c r="G451">
        <v>339</v>
      </c>
      <c r="H451" t="s">
        <v>1664</v>
      </c>
      <c r="I451" t="str">
        <f>IF(Work!Z451="","",Work!Z451)</f>
        <v/>
      </c>
      <c r="J451" t="str">
        <f>IF(Work!AA451="","",IF(AND(Work!AA451="x-fa",Work!Z451="x",Work!AB451="x"),"",Work!AA451))</f>
        <v/>
      </c>
      <c r="K451" t="str">
        <f>IF(Work!AB451="","",Work!AB451)</f>
        <v/>
      </c>
      <c r="L451" t="str">
        <f>IF(Work!AC451="","",Work!AC451)</f>
        <v/>
      </c>
      <c r="M451" t="str">
        <f>IF(Work!AD451="","",Work!AD451)</f>
        <v/>
      </c>
      <c r="N451" t="str">
        <f>IF(Work!AE451="","",Work!AE451)</f>
        <v/>
      </c>
      <c r="O451" t="str">
        <f>IF(Work!AF451="","",Work!AF451)</f>
        <v/>
      </c>
      <c r="P451" t="str">
        <f>IF(Work!AG451="","",Work!AG451)</f>
        <v/>
      </c>
      <c r="Q451" t="str">
        <f>IF(Work!AH451="","",Work!AH451)</f>
        <v/>
      </c>
      <c r="R451" t="str">
        <f>IF(Work!AI451="","",Work!AI451)</f>
        <v/>
      </c>
    </row>
    <row r="452" spans="1:18" x14ac:dyDescent="0.4">
      <c r="A452">
        <v>451</v>
      </c>
      <c r="C452" t="s">
        <v>42</v>
      </c>
      <c r="E452" t="s">
        <v>1078</v>
      </c>
      <c r="F452" t="s">
        <v>26</v>
      </c>
      <c r="G452">
        <v>71</v>
      </c>
      <c r="H452" t="s">
        <v>1665</v>
      </c>
      <c r="I452" t="str">
        <f>IF(Work!Z452="","",Work!Z452)</f>
        <v/>
      </c>
      <c r="J452" t="str">
        <f>IF(Work!AA452="","",IF(AND(Work!AA452="x-fa",Work!Z452="x",Work!AB452="x"),"",Work!AA452))</f>
        <v/>
      </c>
      <c r="K452" t="str">
        <f>IF(Work!AB452="","",Work!AB452)</f>
        <v/>
      </c>
      <c r="L452" t="str">
        <f>IF(Work!AC452="","",Work!AC452)</f>
        <v/>
      </c>
      <c r="M452" t="str">
        <f>IF(Work!AD452="","",Work!AD452)</f>
        <v/>
      </c>
      <c r="N452" t="str">
        <f>IF(Work!AE452="","",Work!AE452)</f>
        <v/>
      </c>
      <c r="O452" t="str">
        <f>IF(Work!AF452="","",Work!AF452)</f>
        <v/>
      </c>
      <c r="P452" t="str">
        <f>IF(Work!AG452="","",Work!AG452)</f>
        <v/>
      </c>
      <c r="Q452" t="str">
        <f>IF(Work!AH452="","",Work!AH452)</f>
        <v/>
      </c>
      <c r="R452" t="str">
        <f>IF(Work!AI452="","",Work!AI452)</f>
        <v/>
      </c>
    </row>
    <row r="453" spans="1:18" x14ac:dyDescent="0.4">
      <c r="A453">
        <v>452</v>
      </c>
      <c r="C453" t="s">
        <v>42</v>
      </c>
      <c r="E453" t="s">
        <v>1666</v>
      </c>
      <c r="F453" t="s">
        <v>21</v>
      </c>
      <c r="G453">
        <v>67</v>
      </c>
      <c r="H453" t="s">
        <v>0</v>
      </c>
      <c r="I453" t="str">
        <f>IF(Work!Z453="","",Work!Z453)</f>
        <v/>
      </c>
      <c r="J453" t="str">
        <f>IF(Work!AA453="","",IF(AND(Work!AA453="x-fa",Work!Z453="x",Work!AB453="x"),"",Work!AA453))</f>
        <v/>
      </c>
      <c r="K453" t="str">
        <f>IF(Work!AB453="","",Work!AB453)</f>
        <v/>
      </c>
      <c r="L453" t="str">
        <f>IF(Work!AC453="","",Work!AC453)</f>
        <v/>
      </c>
      <c r="M453" t="str">
        <f>IF(Work!AD453="","",Work!AD453)</f>
        <v/>
      </c>
      <c r="N453" t="str">
        <f>IF(Work!AE453="","",Work!AE453)</f>
        <v/>
      </c>
      <c r="O453" t="str">
        <f>IF(Work!AF453="","",Work!AF453)</f>
        <v/>
      </c>
      <c r="P453" t="str">
        <f>IF(Work!AG453="","",Work!AG453)</f>
        <v/>
      </c>
      <c r="Q453" t="str">
        <f>IF(Work!AH453="","",Work!AH453)</f>
        <v/>
      </c>
      <c r="R453" t="str">
        <f>IF(Work!AI453="","",Work!AI453)</f>
        <v/>
      </c>
    </row>
    <row r="454" spans="1:18" x14ac:dyDescent="0.4">
      <c r="A454">
        <v>453</v>
      </c>
      <c r="C454" t="s">
        <v>32</v>
      </c>
      <c r="E454" t="s">
        <v>1079</v>
      </c>
      <c r="F454" t="s">
        <v>21</v>
      </c>
      <c r="G454">
        <v>32</v>
      </c>
      <c r="H454" t="s">
        <v>63</v>
      </c>
      <c r="I454" t="str">
        <f>IF(Work!Z454="","",Work!Z454)</f>
        <v/>
      </c>
      <c r="J454" t="str">
        <f>IF(Work!AA454="","",IF(AND(Work!AA454="x-fa",Work!Z454="x",Work!AB454="x"),"",Work!AA454))</f>
        <v/>
      </c>
      <c r="K454" t="str">
        <f>IF(Work!AB454="","",Work!AB454)</f>
        <v/>
      </c>
      <c r="L454" t="str">
        <f>IF(Work!AC454="","",Work!AC454)</f>
        <v/>
      </c>
      <c r="M454" t="str">
        <f>IF(Work!AD454="","",Work!AD454)</f>
        <v/>
      </c>
      <c r="N454" t="str">
        <f>IF(Work!AE454="","",Work!AE454)</f>
        <v/>
      </c>
      <c r="O454" t="str">
        <f>IF(Work!AF454="","",Work!AF454)</f>
        <v/>
      </c>
      <c r="P454" t="str">
        <f>IF(Work!AG454="","",Work!AG454)</f>
        <v/>
      </c>
      <c r="Q454" t="str">
        <f>IF(Work!AH454="","",Work!AH454)</f>
        <v/>
      </c>
      <c r="R454" t="str">
        <f>IF(Work!AI454="","",Work!AI454)</f>
        <v/>
      </c>
    </row>
    <row r="455" spans="1:18" x14ac:dyDescent="0.4">
      <c r="A455">
        <v>454</v>
      </c>
      <c r="C455" t="s">
        <v>41</v>
      </c>
      <c r="E455" t="s">
        <v>1667</v>
      </c>
      <c r="F455" t="s">
        <v>21</v>
      </c>
      <c r="G455">
        <v>64</v>
      </c>
      <c r="H455" t="s">
        <v>62</v>
      </c>
      <c r="I455" t="str">
        <f>IF(Work!Z455="","",Work!Z455)</f>
        <v/>
      </c>
      <c r="J455" t="str">
        <f>IF(Work!AA455="","",IF(AND(Work!AA455="x-fa",Work!Z455="x",Work!AB455="x"),"",Work!AA455))</f>
        <v/>
      </c>
      <c r="K455" t="str">
        <f>IF(Work!AB455="","",Work!AB455)</f>
        <v/>
      </c>
      <c r="L455" t="str">
        <f>IF(Work!AC455="","",Work!AC455)</f>
        <v/>
      </c>
      <c r="M455" t="str">
        <f>IF(Work!AD455="","",Work!AD455)</f>
        <v/>
      </c>
      <c r="N455" t="str">
        <f>IF(Work!AE455="","",Work!AE455)</f>
        <v/>
      </c>
      <c r="O455" t="str">
        <f>IF(Work!AF455="","",Work!AF455)</f>
        <v/>
      </c>
      <c r="P455" t="str">
        <f>IF(Work!AG455="","",Work!AG455)</f>
        <v/>
      </c>
      <c r="Q455" t="str">
        <f>IF(Work!AH455="","",Work!AH455)</f>
        <v/>
      </c>
      <c r="R455" t="str">
        <f>IF(Work!AI455="","",Work!AI455)</f>
        <v/>
      </c>
    </row>
    <row r="456" spans="1:18" x14ac:dyDescent="0.4">
      <c r="A456">
        <v>455</v>
      </c>
      <c r="C456" t="s">
        <v>38</v>
      </c>
      <c r="E456" t="s">
        <v>1668</v>
      </c>
      <c r="F456" t="s">
        <v>21</v>
      </c>
      <c r="G456">
        <v>24</v>
      </c>
      <c r="H456" t="s">
        <v>59</v>
      </c>
      <c r="I456" t="str">
        <f>IF(Work!Z456="","",Work!Z456)</f>
        <v/>
      </c>
      <c r="J456" t="str">
        <f>IF(Work!AA456="","",IF(AND(Work!AA456="x-fa",Work!Z456="x",Work!AB456="x"),"",Work!AA456))</f>
        <v/>
      </c>
      <c r="K456" t="str">
        <f>IF(Work!AB456="","",Work!AB456)</f>
        <v/>
      </c>
      <c r="L456" t="str">
        <f>IF(Work!AC456="","",Work!AC456)</f>
        <v/>
      </c>
      <c r="M456" t="str">
        <f>IF(Work!AD456="","",Work!AD456)</f>
        <v/>
      </c>
      <c r="N456" t="str">
        <f>IF(Work!AE456="","",Work!AE456)</f>
        <v/>
      </c>
      <c r="O456" t="str">
        <f>IF(Work!AF456="","",Work!AF456)</f>
        <v/>
      </c>
      <c r="P456" t="str">
        <f>IF(Work!AG456="","",Work!AG456)</f>
        <v/>
      </c>
      <c r="Q456" t="str">
        <f>IF(Work!AH456="","",Work!AH456)</f>
        <v/>
      </c>
      <c r="R456" t="str">
        <f>IF(Work!AI456="","",Work!AI456)</f>
        <v/>
      </c>
    </row>
    <row r="457" spans="1:18" x14ac:dyDescent="0.4">
      <c r="A457">
        <v>456</v>
      </c>
      <c r="B457" t="s">
        <v>13</v>
      </c>
      <c r="C457" t="s">
        <v>38</v>
      </c>
      <c r="E457" t="s">
        <v>1668</v>
      </c>
      <c r="F457" t="s">
        <v>21</v>
      </c>
      <c r="G457">
        <v>23</v>
      </c>
      <c r="H457" t="s">
        <v>59</v>
      </c>
      <c r="I457" t="str">
        <f>IF(Work!Z457="","",Work!Z457)</f>
        <v/>
      </c>
      <c r="J457" t="str">
        <f>IF(Work!AA457="","",IF(AND(Work!AA457="x-fa",Work!Z457="x",Work!AB457="x"),"",Work!AA457))</f>
        <v/>
      </c>
      <c r="K457" t="str">
        <f>IF(Work!AB457="","",Work!AB457)</f>
        <v/>
      </c>
      <c r="L457" t="str">
        <f>IF(Work!AC457="","",Work!AC457)</f>
        <v/>
      </c>
      <c r="M457" t="str">
        <f>IF(Work!AD457="","",Work!AD457)</f>
        <v/>
      </c>
      <c r="N457" t="str">
        <f>IF(Work!AE457="","",Work!AE457)</f>
        <v/>
      </c>
      <c r="O457" t="str">
        <f>IF(Work!AF457="","",Work!AF457)</f>
        <v/>
      </c>
      <c r="P457" t="str">
        <f>IF(Work!AG457="","",Work!AG457)</f>
        <v/>
      </c>
      <c r="Q457" t="str">
        <f>IF(Work!AH457="","",Work!AH457)</f>
        <v/>
      </c>
      <c r="R457" t="str">
        <f>IF(Work!AI457="","",Work!AI457)</f>
        <v/>
      </c>
    </row>
    <row r="458" spans="1:18" x14ac:dyDescent="0.4">
      <c r="A458">
        <v>457</v>
      </c>
      <c r="B458" t="s">
        <v>13</v>
      </c>
      <c r="C458" t="s">
        <v>24</v>
      </c>
      <c r="E458" t="s">
        <v>1668</v>
      </c>
      <c r="F458" t="s">
        <v>21</v>
      </c>
      <c r="G458">
        <v>1</v>
      </c>
      <c r="H458" t="s">
        <v>59</v>
      </c>
      <c r="I458" t="str">
        <f>IF(Work!Z458="","",Work!Z458)</f>
        <v/>
      </c>
      <c r="J458" t="str">
        <f>IF(Work!AA458="","",IF(AND(Work!AA458="x-fa",Work!Z458="x",Work!AB458="x"),"",Work!AA458))</f>
        <v/>
      </c>
      <c r="K458" t="str">
        <f>IF(Work!AB458="","",Work!AB458)</f>
        <v/>
      </c>
      <c r="L458" t="str">
        <f>IF(Work!AC458="","",Work!AC458)</f>
        <v/>
      </c>
      <c r="M458" t="str">
        <f>IF(Work!AD458="","",Work!AD458)</f>
        <v/>
      </c>
      <c r="N458" t="str">
        <f>IF(Work!AE458="","",Work!AE458)</f>
        <v/>
      </c>
      <c r="O458" t="str">
        <f>IF(Work!AF458="","",Work!AF458)</f>
        <v/>
      </c>
      <c r="P458" t="str">
        <f>IF(Work!AG458="","",Work!AG458)</f>
        <v/>
      </c>
      <c r="Q458" t="str">
        <f>IF(Work!AH458="","",Work!AH458)</f>
        <v/>
      </c>
      <c r="R458" t="str">
        <f>IF(Work!AI458="","",Work!AI458)</f>
        <v/>
      </c>
    </row>
    <row r="459" spans="1:18" x14ac:dyDescent="0.4">
      <c r="A459">
        <v>458</v>
      </c>
      <c r="B459" t="s">
        <v>12</v>
      </c>
      <c r="C459" t="s">
        <v>28</v>
      </c>
      <c r="E459" t="s">
        <v>1669</v>
      </c>
      <c r="F459" t="s">
        <v>21</v>
      </c>
      <c r="G459">
        <v>11</v>
      </c>
      <c r="H459" t="s">
        <v>63</v>
      </c>
      <c r="I459" t="str">
        <f>IF(Work!Z459="","",Work!Z459)</f>
        <v/>
      </c>
      <c r="J459" t="str">
        <f>IF(Work!AA459="","",IF(AND(Work!AA459="x-fa",Work!Z459="x",Work!AB459="x"),"",Work!AA459))</f>
        <v/>
      </c>
      <c r="K459" t="str">
        <f>IF(Work!AB459="","",Work!AB459)</f>
        <v/>
      </c>
      <c r="L459" t="str">
        <f>IF(Work!AC459="","",Work!AC459)</f>
        <v/>
      </c>
      <c r="M459" t="str">
        <f>IF(Work!AD459="","",Work!AD459)</f>
        <v/>
      </c>
      <c r="N459" t="str">
        <f>IF(Work!AE459="","",Work!AE459)</f>
        <v/>
      </c>
      <c r="O459" t="str">
        <f>IF(Work!AF459="","",Work!AF459)</f>
        <v/>
      </c>
      <c r="P459" t="str">
        <f>IF(Work!AG459="","",Work!AG459)</f>
        <v/>
      </c>
      <c r="Q459" t="str">
        <f>IF(Work!AH459="","",Work!AH459)</f>
        <v/>
      </c>
      <c r="R459" t="str">
        <f>IF(Work!AI459="","",Work!AI459)</f>
        <v/>
      </c>
    </row>
    <row r="460" spans="1:18" x14ac:dyDescent="0.4">
      <c r="A460">
        <v>459</v>
      </c>
      <c r="C460" t="s">
        <v>32</v>
      </c>
      <c r="E460" t="s">
        <v>519</v>
      </c>
      <c r="F460" t="s">
        <v>21</v>
      </c>
      <c r="G460">
        <v>64</v>
      </c>
      <c r="H460" t="s">
        <v>70</v>
      </c>
      <c r="I460" t="str">
        <f>IF(Work!Z460="","",Work!Z460)</f>
        <v/>
      </c>
      <c r="J460" t="str">
        <f>IF(Work!AA460="","",IF(AND(Work!AA460="x-fa",Work!Z460="x",Work!AB460="x"),"",Work!AA460))</f>
        <v/>
      </c>
      <c r="K460" t="str">
        <f>IF(Work!AB460="","",Work!AB460)</f>
        <v/>
      </c>
      <c r="L460" t="str">
        <f>IF(Work!AC460="","",Work!AC460)</f>
        <v/>
      </c>
      <c r="M460" t="str">
        <f>IF(Work!AD460="","",Work!AD460)</f>
        <v/>
      </c>
      <c r="N460" t="str">
        <f>IF(Work!AE460="","",Work!AE460)</f>
        <v/>
      </c>
      <c r="O460" t="str">
        <f>IF(Work!AF460="","",Work!AF460)</f>
        <v/>
      </c>
      <c r="P460" t="str">
        <f>IF(Work!AG460="","",Work!AG460)</f>
        <v/>
      </c>
      <c r="Q460" t="str">
        <f>IF(Work!AH460="","",Work!AH460)</f>
        <v/>
      </c>
      <c r="R460" t="str">
        <f>IF(Work!AI460="","",Work!AI460)</f>
        <v/>
      </c>
    </row>
    <row r="461" spans="1:18" x14ac:dyDescent="0.4">
      <c r="A461">
        <v>460</v>
      </c>
      <c r="C461" t="s">
        <v>49</v>
      </c>
      <c r="E461" t="s">
        <v>1670</v>
      </c>
      <c r="F461" t="s">
        <v>21</v>
      </c>
      <c r="G461">
        <v>21</v>
      </c>
      <c r="H461" t="s">
        <v>66</v>
      </c>
      <c r="I461" t="str">
        <f>IF(Work!Z461="","",Work!Z461)</f>
        <v/>
      </c>
      <c r="J461" t="str">
        <f>IF(Work!AA461="","",IF(AND(Work!AA461="x-fa",Work!Z461="x",Work!AB461="x"),"",Work!AA461))</f>
        <v/>
      </c>
      <c r="K461" t="str">
        <f>IF(Work!AB461="","",Work!AB461)</f>
        <v/>
      </c>
      <c r="L461" t="str">
        <f>IF(Work!AC461="","",Work!AC461)</f>
        <v/>
      </c>
      <c r="M461" t="str">
        <f>IF(Work!AD461="","",Work!AD461)</f>
        <v/>
      </c>
      <c r="N461" t="str">
        <f>IF(Work!AE461="","",Work!AE461)</f>
        <v/>
      </c>
      <c r="O461" t="str">
        <f>IF(Work!AF461="","",Work!AF461)</f>
        <v/>
      </c>
      <c r="P461" t="str">
        <f>IF(Work!AG461="","",Work!AG461)</f>
        <v/>
      </c>
      <c r="Q461" t="str">
        <f>IF(Work!AH461="","",Work!AH461)</f>
        <v/>
      </c>
      <c r="R461" t="str">
        <f>IF(Work!AI461="","",Work!AI461)</f>
        <v/>
      </c>
    </row>
    <row r="462" spans="1:18" x14ac:dyDescent="0.4">
      <c r="A462">
        <v>461</v>
      </c>
      <c r="C462" t="s">
        <v>27</v>
      </c>
      <c r="E462" t="s">
        <v>1080</v>
      </c>
      <c r="F462" t="s">
        <v>26</v>
      </c>
      <c r="G462">
        <v>314</v>
      </c>
      <c r="H462" t="s">
        <v>1671</v>
      </c>
      <c r="I462" t="str">
        <f>IF(Work!Z462="","",Work!Z462)</f>
        <v/>
      </c>
      <c r="J462" t="str">
        <f>IF(Work!AA462="","",IF(AND(Work!AA462="x-fa",Work!Z462="x",Work!AB462="x"),"",Work!AA462))</f>
        <v/>
      </c>
      <c r="K462" t="str">
        <f>IF(Work!AB462="","",Work!AB462)</f>
        <v/>
      </c>
      <c r="L462" t="str">
        <f>IF(Work!AC462="","",Work!AC462)</f>
        <v/>
      </c>
      <c r="M462" t="str">
        <f>IF(Work!AD462="","",Work!AD462)</f>
        <v/>
      </c>
      <c r="N462" t="str">
        <f>IF(Work!AE462="","",Work!AE462)</f>
        <v/>
      </c>
      <c r="O462" t="str">
        <f>IF(Work!AF462="","",Work!AF462)</f>
        <v/>
      </c>
      <c r="P462" t="str">
        <f>IF(Work!AG462="","",Work!AG462)</f>
        <v/>
      </c>
      <c r="Q462" t="str">
        <f>IF(Work!AH462="","",Work!AH462)</f>
        <v/>
      </c>
      <c r="R462" t="str">
        <f>IF(Work!AI462="","",Work!AI462)</f>
        <v/>
      </c>
    </row>
    <row r="463" spans="1:18" x14ac:dyDescent="0.4">
      <c r="A463">
        <v>462</v>
      </c>
      <c r="C463" t="s">
        <v>28</v>
      </c>
      <c r="E463" t="s">
        <v>241</v>
      </c>
      <c r="F463" t="s">
        <v>21</v>
      </c>
      <c r="G463">
        <v>162</v>
      </c>
      <c r="H463" t="s">
        <v>64</v>
      </c>
      <c r="I463" t="str">
        <f>IF(Work!Z463="","",Work!Z463)</f>
        <v/>
      </c>
      <c r="J463" t="str">
        <f>IF(Work!AA463="","",IF(AND(Work!AA463="x-fa",Work!Z463="x",Work!AB463="x"),"",Work!AA463))</f>
        <v/>
      </c>
      <c r="K463" t="str">
        <f>IF(Work!AB463="","",Work!AB463)</f>
        <v/>
      </c>
      <c r="L463" t="str">
        <f>IF(Work!AC463="","",Work!AC463)</f>
        <v/>
      </c>
      <c r="M463" t="str">
        <f>IF(Work!AD463="","",Work!AD463)</f>
        <v/>
      </c>
      <c r="N463" t="str">
        <f>IF(Work!AE463="","",Work!AE463)</f>
        <v/>
      </c>
      <c r="O463" t="str">
        <f>IF(Work!AF463="","",Work!AF463)</f>
        <v/>
      </c>
      <c r="P463" t="str">
        <f>IF(Work!AG463="","",Work!AG463)</f>
        <v/>
      </c>
      <c r="Q463" t="str">
        <f>IF(Work!AH463="","",Work!AH463)</f>
        <v/>
      </c>
      <c r="R463" t="str">
        <f>IF(Work!AI463="","",Work!AI463)</f>
        <v/>
      </c>
    </row>
    <row r="464" spans="1:18" x14ac:dyDescent="0.4">
      <c r="A464">
        <v>463</v>
      </c>
      <c r="B464" t="s">
        <v>13</v>
      </c>
      <c r="C464" t="s">
        <v>47</v>
      </c>
      <c r="E464" t="s">
        <v>241</v>
      </c>
      <c r="F464" t="s">
        <v>21</v>
      </c>
      <c r="G464">
        <v>107</v>
      </c>
      <c r="H464" t="s">
        <v>64</v>
      </c>
      <c r="I464" t="str">
        <f>IF(Work!Z464="","",Work!Z464)</f>
        <v/>
      </c>
      <c r="J464" t="str">
        <f>IF(Work!AA464="","",IF(AND(Work!AA464="x-fa",Work!Z464="x",Work!AB464="x"),"",Work!AA464))</f>
        <v/>
      </c>
      <c r="K464" t="str">
        <f>IF(Work!AB464="","",Work!AB464)</f>
        <v/>
      </c>
      <c r="L464" t="str">
        <f>IF(Work!AC464="","",Work!AC464)</f>
        <v/>
      </c>
      <c r="M464" t="str">
        <f>IF(Work!AD464="","",Work!AD464)</f>
        <v/>
      </c>
      <c r="N464" t="str">
        <f>IF(Work!AE464="","",Work!AE464)</f>
        <v/>
      </c>
      <c r="O464" t="str">
        <f>IF(Work!AF464="","",Work!AF464)</f>
        <v/>
      </c>
      <c r="P464" t="str">
        <f>IF(Work!AG464="","",Work!AG464)</f>
        <v/>
      </c>
      <c r="Q464" t="str">
        <f>IF(Work!AH464="","",Work!AH464)</f>
        <v/>
      </c>
      <c r="R464" t="str">
        <f>IF(Work!AI464="","",Work!AI464)</f>
        <v/>
      </c>
    </row>
    <row r="465" spans="1:18" x14ac:dyDescent="0.4">
      <c r="A465">
        <v>464</v>
      </c>
      <c r="B465" t="s">
        <v>13</v>
      </c>
      <c r="C465" t="s">
        <v>28</v>
      </c>
      <c r="E465" t="s">
        <v>241</v>
      </c>
      <c r="F465" t="s">
        <v>21</v>
      </c>
      <c r="G465">
        <v>55</v>
      </c>
      <c r="H465" t="s">
        <v>64</v>
      </c>
      <c r="I465" t="str">
        <f>IF(Work!Z465="","",Work!Z465)</f>
        <v/>
      </c>
      <c r="J465" t="str">
        <f>IF(Work!AA465="","",IF(AND(Work!AA465="x-fa",Work!Z465="x",Work!AB465="x"),"",Work!AA465))</f>
        <v/>
      </c>
      <c r="K465" t="str">
        <f>IF(Work!AB465="","",Work!AB465)</f>
        <v/>
      </c>
      <c r="L465" t="str">
        <f>IF(Work!AC465="","",Work!AC465)</f>
        <v/>
      </c>
      <c r="M465" t="str">
        <f>IF(Work!AD465="","",Work!AD465)</f>
        <v/>
      </c>
      <c r="N465" t="str">
        <f>IF(Work!AE465="","",Work!AE465)</f>
        <v/>
      </c>
      <c r="O465" t="str">
        <f>IF(Work!AF465="","",Work!AF465)</f>
        <v/>
      </c>
      <c r="P465" t="str">
        <f>IF(Work!AG465="","",Work!AG465)</f>
        <v/>
      </c>
      <c r="Q465" t="str">
        <f>IF(Work!AH465="","",Work!AH465)</f>
        <v/>
      </c>
      <c r="R465" t="str">
        <f>IF(Work!AI465="","",Work!AI465)</f>
        <v/>
      </c>
    </row>
    <row r="466" spans="1:18" x14ac:dyDescent="0.4">
      <c r="A466">
        <v>465</v>
      </c>
      <c r="C466" t="s">
        <v>31</v>
      </c>
      <c r="E466" t="s">
        <v>520</v>
      </c>
      <c r="F466" t="s">
        <v>21</v>
      </c>
      <c r="G466">
        <v>31</v>
      </c>
      <c r="H466" t="s">
        <v>336</v>
      </c>
      <c r="I466" t="str">
        <f>IF(Work!Z466="","",Work!Z466)</f>
        <v/>
      </c>
      <c r="J466" t="str">
        <f>IF(Work!AA466="","",IF(AND(Work!AA466="x-fa",Work!Z466="x",Work!AB466="x"),"",Work!AA466))</f>
        <v/>
      </c>
      <c r="K466" t="str">
        <f>IF(Work!AB466="","",Work!AB466)</f>
        <v/>
      </c>
      <c r="L466" t="str">
        <f>IF(Work!AC466="","",Work!AC466)</f>
        <v/>
      </c>
      <c r="M466" t="str">
        <f>IF(Work!AD466="","",Work!AD466)</f>
        <v/>
      </c>
      <c r="N466" t="str">
        <f>IF(Work!AE466="","",Work!AE466)</f>
        <v/>
      </c>
      <c r="O466" t="str">
        <f>IF(Work!AF466="","",Work!AF466)</f>
        <v/>
      </c>
      <c r="P466" t="str">
        <f>IF(Work!AG466="","",Work!AG466)</f>
        <v/>
      </c>
      <c r="Q466" t="str">
        <f>IF(Work!AH466="","",Work!AH466)</f>
        <v/>
      </c>
      <c r="R466" t="str">
        <f>IF(Work!AI466="","",Work!AI466)</f>
        <v/>
      </c>
    </row>
    <row r="467" spans="1:18" x14ac:dyDescent="0.4">
      <c r="A467">
        <v>466</v>
      </c>
      <c r="B467" t="s">
        <v>12</v>
      </c>
      <c r="C467" t="s">
        <v>35</v>
      </c>
      <c r="E467" t="s">
        <v>334</v>
      </c>
      <c r="F467" t="s">
        <v>26</v>
      </c>
      <c r="G467">
        <v>8</v>
      </c>
      <c r="H467" t="s">
        <v>1009</v>
      </c>
      <c r="I467" t="str">
        <f>IF(Work!Z467="","",Work!Z467)</f>
        <v/>
      </c>
      <c r="J467" t="str">
        <f>IF(Work!AA467="","",IF(AND(Work!AA467="x-fa",Work!Z467="x",Work!AB467="x"),"",Work!AA467))</f>
        <v/>
      </c>
      <c r="K467" t="str">
        <f>IF(Work!AB467="","",Work!AB467)</f>
        <v/>
      </c>
      <c r="L467" t="str">
        <f>IF(Work!AC467="","",Work!AC467)</f>
        <v/>
      </c>
      <c r="M467" t="str">
        <f>IF(Work!AD467="","",Work!AD467)</f>
        <v/>
      </c>
      <c r="N467" t="str">
        <f>IF(Work!AE467="","",Work!AE467)</f>
        <v/>
      </c>
      <c r="O467" t="str">
        <f>IF(Work!AF467="","",Work!AF467)</f>
        <v/>
      </c>
      <c r="P467" t="str">
        <f>IF(Work!AG467="","",Work!AG467)</f>
        <v/>
      </c>
      <c r="Q467" t="str">
        <f>IF(Work!AH467="","",Work!AH467)</f>
        <v/>
      </c>
      <c r="R467" t="str">
        <f>IF(Work!AI467="","",Work!AI467)</f>
        <v/>
      </c>
    </row>
    <row r="468" spans="1:18" x14ac:dyDescent="0.4">
      <c r="A468">
        <v>467</v>
      </c>
      <c r="C468" t="s">
        <v>22</v>
      </c>
      <c r="E468" t="s">
        <v>1081</v>
      </c>
      <c r="F468" t="s">
        <v>26</v>
      </c>
      <c r="G468">
        <v>223</v>
      </c>
      <c r="H468" t="s">
        <v>1672</v>
      </c>
      <c r="I468" t="str">
        <f>IF(Work!Z468="","",Work!Z468)</f>
        <v/>
      </c>
      <c r="J468" t="str">
        <f>IF(Work!AA468="","",IF(AND(Work!AA468="x-fa",Work!Z468="x",Work!AB468="x"),"",Work!AA468))</f>
        <v/>
      </c>
      <c r="K468" t="str">
        <f>IF(Work!AB468="","",Work!AB468)</f>
        <v/>
      </c>
      <c r="L468" t="str">
        <f>IF(Work!AC468="","",Work!AC468)</f>
        <v/>
      </c>
      <c r="M468" t="str">
        <f>IF(Work!AD468="","",Work!AD468)</f>
        <v/>
      </c>
      <c r="N468" t="str">
        <f>IF(Work!AE468="","",Work!AE468)</f>
        <v/>
      </c>
      <c r="O468" t="str">
        <f>IF(Work!AF468="","",Work!AF468)</f>
        <v/>
      </c>
      <c r="P468" t="str">
        <f>IF(Work!AG468="","",Work!AG468)</f>
        <v/>
      </c>
      <c r="Q468" t="str">
        <f>IF(Work!AH468="","",Work!AH468)</f>
        <v/>
      </c>
      <c r="R468" t="str">
        <f>IF(Work!AI468="","",Work!AI468)</f>
        <v/>
      </c>
    </row>
    <row r="469" spans="1:18" x14ac:dyDescent="0.4">
      <c r="A469">
        <v>468</v>
      </c>
      <c r="C469" t="s">
        <v>22</v>
      </c>
      <c r="E469" t="s">
        <v>626</v>
      </c>
      <c r="F469" t="s">
        <v>21</v>
      </c>
      <c r="G469">
        <v>160</v>
      </c>
      <c r="H469" t="s">
        <v>1</v>
      </c>
      <c r="I469" t="str">
        <f>IF(Work!Z469="","",Work!Z469)</f>
        <v/>
      </c>
      <c r="J469" t="str">
        <f>IF(Work!AA469="","",IF(AND(Work!AA469="x-fa",Work!Z469="x",Work!AB469="x"),"",Work!AA469))</f>
        <v/>
      </c>
      <c r="K469" t="str">
        <f>IF(Work!AB469="","",Work!AB469)</f>
        <v/>
      </c>
      <c r="L469" t="str">
        <f>IF(Work!AC469="","",Work!AC469)</f>
        <v/>
      </c>
      <c r="M469" t="str">
        <f>IF(Work!AD469="","",Work!AD469)</f>
        <v/>
      </c>
      <c r="N469" t="str">
        <f>IF(Work!AE469="","",Work!AE469)</f>
        <v/>
      </c>
      <c r="O469" t="str">
        <f>IF(Work!AF469="","",Work!AF469)</f>
        <v/>
      </c>
      <c r="P469" t="str">
        <f>IF(Work!AG469="","",Work!AG469)</f>
        <v/>
      </c>
      <c r="Q469" t="str">
        <f>IF(Work!AH469="","",Work!AH469)</f>
        <v/>
      </c>
      <c r="R469" t="str">
        <f>IF(Work!AI469="","",Work!AI469)</f>
        <v/>
      </c>
    </row>
    <row r="470" spans="1:18" x14ac:dyDescent="0.4">
      <c r="A470">
        <v>469</v>
      </c>
      <c r="C470" t="s">
        <v>27</v>
      </c>
      <c r="E470" t="s">
        <v>112</v>
      </c>
      <c r="F470" t="s">
        <v>26</v>
      </c>
      <c r="G470">
        <v>214</v>
      </c>
      <c r="H470" t="s">
        <v>1673</v>
      </c>
      <c r="I470" t="str">
        <f>IF(Work!Z470="","",Work!Z470)</f>
        <v/>
      </c>
      <c r="J470" t="str">
        <f>IF(Work!AA470="","",IF(AND(Work!AA470="x-fa",Work!Z470="x",Work!AB470="x"),"",Work!AA470))</f>
        <v/>
      </c>
      <c r="K470" t="str">
        <f>IF(Work!AB470="","",Work!AB470)</f>
        <v/>
      </c>
      <c r="L470" t="str">
        <f>IF(Work!AC470="","",Work!AC470)</f>
        <v/>
      </c>
      <c r="M470" t="str">
        <f>IF(Work!AD470="","",Work!AD470)</f>
        <v/>
      </c>
      <c r="N470" t="str">
        <f>IF(Work!AE470="","",Work!AE470)</f>
        <v/>
      </c>
      <c r="O470" t="str">
        <f>IF(Work!AF470="","",Work!AF470)</f>
        <v/>
      </c>
      <c r="P470" t="str">
        <f>IF(Work!AG470="","",Work!AG470)</f>
        <v/>
      </c>
      <c r="Q470" t="str">
        <f>IF(Work!AH470="","",Work!AH470)</f>
        <v/>
      </c>
      <c r="R470" t="str">
        <f>IF(Work!AI470="","",Work!AI470)</f>
        <v/>
      </c>
    </row>
    <row r="471" spans="1:18" x14ac:dyDescent="0.4">
      <c r="A471">
        <v>470</v>
      </c>
      <c r="C471" t="s">
        <v>39</v>
      </c>
      <c r="E471" t="s">
        <v>521</v>
      </c>
      <c r="F471" t="s">
        <v>26</v>
      </c>
      <c r="G471">
        <v>98</v>
      </c>
      <c r="H471" t="s">
        <v>1674</v>
      </c>
      <c r="I471" t="str">
        <f>IF(Work!Z471="","",Work!Z471)</f>
        <v/>
      </c>
      <c r="J471" t="str">
        <f>IF(Work!AA471="","",IF(AND(Work!AA471="x-fa",Work!Z471="x",Work!AB471="x"),"",Work!AA471))</f>
        <v/>
      </c>
      <c r="K471" t="str">
        <f>IF(Work!AB471="","",Work!AB471)</f>
        <v/>
      </c>
      <c r="L471" t="str">
        <f>IF(Work!AC471="","",Work!AC471)</f>
        <v/>
      </c>
      <c r="M471" t="str">
        <f>IF(Work!AD471="","",Work!AD471)</f>
        <v/>
      </c>
      <c r="N471" t="str">
        <f>IF(Work!AE471="","",Work!AE471)</f>
        <v/>
      </c>
      <c r="O471" t="str">
        <f>IF(Work!AF471="","",Work!AF471)</f>
        <v/>
      </c>
      <c r="P471" t="str">
        <f>IF(Work!AG471="","",Work!AG471)</f>
        <v/>
      </c>
      <c r="Q471" t="str">
        <f>IF(Work!AH471="","",Work!AH471)</f>
        <v/>
      </c>
      <c r="R471" t="str">
        <f>IF(Work!AI471="","",Work!AI471)</f>
        <v/>
      </c>
    </row>
    <row r="472" spans="1:18" x14ac:dyDescent="0.4">
      <c r="A472">
        <v>471</v>
      </c>
      <c r="C472" t="s">
        <v>30</v>
      </c>
      <c r="E472" t="s">
        <v>242</v>
      </c>
      <c r="F472" t="s">
        <v>21</v>
      </c>
      <c r="G472">
        <v>69</v>
      </c>
      <c r="H472" t="s">
        <v>59</v>
      </c>
      <c r="I472" t="str">
        <f>IF(Work!Z472="","",Work!Z472)</f>
        <v/>
      </c>
      <c r="J472" t="str">
        <f>IF(Work!AA472="","",IF(AND(Work!AA472="x-fa",Work!Z472="x",Work!AB472="x"),"",Work!AA472))</f>
        <v/>
      </c>
      <c r="K472" t="str">
        <f>IF(Work!AB472="","",Work!AB472)</f>
        <v/>
      </c>
      <c r="L472" t="str">
        <f>IF(Work!AC472="","",Work!AC472)</f>
        <v/>
      </c>
      <c r="M472" t="str">
        <f>IF(Work!AD472="","",Work!AD472)</f>
        <v/>
      </c>
      <c r="N472" t="str">
        <f>IF(Work!AE472="","",Work!AE472)</f>
        <v/>
      </c>
      <c r="O472" t="str">
        <f>IF(Work!AF472="","",Work!AF472)</f>
        <v/>
      </c>
      <c r="P472" t="str">
        <f>IF(Work!AG472="","",Work!AG472)</f>
        <v/>
      </c>
      <c r="Q472" t="str">
        <f>IF(Work!AH472="","",Work!AH472)</f>
        <v/>
      </c>
      <c r="R472" t="str">
        <f>IF(Work!AI472="","",Work!AI472)</f>
        <v/>
      </c>
    </row>
    <row r="473" spans="1:18" x14ac:dyDescent="0.4">
      <c r="A473">
        <v>472</v>
      </c>
      <c r="C473" t="s">
        <v>47</v>
      </c>
      <c r="E473" t="s">
        <v>627</v>
      </c>
      <c r="F473" t="s">
        <v>21</v>
      </c>
      <c r="G473">
        <v>60</v>
      </c>
      <c r="H473" t="s">
        <v>58</v>
      </c>
      <c r="I473" t="str">
        <f>IF(Work!Z473="","",Work!Z473)</f>
        <v/>
      </c>
      <c r="J473" t="str">
        <f>IF(Work!AA473="","",IF(AND(Work!AA473="x-fa",Work!Z473="x",Work!AB473="x"),"",Work!AA473))</f>
        <v/>
      </c>
      <c r="K473" t="str">
        <f>IF(Work!AB473="","",Work!AB473)</f>
        <v/>
      </c>
      <c r="L473" t="str">
        <f>IF(Work!AC473="","",Work!AC473)</f>
        <v/>
      </c>
      <c r="M473" t="str">
        <f>IF(Work!AD473="","",Work!AD473)</f>
        <v/>
      </c>
      <c r="N473" t="str">
        <f>IF(Work!AE473="","",Work!AE473)</f>
        <v/>
      </c>
      <c r="O473" t="str">
        <f>IF(Work!AF473="","",Work!AF473)</f>
        <v/>
      </c>
      <c r="P473" t="str">
        <f>IF(Work!AG473="","",Work!AG473)</f>
        <v/>
      </c>
      <c r="Q473" t="str">
        <f>IF(Work!AH473="","",Work!AH473)</f>
        <v/>
      </c>
      <c r="R473" t="str">
        <f>IF(Work!AI473="","",Work!AI473)</f>
        <v/>
      </c>
    </row>
    <row r="474" spans="1:18" x14ac:dyDescent="0.4">
      <c r="A474">
        <v>473</v>
      </c>
      <c r="C474" t="s">
        <v>33</v>
      </c>
      <c r="E474" t="s">
        <v>420</v>
      </c>
      <c r="F474" t="s">
        <v>26</v>
      </c>
      <c r="G474">
        <v>60</v>
      </c>
      <c r="H474" t="s">
        <v>1008</v>
      </c>
      <c r="I474" t="str">
        <f>IF(Work!Z474="","",Work!Z474)</f>
        <v/>
      </c>
      <c r="J474" t="str">
        <f>IF(Work!AA474="","",IF(AND(Work!AA474="x-fa",Work!Z474="x",Work!AB474="x"),"",Work!AA474))</f>
        <v/>
      </c>
      <c r="K474" t="str">
        <f>IF(Work!AB474="","",Work!AB474)</f>
        <v/>
      </c>
      <c r="L474" t="str">
        <f>IF(Work!AC474="","",Work!AC474)</f>
        <v/>
      </c>
      <c r="M474" t="str">
        <f>IF(Work!AD474="","",Work!AD474)</f>
        <v/>
      </c>
      <c r="N474" t="str">
        <f>IF(Work!AE474="","",Work!AE474)</f>
        <v/>
      </c>
      <c r="O474" t="str">
        <f>IF(Work!AF474="","",Work!AF474)</f>
        <v/>
      </c>
      <c r="P474" t="str">
        <f>IF(Work!AG474="","",Work!AG474)</f>
        <v/>
      </c>
      <c r="Q474" t="str">
        <f>IF(Work!AH474="","",Work!AH474)</f>
        <v/>
      </c>
      <c r="R474" t="str">
        <f>IF(Work!AI474="","",Work!AI474)</f>
        <v/>
      </c>
    </row>
    <row r="475" spans="1:18" x14ac:dyDescent="0.4">
      <c r="A475">
        <v>474</v>
      </c>
      <c r="C475" t="s">
        <v>71</v>
      </c>
      <c r="E475" t="s">
        <v>628</v>
      </c>
      <c r="F475" t="s">
        <v>26</v>
      </c>
      <c r="G475">
        <v>308</v>
      </c>
      <c r="H475" t="s">
        <v>1675</v>
      </c>
      <c r="I475" t="str">
        <f>IF(Work!Z475="","",Work!Z475)</f>
        <v/>
      </c>
      <c r="J475" t="str">
        <f>IF(Work!AA475="","",IF(AND(Work!AA475="x-fa",Work!Z475="x",Work!AB475="x"),"",Work!AA475))</f>
        <v/>
      </c>
      <c r="K475" t="str">
        <f>IF(Work!AB475="","",Work!AB475)</f>
        <v/>
      </c>
      <c r="L475" t="str">
        <f>IF(Work!AC475="","",Work!AC475)</f>
        <v/>
      </c>
      <c r="M475" t="str">
        <f>IF(Work!AD475="","",Work!AD475)</f>
        <v/>
      </c>
      <c r="N475" t="str">
        <f>IF(Work!AE475="","",Work!AE475)</f>
        <v/>
      </c>
      <c r="O475" t="str">
        <f>IF(Work!AF475="","",Work!AF475)</f>
        <v/>
      </c>
      <c r="P475" t="str">
        <f>IF(Work!AG475="","",Work!AG475)</f>
        <v/>
      </c>
      <c r="Q475" t="str">
        <f>IF(Work!AH475="","",Work!AH475)</f>
        <v/>
      </c>
      <c r="R475" t="str">
        <f>IF(Work!AI475="","",Work!AI475)</f>
        <v/>
      </c>
    </row>
    <row r="476" spans="1:18" x14ac:dyDescent="0.4">
      <c r="A476">
        <v>475</v>
      </c>
      <c r="B476" t="s">
        <v>12</v>
      </c>
      <c r="C476" t="s">
        <v>38</v>
      </c>
      <c r="E476" t="s">
        <v>1676</v>
      </c>
      <c r="F476" t="s">
        <v>26</v>
      </c>
      <c r="G476">
        <v>42</v>
      </c>
      <c r="H476" t="s">
        <v>1677</v>
      </c>
      <c r="I476" t="str">
        <f>IF(Work!Z476="","",Work!Z476)</f>
        <v/>
      </c>
      <c r="J476" t="str">
        <f>IF(Work!AA476="","",IF(AND(Work!AA476="x-fa",Work!Z476="x",Work!AB476="x"),"",Work!AA476))</f>
        <v/>
      </c>
      <c r="K476" t="str">
        <f>IF(Work!AB476="","",Work!AB476)</f>
        <v/>
      </c>
      <c r="L476" t="str">
        <f>IF(Work!AC476="","",Work!AC476)</f>
        <v/>
      </c>
      <c r="M476" t="str">
        <f>IF(Work!AD476="","",Work!AD476)</f>
        <v/>
      </c>
      <c r="N476" t="str">
        <f>IF(Work!AE476="","",Work!AE476)</f>
        <v/>
      </c>
      <c r="O476" t="str">
        <f>IF(Work!AF476="","",Work!AF476)</f>
        <v/>
      </c>
      <c r="P476" t="str">
        <f>IF(Work!AG476="","",Work!AG476)</f>
        <v/>
      </c>
      <c r="Q476" t="str">
        <f>IF(Work!AH476="","",Work!AH476)</f>
        <v/>
      </c>
      <c r="R476" t="str">
        <f>IF(Work!AI476="","",Work!AI476)</f>
        <v/>
      </c>
    </row>
    <row r="477" spans="1:18" x14ac:dyDescent="0.4">
      <c r="A477">
        <v>476</v>
      </c>
      <c r="B477" t="s">
        <v>12</v>
      </c>
      <c r="C477" t="s">
        <v>22</v>
      </c>
      <c r="E477" t="s">
        <v>1678</v>
      </c>
      <c r="F477" t="s">
        <v>21</v>
      </c>
      <c r="G477">
        <v>7</v>
      </c>
      <c r="H477" t="s">
        <v>328</v>
      </c>
      <c r="I477" t="str">
        <f>IF(Work!Z477="","",Work!Z477)</f>
        <v/>
      </c>
      <c r="J477" t="str">
        <f>IF(Work!AA477="","",IF(AND(Work!AA477="x-fa",Work!Z477="x",Work!AB477="x"),"",Work!AA477))</f>
        <v/>
      </c>
      <c r="K477" t="str">
        <f>IF(Work!AB477="","",Work!AB477)</f>
        <v/>
      </c>
      <c r="L477" t="str">
        <f>IF(Work!AC477="","",Work!AC477)</f>
        <v/>
      </c>
      <c r="M477" t="str">
        <f>IF(Work!AD477="","",Work!AD477)</f>
        <v/>
      </c>
      <c r="N477" t="str">
        <f>IF(Work!AE477="","",Work!AE477)</f>
        <v/>
      </c>
      <c r="O477" t="str">
        <f>IF(Work!AF477="","",Work!AF477)</f>
        <v/>
      </c>
      <c r="P477" t="str">
        <f>IF(Work!AG477="","",Work!AG477)</f>
        <v/>
      </c>
      <c r="Q477" t="str">
        <f>IF(Work!AH477="","",Work!AH477)</f>
        <v/>
      </c>
      <c r="R477" t="str">
        <f>IF(Work!AI477="","",Work!AI477)</f>
        <v/>
      </c>
    </row>
    <row r="478" spans="1:18" x14ac:dyDescent="0.4">
      <c r="A478">
        <v>477</v>
      </c>
      <c r="C478" t="s">
        <v>33</v>
      </c>
      <c r="E478" t="s">
        <v>421</v>
      </c>
      <c r="F478" t="s">
        <v>26</v>
      </c>
      <c r="G478">
        <v>350</v>
      </c>
      <c r="H478" t="s">
        <v>1679</v>
      </c>
      <c r="I478" t="str">
        <f>IF(Work!Z478="","",Work!Z478)</f>
        <v/>
      </c>
      <c r="J478" t="str">
        <f>IF(Work!AA478="","",IF(AND(Work!AA478="x-fa",Work!Z478="x",Work!AB478="x"),"",Work!AA478))</f>
        <v/>
      </c>
      <c r="K478" t="str">
        <f>IF(Work!AB478="","",Work!AB478)</f>
        <v/>
      </c>
      <c r="L478" t="str">
        <f>IF(Work!AC478="","",Work!AC478)</f>
        <v/>
      </c>
      <c r="M478" t="str">
        <f>IF(Work!AD478="","",Work!AD478)</f>
        <v/>
      </c>
      <c r="N478" t="str">
        <f>IF(Work!AE478="","",Work!AE478)</f>
        <v/>
      </c>
      <c r="O478" t="str">
        <f>IF(Work!AF478="","",Work!AF478)</f>
        <v/>
      </c>
      <c r="P478" t="str">
        <f>IF(Work!AG478="","",Work!AG478)</f>
        <v/>
      </c>
      <c r="Q478" t="str">
        <f>IF(Work!AH478="","",Work!AH478)</f>
        <v/>
      </c>
      <c r="R478" t="str">
        <f>IF(Work!AI478="","",Work!AI478)</f>
        <v/>
      </c>
    </row>
    <row r="479" spans="1:18" x14ac:dyDescent="0.4">
      <c r="A479">
        <v>478</v>
      </c>
      <c r="C479" t="s">
        <v>72</v>
      </c>
      <c r="E479" t="s">
        <v>1083</v>
      </c>
      <c r="F479" t="s">
        <v>21</v>
      </c>
      <c r="G479">
        <v>25</v>
      </c>
      <c r="H479" t="s">
        <v>66</v>
      </c>
      <c r="I479" t="str">
        <f>IF(Work!Z479="","",Work!Z479)</f>
        <v/>
      </c>
      <c r="J479" t="str">
        <f>IF(Work!AA479="","",IF(AND(Work!AA479="x-fa",Work!Z479="x",Work!AB479="x"),"",Work!AA479))</f>
        <v/>
      </c>
      <c r="K479" t="str">
        <f>IF(Work!AB479="","",Work!AB479)</f>
        <v/>
      </c>
      <c r="L479" t="str">
        <f>IF(Work!AC479="","",Work!AC479)</f>
        <v/>
      </c>
      <c r="M479" t="str">
        <f>IF(Work!AD479="","",Work!AD479)</f>
        <v/>
      </c>
      <c r="N479" t="str">
        <f>IF(Work!AE479="","",Work!AE479)</f>
        <v/>
      </c>
      <c r="O479" t="str">
        <f>IF(Work!AF479="","",Work!AF479)</f>
        <v/>
      </c>
      <c r="P479" t="str">
        <f>IF(Work!AG479="","",Work!AG479)</f>
        <v/>
      </c>
      <c r="Q479" t="str">
        <f>IF(Work!AH479="","",Work!AH479)</f>
        <v/>
      </c>
      <c r="R479" t="str">
        <f>IF(Work!AI479="","",Work!AI479)</f>
        <v/>
      </c>
    </row>
    <row r="480" spans="1:18" x14ac:dyDescent="0.4">
      <c r="A480">
        <v>479</v>
      </c>
      <c r="C480" t="s">
        <v>33</v>
      </c>
      <c r="E480" t="s">
        <v>422</v>
      </c>
      <c r="F480" t="s">
        <v>26</v>
      </c>
      <c r="G480">
        <v>479</v>
      </c>
      <c r="H480" t="s">
        <v>1680</v>
      </c>
      <c r="I480" t="str">
        <f>IF(Work!Z480="","",Work!Z480)</f>
        <v/>
      </c>
      <c r="J480" t="str">
        <f>IF(Work!AA480="","",IF(AND(Work!AA480="x-fa",Work!Z480="x",Work!AB480="x"),"",Work!AA480))</f>
        <v/>
      </c>
      <c r="K480" t="str">
        <f>IF(Work!AB480="","",Work!AB480)</f>
        <v/>
      </c>
      <c r="L480" t="str">
        <f>IF(Work!AC480="","",Work!AC480)</f>
        <v/>
      </c>
      <c r="M480" t="str">
        <f>IF(Work!AD480="","",Work!AD480)</f>
        <v/>
      </c>
      <c r="N480" t="str">
        <f>IF(Work!AE480="","",Work!AE480)</f>
        <v/>
      </c>
      <c r="O480" t="str">
        <f>IF(Work!AF480="","",Work!AF480)</f>
        <v/>
      </c>
      <c r="P480" t="str">
        <f>IF(Work!AG480="","",Work!AG480)</f>
        <v/>
      </c>
      <c r="Q480" t="str">
        <f>IF(Work!AH480="","",Work!AH480)</f>
        <v/>
      </c>
      <c r="R480" t="str">
        <f>IF(Work!AI480="","",Work!AI480)</f>
        <v/>
      </c>
    </row>
    <row r="481" spans="1:18" x14ac:dyDescent="0.4">
      <c r="A481">
        <v>480</v>
      </c>
      <c r="B481" t="s">
        <v>13</v>
      </c>
      <c r="C481" t="s">
        <v>40</v>
      </c>
      <c r="E481" t="s">
        <v>422</v>
      </c>
      <c r="F481" t="s">
        <v>26</v>
      </c>
      <c r="G481">
        <v>300</v>
      </c>
      <c r="H481" t="s">
        <v>1681</v>
      </c>
      <c r="I481" t="str">
        <f>IF(Work!Z481="","",Work!Z481)</f>
        <v/>
      </c>
      <c r="J481" t="str">
        <f>IF(Work!AA481="","",IF(AND(Work!AA481="x-fa",Work!Z481="x",Work!AB481="x"),"",Work!AA481))</f>
        <v/>
      </c>
      <c r="K481" t="str">
        <f>IF(Work!AB481="","",Work!AB481)</f>
        <v/>
      </c>
      <c r="L481" t="str">
        <f>IF(Work!AC481="","",Work!AC481)</f>
        <v/>
      </c>
      <c r="M481" t="str">
        <f>IF(Work!AD481="","",Work!AD481)</f>
        <v/>
      </c>
      <c r="N481" t="str">
        <f>IF(Work!AE481="","",Work!AE481)</f>
        <v/>
      </c>
      <c r="O481" t="str">
        <f>IF(Work!AF481="","",Work!AF481)</f>
        <v/>
      </c>
      <c r="P481" t="str">
        <f>IF(Work!AG481="","",Work!AG481)</f>
        <v/>
      </c>
      <c r="Q481" t="str">
        <f>IF(Work!AH481="","",Work!AH481)</f>
        <v/>
      </c>
      <c r="R481" t="str">
        <f>IF(Work!AI481="","",Work!AI481)</f>
        <v/>
      </c>
    </row>
    <row r="482" spans="1:18" x14ac:dyDescent="0.4">
      <c r="A482">
        <v>481</v>
      </c>
      <c r="B482" t="s">
        <v>13</v>
      </c>
      <c r="C482" t="s">
        <v>33</v>
      </c>
      <c r="E482" t="s">
        <v>422</v>
      </c>
      <c r="F482" t="s">
        <v>26</v>
      </c>
      <c r="G482">
        <v>179</v>
      </c>
      <c r="H482" t="s">
        <v>1189</v>
      </c>
      <c r="I482" t="str">
        <f>IF(Work!Z482="","",Work!Z482)</f>
        <v/>
      </c>
      <c r="J482" t="str">
        <f>IF(Work!AA482="","",IF(AND(Work!AA482="x-fa",Work!Z482="x",Work!AB482="x"),"",Work!AA482))</f>
        <v/>
      </c>
      <c r="K482" t="str">
        <f>IF(Work!AB482="","",Work!AB482)</f>
        <v/>
      </c>
      <c r="L482" t="str">
        <f>IF(Work!AC482="","",Work!AC482)</f>
        <v/>
      </c>
      <c r="M482" t="str">
        <f>IF(Work!AD482="","",Work!AD482)</f>
        <v/>
      </c>
      <c r="N482" t="str">
        <f>IF(Work!AE482="","",Work!AE482)</f>
        <v/>
      </c>
      <c r="O482" t="str">
        <f>IF(Work!AF482="","",Work!AF482)</f>
        <v/>
      </c>
      <c r="P482" t="str">
        <f>IF(Work!AG482="","",Work!AG482)</f>
        <v/>
      </c>
      <c r="Q482" t="str">
        <f>IF(Work!AH482="","",Work!AH482)</f>
        <v/>
      </c>
      <c r="R482" t="str">
        <f>IF(Work!AI482="","",Work!AI482)</f>
        <v/>
      </c>
    </row>
    <row r="483" spans="1:18" x14ac:dyDescent="0.4">
      <c r="A483">
        <v>482</v>
      </c>
      <c r="C483" t="s">
        <v>48</v>
      </c>
      <c r="E483" t="s">
        <v>803</v>
      </c>
      <c r="F483" t="s">
        <v>21</v>
      </c>
      <c r="G483">
        <v>104</v>
      </c>
      <c r="H483" t="s">
        <v>60</v>
      </c>
      <c r="I483" t="str">
        <f>IF(Work!Z483="","",Work!Z483)</f>
        <v/>
      </c>
      <c r="J483" t="str">
        <f>IF(Work!AA483="","",IF(AND(Work!AA483="x-fa",Work!Z483="x",Work!AB483="x"),"",Work!AA483))</f>
        <v/>
      </c>
      <c r="K483" t="str">
        <f>IF(Work!AB483="","",Work!AB483)</f>
        <v/>
      </c>
      <c r="L483" t="str">
        <f>IF(Work!AC483="","",Work!AC483)</f>
        <v/>
      </c>
      <c r="M483" t="str">
        <f>IF(Work!AD483="","",Work!AD483)</f>
        <v/>
      </c>
      <c r="N483" t="str">
        <f>IF(Work!AE483="","",Work!AE483)</f>
        <v/>
      </c>
      <c r="O483" t="str">
        <f>IF(Work!AF483="","",Work!AF483)</f>
        <v/>
      </c>
      <c r="P483" t="str">
        <f>IF(Work!AG483="","",Work!AG483)</f>
        <v/>
      </c>
      <c r="Q483" t="str">
        <f>IF(Work!AH483="","",Work!AH483)</f>
        <v/>
      </c>
      <c r="R483" t="str">
        <f>IF(Work!AI483="","",Work!AI483)</f>
        <v/>
      </c>
    </row>
    <row r="484" spans="1:18" x14ac:dyDescent="0.4">
      <c r="A484">
        <v>483</v>
      </c>
      <c r="C484" t="s">
        <v>36</v>
      </c>
      <c r="E484" t="s">
        <v>243</v>
      </c>
      <c r="F484" t="s">
        <v>26</v>
      </c>
      <c r="G484">
        <v>262</v>
      </c>
      <c r="H484" t="s">
        <v>1682</v>
      </c>
      <c r="I484" t="str">
        <f>IF(Work!Z484="","",Work!Z484)</f>
        <v/>
      </c>
      <c r="J484" t="str">
        <f>IF(Work!AA484="","",IF(AND(Work!AA484="x-fa",Work!Z484="x",Work!AB484="x"),"",Work!AA484))</f>
        <v/>
      </c>
      <c r="K484" t="str">
        <f>IF(Work!AB484="","",Work!AB484)</f>
        <v/>
      </c>
      <c r="L484" t="str">
        <f>IF(Work!AC484="","",Work!AC484)</f>
        <v/>
      </c>
      <c r="M484" t="str">
        <f>IF(Work!AD484="","",Work!AD484)</f>
        <v/>
      </c>
      <c r="N484" t="str">
        <f>IF(Work!AE484="","",Work!AE484)</f>
        <v/>
      </c>
      <c r="O484" t="str">
        <f>IF(Work!AF484="","",Work!AF484)</f>
        <v/>
      </c>
      <c r="P484" t="str">
        <f>IF(Work!AG484="","",Work!AG484)</f>
        <v/>
      </c>
      <c r="Q484" t="str">
        <f>IF(Work!AH484="","",Work!AH484)</f>
        <v/>
      </c>
      <c r="R484" t="str">
        <f>IF(Work!AI484="","",Work!AI484)</f>
        <v/>
      </c>
    </row>
    <row r="485" spans="1:18" x14ac:dyDescent="0.4">
      <c r="A485">
        <v>484</v>
      </c>
      <c r="C485" t="s">
        <v>45</v>
      </c>
      <c r="E485" t="s">
        <v>244</v>
      </c>
      <c r="F485" t="s">
        <v>21</v>
      </c>
      <c r="G485">
        <v>113</v>
      </c>
      <c r="H485" t="s">
        <v>66</v>
      </c>
      <c r="I485" t="str">
        <f>IF(Work!Z485="","",Work!Z485)</f>
        <v/>
      </c>
      <c r="J485" t="str">
        <f>IF(Work!AA485="","",IF(AND(Work!AA485="x-fa",Work!Z485="x",Work!AB485="x"),"",Work!AA485))</f>
        <v/>
      </c>
      <c r="K485" t="str">
        <f>IF(Work!AB485="","",Work!AB485)</f>
        <v/>
      </c>
      <c r="L485" t="str">
        <f>IF(Work!AC485="","",Work!AC485)</f>
        <v/>
      </c>
      <c r="M485" t="str">
        <f>IF(Work!AD485="","",Work!AD485)</f>
        <v/>
      </c>
      <c r="N485" t="str">
        <f>IF(Work!AE485="","",Work!AE485)</f>
        <v/>
      </c>
      <c r="O485" t="str">
        <f>IF(Work!AF485="","",Work!AF485)</f>
        <v/>
      </c>
      <c r="P485" t="str">
        <f>IF(Work!AG485="","",Work!AG485)</f>
        <v/>
      </c>
      <c r="Q485" t="str">
        <f>IF(Work!AH485="","",Work!AH485)</f>
        <v/>
      </c>
      <c r="R485" t="str">
        <f>IF(Work!AI485="","",Work!AI485)</f>
        <v/>
      </c>
    </row>
    <row r="486" spans="1:18" x14ac:dyDescent="0.4">
      <c r="A486">
        <v>485</v>
      </c>
      <c r="C486" t="s">
        <v>28</v>
      </c>
      <c r="E486" t="s">
        <v>113</v>
      </c>
      <c r="F486" t="s">
        <v>26</v>
      </c>
      <c r="G486">
        <v>542</v>
      </c>
      <c r="H486" t="s">
        <v>1683</v>
      </c>
      <c r="I486" t="str">
        <f>IF(Work!Z486="","",Work!Z486)</f>
        <v/>
      </c>
      <c r="J486" t="str">
        <f>IF(Work!AA486="","",IF(AND(Work!AA486="x-fa",Work!Z486="x",Work!AB486="x"),"",Work!AA486))</f>
        <v/>
      </c>
      <c r="K486" t="str">
        <f>IF(Work!AB486="","",Work!AB486)</f>
        <v/>
      </c>
      <c r="L486" t="str">
        <f>IF(Work!AC486="","",Work!AC486)</f>
        <v/>
      </c>
      <c r="M486" t="str">
        <f>IF(Work!AD486="","",Work!AD486)</f>
        <v/>
      </c>
      <c r="N486" t="str">
        <f>IF(Work!AE486="","",Work!AE486)</f>
        <v/>
      </c>
      <c r="O486" t="str">
        <f>IF(Work!AF486="","",Work!AF486)</f>
        <v/>
      </c>
      <c r="P486" t="str">
        <f>IF(Work!AG486="","",Work!AG486)</f>
        <v/>
      </c>
      <c r="Q486" t="str">
        <f>IF(Work!AH486="","",Work!AH486)</f>
        <v/>
      </c>
      <c r="R486" t="str">
        <f>IF(Work!AI486="","",Work!AI486)</f>
        <v/>
      </c>
    </row>
    <row r="487" spans="1:18" x14ac:dyDescent="0.4">
      <c r="A487">
        <v>486</v>
      </c>
      <c r="C487" t="s">
        <v>39</v>
      </c>
      <c r="E487" t="s">
        <v>804</v>
      </c>
      <c r="F487" t="s">
        <v>26</v>
      </c>
      <c r="G487">
        <v>330</v>
      </c>
      <c r="H487" t="s">
        <v>1684</v>
      </c>
      <c r="I487" t="str">
        <f>IF(Work!Z487="","",Work!Z487)</f>
        <v/>
      </c>
      <c r="J487" t="str">
        <f>IF(Work!AA487="","",IF(AND(Work!AA487="x-fa",Work!Z487="x",Work!AB487="x"),"",Work!AA487))</f>
        <v/>
      </c>
      <c r="K487" t="str">
        <f>IF(Work!AB487="","",Work!AB487)</f>
        <v/>
      </c>
      <c r="L487" t="str">
        <f>IF(Work!AC487="","",Work!AC487)</f>
        <v/>
      </c>
      <c r="M487" t="str">
        <f>IF(Work!AD487="","",Work!AD487)</f>
        <v/>
      </c>
      <c r="N487" t="str">
        <f>IF(Work!AE487="","",Work!AE487)</f>
        <v/>
      </c>
      <c r="O487" t="str">
        <f>IF(Work!AF487="","",Work!AF487)</f>
        <v/>
      </c>
      <c r="P487" t="str">
        <f>IF(Work!AG487="","",Work!AG487)</f>
        <v/>
      </c>
      <c r="Q487" t="str">
        <f>IF(Work!AH487="","",Work!AH487)</f>
        <v/>
      </c>
      <c r="R487" t="str">
        <f>IF(Work!AI487="","",Work!AI487)</f>
        <v/>
      </c>
    </row>
    <row r="488" spans="1:18" x14ac:dyDescent="0.4">
      <c r="A488">
        <v>487</v>
      </c>
      <c r="C488" t="s">
        <v>29</v>
      </c>
      <c r="E488" t="s">
        <v>1085</v>
      </c>
      <c r="F488" t="s">
        <v>26</v>
      </c>
      <c r="G488">
        <v>475</v>
      </c>
      <c r="H488" t="s">
        <v>1685</v>
      </c>
      <c r="I488" t="str">
        <f>IF(Work!Z488="","",Work!Z488)</f>
        <v/>
      </c>
      <c r="J488" t="str">
        <f>IF(Work!AA488="","",IF(AND(Work!AA488="x-fa",Work!Z488="x",Work!AB488="x"),"",Work!AA488))</f>
        <v/>
      </c>
      <c r="K488" t="str">
        <f>IF(Work!AB488="","",Work!AB488)</f>
        <v/>
      </c>
      <c r="L488" t="str">
        <f>IF(Work!AC488="","",Work!AC488)</f>
        <v/>
      </c>
      <c r="M488" t="str">
        <f>IF(Work!AD488="","",Work!AD488)</f>
        <v/>
      </c>
      <c r="N488" t="str">
        <f>IF(Work!AE488="","",Work!AE488)</f>
        <v/>
      </c>
      <c r="O488" t="str">
        <f>IF(Work!AF488="","",Work!AF488)</f>
        <v/>
      </c>
      <c r="P488" t="str">
        <f>IF(Work!AG488="","",Work!AG488)</f>
        <v/>
      </c>
      <c r="Q488" t="str">
        <f>IF(Work!AH488="","",Work!AH488)</f>
        <v/>
      </c>
      <c r="R488" t="str">
        <f>IF(Work!AI488="","",Work!AI488)</f>
        <v/>
      </c>
    </row>
    <row r="489" spans="1:18" x14ac:dyDescent="0.4">
      <c r="A489">
        <v>488</v>
      </c>
      <c r="B489" t="s">
        <v>12</v>
      </c>
      <c r="C489" t="s">
        <v>48</v>
      </c>
      <c r="E489" t="s">
        <v>629</v>
      </c>
      <c r="F489" t="s">
        <v>21</v>
      </c>
      <c r="G489">
        <v>10</v>
      </c>
      <c r="H489" t="s">
        <v>59</v>
      </c>
      <c r="I489" t="str">
        <f>IF(Work!Z489="","",Work!Z489)</f>
        <v/>
      </c>
      <c r="J489" t="str">
        <f>IF(Work!AA489="","",IF(AND(Work!AA489="x-fa",Work!Z489="x",Work!AB489="x"),"",Work!AA489))</f>
        <v/>
      </c>
      <c r="K489" t="str">
        <f>IF(Work!AB489="","",Work!AB489)</f>
        <v/>
      </c>
      <c r="L489" t="str">
        <f>IF(Work!AC489="","",Work!AC489)</f>
        <v/>
      </c>
      <c r="M489" t="str">
        <f>IF(Work!AD489="","",Work!AD489)</f>
        <v/>
      </c>
      <c r="N489" t="str">
        <f>IF(Work!AE489="","",Work!AE489)</f>
        <v/>
      </c>
      <c r="O489" t="str">
        <f>IF(Work!AF489="","",Work!AF489)</f>
        <v/>
      </c>
      <c r="P489" t="str">
        <f>IF(Work!AG489="","",Work!AG489)</f>
        <v/>
      </c>
      <c r="Q489" t="str">
        <f>IF(Work!AH489="","",Work!AH489)</f>
        <v/>
      </c>
      <c r="R489" t="str">
        <f>IF(Work!AI489="","",Work!AI489)</f>
        <v/>
      </c>
    </row>
    <row r="490" spans="1:18" x14ac:dyDescent="0.4">
      <c r="A490">
        <v>489</v>
      </c>
      <c r="B490" t="s">
        <v>13</v>
      </c>
      <c r="C490" t="s">
        <v>30</v>
      </c>
      <c r="E490" t="s">
        <v>629</v>
      </c>
      <c r="F490" t="s">
        <v>21</v>
      </c>
      <c r="G490">
        <v>6</v>
      </c>
      <c r="H490" t="s">
        <v>59</v>
      </c>
      <c r="I490" t="str">
        <f>IF(Work!Z490="","",Work!Z490)</f>
        <v/>
      </c>
      <c r="J490" t="str">
        <f>IF(Work!AA490="","",IF(AND(Work!AA490="x-fa",Work!Z490="x",Work!AB490="x"),"",Work!AA490))</f>
        <v/>
      </c>
      <c r="K490" t="str">
        <f>IF(Work!AB490="","",Work!AB490)</f>
        <v/>
      </c>
      <c r="L490" t="str">
        <f>IF(Work!AC490="","",Work!AC490)</f>
        <v/>
      </c>
      <c r="M490" t="str">
        <f>IF(Work!AD490="","",Work!AD490)</f>
        <v/>
      </c>
      <c r="N490" t="str">
        <f>IF(Work!AE490="","",Work!AE490)</f>
        <v/>
      </c>
      <c r="O490" t="str">
        <f>IF(Work!AF490="","",Work!AF490)</f>
        <v/>
      </c>
      <c r="P490" t="str">
        <f>IF(Work!AG490="","",Work!AG490)</f>
        <v/>
      </c>
      <c r="Q490" t="str">
        <f>IF(Work!AH490="","",Work!AH490)</f>
        <v/>
      </c>
      <c r="R490" t="str">
        <f>IF(Work!AI490="","",Work!AI490)</f>
        <v/>
      </c>
    </row>
    <row r="491" spans="1:18" x14ac:dyDescent="0.4">
      <c r="A491">
        <v>490</v>
      </c>
      <c r="B491" t="s">
        <v>13</v>
      </c>
      <c r="C491" t="s">
        <v>48</v>
      </c>
      <c r="E491" t="s">
        <v>629</v>
      </c>
      <c r="F491" t="s">
        <v>21</v>
      </c>
      <c r="G491">
        <v>3</v>
      </c>
      <c r="H491" t="s">
        <v>59</v>
      </c>
      <c r="I491" t="str">
        <f>IF(Work!Z491="","",Work!Z491)</f>
        <v/>
      </c>
      <c r="J491" t="str">
        <f>IF(Work!AA491="","",IF(AND(Work!AA491="x-fa",Work!Z491="x",Work!AB491="x"),"",Work!AA491))</f>
        <v/>
      </c>
      <c r="K491" t="str">
        <f>IF(Work!AB491="","",Work!AB491)</f>
        <v/>
      </c>
      <c r="L491" t="str">
        <f>IF(Work!AC491="","",Work!AC491)</f>
        <v/>
      </c>
      <c r="M491" t="str">
        <f>IF(Work!AD491="","",Work!AD491)</f>
        <v/>
      </c>
      <c r="N491" t="str">
        <f>IF(Work!AE491="","",Work!AE491)</f>
        <v/>
      </c>
      <c r="O491" t="str">
        <f>IF(Work!AF491="","",Work!AF491)</f>
        <v/>
      </c>
      <c r="P491" t="str">
        <f>IF(Work!AG491="","",Work!AG491)</f>
        <v/>
      </c>
      <c r="Q491" t="str">
        <f>IF(Work!AH491="","",Work!AH491)</f>
        <v/>
      </c>
      <c r="R491" t="str">
        <f>IF(Work!AI491="","",Work!AI491)</f>
        <v/>
      </c>
    </row>
    <row r="492" spans="1:18" x14ac:dyDescent="0.4">
      <c r="A492">
        <v>491</v>
      </c>
      <c r="C492" t="s">
        <v>35</v>
      </c>
      <c r="E492" t="s">
        <v>245</v>
      </c>
      <c r="F492" t="s">
        <v>21</v>
      </c>
      <c r="G492">
        <v>174</v>
      </c>
      <c r="H492" t="s">
        <v>64</v>
      </c>
      <c r="I492" t="str">
        <f>IF(Work!Z492="","",Work!Z492)</f>
        <v/>
      </c>
      <c r="J492" t="str">
        <f>IF(Work!AA492="","",IF(AND(Work!AA492="x-fa",Work!Z492="x",Work!AB492="x"),"",Work!AA492))</f>
        <v/>
      </c>
      <c r="K492" t="str">
        <f>IF(Work!AB492="","",Work!AB492)</f>
        <v/>
      </c>
      <c r="L492" t="str">
        <f>IF(Work!AC492="","",Work!AC492)</f>
        <v/>
      </c>
      <c r="M492" t="str">
        <f>IF(Work!AD492="","",Work!AD492)</f>
        <v/>
      </c>
      <c r="N492" t="str">
        <f>IF(Work!AE492="","",Work!AE492)</f>
        <v/>
      </c>
      <c r="O492" t="str">
        <f>IF(Work!AF492="","",Work!AF492)</f>
        <v/>
      </c>
      <c r="P492" t="str">
        <f>IF(Work!AG492="","",Work!AG492)</f>
        <v/>
      </c>
      <c r="Q492" t="str">
        <f>IF(Work!AH492="","",Work!AH492)</f>
        <v/>
      </c>
      <c r="R492" t="str">
        <f>IF(Work!AI492="","",Work!AI492)</f>
        <v/>
      </c>
    </row>
    <row r="493" spans="1:18" x14ac:dyDescent="0.4">
      <c r="A493">
        <v>492</v>
      </c>
      <c r="C493" t="s">
        <v>33</v>
      </c>
      <c r="E493" t="s">
        <v>630</v>
      </c>
      <c r="F493" t="s">
        <v>26</v>
      </c>
      <c r="G493">
        <v>297</v>
      </c>
      <c r="H493" t="s">
        <v>1686</v>
      </c>
      <c r="I493" t="str">
        <f>IF(Work!Z493="","",Work!Z493)</f>
        <v/>
      </c>
      <c r="J493" t="str">
        <f>IF(Work!AA493="","",IF(AND(Work!AA493="x-fa",Work!Z493="x",Work!AB493="x"),"",Work!AA493))</f>
        <v/>
      </c>
      <c r="K493" t="str">
        <f>IF(Work!AB493="","",Work!AB493)</f>
        <v/>
      </c>
      <c r="L493" t="str">
        <f>IF(Work!AC493="","",Work!AC493)</f>
        <v/>
      </c>
      <c r="M493" t="str">
        <f>IF(Work!AD493="","",Work!AD493)</f>
        <v/>
      </c>
      <c r="N493" t="str">
        <f>IF(Work!AE493="","",Work!AE493)</f>
        <v/>
      </c>
      <c r="O493" t="str">
        <f>IF(Work!AF493="","",Work!AF493)</f>
        <v/>
      </c>
      <c r="P493" t="str">
        <f>IF(Work!AG493="","",Work!AG493)</f>
        <v/>
      </c>
      <c r="Q493" t="str">
        <f>IF(Work!AH493="","",Work!AH493)</f>
        <v/>
      </c>
      <c r="R493" t="str">
        <f>IF(Work!AI493="","",Work!AI493)</f>
        <v/>
      </c>
    </row>
    <row r="494" spans="1:18" x14ac:dyDescent="0.4">
      <c r="A494">
        <v>493</v>
      </c>
      <c r="C494" t="s">
        <v>39</v>
      </c>
      <c r="E494" t="s">
        <v>1086</v>
      </c>
      <c r="F494" t="s">
        <v>26</v>
      </c>
      <c r="G494">
        <v>335</v>
      </c>
      <c r="H494" t="s">
        <v>1687</v>
      </c>
      <c r="I494" t="str">
        <f>IF(Work!Z494="","",Work!Z494)</f>
        <v/>
      </c>
      <c r="J494" t="str">
        <f>IF(Work!AA494="","",IF(AND(Work!AA494="x-fa",Work!Z494="x",Work!AB494="x"),"",Work!AA494))</f>
        <v/>
      </c>
      <c r="K494" t="str">
        <f>IF(Work!AB494="","",Work!AB494)</f>
        <v/>
      </c>
      <c r="L494" t="str">
        <f>IF(Work!AC494="","",Work!AC494)</f>
        <v/>
      </c>
      <c r="M494" t="str">
        <f>IF(Work!AD494="","",Work!AD494)</f>
        <v/>
      </c>
      <c r="N494" t="str">
        <f>IF(Work!AE494="","",Work!AE494)</f>
        <v/>
      </c>
      <c r="O494" t="str">
        <f>IF(Work!AF494="","",Work!AF494)</f>
        <v/>
      </c>
      <c r="P494" t="str">
        <f>IF(Work!AG494="","",Work!AG494)</f>
        <v/>
      </c>
      <c r="Q494" t="str">
        <f>IF(Work!AH494="","",Work!AH494)</f>
        <v/>
      </c>
      <c r="R494" t="str">
        <f>IF(Work!AI494="","",Work!AI494)</f>
        <v/>
      </c>
    </row>
    <row r="495" spans="1:18" x14ac:dyDescent="0.4">
      <c r="A495">
        <v>494</v>
      </c>
      <c r="C495" t="s">
        <v>50</v>
      </c>
      <c r="E495" t="s">
        <v>1087</v>
      </c>
      <c r="F495" t="s">
        <v>21</v>
      </c>
      <c r="G495">
        <v>87</v>
      </c>
      <c r="H495" t="s">
        <v>62</v>
      </c>
      <c r="I495" t="str">
        <f>IF(Work!Z495="","",Work!Z495)</f>
        <v/>
      </c>
      <c r="J495" t="str">
        <f>IF(Work!AA495="","",IF(AND(Work!AA495="x-fa",Work!Z495="x",Work!AB495="x"),"",Work!AA495))</f>
        <v/>
      </c>
      <c r="K495" t="str">
        <f>IF(Work!AB495="","",Work!AB495)</f>
        <v/>
      </c>
      <c r="L495" t="str">
        <f>IF(Work!AC495="","",Work!AC495)</f>
        <v/>
      </c>
      <c r="M495" t="str">
        <f>IF(Work!AD495="","",Work!AD495)</f>
        <v/>
      </c>
      <c r="N495" t="str">
        <f>IF(Work!AE495="","",Work!AE495)</f>
        <v/>
      </c>
      <c r="O495" t="str">
        <f>IF(Work!AF495="","",Work!AF495)</f>
        <v/>
      </c>
      <c r="P495" t="str">
        <f>IF(Work!AG495="","",Work!AG495)</f>
        <v/>
      </c>
      <c r="Q495" t="str">
        <f>IF(Work!AH495="","",Work!AH495)</f>
        <v/>
      </c>
      <c r="R495" t="str">
        <f>IF(Work!AI495="","",Work!AI495)</f>
        <v/>
      </c>
    </row>
    <row r="496" spans="1:18" x14ac:dyDescent="0.4">
      <c r="A496">
        <v>495</v>
      </c>
      <c r="C496" t="s">
        <v>41</v>
      </c>
      <c r="E496" t="s">
        <v>1088</v>
      </c>
      <c r="F496" t="s">
        <v>21</v>
      </c>
      <c r="G496">
        <v>35</v>
      </c>
      <c r="H496" t="s">
        <v>69</v>
      </c>
      <c r="I496" t="str">
        <f>IF(Work!Z496="","",Work!Z496)</f>
        <v/>
      </c>
      <c r="J496" t="str">
        <f>IF(Work!AA496="","",IF(AND(Work!AA496="x-fa",Work!Z496="x",Work!AB496="x"),"",Work!AA496))</f>
        <v/>
      </c>
      <c r="K496" t="str">
        <f>IF(Work!AB496="","",Work!AB496)</f>
        <v/>
      </c>
      <c r="L496" t="str">
        <f>IF(Work!AC496="","",Work!AC496)</f>
        <v/>
      </c>
      <c r="M496" t="str">
        <f>IF(Work!AD496="","",Work!AD496)</f>
        <v/>
      </c>
      <c r="N496" t="str">
        <f>IF(Work!AE496="","",Work!AE496)</f>
        <v/>
      </c>
      <c r="O496" t="str">
        <f>IF(Work!AF496="","",Work!AF496)</f>
        <v/>
      </c>
      <c r="P496" t="str">
        <f>IF(Work!AG496="","",Work!AG496)</f>
        <v/>
      </c>
      <c r="Q496" t="str">
        <f>IF(Work!AH496="","",Work!AH496)</f>
        <v/>
      </c>
      <c r="R496" t="str">
        <f>IF(Work!AI496="","",Work!AI496)</f>
        <v/>
      </c>
    </row>
    <row r="497" spans="1:18" x14ac:dyDescent="0.4">
      <c r="A497">
        <v>496</v>
      </c>
      <c r="C497" t="s">
        <v>39</v>
      </c>
      <c r="E497" t="s">
        <v>805</v>
      </c>
      <c r="F497" t="s">
        <v>21</v>
      </c>
      <c r="G497">
        <v>75</v>
      </c>
      <c r="H497" t="s">
        <v>59</v>
      </c>
      <c r="I497" t="str">
        <f>IF(Work!Z497="","",Work!Z497)</f>
        <v/>
      </c>
      <c r="J497" t="str">
        <f>IF(Work!AA497="","",IF(AND(Work!AA497="x-fa",Work!Z497="x",Work!AB497="x"),"",Work!AA497))</f>
        <v/>
      </c>
      <c r="K497" t="str">
        <f>IF(Work!AB497="","",Work!AB497)</f>
        <v/>
      </c>
      <c r="L497" t="str">
        <f>IF(Work!AC497="","",Work!AC497)</f>
        <v/>
      </c>
      <c r="M497" t="str">
        <f>IF(Work!AD497="","",Work!AD497)</f>
        <v/>
      </c>
      <c r="N497" t="str">
        <f>IF(Work!AE497="","",Work!AE497)</f>
        <v/>
      </c>
      <c r="O497" t="str">
        <f>IF(Work!AF497="","",Work!AF497)</f>
        <v/>
      </c>
      <c r="P497" t="str">
        <f>IF(Work!AG497="","",Work!AG497)</f>
        <v/>
      </c>
      <c r="Q497" t="str">
        <f>IF(Work!AH497="","",Work!AH497)</f>
        <v/>
      </c>
      <c r="R497" t="str">
        <f>IF(Work!AI497="","",Work!AI497)</f>
        <v/>
      </c>
    </row>
    <row r="498" spans="1:18" x14ac:dyDescent="0.4">
      <c r="A498">
        <v>497</v>
      </c>
      <c r="C498" t="s">
        <v>42</v>
      </c>
      <c r="E498" t="s">
        <v>246</v>
      </c>
      <c r="F498" t="s">
        <v>21</v>
      </c>
      <c r="G498">
        <v>21</v>
      </c>
      <c r="H498" t="s">
        <v>69</v>
      </c>
      <c r="I498" t="str">
        <f>IF(Work!Z498="","",Work!Z498)</f>
        <v/>
      </c>
      <c r="J498" t="str">
        <f>IF(Work!AA498="","",IF(AND(Work!AA498="x-fa",Work!Z498="x",Work!AB498="x"),"",Work!AA498))</f>
        <v/>
      </c>
      <c r="K498" t="str">
        <f>IF(Work!AB498="","",Work!AB498)</f>
        <v/>
      </c>
      <c r="L498" t="str">
        <f>IF(Work!AC498="","",Work!AC498)</f>
        <v/>
      </c>
      <c r="M498" t="str">
        <f>IF(Work!AD498="","",Work!AD498)</f>
        <v/>
      </c>
      <c r="N498" t="str">
        <f>IF(Work!AE498="","",Work!AE498)</f>
        <v/>
      </c>
      <c r="O498" t="str">
        <f>IF(Work!AF498="","",Work!AF498)</f>
        <v/>
      </c>
      <c r="P498" t="str">
        <f>IF(Work!AG498="","",Work!AG498)</f>
        <v/>
      </c>
      <c r="Q498" t="str">
        <f>IF(Work!AH498="","",Work!AH498)</f>
        <v/>
      </c>
      <c r="R498" t="str">
        <f>IF(Work!AI498="","",Work!AI498)</f>
        <v/>
      </c>
    </row>
    <row r="499" spans="1:18" x14ac:dyDescent="0.4">
      <c r="A499">
        <v>498</v>
      </c>
      <c r="C499" t="s">
        <v>30</v>
      </c>
      <c r="E499" t="s">
        <v>423</v>
      </c>
      <c r="F499" t="s">
        <v>21</v>
      </c>
      <c r="G499">
        <v>148</v>
      </c>
      <c r="H499" t="s">
        <v>66</v>
      </c>
      <c r="I499" t="str">
        <f>IF(Work!Z499="","",Work!Z499)</f>
        <v/>
      </c>
      <c r="J499" t="str">
        <f>IF(Work!AA499="","",IF(AND(Work!AA499="x-fa",Work!Z499="x",Work!AB499="x"),"",Work!AA499))</f>
        <v/>
      </c>
      <c r="K499" t="str">
        <f>IF(Work!AB499="","",Work!AB499)</f>
        <v/>
      </c>
      <c r="L499" t="str">
        <f>IF(Work!AC499="","",Work!AC499)</f>
        <v/>
      </c>
      <c r="M499" t="str">
        <f>IF(Work!AD499="","",Work!AD499)</f>
        <v/>
      </c>
      <c r="N499" t="str">
        <f>IF(Work!AE499="","",Work!AE499)</f>
        <v/>
      </c>
      <c r="O499" t="str">
        <f>IF(Work!AF499="","",Work!AF499)</f>
        <v/>
      </c>
      <c r="P499" t="str">
        <f>IF(Work!AG499="","",Work!AG499)</f>
        <v/>
      </c>
      <c r="Q499" t="str">
        <f>IF(Work!AH499="","",Work!AH499)</f>
        <v/>
      </c>
      <c r="R499" t="str">
        <f>IF(Work!AI499="","",Work!AI499)</f>
        <v/>
      </c>
    </row>
    <row r="500" spans="1:18" x14ac:dyDescent="0.4">
      <c r="A500">
        <v>499</v>
      </c>
      <c r="C500" t="s">
        <v>32</v>
      </c>
      <c r="E500" t="s">
        <v>114</v>
      </c>
      <c r="F500" t="s">
        <v>26</v>
      </c>
      <c r="G500">
        <v>223</v>
      </c>
      <c r="H500" t="s">
        <v>1688</v>
      </c>
      <c r="I500" t="str">
        <f>IF(Work!Z500="","",Work!Z500)</f>
        <v/>
      </c>
      <c r="J500" t="str">
        <f>IF(Work!AA500="","",IF(AND(Work!AA500="x-fa",Work!Z500="x",Work!AB500="x"),"",Work!AA500))</f>
        <v/>
      </c>
      <c r="K500" t="str">
        <f>IF(Work!AB500="","",Work!AB500)</f>
        <v/>
      </c>
      <c r="L500" t="str">
        <f>IF(Work!AC500="","",Work!AC500)</f>
        <v/>
      </c>
      <c r="M500" t="str">
        <f>IF(Work!AD500="","",Work!AD500)</f>
        <v/>
      </c>
      <c r="N500" t="str">
        <f>IF(Work!AE500="","",Work!AE500)</f>
        <v/>
      </c>
      <c r="O500" t="str">
        <f>IF(Work!AF500="","",Work!AF500)</f>
        <v/>
      </c>
      <c r="P500" t="str">
        <f>IF(Work!AG500="","",Work!AG500)</f>
        <v/>
      </c>
      <c r="Q500" t="str">
        <f>IF(Work!AH500="","",Work!AH500)</f>
        <v/>
      </c>
      <c r="R500" t="str">
        <f>IF(Work!AI500="","",Work!AI500)</f>
        <v/>
      </c>
    </row>
    <row r="501" spans="1:18" x14ac:dyDescent="0.4">
      <c r="A501">
        <v>500</v>
      </c>
      <c r="C501" t="s">
        <v>72</v>
      </c>
      <c r="E501" t="s">
        <v>247</v>
      </c>
      <c r="F501" t="s">
        <v>26</v>
      </c>
      <c r="G501">
        <v>81</v>
      </c>
      <c r="H501" t="s">
        <v>1689</v>
      </c>
      <c r="I501" t="str">
        <f>IF(Work!Z501="","",Work!Z501)</f>
        <v/>
      </c>
      <c r="J501" t="str">
        <f>IF(Work!AA501="","",IF(AND(Work!AA501="x-fa",Work!Z501="x",Work!AB501="x"),"",Work!AA501))</f>
        <v/>
      </c>
      <c r="K501" t="str">
        <f>IF(Work!AB501="","",Work!AB501)</f>
        <v/>
      </c>
      <c r="L501" t="str">
        <f>IF(Work!AC501="","",Work!AC501)</f>
        <v/>
      </c>
      <c r="M501" t="str">
        <f>IF(Work!AD501="","",Work!AD501)</f>
        <v/>
      </c>
      <c r="N501" t="str">
        <f>IF(Work!AE501="","",Work!AE501)</f>
        <v/>
      </c>
      <c r="O501" t="str">
        <f>IF(Work!AF501="","",Work!AF501)</f>
        <v/>
      </c>
      <c r="P501" t="str">
        <f>IF(Work!AG501="","",Work!AG501)</f>
        <v/>
      </c>
      <c r="Q501" t="str">
        <f>IF(Work!AH501="","",Work!AH501)</f>
        <v/>
      </c>
      <c r="R501" t="str">
        <f>IF(Work!AI501="","",Work!AI501)</f>
        <v/>
      </c>
    </row>
    <row r="502" spans="1:18" x14ac:dyDescent="0.4">
      <c r="A502">
        <v>501</v>
      </c>
      <c r="B502" t="s">
        <v>13</v>
      </c>
      <c r="C502" t="s">
        <v>72</v>
      </c>
      <c r="E502" t="s">
        <v>247</v>
      </c>
      <c r="F502" t="s">
        <v>26</v>
      </c>
      <c r="G502">
        <v>58</v>
      </c>
      <c r="H502" t="s">
        <v>1689</v>
      </c>
      <c r="I502" t="str">
        <f>IF(Work!Z502="","",Work!Z502)</f>
        <v/>
      </c>
      <c r="J502" t="str">
        <f>IF(Work!AA502="","",IF(AND(Work!AA502="x-fa",Work!Z502="x",Work!AB502="x"),"",Work!AA502))</f>
        <v/>
      </c>
      <c r="K502" t="str">
        <f>IF(Work!AB502="","",Work!AB502)</f>
        <v/>
      </c>
      <c r="L502" t="str">
        <f>IF(Work!AC502="","",Work!AC502)</f>
        <v/>
      </c>
      <c r="M502" t="str">
        <f>IF(Work!AD502="","",Work!AD502)</f>
        <v/>
      </c>
      <c r="N502" t="str">
        <f>IF(Work!AE502="","",Work!AE502)</f>
        <v/>
      </c>
      <c r="O502" t="str">
        <f>IF(Work!AF502="","",Work!AF502)</f>
        <v/>
      </c>
      <c r="P502" t="str">
        <f>IF(Work!AG502="","",Work!AG502)</f>
        <v/>
      </c>
      <c r="Q502" t="str">
        <f>IF(Work!AH502="","",Work!AH502)</f>
        <v/>
      </c>
      <c r="R502" t="str">
        <f>IF(Work!AI502="","",Work!AI502)</f>
        <v/>
      </c>
    </row>
    <row r="503" spans="1:18" x14ac:dyDescent="0.4">
      <c r="A503">
        <v>502</v>
      </c>
      <c r="B503" t="s">
        <v>13</v>
      </c>
      <c r="C503" t="s">
        <v>24</v>
      </c>
      <c r="E503" t="s">
        <v>247</v>
      </c>
      <c r="F503" t="s">
        <v>26</v>
      </c>
      <c r="G503">
        <v>23</v>
      </c>
      <c r="H503" t="s">
        <v>1689</v>
      </c>
      <c r="I503" t="str">
        <f>IF(Work!Z503="","",Work!Z503)</f>
        <v/>
      </c>
      <c r="J503" t="str">
        <f>IF(Work!AA503="","",IF(AND(Work!AA503="x-fa",Work!Z503="x",Work!AB503="x"),"",Work!AA503))</f>
        <v/>
      </c>
      <c r="K503" t="str">
        <f>IF(Work!AB503="","",Work!AB503)</f>
        <v/>
      </c>
      <c r="L503" t="str">
        <f>IF(Work!AC503="","",Work!AC503)</f>
        <v/>
      </c>
      <c r="M503" t="str">
        <f>IF(Work!AD503="","",Work!AD503)</f>
        <v/>
      </c>
      <c r="N503" t="str">
        <f>IF(Work!AE503="","",Work!AE503)</f>
        <v/>
      </c>
      <c r="O503" t="str">
        <f>IF(Work!AF503="","",Work!AF503)</f>
        <v/>
      </c>
      <c r="P503" t="str">
        <f>IF(Work!AG503="","",Work!AG503)</f>
        <v/>
      </c>
      <c r="Q503" t="str">
        <f>IF(Work!AH503="","",Work!AH503)</f>
        <v/>
      </c>
      <c r="R503" t="str">
        <f>IF(Work!AI503="","",Work!AI503)</f>
        <v/>
      </c>
    </row>
    <row r="504" spans="1:18" x14ac:dyDescent="0.4">
      <c r="A504">
        <v>503</v>
      </c>
      <c r="C504" t="s">
        <v>38</v>
      </c>
      <c r="E504" t="s">
        <v>1690</v>
      </c>
      <c r="F504" t="s">
        <v>21</v>
      </c>
      <c r="G504">
        <v>26</v>
      </c>
      <c r="H504" t="s">
        <v>314</v>
      </c>
      <c r="I504" t="str">
        <f>IF(Work!Z504="","",Work!Z504)</f>
        <v/>
      </c>
      <c r="J504" t="str">
        <f>IF(Work!AA504="","",IF(AND(Work!AA504="x-fa",Work!Z504="x",Work!AB504="x"),"",Work!AA504))</f>
        <v/>
      </c>
      <c r="K504" t="str">
        <f>IF(Work!AB504="","",Work!AB504)</f>
        <v/>
      </c>
      <c r="L504" t="str">
        <f>IF(Work!AC504="","",Work!AC504)</f>
        <v/>
      </c>
      <c r="M504" t="str">
        <f>IF(Work!AD504="","",Work!AD504)</f>
        <v/>
      </c>
      <c r="N504" t="str">
        <f>IF(Work!AE504="","",Work!AE504)</f>
        <v/>
      </c>
      <c r="O504" t="str">
        <f>IF(Work!AF504="","",Work!AF504)</f>
        <v/>
      </c>
      <c r="P504" t="str">
        <f>IF(Work!AG504="","",Work!AG504)</f>
        <v/>
      </c>
      <c r="Q504" t="str">
        <f>IF(Work!AH504="","",Work!AH504)</f>
        <v/>
      </c>
      <c r="R504" t="str">
        <f>IF(Work!AI504="","",Work!AI504)</f>
        <v/>
      </c>
    </row>
    <row r="505" spans="1:18" x14ac:dyDescent="0.4">
      <c r="A505">
        <v>504</v>
      </c>
      <c r="C505" t="s">
        <v>38</v>
      </c>
      <c r="E505" t="s">
        <v>522</v>
      </c>
      <c r="F505" t="s">
        <v>26</v>
      </c>
      <c r="G505">
        <v>580</v>
      </c>
      <c r="H505" t="s">
        <v>1691</v>
      </c>
      <c r="I505" t="str">
        <f>IF(Work!Z505="","",Work!Z505)</f>
        <v/>
      </c>
      <c r="J505" t="str">
        <f>IF(Work!AA505="","",IF(AND(Work!AA505="x-fa",Work!Z505="x",Work!AB505="x"),"",Work!AA505))</f>
        <v/>
      </c>
      <c r="K505" t="str">
        <f>IF(Work!AB505="","",Work!AB505)</f>
        <v/>
      </c>
      <c r="L505" t="str">
        <f>IF(Work!AC505="","",Work!AC505)</f>
        <v/>
      </c>
      <c r="M505" t="str">
        <f>IF(Work!AD505="","",Work!AD505)</f>
        <v/>
      </c>
      <c r="N505" t="str">
        <f>IF(Work!AE505="","",Work!AE505)</f>
        <v/>
      </c>
      <c r="O505" t="str">
        <f>IF(Work!AF505="","",Work!AF505)</f>
        <v/>
      </c>
      <c r="P505" t="str">
        <f>IF(Work!AG505="","",Work!AG505)</f>
        <v/>
      </c>
      <c r="Q505" t="str">
        <f>IF(Work!AH505="","",Work!AH505)</f>
        <v/>
      </c>
      <c r="R505" t="str">
        <f>IF(Work!AI505="","",Work!AI505)</f>
        <v/>
      </c>
    </row>
    <row r="506" spans="1:18" x14ac:dyDescent="0.4">
      <c r="A506">
        <v>505</v>
      </c>
      <c r="C506" t="s">
        <v>71</v>
      </c>
      <c r="E506" t="s">
        <v>115</v>
      </c>
      <c r="F506" t="s">
        <v>26</v>
      </c>
      <c r="G506">
        <v>50</v>
      </c>
      <c r="H506" t="s">
        <v>1692</v>
      </c>
      <c r="I506" t="str">
        <f>IF(Work!Z506="","",Work!Z506)</f>
        <v/>
      </c>
      <c r="J506" t="str">
        <f>IF(Work!AA506="","",IF(AND(Work!AA506="x-fa",Work!Z506="x",Work!AB506="x"),"",Work!AA506))</f>
        <v/>
      </c>
      <c r="K506" t="str">
        <f>IF(Work!AB506="","",Work!AB506)</f>
        <v/>
      </c>
      <c r="L506" t="str">
        <f>IF(Work!AC506="","",Work!AC506)</f>
        <v/>
      </c>
      <c r="M506" t="str">
        <f>IF(Work!AD506="","",Work!AD506)</f>
        <v/>
      </c>
      <c r="N506" t="str">
        <f>IF(Work!AE506="","",Work!AE506)</f>
        <v/>
      </c>
      <c r="O506" t="str">
        <f>IF(Work!AF506="","",Work!AF506)</f>
        <v/>
      </c>
      <c r="P506" t="str">
        <f>IF(Work!AG506="","",Work!AG506)</f>
        <v/>
      </c>
      <c r="Q506" t="str">
        <f>IF(Work!AH506="","",Work!AH506)</f>
        <v/>
      </c>
      <c r="R506" t="str">
        <f>IF(Work!AI506="","",Work!AI506)</f>
        <v/>
      </c>
    </row>
    <row r="507" spans="1:18" x14ac:dyDescent="0.4">
      <c r="A507">
        <v>506</v>
      </c>
      <c r="B507" t="s">
        <v>12</v>
      </c>
      <c r="C507" t="s">
        <v>37</v>
      </c>
      <c r="E507" t="s">
        <v>1693</v>
      </c>
      <c r="F507" t="s">
        <v>26</v>
      </c>
      <c r="G507">
        <v>7</v>
      </c>
      <c r="H507" t="s">
        <v>1694</v>
      </c>
      <c r="I507" t="str">
        <f>IF(Work!Z507="","",Work!Z507)</f>
        <v/>
      </c>
      <c r="J507" t="str">
        <f>IF(Work!AA507="","",IF(AND(Work!AA507="x-fa",Work!Z507="x",Work!AB507="x"),"",Work!AA507))</f>
        <v/>
      </c>
      <c r="K507" t="str">
        <f>IF(Work!AB507="","",Work!AB507)</f>
        <v/>
      </c>
      <c r="L507" t="str">
        <f>IF(Work!AC507="","",Work!AC507)</f>
        <v/>
      </c>
      <c r="M507" t="str">
        <f>IF(Work!AD507="","",Work!AD507)</f>
        <v/>
      </c>
      <c r="N507" t="str">
        <f>IF(Work!AE507="","",Work!AE507)</f>
        <v/>
      </c>
      <c r="O507" t="str">
        <f>IF(Work!AF507="","",Work!AF507)</f>
        <v/>
      </c>
      <c r="P507" t="str">
        <f>IF(Work!AG507="","",Work!AG507)</f>
        <v/>
      </c>
      <c r="Q507" t="str">
        <f>IF(Work!AH507="","",Work!AH507)</f>
        <v/>
      </c>
      <c r="R507" t="str">
        <f>IF(Work!AI507="","",Work!AI507)</f>
        <v/>
      </c>
    </row>
    <row r="508" spans="1:18" x14ac:dyDescent="0.4">
      <c r="A508">
        <v>507</v>
      </c>
      <c r="B508" t="s">
        <v>12</v>
      </c>
      <c r="C508" t="s">
        <v>22</v>
      </c>
      <c r="E508" t="s">
        <v>1089</v>
      </c>
      <c r="F508" t="s">
        <v>21</v>
      </c>
      <c r="G508">
        <v>14</v>
      </c>
      <c r="H508" t="s">
        <v>63</v>
      </c>
      <c r="I508" t="str">
        <f>IF(Work!Z508="","",Work!Z508)</f>
        <v/>
      </c>
      <c r="J508" t="str">
        <f>IF(Work!AA508="","",IF(AND(Work!AA508="x-fa",Work!Z508="x",Work!AB508="x"),"",Work!AA508))</f>
        <v/>
      </c>
      <c r="K508" t="str">
        <f>IF(Work!AB508="","",Work!AB508)</f>
        <v/>
      </c>
      <c r="L508" t="str">
        <f>IF(Work!AC508="","",Work!AC508)</f>
        <v/>
      </c>
      <c r="M508" t="str">
        <f>IF(Work!AD508="","",Work!AD508)</f>
        <v/>
      </c>
      <c r="N508" t="str">
        <f>IF(Work!AE508="","",Work!AE508)</f>
        <v/>
      </c>
      <c r="O508" t="str">
        <f>IF(Work!AF508="","",Work!AF508)</f>
        <v/>
      </c>
      <c r="P508" t="str">
        <f>IF(Work!AG508="","",Work!AG508)</f>
        <v/>
      </c>
      <c r="Q508" t="str">
        <f>IF(Work!AH508="","",Work!AH508)</f>
        <v/>
      </c>
      <c r="R508" t="str">
        <f>IF(Work!AI508="","",Work!AI508)</f>
        <v/>
      </c>
    </row>
    <row r="509" spans="1:18" x14ac:dyDescent="0.4">
      <c r="A509">
        <v>508</v>
      </c>
      <c r="C509" t="s">
        <v>49</v>
      </c>
      <c r="E509" t="s">
        <v>586</v>
      </c>
      <c r="F509" t="s">
        <v>21</v>
      </c>
      <c r="G509">
        <v>59</v>
      </c>
      <c r="H509" t="s">
        <v>65</v>
      </c>
      <c r="I509" t="str">
        <f>IF(Work!Z509="","",Work!Z509)</f>
        <v/>
      </c>
      <c r="J509" t="str">
        <f>IF(Work!AA509="","",IF(AND(Work!AA509="x-fa",Work!Z509="x",Work!AB509="x"),"",Work!AA509))</f>
        <v/>
      </c>
      <c r="K509" t="str">
        <f>IF(Work!AB509="","",Work!AB509)</f>
        <v/>
      </c>
      <c r="L509" t="str">
        <f>IF(Work!AC509="","",Work!AC509)</f>
        <v/>
      </c>
      <c r="M509" t="str">
        <f>IF(Work!AD509="","",Work!AD509)</f>
        <v/>
      </c>
      <c r="N509" t="str">
        <f>IF(Work!AE509="","",Work!AE509)</f>
        <v/>
      </c>
      <c r="O509" t="str">
        <f>IF(Work!AF509="","",Work!AF509)</f>
        <v/>
      </c>
      <c r="P509" t="str">
        <f>IF(Work!AG509="","",Work!AG509)</f>
        <v/>
      </c>
      <c r="Q509" t="str">
        <f>IF(Work!AH509="","",Work!AH509)</f>
        <v/>
      </c>
      <c r="R509" t="str">
        <f>IF(Work!AI509="","",Work!AI509)</f>
        <v/>
      </c>
    </row>
    <row r="510" spans="1:18" x14ac:dyDescent="0.4">
      <c r="A510">
        <v>509</v>
      </c>
      <c r="C510" t="s">
        <v>32</v>
      </c>
      <c r="E510" t="s">
        <v>736</v>
      </c>
      <c r="F510" t="s">
        <v>26</v>
      </c>
      <c r="G510">
        <v>500</v>
      </c>
      <c r="H510" t="s">
        <v>1695</v>
      </c>
      <c r="I510" t="str">
        <f>IF(Work!Z510="","",Work!Z510)</f>
        <v/>
      </c>
      <c r="J510" t="str">
        <f>IF(Work!AA510="","",IF(AND(Work!AA510="x-fa",Work!Z510="x",Work!AB510="x"),"",Work!AA510))</f>
        <v/>
      </c>
      <c r="K510" t="str">
        <f>IF(Work!AB510="","",Work!AB510)</f>
        <v/>
      </c>
      <c r="L510" t="str">
        <f>IF(Work!AC510="","",Work!AC510)</f>
        <v/>
      </c>
      <c r="M510" t="str">
        <f>IF(Work!AD510="","",Work!AD510)</f>
        <v/>
      </c>
      <c r="N510" t="str">
        <f>IF(Work!AE510="","",Work!AE510)</f>
        <v/>
      </c>
      <c r="O510" t="str">
        <f>IF(Work!AF510="","",Work!AF510)</f>
        <v/>
      </c>
      <c r="P510" t="str">
        <f>IF(Work!AG510="","",Work!AG510)</f>
        <v/>
      </c>
      <c r="Q510" t="str">
        <f>IF(Work!AH510="","",Work!AH510)</f>
        <v/>
      </c>
      <c r="R510" t="str">
        <f>IF(Work!AI510="","",Work!AI510)</f>
        <v/>
      </c>
    </row>
    <row r="511" spans="1:18" x14ac:dyDescent="0.4">
      <c r="A511">
        <v>510</v>
      </c>
      <c r="C511" t="s">
        <v>36</v>
      </c>
      <c r="E511" t="s">
        <v>806</v>
      </c>
      <c r="F511" t="s">
        <v>26</v>
      </c>
      <c r="G511">
        <v>575</v>
      </c>
      <c r="H511" t="s">
        <v>1696</v>
      </c>
      <c r="I511" t="str">
        <f>IF(Work!Z511="","",Work!Z511)</f>
        <v/>
      </c>
      <c r="J511" t="str">
        <f>IF(Work!AA511="","",IF(AND(Work!AA511="x-fa",Work!Z511="x",Work!AB511="x"),"",Work!AA511))</f>
        <v/>
      </c>
      <c r="K511" t="str">
        <f>IF(Work!AB511="","",Work!AB511)</f>
        <v/>
      </c>
      <c r="L511" t="str">
        <f>IF(Work!AC511="","",Work!AC511)</f>
        <v/>
      </c>
      <c r="M511" t="str">
        <f>IF(Work!AD511="","",Work!AD511)</f>
        <v/>
      </c>
      <c r="N511" t="str">
        <f>IF(Work!AE511="","",Work!AE511)</f>
        <v/>
      </c>
      <c r="O511" t="str">
        <f>IF(Work!AF511="","",Work!AF511)</f>
        <v/>
      </c>
      <c r="P511" t="str">
        <f>IF(Work!AG511="","",Work!AG511)</f>
        <v/>
      </c>
      <c r="Q511" t="str">
        <f>IF(Work!AH511="","",Work!AH511)</f>
        <v/>
      </c>
      <c r="R511" t="str">
        <f>IF(Work!AI511="","",Work!AI511)</f>
        <v/>
      </c>
    </row>
    <row r="512" spans="1:18" x14ac:dyDescent="0.4">
      <c r="A512">
        <v>511</v>
      </c>
      <c r="C512" t="s">
        <v>32</v>
      </c>
      <c r="E512" t="s">
        <v>1091</v>
      </c>
      <c r="F512" t="s">
        <v>21</v>
      </c>
      <c r="G512">
        <v>60</v>
      </c>
      <c r="H512" t="s">
        <v>59</v>
      </c>
      <c r="I512" t="str">
        <f>IF(Work!Z512="","",Work!Z512)</f>
        <v/>
      </c>
      <c r="J512" t="str">
        <f>IF(Work!AA512="","",IF(AND(Work!AA512="x-fa",Work!Z512="x",Work!AB512="x"),"",Work!AA512))</f>
        <v/>
      </c>
      <c r="K512" t="str">
        <f>IF(Work!AB512="","",Work!AB512)</f>
        <v/>
      </c>
      <c r="L512" t="str">
        <f>IF(Work!AC512="","",Work!AC512)</f>
        <v/>
      </c>
      <c r="M512" t="str">
        <f>IF(Work!AD512="","",Work!AD512)</f>
        <v/>
      </c>
      <c r="N512" t="str">
        <f>IF(Work!AE512="","",Work!AE512)</f>
        <v/>
      </c>
      <c r="O512" t="str">
        <f>IF(Work!AF512="","",Work!AF512)</f>
        <v/>
      </c>
      <c r="P512" t="str">
        <f>IF(Work!AG512="","",Work!AG512)</f>
        <v/>
      </c>
      <c r="Q512" t="str">
        <f>IF(Work!AH512="","",Work!AH512)</f>
        <v/>
      </c>
      <c r="R512" t="str">
        <f>IF(Work!AI512="","",Work!AI512)</f>
        <v/>
      </c>
    </row>
    <row r="513" spans="1:18" x14ac:dyDescent="0.4">
      <c r="A513">
        <v>512</v>
      </c>
      <c r="C513" t="s">
        <v>40</v>
      </c>
      <c r="E513" t="s">
        <v>335</v>
      </c>
      <c r="F513" t="s">
        <v>21</v>
      </c>
      <c r="G513">
        <v>39</v>
      </c>
      <c r="H513" t="s">
        <v>61</v>
      </c>
      <c r="I513" t="str">
        <f>IF(Work!Z513="","",Work!Z513)</f>
        <v/>
      </c>
      <c r="J513" t="str">
        <f>IF(Work!AA513="","",IF(AND(Work!AA513="x-fa",Work!Z513="x",Work!AB513="x"),"",Work!AA513))</f>
        <v/>
      </c>
      <c r="K513" t="str">
        <f>IF(Work!AB513="","",Work!AB513)</f>
        <v/>
      </c>
      <c r="L513" t="str">
        <f>IF(Work!AC513="","",Work!AC513)</f>
        <v/>
      </c>
      <c r="M513" t="str">
        <f>IF(Work!AD513="","",Work!AD513)</f>
        <v/>
      </c>
      <c r="N513" t="str">
        <f>IF(Work!AE513="","",Work!AE513)</f>
        <v/>
      </c>
      <c r="O513" t="str">
        <f>IF(Work!AF513="","",Work!AF513)</f>
        <v/>
      </c>
      <c r="P513" t="str">
        <f>IF(Work!AG513="","",Work!AG513)</f>
        <v/>
      </c>
      <c r="Q513" t="str">
        <f>IF(Work!AH513="","",Work!AH513)</f>
        <v/>
      </c>
      <c r="R513" t="str">
        <f>IF(Work!AI513="","",Work!AI513)</f>
        <v/>
      </c>
    </row>
    <row r="514" spans="1:18" x14ac:dyDescent="0.4">
      <c r="A514">
        <v>513</v>
      </c>
      <c r="B514" t="s">
        <v>12</v>
      </c>
      <c r="C514" t="s">
        <v>50</v>
      </c>
      <c r="E514" t="s">
        <v>248</v>
      </c>
      <c r="F514" t="s">
        <v>21</v>
      </c>
      <c r="G514">
        <v>5</v>
      </c>
      <c r="H514" t="s">
        <v>59</v>
      </c>
      <c r="I514" t="str">
        <f>IF(Work!Z514="","",Work!Z514)</f>
        <v/>
      </c>
      <c r="J514" t="str">
        <f>IF(Work!AA514="","",IF(AND(Work!AA514="x-fa",Work!Z514="x",Work!AB514="x"),"",Work!AA514))</f>
        <v/>
      </c>
      <c r="K514" t="str">
        <f>IF(Work!AB514="","",Work!AB514)</f>
        <v/>
      </c>
      <c r="L514" t="str">
        <f>IF(Work!AC514="","",Work!AC514)</f>
        <v/>
      </c>
      <c r="M514" t="str">
        <f>IF(Work!AD514="","",Work!AD514)</f>
        <v/>
      </c>
      <c r="N514" t="str">
        <f>IF(Work!AE514="","",Work!AE514)</f>
        <v/>
      </c>
      <c r="O514" t="str">
        <f>IF(Work!AF514="","",Work!AF514)</f>
        <v/>
      </c>
      <c r="P514" t="str">
        <f>IF(Work!AG514="","",Work!AG514)</f>
        <v/>
      </c>
      <c r="Q514" t="str">
        <f>IF(Work!AH514="","",Work!AH514)</f>
        <v/>
      </c>
      <c r="R514" t="str">
        <f>IF(Work!AI514="","",Work!AI514)</f>
        <v/>
      </c>
    </row>
    <row r="515" spans="1:18" x14ac:dyDescent="0.4">
      <c r="A515">
        <v>514</v>
      </c>
      <c r="C515" t="s">
        <v>71</v>
      </c>
      <c r="E515" t="s">
        <v>523</v>
      </c>
      <c r="F515" t="s">
        <v>21</v>
      </c>
      <c r="G515">
        <v>37</v>
      </c>
      <c r="H515" t="s">
        <v>66</v>
      </c>
      <c r="I515" t="str">
        <f>IF(Work!Z515="","",Work!Z515)</f>
        <v/>
      </c>
      <c r="J515" t="str">
        <f>IF(Work!AA515="","",IF(AND(Work!AA515="x-fa",Work!Z515="x",Work!AB515="x"),"",Work!AA515))</f>
        <v/>
      </c>
      <c r="K515" t="str">
        <f>IF(Work!AB515="","",Work!AB515)</f>
        <v/>
      </c>
      <c r="L515" t="str">
        <f>IF(Work!AC515="","",Work!AC515)</f>
        <v/>
      </c>
      <c r="M515" t="str">
        <f>IF(Work!AD515="","",Work!AD515)</f>
        <v/>
      </c>
      <c r="N515" t="str">
        <f>IF(Work!AE515="","",Work!AE515)</f>
        <v/>
      </c>
      <c r="O515" t="str">
        <f>IF(Work!AF515="","",Work!AF515)</f>
        <v/>
      </c>
      <c r="P515" t="str">
        <f>IF(Work!AG515="","",Work!AG515)</f>
        <v/>
      </c>
      <c r="Q515" t="str">
        <f>IF(Work!AH515="","",Work!AH515)</f>
        <v/>
      </c>
      <c r="R515" t="str">
        <f>IF(Work!AI515="","",Work!AI515)</f>
        <v/>
      </c>
    </row>
    <row r="516" spans="1:18" x14ac:dyDescent="0.4">
      <c r="A516">
        <v>515</v>
      </c>
      <c r="C516" t="s">
        <v>24</v>
      </c>
      <c r="E516" t="s">
        <v>807</v>
      </c>
      <c r="F516" t="s">
        <v>21</v>
      </c>
      <c r="G516">
        <v>57</v>
      </c>
      <c r="H516" t="s">
        <v>65</v>
      </c>
      <c r="I516" t="str">
        <f>IF(Work!Z516="","",Work!Z516)</f>
        <v/>
      </c>
      <c r="J516" t="str">
        <f>IF(Work!AA516="","",IF(AND(Work!AA516="x-fa",Work!Z516="x",Work!AB516="x"),"",Work!AA516))</f>
        <v/>
      </c>
      <c r="K516" t="str">
        <f>IF(Work!AB516="","",Work!AB516)</f>
        <v/>
      </c>
      <c r="L516" t="str">
        <f>IF(Work!AC516="","",Work!AC516)</f>
        <v/>
      </c>
      <c r="M516" t="str">
        <f>IF(Work!AD516="","",Work!AD516)</f>
        <v/>
      </c>
      <c r="N516" t="str">
        <f>IF(Work!AE516="","",Work!AE516)</f>
        <v/>
      </c>
      <c r="O516" t="str">
        <f>IF(Work!AF516="","",Work!AF516)</f>
        <v/>
      </c>
      <c r="P516" t="str">
        <f>IF(Work!AG516="","",Work!AG516)</f>
        <v/>
      </c>
      <c r="Q516" t="str">
        <f>IF(Work!AH516="","",Work!AH516)</f>
        <v/>
      </c>
      <c r="R516" t="str">
        <f>IF(Work!AI516="","",Work!AI516)</f>
        <v/>
      </c>
    </row>
    <row r="517" spans="1:18" x14ac:dyDescent="0.4">
      <c r="A517">
        <v>516</v>
      </c>
      <c r="B517" t="s">
        <v>12</v>
      </c>
      <c r="C517" t="s">
        <v>32</v>
      </c>
      <c r="E517" t="s">
        <v>808</v>
      </c>
      <c r="F517" t="s">
        <v>26</v>
      </c>
      <c r="G517">
        <v>5</v>
      </c>
      <c r="I517" t="str">
        <f>IF(Work!Z517="","",Work!Z517)</f>
        <v/>
      </c>
      <c r="J517" t="str">
        <f>IF(Work!AA517="","",IF(AND(Work!AA517="x-fa",Work!Z517="x",Work!AB517="x"),"",Work!AA517))</f>
        <v/>
      </c>
      <c r="K517" t="str">
        <f>IF(Work!AB517="","",Work!AB517)</f>
        <v/>
      </c>
      <c r="L517" t="str">
        <f>IF(Work!AC517="","",Work!AC517)</f>
        <v/>
      </c>
      <c r="M517" t="str">
        <f>IF(Work!AD517="","",Work!AD517)</f>
        <v/>
      </c>
      <c r="N517" t="str">
        <f>IF(Work!AE517="","",Work!AE517)</f>
        <v/>
      </c>
      <c r="O517" t="str">
        <f>IF(Work!AF517="","",Work!AF517)</f>
        <v/>
      </c>
      <c r="P517" t="str">
        <f>IF(Work!AG517="","",Work!AG517)</f>
        <v/>
      </c>
      <c r="Q517" t="str">
        <f>IF(Work!AH517="","",Work!AH517)</f>
        <v/>
      </c>
      <c r="R517" t="str">
        <f>IF(Work!AI517="","",Work!AI517)</f>
        <v/>
      </c>
    </row>
    <row r="518" spans="1:18" x14ac:dyDescent="0.4">
      <c r="A518">
        <v>517</v>
      </c>
      <c r="C518" t="s">
        <v>40</v>
      </c>
      <c r="E518" t="s">
        <v>249</v>
      </c>
      <c r="F518" t="s">
        <v>26</v>
      </c>
      <c r="G518">
        <v>367</v>
      </c>
      <c r="H518" t="s">
        <v>1697</v>
      </c>
      <c r="I518" t="str">
        <f>IF(Work!Z518="","",Work!Z518)</f>
        <v/>
      </c>
      <c r="J518" t="str">
        <f>IF(Work!AA518="","",IF(AND(Work!AA518="x-fa",Work!Z518="x",Work!AB518="x"),"",Work!AA518))</f>
        <v/>
      </c>
      <c r="K518" t="str">
        <f>IF(Work!AB518="","",Work!AB518)</f>
        <v/>
      </c>
      <c r="L518" t="str">
        <f>IF(Work!AC518="","",Work!AC518)</f>
        <v/>
      </c>
      <c r="M518" t="str">
        <f>IF(Work!AD518="","",Work!AD518)</f>
        <v/>
      </c>
      <c r="N518" t="str">
        <f>IF(Work!AE518="","",Work!AE518)</f>
        <v/>
      </c>
      <c r="O518" t="str">
        <f>IF(Work!AF518="","",Work!AF518)</f>
        <v/>
      </c>
      <c r="P518" t="str">
        <f>IF(Work!AG518="","",Work!AG518)</f>
        <v/>
      </c>
      <c r="Q518" t="str">
        <f>IF(Work!AH518="","",Work!AH518)</f>
        <v/>
      </c>
      <c r="R518" t="str">
        <f>IF(Work!AI518="","",Work!AI518)</f>
        <v/>
      </c>
    </row>
    <row r="519" spans="1:18" x14ac:dyDescent="0.4">
      <c r="A519">
        <v>518</v>
      </c>
      <c r="B519" t="s">
        <v>12</v>
      </c>
      <c r="C519" t="s">
        <v>49</v>
      </c>
      <c r="E519" t="s">
        <v>1698</v>
      </c>
      <c r="F519" t="s">
        <v>26</v>
      </c>
      <c r="G519">
        <v>18</v>
      </c>
      <c r="H519" t="s">
        <v>1699</v>
      </c>
      <c r="I519" t="str">
        <f>IF(Work!Z519="","",Work!Z519)</f>
        <v/>
      </c>
      <c r="J519" t="str">
        <f>IF(Work!AA519="","",IF(AND(Work!AA519="x-fa",Work!Z519="x",Work!AB519="x"),"",Work!AA519))</f>
        <v/>
      </c>
      <c r="K519" t="str">
        <f>IF(Work!AB519="","",Work!AB519)</f>
        <v/>
      </c>
      <c r="L519" t="str">
        <f>IF(Work!AC519="","",Work!AC519)</f>
        <v/>
      </c>
      <c r="M519" t="str">
        <f>IF(Work!AD519="","",Work!AD519)</f>
        <v/>
      </c>
      <c r="N519" t="str">
        <f>IF(Work!AE519="","",Work!AE519)</f>
        <v/>
      </c>
      <c r="O519" t="str">
        <f>IF(Work!AF519="","",Work!AF519)</f>
        <v/>
      </c>
      <c r="P519" t="str">
        <f>IF(Work!AG519="","",Work!AG519)</f>
        <v/>
      </c>
      <c r="Q519" t="str">
        <f>IF(Work!AH519="","",Work!AH519)</f>
        <v/>
      </c>
      <c r="R519" t="str">
        <f>IF(Work!AI519="","",Work!AI519)</f>
        <v/>
      </c>
    </row>
    <row r="520" spans="1:18" x14ac:dyDescent="0.4">
      <c r="A520">
        <v>519</v>
      </c>
      <c r="C520" t="s">
        <v>29</v>
      </c>
      <c r="E520" t="s">
        <v>1700</v>
      </c>
      <c r="F520" t="s">
        <v>21</v>
      </c>
      <c r="G520">
        <v>28</v>
      </c>
      <c r="H520" t="s">
        <v>66</v>
      </c>
      <c r="I520" t="str">
        <f>IF(Work!Z520="","",Work!Z520)</f>
        <v/>
      </c>
      <c r="J520" t="str">
        <f>IF(Work!AA520="","",IF(AND(Work!AA520="x-fa",Work!Z520="x",Work!AB520="x"),"",Work!AA520))</f>
        <v/>
      </c>
      <c r="K520" t="str">
        <f>IF(Work!AB520="","",Work!AB520)</f>
        <v/>
      </c>
      <c r="L520" t="str">
        <f>IF(Work!AC520="","",Work!AC520)</f>
        <v/>
      </c>
      <c r="M520" t="str">
        <f>IF(Work!AD520="","",Work!AD520)</f>
        <v/>
      </c>
      <c r="N520" t="str">
        <f>IF(Work!AE520="","",Work!AE520)</f>
        <v/>
      </c>
      <c r="O520" t="str">
        <f>IF(Work!AF520="","",Work!AF520)</f>
        <v/>
      </c>
      <c r="P520" t="str">
        <f>IF(Work!AG520="","",Work!AG520)</f>
        <v/>
      </c>
      <c r="Q520" t="str">
        <f>IF(Work!AH520="","",Work!AH520)</f>
        <v/>
      </c>
      <c r="R520" t="str">
        <f>IF(Work!AI520="","",Work!AI520)</f>
        <v/>
      </c>
    </row>
    <row r="521" spans="1:18" x14ac:dyDescent="0.4">
      <c r="A521">
        <v>520</v>
      </c>
      <c r="C521" t="s">
        <v>48</v>
      </c>
      <c r="E521" t="s">
        <v>116</v>
      </c>
      <c r="F521" t="s">
        <v>21</v>
      </c>
      <c r="G521">
        <v>181</v>
      </c>
      <c r="H521" t="s">
        <v>64</v>
      </c>
      <c r="I521" t="str">
        <f>IF(Work!Z521="","",Work!Z521)</f>
        <v/>
      </c>
      <c r="J521" t="str">
        <f>IF(Work!AA521="","",IF(AND(Work!AA521="x-fa",Work!Z521="x",Work!AB521="x"),"",Work!AA521))</f>
        <v/>
      </c>
      <c r="K521" t="str">
        <f>IF(Work!AB521="","",Work!AB521)</f>
        <v/>
      </c>
      <c r="L521" t="str">
        <f>IF(Work!AC521="","",Work!AC521)</f>
        <v/>
      </c>
      <c r="M521" t="str">
        <f>IF(Work!AD521="","",Work!AD521)</f>
        <v/>
      </c>
      <c r="N521" t="str">
        <f>IF(Work!AE521="","",Work!AE521)</f>
        <v/>
      </c>
      <c r="O521" t="str">
        <f>IF(Work!AF521="","",Work!AF521)</f>
        <v/>
      </c>
      <c r="P521" t="str">
        <f>IF(Work!AG521="","",Work!AG521)</f>
        <v/>
      </c>
      <c r="Q521" t="str">
        <f>IF(Work!AH521="","",Work!AH521)</f>
        <v/>
      </c>
      <c r="R521" t="str">
        <f>IF(Work!AI521="","",Work!AI521)</f>
        <v/>
      </c>
    </row>
    <row r="522" spans="1:18" x14ac:dyDescent="0.4">
      <c r="A522">
        <v>521</v>
      </c>
      <c r="C522" t="s">
        <v>44</v>
      </c>
      <c r="E522" t="s">
        <v>1092</v>
      </c>
      <c r="F522" t="s">
        <v>26</v>
      </c>
      <c r="G522">
        <v>497</v>
      </c>
      <c r="H522" t="s">
        <v>745</v>
      </c>
      <c r="I522" t="str">
        <f>IF(Work!Z522="","",Work!Z522)</f>
        <v/>
      </c>
      <c r="J522" t="str">
        <f>IF(Work!AA522="","",IF(AND(Work!AA522="x-fa",Work!Z522="x",Work!AB522="x"),"",Work!AA522))</f>
        <v/>
      </c>
      <c r="K522" t="str">
        <f>IF(Work!AB522="","",Work!AB522)</f>
        <v/>
      </c>
      <c r="L522" t="str">
        <f>IF(Work!AC522="","",Work!AC522)</f>
        <v/>
      </c>
      <c r="M522" t="str">
        <f>IF(Work!AD522="","",Work!AD522)</f>
        <v/>
      </c>
      <c r="N522" t="str">
        <f>IF(Work!AE522="","",Work!AE522)</f>
        <v/>
      </c>
      <c r="O522" t="str">
        <f>IF(Work!AF522="","",Work!AF522)</f>
        <v/>
      </c>
      <c r="P522" t="str">
        <f>IF(Work!AG522="","",Work!AG522)</f>
        <v/>
      </c>
      <c r="Q522" t="str">
        <f>IF(Work!AH522="","",Work!AH522)</f>
        <v/>
      </c>
      <c r="R522" t="str">
        <f>IF(Work!AI522="","",Work!AI522)</f>
        <v/>
      </c>
    </row>
    <row r="523" spans="1:18" x14ac:dyDescent="0.4">
      <c r="A523">
        <v>522</v>
      </c>
      <c r="B523" t="s">
        <v>12</v>
      </c>
      <c r="C523" t="s">
        <v>36</v>
      </c>
      <c r="E523" t="s">
        <v>1701</v>
      </c>
      <c r="F523" t="s">
        <v>26</v>
      </c>
      <c r="G523">
        <v>5</v>
      </c>
      <c r="H523" t="s">
        <v>1702</v>
      </c>
      <c r="I523" t="str">
        <f>IF(Work!Z523="","",Work!Z523)</f>
        <v/>
      </c>
      <c r="J523" t="str">
        <f>IF(Work!AA523="","",IF(AND(Work!AA523="x-fa",Work!Z523="x",Work!AB523="x"),"",Work!AA523))</f>
        <v/>
      </c>
      <c r="K523" t="str">
        <f>IF(Work!AB523="","",Work!AB523)</f>
        <v/>
      </c>
      <c r="L523" t="str">
        <f>IF(Work!AC523="","",Work!AC523)</f>
        <v/>
      </c>
      <c r="M523" t="str">
        <f>IF(Work!AD523="","",Work!AD523)</f>
        <v/>
      </c>
      <c r="N523" t="str">
        <f>IF(Work!AE523="","",Work!AE523)</f>
        <v/>
      </c>
      <c r="O523" t="str">
        <f>IF(Work!AF523="","",Work!AF523)</f>
        <v/>
      </c>
      <c r="P523" t="str">
        <f>IF(Work!AG523="","",Work!AG523)</f>
        <v/>
      </c>
      <c r="Q523" t="str">
        <f>IF(Work!AH523="","",Work!AH523)</f>
        <v/>
      </c>
      <c r="R523" t="str">
        <f>IF(Work!AI523="","",Work!AI523)</f>
        <v/>
      </c>
    </row>
    <row r="524" spans="1:18" x14ac:dyDescent="0.4">
      <c r="A524">
        <v>523</v>
      </c>
      <c r="C524" t="s">
        <v>31</v>
      </c>
      <c r="E524" t="s">
        <v>631</v>
      </c>
      <c r="F524" t="s">
        <v>21</v>
      </c>
      <c r="G524">
        <v>21</v>
      </c>
      <c r="H524" t="s">
        <v>314</v>
      </c>
      <c r="I524" t="str">
        <f>IF(Work!Z524="","",Work!Z524)</f>
        <v/>
      </c>
      <c r="J524" t="str">
        <f>IF(Work!AA524="","",IF(AND(Work!AA524="x-fa",Work!Z524="x",Work!AB524="x"),"",Work!AA524))</f>
        <v/>
      </c>
      <c r="K524" t="str">
        <f>IF(Work!AB524="","",Work!AB524)</f>
        <v/>
      </c>
      <c r="L524" t="str">
        <f>IF(Work!AC524="","",Work!AC524)</f>
        <v/>
      </c>
      <c r="M524" t="str">
        <f>IF(Work!AD524="","",Work!AD524)</f>
        <v/>
      </c>
      <c r="N524" t="str">
        <f>IF(Work!AE524="","",Work!AE524)</f>
        <v/>
      </c>
      <c r="O524" t="str">
        <f>IF(Work!AF524="","",Work!AF524)</f>
        <v/>
      </c>
      <c r="P524" t="str">
        <f>IF(Work!AG524="","",Work!AG524)</f>
        <v/>
      </c>
      <c r="Q524" t="str">
        <f>IF(Work!AH524="","",Work!AH524)</f>
        <v/>
      </c>
      <c r="R524" t="str">
        <f>IF(Work!AI524="","",Work!AI524)</f>
        <v/>
      </c>
    </row>
    <row r="525" spans="1:18" x14ac:dyDescent="0.4">
      <c r="A525">
        <v>524</v>
      </c>
      <c r="B525" t="s">
        <v>12</v>
      </c>
      <c r="C525" t="s">
        <v>33</v>
      </c>
      <c r="E525" t="s">
        <v>424</v>
      </c>
      <c r="F525" t="s">
        <v>21</v>
      </c>
      <c r="G525">
        <v>2</v>
      </c>
      <c r="H525" t="s">
        <v>59</v>
      </c>
      <c r="I525" t="str">
        <f>IF(Work!Z525="","",Work!Z525)</f>
        <v/>
      </c>
      <c r="J525" t="str">
        <f>IF(Work!AA525="","",IF(AND(Work!AA525="x-fa",Work!Z525="x",Work!AB525="x"),"",Work!AA525))</f>
        <v/>
      </c>
      <c r="K525" t="str">
        <f>IF(Work!AB525="","",Work!AB525)</f>
        <v/>
      </c>
      <c r="L525" t="str">
        <f>IF(Work!AC525="","",Work!AC525)</f>
        <v/>
      </c>
      <c r="M525" t="str">
        <f>IF(Work!AD525="","",Work!AD525)</f>
        <v/>
      </c>
      <c r="N525" t="str">
        <f>IF(Work!AE525="","",Work!AE525)</f>
        <v/>
      </c>
      <c r="O525" t="str">
        <f>IF(Work!AF525="","",Work!AF525)</f>
        <v/>
      </c>
      <c r="P525" t="str">
        <f>IF(Work!AG525="","",Work!AG525)</f>
        <v/>
      </c>
      <c r="Q525" t="str">
        <f>IF(Work!AH525="","",Work!AH525)</f>
        <v/>
      </c>
      <c r="R525" t="str">
        <f>IF(Work!AI525="","",Work!AI525)</f>
        <v/>
      </c>
    </row>
    <row r="526" spans="1:18" x14ac:dyDescent="0.4">
      <c r="A526">
        <v>525</v>
      </c>
      <c r="C526" t="s">
        <v>42</v>
      </c>
      <c r="E526" t="s">
        <v>117</v>
      </c>
      <c r="F526" t="s">
        <v>21</v>
      </c>
      <c r="G526">
        <v>170</v>
      </c>
      <c r="H526" t="s">
        <v>64</v>
      </c>
      <c r="I526" t="str">
        <f>IF(Work!Z526="","",Work!Z526)</f>
        <v/>
      </c>
      <c r="J526" t="str">
        <f>IF(Work!AA526="","",IF(AND(Work!AA526="x-fa",Work!Z526="x",Work!AB526="x"),"",Work!AA526))</f>
        <v/>
      </c>
      <c r="K526" t="str">
        <f>IF(Work!AB526="","",Work!AB526)</f>
        <v/>
      </c>
      <c r="L526" t="str">
        <f>IF(Work!AC526="","",Work!AC526)</f>
        <v/>
      </c>
      <c r="M526" t="str">
        <f>IF(Work!AD526="","",Work!AD526)</f>
        <v/>
      </c>
      <c r="N526" t="str">
        <f>IF(Work!AE526="","",Work!AE526)</f>
        <v/>
      </c>
      <c r="O526" t="str">
        <f>IF(Work!AF526="","",Work!AF526)</f>
        <v/>
      </c>
      <c r="P526" t="str">
        <f>IF(Work!AG526="","",Work!AG526)</f>
        <v/>
      </c>
      <c r="Q526" t="str">
        <f>IF(Work!AH526="","",Work!AH526)</f>
        <v/>
      </c>
      <c r="R526" t="str">
        <f>IF(Work!AI526="","",Work!AI526)</f>
        <v/>
      </c>
    </row>
    <row r="527" spans="1:18" x14ac:dyDescent="0.4">
      <c r="A527">
        <v>526</v>
      </c>
      <c r="C527" t="s">
        <v>43</v>
      </c>
      <c r="E527" t="s">
        <v>1703</v>
      </c>
      <c r="F527" t="s">
        <v>21</v>
      </c>
      <c r="G527">
        <v>152</v>
      </c>
      <c r="H527" t="s">
        <v>66</v>
      </c>
      <c r="I527" t="str">
        <f>IF(Work!Z527="","",Work!Z527)</f>
        <v/>
      </c>
      <c r="J527" t="str">
        <f>IF(Work!AA527="","",IF(AND(Work!AA527="x-fa",Work!Z527="x",Work!AB527="x"),"",Work!AA527))</f>
        <v/>
      </c>
      <c r="K527" t="str">
        <f>IF(Work!AB527="","",Work!AB527)</f>
        <v/>
      </c>
      <c r="L527" t="str">
        <f>IF(Work!AC527="","",Work!AC527)</f>
        <v/>
      </c>
      <c r="M527" t="str">
        <f>IF(Work!AD527="","",Work!AD527)</f>
        <v/>
      </c>
      <c r="N527" t="str">
        <f>IF(Work!AE527="","",Work!AE527)</f>
        <v/>
      </c>
      <c r="O527" t="str">
        <f>IF(Work!AF527="","",Work!AF527)</f>
        <v/>
      </c>
      <c r="P527" t="str">
        <f>IF(Work!AG527="","",Work!AG527)</f>
        <v/>
      </c>
      <c r="Q527" t="str">
        <f>IF(Work!AH527="","",Work!AH527)</f>
        <v/>
      </c>
      <c r="R527" t="str">
        <f>IF(Work!AI527="","",Work!AI527)</f>
        <v/>
      </c>
    </row>
    <row r="528" spans="1:18" x14ac:dyDescent="0.4">
      <c r="A528">
        <v>527</v>
      </c>
      <c r="C528" t="s">
        <v>40</v>
      </c>
      <c r="E528" t="s">
        <v>632</v>
      </c>
      <c r="F528" t="s">
        <v>21</v>
      </c>
      <c r="G528">
        <v>209</v>
      </c>
      <c r="H528" t="s">
        <v>2</v>
      </c>
      <c r="I528" t="str">
        <f>IF(Work!Z528="","",Work!Z528)</f>
        <v/>
      </c>
      <c r="J528" t="str">
        <f>IF(Work!AA528="","",IF(AND(Work!AA528="x-fa",Work!Z528="x",Work!AB528="x"),"",Work!AA528))</f>
        <v/>
      </c>
      <c r="K528" t="str">
        <f>IF(Work!AB528="","",Work!AB528)</f>
        <v/>
      </c>
      <c r="L528" t="str">
        <f>IF(Work!AC528="","",Work!AC528)</f>
        <v/>
      </c>
      <c r="M528" t="str">
        <f>IF(Work!AD528="","",Work!AD528)</f>
        <v/>
      </c>
      <c r="N528" t="str">
        <f>IF(Work!AE528="","",Work!AE528)</f>
        <v/>
      </c>
      <c r="O528" t="str">
        <f>IF(Work!AF528="","",Work!AF528)</f>
        <v/>
      </c>
      <c r="P528" t="str">
        <f>IF(Work!AG528="","",Work!AG528)</f>
        <v/>
      </c>
      <c r="Q528" t="str">
        <f>IF(Work!AH528="","",Work!AH528)</f>
        <v/>
      </c>
      <c r="R528" t="str">
        <f>IF(Work!AI528="","",Work!AI528)</f>
        <v/>
      </c>
    </row>
    <row r="529" spans="1:18" x14ac:dyDescent="0.4">
      <c r="A529">
        <v>528</v>
      </c>
      <c r="B529" t="s">
        <v>12</v>
      </c>
      <c r="C529" t="s">
        <v>37</v>
      </c>
      <c r="E529" t="s">
        <v>633</v>
      </c>
      <c r="F529" t="s">
        <v>21</v>
      </c>
      <c r="G529">
        <v>8</v>
      </c>
      <c r="H529" t="s">
        <v>57</v>
      </c>
      <c r="I529" t="str">
        <f>IF(Work!Z529="","",Work!Z529)</f>
        <v/>
      </c>
      <c r="J529" t="str">
        <f>IF(Work!AA529="","",IF(AND(Work!AA529="x-fa",Work!Z529="x",Work!AB529="x"),"",Work!AA529))</f>
        <v/>
      </c>
      <c r="K529" t="str">
        <f>IF(Work!AB529="","",Work!AB529)</f>
        <v/>
      </c>
      <c r="L529" t="str">
        <f>IF(Work!AC529="","",Work!AC529)</f>
        <v/>
      </c>
      <c r="M529" t="str">
        <f>IF(Work!AD529="","",Work!AD529)</f>
        <v/>
      </c>
      <c r="N529" t="str">
        <f>IF(Work!AE529="","",Work!AE529)</f>
        <v/>
      </c>
      <c r="O529" t="str">
        <f>IF(Work!AF529="","",Work!AF529)</f>
        <v/>
      </c>
      <c r="P529" t="str">
        <f>IF(Work!AG529="","",Work!AG529)</f>
        <v/>
      </c>
      <c r="Q529" t="str">
        <f>IF(Work!AH529="","",Work!AH529)</f>
        <v/>
      </c>
      <c r="R529" t="str">
        <f>IF(Work!AI529="","",Work!AI529)</f>
        <v/>
      </c>
    </row>
    <row r="530" spans="1:18" x14ac:dyDescent="0.4">
      <c r="A530">
        <v>529</v>
      </c>
      <c r="B530" t="s">
        <v>12</v>
      </c>
      <c r="C530" t="s">
        <v>45</v>
      </c>
      <c r="E530" t="s">
        <v>1704</v>
      </c>
      <c r="F530" t="s">
        <v>21</v>
      </c>
      <c r="G530">
        <v>1</v>
      </c>
      <c r="H530" t="s">
        <v>59</v>
      </c>
      <c r="I530" t="str">
        <f>IF(Work!Z530="","",Work!Z530)</f>
        <v/>
      </c>
      <c r="J530" t="str">
        <f>IF(Work!AA530="","",IF(AND(Work!AA530="x-fa",Work!Z530="x",Work!AB530="x"),"",Work!AA530))</f>
        <v/>
      </c>
      <c r="K530" t="str">
        <f>IF(Work!AB530="","",Work!AB530)</f>
        <v/>
      </c>
      <c r="L530" t="str">
        <f>IF(Work!AC530="","",Work!AC530)</f>
        <v/>
      </c>
      <c r="M530" t="str">
        <f>IF(Work!AD530="","",Work!AD530)</f>
        <v/>
      </c>
      <c r="N530" t="str">
        <f>IF(Work!AE530="","",Work!AE530)</f>
        <v/>
      </c>
      <c r="O530" t="str">
        <f>IF(Work!AF530="","",Work!AF530)</f>
        <v/>
      </c>
      <c r="P530" t="str">
        <f>IF(Work!AG530="","",Work!AG530)</f>
        <v/>
      </c>
      <c r="Q530" t="str">
        <f>IF(Work!AH530="","",Work!AH530)</f>
        <v/>
      </c>
      <c r="R530" t="str">
        <f>IF(Work!AI530="","",Work!AI530)</f>
        <v/>
      </c>
    </row>
    <row r="531" spans="1:18" x14ac:dyDescent="0.4">
      <c r="A531">
        <v>530</v>
      </c>
      <c r="B531" t="s">
        <v>12</v>
      </c>
      <c r="C531" t="s">
        <v>25</v>
      </c>
      <c r="E531" t="s">
        <v>809</v>
      </c>
      <c r="F531" t="s">
        <v>21</v>
      </c>
      <c r="G531">
        <v>11</v>
      </c>
      <c r="H531" t="s">
        <v>57</v>
      </c>
      <c r="I531" t="str">
        <f>IF(Work!Z531="","",Work!Z531)</f>
        <v/>
      </c>
      <c r="J531" t="str">
        <f>IF(Work!AA531="","",IF(AND(Work!AA531="x-fa",Work!Z531="x",Work!AB531="x"),"",Work!AA531))</f>
        <v/>
      </c>
      <c r="K531" t="str">
        <f>IF(Work!AB531="","",Work!AB531)</f>
        <v/>
      </c>
      <c r="L531" t="str">
        <f>IF(Work!AC531="","",Work!AC531)</f>
        <v/>
      </c>
      <c r="M531" t="str">
        <f>IF(Work!AD531="","",Work!AD531)</f>
        <v/>
      </c>
      <c r="N531" t="str">
        <f>IF(Work!AE531="","",Work!AE531)</f>
        <v/>
      </c>
      <c r="O531" t="str">
        <f>IF(Work!AF531="","",Work!AF531)</f>
        <v/>
      </c>
      <c r="P531" t="str">
        <f>IF(Work!AG531="","",Work!AG531)</f>
        <v/>
      </c>
      <c r="Q531" t="str">
        <f>IF(Work!AH531="","",Work!AH531)</f>
        <v/>
      </c>
      <c r="R531" t="str">
        <f>IF(Work!AI531="","",Work!AI531)</f>
        <v/>
      </c>
    </row>
    <row r="532" spans="1:18" x14ac:dyDescent="0.4">
      <c r="A532">
        <v>531</v>
      </c>
      <c r="B532" t="s">
        <v>12</v>
      </c>
      <c r="C532" t="s">
        <v>39</v>
      </c>
      <c r="E532" t="s">
        <v>1705</v>
      </c>
      <c r="F532" t="s">
        <v>21</v>
      </c>
      <c r="G532">
        <v>8</v>
      </c>
      <c r="H532" t="s">
        <v>68</v>
      </c>
      <c r="I532" t="str">
        <f>IF(Work!Z532="","",Work!Z532)</f>
        <v/>
      </c>
      <c r="J532" t="str">
        <f>IF(Work!AA532="","",IF(AND(Work!AA532="x-fa",Work!Z532="x",Work!AB532="x"),"",Work!AA532))</f>
        <v/>
      </c>
      <c r="K532" t="str">
        <f>IF(Work!AB532="","",Work!AB532)</f>
        <v/>
      </c>
      <c r="L532" t="str">
        <f>IF(Work!AC532="","",Work!AC532)</f>
        <v/>
      </c>
      <c r="M532" t="str">
        <f>IF(Work!AD532="","",Work!AD532)</f>
        <v/>
      </c>
      <c r="N532" t="str">
        <f>IF(Work!AE532="","",Work!AE532)</f>
        <v/>
      </c>
      <c r="O532" t="str">
        <f>IF(Work!AF532="","",Work!AF532)</f>
        <v/>
      </c>
      <c r="P532" t="str">
        <f>IF(Work!AG532="","",Work!AG532)</f>
        <v/>
      </c>
      <c r="Q532" t="str">
        <f>IF(Work!AH532="","",Work!AH532)</f>
        <v/>
      </c>
      <c r="R532" t="str">
        <f>IF(Work!AI532="","",Work!AI532)</f>
        <v/>
      </c>
    </row>
    <row r="533" spans="1:18" x14ac:dyDescent="0.4">
      <c r="A533">
        <v>532</v>
      </c>
      <c r="C533" t="s">
        <v>39</v>
      </c>
      <c r="E533" t="s">
        <v>524</v>
      </c>
      <c r="F533" t="s">
        <v>26</v>
      </c>
      <c r="G533">
        <v>583</v>
      </c>
      <c r="H533" t="s">
        <v>1706</v>
      </c>
      <c r="I533" t="str">
        <f>IF(Work!Z533="","",Work!Z533)</f>
        <v/>
      </c>
      <c r="J533" t="str">
        <f>IF(Work!AA533="","",IF(AND(Work!AA533="x-fa",Work!Z533="x",Work!AB533="x"),"",Work!AA533))</f>
        <v/>
      </c>
      <c r="K533" t="str">
        <f>IF(Work!AB533="","",Work!AB533)</f>
        <v/>
      </c>
      <c r="L533" t="str">
        <f>IF(Work!AC533="","",Work!AC533)</f>
        <v/>
      </c>
      <c r="M533" t="str">
        <f>IF(Work!AD533="","",Work!AD533)</f>
        <v/>
      </c>
      <c r="N533" t="str">
        <f>IF(Work!AE533="","",Work!AE533)</f>
        <v/>
      </c>
      <c r="O533" t="str">
        <f>IF(Work!AF533="","",Work!AF533)</f>
        <v/>
      </c>
      <c r="P533" t="str">
        <f>IF(Work!AG533="","",Work!AG533)</f>
        <v/>
      </c>
      <c r="Q533" t="str">
        <f>IF(Work!AH533="","",Work!AH533)</f>
        <v/>
      </c>
      <c r="R533" t="str">
        <f>IF(Work!AI533="","",Work!AI533)</f>
        <v/>
      </c>
    </row>
    <row r="534" spans="1:18" x14ac:dyDescent="0.4">
      <c r="A534">
        <v>533</v>
      </c>
      <c r="C534" t="s">
        <v>30</v>
      </c>
      <c r="E534" t="s">
        <v>425</v>
      </c>
      <c r="F534" t="s">
        <v>21</v>
      </c>
      <c r="G534">
        <v>70</v>
      </c>
      <c r="H534" t="s">
        <v>65</v>
      </c>
      <c r="I534" t="str">
        <f>IF(Work!Z534="","",Work!Z534)</f>
        <v/>
      </c>
      <c r="J534" t="str">
        <f>IF(Work!AA534="","",IF(AND(Work!AA534="x-fa",Work!Z534="x",Work!AB534="x"),"",Work!AA534))</f>
        <v/>
      </c>
      <c r="K534" t="str">
        <f>IF(Work!AB534="","",Work!AB534)</f>
        <v/>
      </c>
      <c r="L534" t="str">
        <f>IF(Work!AC534="","",Work!AC534)</f>
        <v/>
      </c>
      <c r="M534" t="str">
        <f>IF(Work!AD534="","",Work!AD534)</f>
        <v/>
      </c>
      <c r="N534" t="str">
        <f>IF(Work!AE534="","",Work!AE534)</f>
        <v/>
      </c>
      <c r="O534" t="str">
        <f>IF(Work!AF534="","",Work!AF534)</f>
        <v/>
      </c>
      <c r="P534" t="str">
        <f>IF(Work!AG534="","",Work!AG534)</f>
        <v/>
      </c>
      <c r="Q534" t="str">
        <f>IF(Work!AH534="","",Work!AH534)</f>
        <v/>
      </c>
      <c r="R534" t="str">
        <f>IF(Work!AI534="","",Work!AI534)</f>
        <v/>
      </c>
    </row>
    <row r="535" spans="1:18" x14ac:dyDescent="0.4">
      <c r="A535">
        <v>534</v>
      </c>
      <c r="C535" t="s">
        <v>44</v>
      </c>
      <c r="E535" t="s">
        <v>1707</v>
      </c>
      <c r="F535" t="s">
        <v>21</v>
      </c>
      <c r="G535">
        <v>34</v>
      </c>
      <c r="H535" t="s">
        <v>62</v>
      </c>
      <c r="I535" t="str">
        <f>IF(Work!Z535="","",Work!Z535)</f>
        <v/>
      </c>
      <c r="J535" t="str">
        <f>IF(Work!AA535="","",IF(AND(Work!AA535="x-fa",Work!Z535="x",Work!AB535="x"),"",Work!AA535))</f>
        <v/>
      </c>
      <c r="K535" t="str">
        <f>IF(Work!AB535="","",Work!AB535)</f>
        <v/>
      </c>
      <c r="L535" t="str">
        <f>IF(Work!AC535="","",Work!AC535)</f>
        <v/>
      </c>
      <c r="M535" t="str">
        <f>IF(Work!AD535="","",Work!AD535)</f>
        <v/>
      </c>
      <c r="N535" t="str">
        <f>IF(Work!AE535="","",Work!AE535)</f>
        <v/>
      </c>
      <c r="O535" t="str">
        <f>IF(Work!AF535="","",Work!AF535)</f>
        <v/>
      </c>
      <c r="P535" t="str">
        <f>IF(Work!AG535="","",Work!AG535)</f>
        <v/>
      </c>
      <c r="Q535" t="str">
        <f>IF(Work!AH535="","",Work!AH535)</f>
        <v/>
      </c>
      <c r="R535" t="str">
        <f>IF(Work!AI535="","",Work!AI535)</f>
        <v/>
      </c>
    </row>
    <row r="536" spans="1:18" x14ac:dyDescent="0.4">
      <c r="A536">
        <v>535</v>
      </c>
      <c r="C536" t="s">
        <v>28</v>
      </c>
      <c r="E536" t="s">
        <v>250</v>
      </c>
      <c r="F536" t="s">
        <v>21</v>
      </c>
      <c r="G536">
        <v>134</v>
      </c>
      <c r="H536" t="s">
        <v>64</v>
      </c>
      <c r="I536" t="str">
        <f>IF(Work!Z536="","",Work!Z536)</f>
        <v/>
      </c>
      <c r="J536" t="str">
        <f>IF(Work!AA536="","",IF(AND(Work!AA536="x-fa",Work!Z536="x",Work!AB536="x"),"",Work!AA536))</f>
        <v/>
      </c>
      <c r="K536" t="str">
        <f>IF(Work!AB536="","",Work!AB536)</f>
        <v/>
      </c>
      <c r="L536" t="str">
        <f>IF(Work!AC536="","",Work!AC536)</f>
        <v/>
      </c>
      <c r="M536" t="str">
        <f>IF(Work!AD536="","",Work!AD536)</f>
        <v/>
      </c>
      <c r="N536" t="str">
        <f>IF(Work!AE536="","",Work!AE536)</f>
        <v/>
      </c>
      <c r="O536" t="str">
        <f>IF(Work!AF536="","",Work!AF536)</f>
        <v/>
      </c>
      <c r="P536" t="str">
        <f>IF(Work!AG536="","",Work!AG536)</f>
        <v/>
      </c>
      <c r="Q536" t="str">
        <f>IF(Work!AH536="","",Work!AH536)</f>
        <v/>
      </c>
      <c r="R536" t="str">
        <f>IF(Work!AI536="","",Work!AI536)</f>
        <v/>
      </c>
    </row>
    <row r="537" spans="1:18" x14ac:dyDescent="0.4">
      <c r="A537">
        <v>536</v>
      </c>
      <c r="C537" t="s">
        <v>42</v>
      </c>
      <c r="E537" t="s">
        <v>118</v>
      </c>
      <c r="F537" t="s">
        <v>26</v>
      </c>
      <c r="G537">
        <v>599</v>
      </c>
      <c r="H537" t="s">
        <v>1683</v>
      </c>
      <c r="I537" t="str">
        <f>IF(Work!Z537="","",Work!Z537)</f>
        <v/>
      </c>
      <c r="J537" t="str">
        <f>IF(Work!AA537="","",IF(AND(Work!AA537="x-fa",Work!Z537="x",Work!AB537="x"),"",Work!AA537))</f>
        <v/>
      </c>
      <c r="K537" t="str">
        <f>IF(Work!AB537="","",Work!AB537)</f>
        <v/>
      </c>
      <c r="L537" t="str">
        <f>IF(Work!AC537="","",Work!AC537)</f>
        <v/>
      </c>
      <c r="M537" t="str">
        <f>IF(Work!AD537="","",Work!AD537)</f>
        <v/>
      </c>
      <c r="N537" t="str">
        <f>IF(Work!AE537="","",Work!AE537)</f>
        <v/>
      </c>
      <c r="O537" t="str">
        <f>IF(Work!AF537="","",Work!AF537)</f>
        <v/>
      </c>
      <c r="P537" t="str">
        <f>IF(Work!AG537="","",Work!AG537)</f>
        <v/>
      </c>
      <c r="Q537" t="str">
        <f>IF(Work!AH537="","",Work!AH537)</f>
        <v/>
      </c>
      <c r="R537" t="str">
        <f>IF(Work!AI537="","",Work!AI537)</f>
        <v/>
      </c>
    </row>
    <row r="538" spans="1:18" x14ac:dyDescent="0.4">
      <c r="A538">
        <v>537</v>
      </c>
      <c r="C538" t="s">
        <v>45</v>
      </c>
      <c r="E538" t="s">
        <v>525</v>
      </c>
      <c r="F538" t="s">
        <v>21</v>
      </c>
      <c r="G538">
        <v>165</v>
      </c>
      <c r="H538" t="s">
        <v>64</v>
      </c>
      <c r="I538" t="str">
        <f>IF(Work!Z538="","",Work!Z538)</f>
        <v/>
      </c>
      <c r="J538" t="str">
        <f>IF(Work!AA538="","",IF(AND(Work!AA538="x-fa",Work!Z538="x",Work!AB538="x"),"",Work!AA538))</f>
        <v/>
      </c>
      <c r="K538" t="str">
        <f>IF(Work!AB538="","",Work!AB538)</f>
        <v/>
      </c>
      <c r="L538" t="str">
        <f>IF(Work!AC538="","",Work!AC538)</f>
        <v/>
      </c>
      <c r="M538" t="str">
        <f>IF(Work!AD538="","",Work!AD538)</f>
        <v/>
      </c>
      <c r="N538" t="str">
        <f>IF(Work!AE538="","",Work!AE538)</f>
        <v/>
      </c>
      <c r="O538" t="str">
        <f>IF(Work!AF538="","",Work!AF538)</f>
        <v/>
      </c>
      <c r="P538" t="str">
        <f>IF(Work!AG538="","",Work!AG538)</f>
        <v/>
      </c>
      <c r="Q538" t="str">
        <f>IF(Work!AH538="","",Work!AH538)</f>
        <v/>
      </c>
      <c r="R538" t="str">
        <f>IF(Work!AI538="","",Work!AI538)</f>
        <v/>
      </c>
    </row>
    <row r="539" spans="1:18" x14ac:dyDescent="0.4">
      <c r="A539">
        <v>538</v>
      </c>
      <c r="C539" t="s">
        <v>23</v>
      </c>
      <c r="E539" t="s">
        <v>119</v>
      </c>
      <c r="F539" t="s">
        <v>26</v>
      </c>
      <c r="G539">
        <v>91</v>
      </c>
      <c r="H539" t="s">
        <v>1708</v>
      </c>
      <c r="I539" t="str">
        <f>IF(Work!Z539="","",Work!Z539)</f>
        <v/>
      </c>
      <c r="J539" t="str">
        <f>IF(Work!AA539="","",IF(AND(Work!AA539="x-fa",Work!Z539="x",Work!AB539="x"),"",Work!AA539))</f>
        <v/>
      </c>
      <c r="K539" t="str">
        <f>IF(Work!AB539="","",Work!AB539)</f>
        <v/>
      </c>
      <c r="L539" t="str">
        <f>IF(Work!AC539="","",Work!AC539)</f>
        <v/>
      </c>
      <c r="M539" t="str">
        <f>IF(Work!AD539="","",Work!AD539)</f>
        <v/>
      </c>
      <c r="N539" t="str">
        <f>IF(Work!AE539="","",Work!AE539)</f>
        <v/>
      </c>
      <c r="O539" t="str">
        <f>IF(Work!AF539="","",Work!AF539)</f>
        <v/>
      </c>
      <c r="P539" t="str">
        <f>IF(Work!AG539="","",Work!AG539)</f>
        <v/>
      </c>
      <c r="Q539" t="str">
        <f>IF(Work!AH539="","",Work!AH539)</f>
        <v/>
      </c>
      <c r="R539" t="str">
        <f>IF(Work!AI539="","",Work!AI539)</f>
        <v/>
      </c>
    </row>
    <row r="540" spans="1:18" x14ac:dyDescent="0.4">
      <c r="A540">
        <v>539</v>
      </c>
      <c r="B540" t="s">
        <v>12</v>
      </c>
      <c r="C540" t="s">
        <v>43</v>
      </c>
      <c r="E540" t="s">
        <v>1093</v>
      </c>
      <c r="F540" t="s">
        <v>21</v>
      </c>
      <c r="G540">
        <v>11</v>
      </c>
      <c r="H540" t="s">
        <v>57</v>
      </c>
      <c r="I540" t="str">
        <f>IF(Work!Z540="","",Work!Z540)</f>
        <v/>
      </c>
      <c r="J540" t="str">
        <f>IF(Work!AA540="","",IF(AND(Work!AA540="x-fa",Work!Z540="x",Work!AB540="x"),"",Work!AA540))</f>
        <v/>
      </c>
      <c r="K540" t="str">
        <f>IF(Work!AB540="","",Work!AB540)</f>
        <v/>
      </c>
      <c r="L540" t="str">
        <f>IF(Work!AC540="","",Work!AC540)</f>
        <v/>
      </c>
      <c r="M540" t="str">
        <f>IF(Work!AD540="","",Work!AD540)</f>
        <v/>
      </c>
      <c r="N540" t="str">
        <f>IF(Work!AE540="","",Work!AE540)</f>
        <v/>
      </c>
      <c r="O540" t="str">
        <f>IF(Work!AF540="","",Work!AF540)</f>
        <v/>
      </c>
      <c r="P540" t="str">
        <f>IF(Work!AG540="","",Work!AG540)</f>
        <v/>
      </c>
      <c r="Q540" t="str">
        <f>IF(Work!AH540="","",Work!AH540)</f>
        <v/>
      </c>
      <c r="R540" t="str">
        <f>IF(Work!AI540="","",Work!AI540)</f>
        <v/>
      </c>
    </row>
    <row r="541" spans="1:18" x14ac:dyDescent="0.4">
      <c r="A541">
        <v>540</v>
      </c>
      <c r="C541" t="s">
        <v>31</v>
      </c>
      <c r="E541" t="s">
        <v>120</v>
      </c>
      <c r="F541" t="s">
        <v>21</v>
      </c>
      <c r="G541">
        <v>34</v>
      </c>
      <c r="H541" t="s">
        <v>66</v>
      </c>
      <c r="I541" t="str">
        <f>IF(Work!Z541="","",Work!Z541)</f>
        <v/>
      </c>
      <c r="J541" t="str">
        <f>IF(Work!AA541="","",IF(AND(Work!AA541="x-fa",Work!Z541="x",Work!AB541="x"),"",Work!AA541))</f>
        <v/>
      </c>
      <c r="K541" t="str">
        <f>IF(Work!AB541="","",Work!AB541)</f>
        <v/>
      </c>
      <c r="L541" t="str">
        <f>IF(Work!AC541="","",Work!AC541)</f>
        <v/>
      </c>
      <c r="M541" t="str">
        <f>IF(Work!AD541="","",Work!AD541)</f>
        <v/>
      </c>
      <c r="N541" t="str">
        <f>IF(Work!AE541="","",Work!AE541)</f>
        <v/>
      </c>
      <c r="O541" t="str">
        <f>IF(Work!AF541="","",Work!AF541)</f>
        <v/>
      </c>
      <c r="P541" t="str">
        <f>IF(Work!AG541="","",Work!AG541)</f>
        <v/>
      </c>
      <c r="Q541" t="str">
        <f>IF(Work!AH541="","",Work!AH541)</f>
        <v/>
      </c>
      <c r="R541" t="str">
        <f>IF(Work!AI541="","",Work!AI541)</f>
        <v/>
      </c>
    </row>
    <row r="542" spans="1:18" x14ac:dyDescent="0.4">
      <c r="A542">
        <v>541</v>
      </c>
      <c r="C542" t="s">
        <v>31</v>
      </c>
      <c r="E542" t="s">
        <v>1094</v>
      </c>
      <c r="F542" t="s">
        <v>26</v>
      </c>
      <c r="G542">
        <v>359</v>
      </c>
      <c r="H542" t="s">
        <v>1709</v>
      </c>
      <c r="I542" t="str">
        <f>IF(Work!Z542="","",Work!Z542)</f>
        <v/>
      </c>
      <c r="J542" t="str">
        <f>IF(Work!AA542="","",IF(AND(Work!AA542="x-fa",Work!Z542="x",Work!AB542="x"),"",Work!AA542))</f>
        <v/>
      </c>
      <c r="K542" t="str">
        <f>IF(Work!AB542="","",Work!AB542)</f>
        <v/>
      </c>
      <c r="L542" t="str">
        <f>IF(Work!AC542="","",Work!AC542)</f>
        <v/>
      </c>
      <c r="M542" t="str">
        <f>IF(Work!AD542="","",Work!AD542)</f>
        <v/>
      </c>
      <c r="N542" t="str">
        <f>IF(Work!AE542="","",Work!AE542)</f>
        <v/>
      </c>
      <c r="O542" t="str">
        <f>IF(Work!AF542="","",Work!AF542)</f>
        <v/>
      </c>
      <c r="P542" t="str">
        <f>IF(Work!AG542="","",Work!AG542)</f>
        <v/>
      </c>
      <c r="Q542" t="str">
        <f>IF(Work!AH542="","",Work!AH542)</f>
        <v/>
      </c>
      <c r="R542" t="str">
        <f>IF(Work!AI542="","",Work!AI542)</f>
        <v/>
      </c>
    </row>
    <row r="543" spans="1:18" x14ac:dyDescent="0.4">
      <c r="A543">
        <v>542</v>
      </c>
      <c r="C543" t="s">
        <v>49</v>
      </c>
      <c r="E543" t="s">
        <v>634</v>
      </c>
      <c r="F543" t="s">
        <v>26</v>
      </c>
      <c r="G543">
        <v>199</v>
      </c>
      <c r="H543" t="s">
        <v>1710</v>
      </c>
      <c r="I543" t="str">
        <f>IF(Work!Z543="","",Work!Z543)</f>
        <v/>
      </c>
      <c r="J543" t="str">
        <f>IF(Work!AA543="","",IF(AND(Work!AA543="x-fa",Work!Z543="x",Work!AB543="x"),"",Work!AA543))</f>
        <v/>
      </c>
      <c r="K543" t="str">
        <f>IF(Work!AB543="","",Work!AB543)</f>
        <v/>
      </c>
      <c r="L543" t="str">
        <f>IF(Work!AC543="","",Work!AC543)</f>
        <v/>
      </c>
      <c r="M543" t="str">
        <f>IF(Work!AD543="","",Work!AD543)</f>
        <v/>
      </c>
      <c r="N543" t="str">
        <f>IF(Work!AE543="","",Work!AE543)</f>
        <v/>
      </c>
      <c r="O543" t="str">
        <f>IF(Work!AF543="","",Work!AF543)</f>
        <v/>
      </c>
      <c r="P543" t="str">
        <f>IF(Work!AG543="","",Work!AG543)</f>
        <v/>
      </c>
      <c r="Q543" t="str">
        <f>IF(Work!AH543="","",Work!AH543)</f>
        <v/>
      </c>
      <c r="R543" t="str">
        <f>IF(Work!AI543="","",Work!AI543)</f>
        <v/>
      </c>
    </row>
    <row r="544" spans="1:18" x14ac:dyDescent="0.4">
      <c r="A544">
        <v>543</v>
      </c>
      <c r="C544" t="s">
        <v>43</v>
      </c>
      <c r="E544" t="s">
        <v>1095</v>
      </c>
      <c r="F544" t="s">
        <v>21</v>
      </c>
      <c r="G544">
        <v>23</v>
      </c>
      <c r="H544" t="s">
        <v>0</v>
      </c>
      <c r="I544" t="str">
        <f>IF(Work!Z544="","",Work!Z544)</f>
        <v/>
      </c>
      <c r="J544" t="str">
        <f>IF(Work!AA544="","",IF(AND(Work!AA544="x-fa",Work!Z544="x",Work!AB544="x"),"",Work!AA544))</f>
        <v/>
      </c>
      <c r="K544" t="str">
        <f>IF(Work!AB544="","",Work!AB544)</f>
        <v/>
      </c>
      <c r="L544" t="str">
        <f>IF(Work!AC544="","",Work!AC544)</f>
        <v/>
      </c>
      <c r="M544" t="str">
        <f>IF(Work!AD544="","",Work!AD544)</f>
        <v/>
      </c>
      <c r="N544" t="str">
        <f>IF(Work!AE544="","",Work!AE544)</f>
        <v/>
      </c>
      <c r="O544" t="str">
        <f>IF(Work!AF544="","",Work!AF544)</f>
        <v/>
      </c>
      <c r="P544" t="str">
        <f>IF(Work!AG544="","",Work!AG544)</f>
        <v/>
      </c>
      <c r="Q544" t="str">
        <f>IF(Work!AH544="","",Work!AH544)</f>
        <v/>
      </c>
      <c r="R544" t="str">
        <f>IF(Work!AI544="","",Work!AI544)</f>
        <v/>
      </c>
    </row>
    <row r="545" spans="1:18" x14ac:dyDescent="0.4">
      <c r="A545">
        <v>544</v>
      </c>
      <c r="C545" t="s">
        <v>45</v>
      </c>
      <c r="E545" t="s">
        <v>1096</v>
      </c>
      <c r="F545" t="s">
        <v>26</v>
      </c>
      <c r="G545">
        <v>211</v>
      </c>
      <c r="H545" t="s">
        <v>1711</v>
      </c>
      <c r="I545" t="str">
        <f>IF(Work!Z545="","",Work!Z545)</f>
        <v/>
      </c>
      <c r="J545" t="str">
        <f>IF(Work!AA545="","",IF(AND(Work!AA545="x-fa",Work!Z545="x",Work!AB545="x"),"",Work!AA545))</f>
        <v/>
      </c>
      <c r="K545" t="str">
        <f>IF(Work!AB545="","",Work!AB545)</f>
        <v/>
      </c>
      <c r="L545" t="str">
        <f>IF(Work!AC545="","",Work!AC545)</f>
        <v/>
      </c>
      <c r="M545" t="str">
        <f>IF(Work!AD545="","",Work!AD545)</f>
        <v/>
      </c>
      <c r="N545" t="str">
        <f>IF(Work!AE545="","",Work!AE545)</f>
        <v/>
      </c>
      <c r="O545" t="str">
        <f>IF(Work!AF545="","",Work!AF545)</f>
        <v/>
      </c>
      <c r="P545" t="str">
        <f>IF(Work!AG545="","",Work!AG545)</f>
        <v/>
      </c>
      <c r="Q545" t="str">
        <f>IF(Work!AH545="","",Work!AH545)</f>
        <v/>
      </c>
      <c r="R545" t="str">
        <f>IF(Work!AI545="","",Work!AI545)</f>
        <v/>
      </c>
    </row>
    <row r="546" spans="1:18" x14ac:dyDescent="0.4">
      <c r="A546">
        <v>545</v>
      </c>
      <c r="B546" t="s">
        <v>12</v>
      </c>
      <c r="C546" t="s">
        <v>50</v>
      </c>
      <c r="E546" t="s">
        <v>1712</v>
      </c>
      <c r="F546" t="s">
        <v>26</v>
      </c>
      <c r="G546">
        <v>29</v>
      </c>
      <c r="H546" t="s">
        <v>1713</v>
      </c>
      <c r="I546" t="str">
        <f>IF(Work!Z546="","",Work!Z546)</f>
        <v/>
      </c>
      <c r="J546" t="str">
        <f>IF(Work!AA546="","",IF(AND(Work!AA546="x-fa",Work!Z546="x",Work!AB546="x"),"",Work!AA546))</f>
        <v/>
      </c>
      <c r="K546" t="str">
        <f>IF(Work!AB546="","",Work!AB546)</f>
        <v/>
      </c>
      <c r="L546" t="str">
        <f>IF(Work!AC546="","",Work!AC546)</f>
        <v/>
      </c>
      <c r="M546" t="str">
        <f>IF(Work!AD546="","",Work!AD546)</f>
        <v/>
      </c>
      <c r="N546" t="str">
        <f>IF(Work!AE546="","",Work!AE546)</f>
        <v/>
      </c>
      <c r="O546" t="str">
        <f>IF(Work!AF546="","",Work!AF546)</f>
        <v/>
      </c>
      <c r="P546" t="str">
        <f>IF(Work!AG546="","",Work!AG546)</f>
        <v/>
      </c>
      <c r="Q546" t="str">
        <f>IF(Work!AH546="","",Work!AH546)</f>
        <v/>
      </c>
      <c r="R546" t="str">
        <f>IF(Work!AI546="","",Work!AI546)</f>
        <v/>
      </c>
    </row>
    <row r="547" spans="1:18" x14ac:dyDescent="0.4">
      <c r="A547">
        <v>546</v>
      </c>
      <c r="C547" t="s">
        <v>71</v>
      </c>
      <c r="E547" t="s">
        <v>635</v>
      </c>
      <c r="F547" t="s">
        <v>26</v>
      </c>
      <c r="G547">
        <v>260</v>
      </c>
      <c r="H547" t="s">
        <v>1714</v>
      </c>
      <c r="I547" t="str">
        <f>IF(Work!Z547="","",Work!Z547)</f>
        <v/>
      </c>
      <c r="J547" t="str">
        <f>IF(Work!AA547="","",IF(AND(Work!AA547="x-fa",Work!Z547="x",Work!AB547="x"),"",Work!AA547))</f>
        <v/>
      </c>
      <c r="K547" t="str">
        <f>IF(Work!AB547="","",Work!AB547)</f>
        <v/>
      </c>
      <c r="L547" t="str">
        <f>IF(Work!AC547="","",Work!AC547)</f>
        <v/>
      </c>
      <c r="M547" t="str">
        <f>IF(Work!AD547="","",Work!AD547)</f>
        <v/>
      </c>
      <c r="N547" t="str">
        <f>IF(Work!AE547="","",Work!AE547)</f>
        <v/>
      </c>
      <c r="O547" t="str">
        <f>IF(Work!AF547="","",Work!AF547)</f>
        <v/>
      </c>
      <c r="P547" t="str">
        <f>IF(Work!AG547="","",Work!AG547)</f>
        <v/>
      </c>
      <c r="Q547" t="str">
        <f>IF(Work!AH547="","",Work!AH547)</f>
        <v/>
      </c>
      <c r="R547" t="str">
        <f>IF(Work!AI547="","",Work!AI547)</f>
        <v/>
      </c>
    </row>
    <row r="548" spans="1:18" x14ac:dyDescent="0.4">
      <c r="A548">
        <v>547</v>
      </c>
      <c r="C548" t="s">
        <v>45</v>
      </c>
      <c r="E548" t="s">
        <v>1715</v>
      </c>
      <c r="F548" t="s">
        <v>21</v>
      </c>
      <c r="G548">
        <v>34</v>
      </c>
      <c r="H548" t="s">
        <v>320</v>
      </c>
      <c r="I548" t="str">
        <f>IF(Work!Z548="","",Work!Z548)</f>
        <v/>
      </c>
      <c r="J548" t="str">
        <f>IF(Work!AA548="","",IF(AND(Work!AA548="x-fa",Work!Z548="x",Work!AB548="x"),"",Work!AA548))</f>
        <v/>
      </c>
      <c r="K548" t="str">
        <f>IF(Work!AB548="","",Work!AB548)</f>
        <v/>
      </c>
      <c r="L548" t="str">
        <f>IF(Work!AC548="","",Work!AC548)</f>
        <v/>
      </c>
      <c r="M548" t="str">
        <f>IF(Work!AD548="","",Work!AD548)</f>
        <v/>
      </c>
      <c r="N548" t="str">
        <f>IF(Work!AE548="","",Work!AE548)</f>
        <v/>
      </c>
      <c r="O548" t="str">
        <f>IF(Work!AF548="","",Work!AF548)</f>
        <v/>
      </c>
      <c r="P548" t="str">
        <f>IF(Work!AG548="","",Work!AG548)</f>
        <v/>
      </c>
      <c r="Q548" t="str">
        <f>IF(Work!AH548="","",Work!AH548)</f>
        <v/>
      </c>
      <c r="R548" t="str">
        <f>IF(Work!AI548="","",Work!AI548)</f>
        <v/>
      </c>
    </row>
    <row r="549" spans="1:18" x14ac:dyDescent="0.4">
      <c r="A549">
        <v>548</v>
      </c>
      <c r="C549" t="s">
        <v>32</v>
      </c>
      <c r="E549" t="s">
        <v>810</v>
      </c>
      <c r="F549" t="s">
        <v>21</v>
      </c>
      <c r="G549">
        <v>166</v>
      </c>
      <c r="H549" t="s">
        <v>66</v>
      </c>
      <c r="I549" t="str">
        <f>IF(Work!Z549="","",Work!Z549)</f>
        <v/>
      </c>
      <c r="J549" t="str">
        <f>IF(Work!AA549="","",IF(AND(Work!AA549="x-fa",Work!Z549="x",Work!AB549="x"),"",Work!AA549))</f>
        <v/>
      </c>
      <c r="K549" t="str">
        <f>IF(Work!AB549="","",Work!AB549)</f>
        <v/>
      </c>
      <c r="L549" t="str">
        <f>IF(Work!AC549="","",Work!AC549)</f>
        <v/>
      </c>
      <c r="M549" t="str">
        <f>IF(Work!AD549="","",Work!AD549)</f>
        <v/>
      </c>
      <c r="N549" t="str">
        <f>IF(Work!AE549="","",Work!AE549)</f>
        <v/>
      </c>
      <c r="O549" t="str">
        <f>IF(Work!AF549="","",Work!AF549)</f>
        <v/>
      </c>
      <c r="P549" t="str">
        <f>IF(Work!AG549="","",Work!AG549)</f>
        <v/>
      </c>
      <c r="Q549" t="str">
        <f>IF(Work!AH549="","",Work!AH549)</f>
        <v/>
      </c>
      <c r="R549" t="str">
        <f>IF(Work!AI549="","",Work!AI549)</f>
        <v/>
      </c>
    </row>
    <row r="550" spans="1:18" x14ac:dyDescent="0.4">
      <c r="A550">
        <v>549</v>
      </c>
      <c r="C550" t="s">
        <v>42</v>
      </c>
      <c r="E550" t="s">
        <v>811</v>
      </c>
      <c r="F550" t="s">
        <v>26</v>
      </c>
      <c r="G550">
        <v>365</v>
      </c>
      <c r="H550" t="s">
        <v>1716</v>
      </c>
      <c r="I550" t="str">
        <f>IF(Work!Z550="","",Work!Z550)</f>
        <v/>
      </c>
      <c r="J550" t="str">
        <f>IF(Work!AA550="","",IF(AND(Work!AA550="x-fa",Work!Z550="x",Work!AB550="x"),"",Work!AA550))</f>
        <v/>
      </c>
      <c r="K550" t="str">
        <f>IF(Work!AB550="","",Work!AB550)</f>
        <v/>
      </c>
      <c r="L550" t="str">
        <f>IF(Work!AC550="","",Work!AC550)</f>
        <v/>
      </c>
      <c r="M550" t="str">
        <f>IF(Work!AD550="","",Work!AD550)</f>
        <v/>
      </c>
      <c r="N550" t="str">
        <f>IF(Work!AE550="","",Work!AE550)</f>
        <v/>
      </c>
      <c r="O550" t="str">
        <f>IF(Work!AF550="","",Work!AF550)</f>
        <v/>
      </c>
      <c r="P550" t="str">
        <f>IF(Work!AG550="","",Work!AG550)</f>
        <v/>
      </c>
      <c r="Q550" t="str">
        <f>IF(Work!AH550="","",Work!AH550)</f>
        <v/>
      </c>
      <c r="R550" t="str">
        <f>IF(Work!AI550="","",Work!AI550)</f>
        <v/>
      </c>
    </row>
    <row r="551" spans="1:18" x14ac:dyDescent="0.4">
      <c r="A551">
        <v>550</v>
      </c>
      <c r="B551" t="s">
        <v>12</v>
      </c>
      <c r="C551" t="s">
        <v>39</v>
      </c>
      <c r="E551" t="s">
        <v>1717</v>
      </c>
      <c r="F551" t="s">
        <v>21</v>
      </c>
      <c r="G551">
        <v>4</v>
      </c>
      <c r="H551" t="s">
        <v>59</v>
      </c>
      <c r="I551" t="str">
        <f>IF(Work!Z551="","",Work!Z551)</f>
        <v/>
      </c>
      <c r="J551" t="str">
        <f>IF(Work!AA551="","",IF(AND(Work!AA551="x-fa",Work!Z551="x",Work!AB551="x"),"",Work!AA551))</f>
        <v/>
      </c>
      <c r="K551" t="str">
        <f>IF(Work!AB551="","",Work!AB551)</f>
        <v/>
      </c>
      <c r="L551" t="str">
        <f>IF(Work!AC551="","",Work!AC551)</f>
        <v/>
      </c>
      <c r="M551" t="str">
        <f>IF(Work!AD551="","",Work!AD551)</f>
        <v/>
      </c>
      <c r="N551" t="str">
        <f>IF(Work!AE551="","",Work!AE551)</f>
        <v/>
      </c>
      <c r="O551" t="str">
        <f>IF(Work!AF551="","",Work!AF551)</f>
        <v/>
      </c>
      <c r="P551" t="str">
        <f>IF(Work!AG551="","",Work!AG551)</f>
        <v/>
      </c>
      <c r="Q551" t="str">
        <f>IF(Work!AH551="","",Work!AH551)</f>
        <v/>
      </c>
      <c r="R551" t="str">
        <f>IF(Work!AI551="","",Work!AI551)</f>
        <v/>
      </c>
    </row>
    <row r="552" spans="1:18" x14ac:dyDescent="0.4">
      <c r="A552">
        <v>551</v>
      </c>
      <c r="B552" t="s">
        <v>12</v>
      </c>
      <c r="C552" t="s">
        <v>42</v>
      </c>
      <c r="E552" t="s">
        <v>1718</v>
      </c>
      <c r="F552" t="s">
        <v>21</v>
      </c>
      <c r="G552">
        <v>8</v>
      </c>
      <c r="H552" t="s">
        <v>314</v>
      </c>
      <c r="I552" t="str">
        <f>IF(Work!Z552="","",Work!Z552)</f>
        <v/>
      </c>
      <c r="J552" t="str">
        <f>IF(Work!AA552="","",IF(AND(Work!AA552="x-fa",Work!Z552="x",Work!AB552="x"),"",Work!AA552))</f>
        <v/>
      </c>
      <c r="K552" t="str">
        <f>IF(Work!AB552="","",Work!AB552)</f>
        <v/>
      </c>
      <c r="L552" t="str">
        <f>IF(Work!AC552="","",Work!AC552)</f>
        <v/>
      </c>
      <c r="M552" t="str">
        <f>IF(Work!AD552="","",Work!AD552)</f>
        <v/>
      </c>
      <c r="N552" t="str">
        <f>IF(Work!AE552="","",Work!AE552)</f>
        <v/>
      </c>
      <c r="O552" t="str">
        <f>IF(Work!AF552="","",Work!AF552)</f>
        <v/>
      </c>
      <c r="P552" t="str">
        <f>IF(Work!AG552="","",Work!AG552)</f>
        <v/>
      </c>
      <c r="Q552" t="str">
        <f>IF(Work!AH552="","",Work!AH552)</f>
        <v/>
      </c>
      <c r="R552" t="str">
        <f>IF(Work!AI552="","",Work!AI552)</f>
        <v/>
      </c>
    </row>
    <row r="553" spans="1:18" x14ac:dyDescent="0.4">
      <c r="A553">
        <v>552</v>
      </c>
      <c r="C553" t="s">
        <v>31</v>
      </c>
      <c r="E553" t="s">
        <v>121</v>
      </c>
      <c r="F553" t="s">
        <v>26</v>
      </c>
      <c r="G553">
        <v>215</v>
      </c>
      <c r="H553" t="s">
        <v>1719</v>
      </c>
      <c r="I553" t="str">
        <f>IF(Work!Z553="","",Work!Z553)</f>
        <v/>
      </c>
      <c r="J553" t="str">
        <f>IF(Work!AA553="","",IF(AND(Work!AA553="x-fa",Work!Z553="x",Work!AB553="x"),"",Work!AA553))</f>
        <v/>
      </c>
      <c r="K553" t="str">
        <f>IF(Work!AB553="","",Work!AB553)</f>
        <v/>
      </c>
      <c r="L553" t="str">
        <f>IF(Work!AC553="","",Work!AC553)</f>
        <v/>
      </c>
      <c r="M553" t="str">
        <f>IF(Work!AD553="","",Work!AD553)</f>
        <v/>
      </c>
      <c r="N553" t="str">
        <f>IF(Work!AE553="","",Work!AE553)</f>
        <v/>
      </c>
      <c r="O553" t="str">
        <f>IF(Work!AF553="","",Work!AF553)</f>
        <v/>
      </c>
      <c r="P553" t="str">
        <f>IF(Work!AG553="","",Work!AG553)</f>
        <v/>
      </c>
      <c r="Q553" t="str">
        <f>IF(Work!AH553="","",Work!AH553)</f>
        <v/>
      </c>
      <c r="R553" t="str">
        <f>IF(Work!AI553="","",Work!AI553)</f>
        <v/>
      </c>
    </row>
    <row r="554" spans="1:18" x14ac:dyDescent="0.4">
      <c r="A554">
        <v>553</v>
      </c>
      <c r="C554" t="s">
        <v>28</v>
      </c>
      <c r="E554" t="s">
        <v>426</v>
      </c>
      <c r="F554" t="s">
        <v>21</v>
      </c>
      <c r="G554">
        <v>7</v>
      </c>
      <c r="H554" t="s">
        <v>59</v>
      </c>
      <c r="I554" t="str">
        <f>IF(Work!Z554="","",Work!Z554)</f>
        <v/>
      </c>
      <c r="J554" t="str">
        <f>IF(Work!AA554="","",IF(AND(Work!AA554="x-fa",Work!Z554="x",Work!AB554="x"),"",Work!AA554))</f>
        <v/>
      </c>
      <c r="K554" t="str">
        <f>IF(Work!AB554="","",Work!AB554)</f>
        <v/>
      </c>
      <c r="L554" t="str">
        <f>IF(Work!AC554="","",Work!AC554)</f>
        <v/>
      </c>
      <c r="M554" t="str">
        <f>IF(Work!AD554="","",Work!AD554)</f>
        <v/>
      </c>
      <c r="N554" t="str">
        <f>IF(Work!AE554="","",Work!AE554)</f>
        <v/>
      </c>
      <c r="O554" t="str">
        <f>IF(Work!AF554="","",Work!AF554)</f>
        <v/>
      </c>
      <c r="P554" t="str">
        <f>IF(Work!AG554="","",Work!AG554)</f>
        <v/>
      </c>
      <c r="Q554" t="str">
        <f>IF(Work!AH554="","",Work!AH554)</f>
        <v/>
      </c>
      <c r="R554" t="str">
        <f>IF(Work!AI554="","",Work!AI554)</f>
        <v/>
      </c>
    </row>
    <row r="555" spans="1:18" x14ac:dyDescent="0.4">
      <c r="A555">
        <v>554</v>
      </c>
      <c r="C555" t="s">
        <v>38</v>
      </c>
      <c r="E555" t="s">
        <v>943</v>
      </c>
      <c r="F555" t="s">
        <v>21</v>
      </c>
      <c r="G555">
        <v>103</v>
      </c>
      <c r="H555" t="s">
        <v>62</v>
      </c>
      <c r="I555" t="str">
        <f>IF(Work!Z555="","",Work!Z555)</f>
        <v/>
      </c>
      <c r="J555" t="str">
        <f>IF(Work!AA555="","",IF(AND(Work!AA555="x-fa",Work!Z555="x",Work!AB555="x"),"",Work!AA555))</f>
        <v/>
      </c>
      <c r="K555" t="str">
        <f>IF(Work!AB555="","",Work!AB555)</f>
        <v/>
      </c>
      <c r="L555" t="str">
        <f>IF(Work!AC555="","",Work!AC555)</f>
        <v/>
      </c>
      <c r="M555" t="str">
        <f>IF(Work!AD555="","",Work!AD555)</f>
        <v/>
      </c>
      <c r="N555" t="str">
        <f>IF(Work!AE555="","",Work!AE555)</f>
        <v/>
      </c>
      <c r="O555" t="str">
        <f>IF(Work!AF555="","",Work!AF555)</f>
        <v/>
      </c>
      <c r="P555" t="str">
        <f>IF(Work!AG555="","",Work!AG555)</f>
        <v/>
      </c>
      <c r="Q555" t="str">
        <f>IF(Work!AH555="","",Work!AH555)</f>
        <v/>
      </c>
      <c r="R555" t="str">
        <f>IF(Work!AI555="","",Work!AI555)</f>
        <v/>
      </c>
    </row>
    <row r="556" spans="1:18" x14ac:dyDescent="0.4">
      <c r="A556">
        <v>555</v>
      </c>
      <c r="B556" t="s">
        <v>12</v>
      </c>
      <c r="C556" t="s">
        <v>32</v>
      </c>
      <c r="E556" t="s">
        <v>587</v>
      </c>
      <c r="F556" t="s">
        <v>21</v>
      </c>
      <c r="G556">
        <v>8</v>
      </c>
      <c r="H556" t="s">
        <v>320</v>
      </c>
      <c r="I556" t="str">
        <f>IF(Work!Z556="","",Work!Z556)</f>
        <v/>
      </c>
      <c r="J556" t="str">
        <f>IF(Work!AA556="","",IF(AND(Work!AA556="x-fa",Work!Z556="x",Work!AB556="x"),"",Work!AA556))</f>
        <v/>
      </c>
      <c r="K556" t="str">
        <f>IF(Work!AB556="","",Work!AB556)</f>
        <v/>
      </c>
      <c r="L556" t="str">
        <f>IF(Work!AC556="","",Work!AC556)</f>
        <v/>
      </c>
      <c r="M556" t="str">
        <f>IF(Work!AD556="","",Work!AD556)</f>
        <v/>
      </c>
      <c r="N556" t="str">
        <f>IF(Work!AE556="","",Work!AE556)</f>
        <v/>
      </c>
      <c r="O556" t="str">
        <f>IF(Work!AF556="","",Work!AF556)</f>
        <v/>
      </c>
      <c r="P556" t="str">
        <f>IF(Work!AG556="","",Work!AG556)</f>
        <v/>
      </c>
      <c r="Q556" t="str">
        <f>IF(Work!AH556="","",Work!AH556)</f>
        <v/>
      </c>
      <c r="R556" t="str">
        <f>IF(Work!AI556="","",Work!AI556)</f>
        <v/>
      </c>
    </row>
    <row r="557" spans="1:18" x14ac:dyDescent="0.4">
      <c r="A557">
        <v>556</v>
      </c>
      <c r="C557" t="s">
        <v>42</v>
      </c>
      <c r="E557" t="s">
        <v>122</v>
      </c>
      <c r="F557" t="s">
        <v>21</v>
      </c>
      <c r="G557">
        <v>166</v>
      </c>
      <c r="H557" t="s">
        <v>64</v>
      </c>
      <c r="I557" t="str">
        <f>IF(Work!Z557="","",Work!Z557)</f>
        <v/>
      </c>
      <c r="J557" t="str">
        <f>IF(Work!AA557="","",IF(AND(Work!AA557="x-fa",Work!Z557="x",Work!AB557="x"),"",Work!AA557))</f>
        <v/>
      </c>
      <c r="K557" t="str">
        <f>IF(Work!AB557="","",Work!AB557)</f>
        <v/>
      </c>
      <c r="L557" t="str">
        <f>IF(Work!AC557="","",Work!AC557)</f>
        <v/>
      </c>
      <c r="M557" t="str">
        <f>IF(Work!AD557="","",Work!AD557)</f>
        <v/>
      </c>
      <c r="N557" t="str">
        <f>IF(Work!AE557="","",Work!AE557)</f>
        <v/>
      </c>
      <c r="O557" t="str">
        <f>IF(Work!AF557="","",Work!AF557)</f>
        <v/>
      </c>
      <c r="P557" t="str">
        <f>IF(Work!AG557="","",Work!AG557)</f>
        <v/>
      </c>
      <c r="Q557" t="str">
        <f>IF(Work!AH557="","",Work!AH557)</f>
        <v/>
      </c>
      <c r="R557" t="str">
        <f>IF(Work!AI557="","",Work!AI557)</f>
        <v/>
      </c>
    </row>
    <row r="558" spans="1:18" x14ac:dyDescent="0.4">
      <c r="A558">
        <v>557</v>
      </c>
      <c r="B558" t="s">
        <v>12</v>
      </c>
      <c r="C558" t="s">
        <v>44</v>
      </c>
      <c r="E558" t="s">
        <v>1097</v>
      </c>
      <c r="F558" t="s">
        <v>26</v>
      </c>
      <c r="G558">
        <v>28</v>
      </c>
      <c r="H558" t="s">
        <v>1720</v>
      </c>
      <c r="I558" t="str">
        <f>IF(Work!Z558="","",Work!Z558)</f>
        <v/>
      </c>
      <c r="J558" t="str">
        <f>IF(Work!AA558="","",IF(AND(Work!AA558="x-fa",Work!Z558="x",Work!AB558="x"),"",Work!AA558))</f>
        <v/>
      </c>
      <c r="K558" t="str">
        <f>IF(Work!AB558="","",Work!AB558)</f>
        <v/>
      </c>
      <c r="L558" t="str">
        <f>IF(Work!AC558="","",Work!AC558)</f>
        <v/>
      </c>
      <c r="M558" t="str">
        <f>IF(Work!AD558="","",Work!AD558)</f>
        <v/>
      </c>
      <c r="N558" t="str">
        <f>IF(Work!AE558="","",Work!AE558)</f>
        <v/>
      </c>
      <c r="O558" t="str">
        <f>IF(Work!AF558="","",Work!AF558)</f>
        <v/>
      </c>
      <c r="P558" t="str">
        <f>IF(Work!AG558="","",Work!AG558)</f>
        <v/>
      </c>
      <c r="Q558" t="str">
        <f>IF(Work!AH558="","",Work!AH558)</f>
        <v/>
      </c>
      <c r="R558" t="str">
        <f>IF(Work!AI558="","",Work!AI558)</f>
        <v/>
      </c>
    </row>
    <row r="559" spans="1:18" x14ac:dyDescent="0.4">
      <c r="A559">
        <v>558</v>
      </c>
      <c r="B559" t="s">
        <v>13</v>
      </c>
      <c r="C559" t="s">
        <v>44</v>
      </c>
      <c r="E559" t="s">
        <v>1097</v>
      </c>
      <c r="F559" t="s">
        <v>26</v>
      </c>
      <c r="G559">
        <v>21</v>
      </c>
      <c r="H559" t="s">
        <v>1720</v>
      </c>
      <c r="I559" t="str">
        <f>IF(Work!Z559="","",Work!Z559)</f>
        <v/>
      </c>
      <c r="J559" t="str">
        <f>IF(Work!AA559="","",IF(AND(Work!AA559="x-fa",Work!Z559="x",Work!AB559="x"),"",Work!AA559))</f>
        <v/>
      </c>
      <c r="K559" t="str">
        <f>IF(Work!AB559="","",Work!AB559)</f>
        <v/>
      </c>
      <c r="L559" t="str">
        <f>IF(Work!AC559="","",Work!AC559)</f>
        <v/>
      </c>
      <c r="M559" t="str">
        <f>IF(Work!AD559="","",Work!AD559)</f>
        <v/>
      </c>
      <c r="N559" t="str">
        <f>IF(Work!AE559="","",Work!AE559)</f>
        <v/>
      </c>
      <c r="O559" t="str">
        <f>IF(Work!AF559="","",Work!AF559)</f>
        <v/>
      </c>
      <c r="P559" t="str">
        <f>IF(Work!AG559="","",Work!AG559)</f>
        <v/>
      </c>
      <c r="Q559" t="str">
        <f>IF(Work!AH559="","",Work!AH559)</f>
        <v/>
      </c>
      <c r="R559" t="str">
        <f>IF(Work!AI559="","",Work!AI559)</f>
        <v/>
      </c>
    </row>
    <row r="560" spans="1:18" x14ac:dyDescent="0.4">
      <c r="A560">
        <v>559</v>
      </c>
      <c r="B560" t="s">
        <v>13</v>
      </c>
      <c r="C560" t="s">
        <v>71</v>
      </c>
      <c r="E560" t="s">
        <v>1097</v>
      </c>
      <c r="F560" t="s">
        <v>26</v>
      </c>
      <c r="G560">
        <v>7</v>
      </c>
      <c r="H560" t="s">
        <v>1721</v>
      </c>
      <c r="I560" t="str">
        <f>IF(Work!Z560="","",Work!Z560)</f>
        <v/>
      </c>
      <c r="J560" t="str">
        <f>IF(Work!AA560="","",IF(AND(Work!AA560="x-fa",Work!Z560="x",Work!AB560="x"),"",Work!AA560))</f>
        <v/>
      </c>
      <c r="K560" t="str">
        <f>IF(Work!AB560="","",Work!AB560)</f>
        <v/>
      </c>
      <c r="L560" t="str">
        <f>IF(Work!AC560="","",Work!AC560)</f>
        <v/>
      </c>
      <c r="M560" t="str">
        <f>IF(Work!AD560="","",Work!AD560)</f>
        <v/>
      </c>
      <c r="N560" t="str">
        <f>IF(Work!AE560="","",Work!AE560)</f>
        <v/>
      </c>
      <c r="O560" t="str">
        <f>IF(Work!AF560="","",Work!AF560)</f>
        <v/>
      </c>
      <c r="P560" t="str">
        <f>IF(Work!AG560="","",Work!AG560)</f>
        <v/>
      </c>
      <c r="Q560" t="str">
        <f>IF(Work!AH560="","",Work!AH560)</f>
        <v/>
      </c>
      <c r="R560" t="str">
        <f>IF(Work!AI560="","",Work!AI560)</f>
        <v/>
      </c>
    </row>
    <row r="561" spans="1:18" x14ac:dyDescent="0.4">
      <c r="A561">
        <v>560</v>
      </c>
      <c r="C561" t="s">
        <v>48</v>
      </c>
      <c r="E561" t="s">
        <v>251</v>
      </c>
      <c r="F561" t="s">
        <v>21</v>
      </c>
      <c r="G561">
        <v>53</v>
      </c>
      <c r="H561" t="s">
        <v>58</v>
      </c>
      <c r="I561" t="str">
        <f>IF(Work!Z561="","",Work!Z561)</f>
        <v/>
      </c>
      <c r="J561" t="str">
        <f>IF(Work!AA561="","",IF(AND(Work!AA561="x-fa",Work!Z561="x",Work!AB561="x"),"",Work!AA561))</f>
        <v/>
      </c>
      <c r="K561" t="str">
        <f>IF(Work!AB561="","",Work!AB561)</f>
        <v/>
      </c>
      <c r="L561" t="str">
        <f>IF(Work!AC561="","",Work!AC561)</f>
        <v/>
      </c>
      <c r="M561" t="str">
        <f>IF(Work!AD561="","",Work!AD561)</f>
        <v/>
      </c>
      <c r="N561" t="str">
        <f>IF(Work!AE561="","",Work!AE561)</f>
        <v/>
      </c>
      <c r="O561" t="str">
        <f>IF(Work!AF561="","",Work!AF561)</f>
        <v/>
      </c>
      <c r="P561" t="str">
        <f>IF(Work!AG561="","",Work!AG561)</f>
        <v/>
      </c>
      <c r="Q561" t="str">
        <f>IF(Work!AH561="","",Work!AH561)</f>
        <v/>
      </c>
      <c r="R561" t="str">
        <f>IF(Work!AI561="","",Work!AI561)</f>
        <v/>
      </c>
    </row>
    <row r="562" spans="1:18" x14ac:dyDescent="0.4">
      <c r="A562">
        <v>561</v>
      </c>
      <c r="C562" t="s">
        <v>33</v>
      </c>
      <c r="E562" t="s">
        <v>812</v>
      </c>
      <c r="F562" t="s">
        <v>21</v>
      </c>
      <c r="G562">
        <v>150</v>
      </c>
      <c r="H562" t="s">
        <v>64</v>
      </c>
      <c r="I562" t="str">
        <f>IF(Work!Z562="","",Work!Z562)</f>
        <v/>
      </c>
      <c r="J562" t="str">
        <f>IF(Work!AA562="","",IF(AND(Work!AA562="x-fa",Work!Z562="x",Work!AB562="x"),"",Work!AA562))</f>
        <v/>
      </c>
      <c r="K562" t="str">
        <f>IF(Work!AB562="","",Work!AB562)</f>
        <v/>
      </c>
      <c r="L562" t="str">
        <f>IF(Work!AC562="","",Work!AC562)</f>
        <v/>
      </c>
      <c r="M562" t="str">
        <f>IF(Work!AD562="","",Work!AD562)</f>
        <v/>
      </c>
      <c r="N562" t="str">
        <f>IF(Work!AE562="","",Work!AE562)</f>
        <v/>
      </c>
      <c r="O562" t="str">
        <f>IF(Work!AF562="","",Work!AF562)</f>
        <v/>
      </c>
      <c r="P562" t="str">
        <f>IF(Work!AG562="","",Work!AG562)</f>
        <v/>
      </c>
      <c r="Q562" t="str">
        <f>IF(Work!AH562="","",Work!AH562)</f>
        <v/>
      </c>
      <c r="R562" t="str">
        <f>IF(Work!AI562="","",Work!AI562)</f>
        <v/>
      </c>
    </row>
    <row r="563" spans="1:18" x14ac:dyDescent="0.4">
      <c r="A563">
        <v>562</v>
      </c>
      <c r="C563" t="s">
        <v>47</v>
      </c>
      <c r="E563" t="s">
        <v>813</v>
      </c>
      <c r="F563" t="s">
        <v>26</v>
      </c>
      <c r="G563">
        <v>512</v>
      </c>
      <c r="H563" t="s">
        <v>1722</v>
      </c>
      <c r="I563" t="str">
        <f>IF(Work!Z563="","",Work!Z563)</f>
        <v/>
      </c>
      <c r="J563" t="str">
        <f>IF(Work!AA563="","",IF(AND(Work!AA563="x-fa",Work!Z563="x",Work!AB563="x"),"",Work!AA563))</f>
        <v/>
      </c>
      <c r="K563" t="str">
        <f>IF(Work!AB563="","",Work!AB563)</f>
        <v/>
      </c>
      <c r="L563" t="str">
        <f>IF(Work!AC563="","",Work!AC563)</f>
        <v/>
      </c>
      <c r="M563" t="str">
        <f>IF(Work!AD563="","",Work!AD563)</f>
        <v/>
      </c>
      <c r="N563" t="str">
        <f>IF(Work!AE563="","",Work!AE563)</f>
        <v/>
      </c>
      <c r="O563" t="str">
        <f>IF(Work!AF563="","",Work!AF563)</f>
        <v/>
      </c>
      <c r="P563" t="str">
        <f>IF(Work!AG563="","",Work!AG563)</f>
        <v/>
      </c>
      <c r="Q563" t="str">
        <f>IF(Work!AH563="","",Work!AH563)</f>
        <v/>
      </c>
      <c r="R563" t="str">
        <f>IF(Work!AI563="","",Work!AI563)</f>
        <v/>
      </c>
    </row>
    <row r="564" spans="1:18" x14ac:dyDescent="0.4">
      <c r="A564">
        <v>563</v>
      </c>
      <c r="C564" t="s">
        <v>30</v>
      </c>
      <c r="E564" t="s">
        <v>123</v>
      </c>
      <c r="F564" t="s">
        <v>26</v>
      </c>
      <c r="G564">
        <v>254</v>
      </c>
      <c r="H564" t="s">
        <v>1723</v>
      </c>
      <c r="I564" t="str">
        <f>IF(Work!Z564="","",Work!Z564)</f>
        <v/>
      </c>
      <c r="J564" t="str">
        <f>IF(Work!AA564="","",IF(AND(Work!AA564="x-fa",Work!Z564="x",Work!AB564="x"),"",Work!AA564))</f>
        <v/>
      </c>
      <c r="K564" t="str">
        <f>IF(Work!AB564="","",Work!AB564)</f>
        <v/>
      </c>
      <c r="L564" t="str">
        <f>IF(Work!AC564="","",Work!AC564)</f>
        <v/>
      </c>
      <c r="M564" t="str">
        <f>IF(Work!AD564="","",Work!AD564)</f>
        <v/>
      </c>
      <c r="N564" t="str">
        <f>IF(Work!AE564="","",Work!AE564)</f>
        <v/>
      </c>
      <c r="O564" t="str">
        <f>IF(Work!AF564="","",Work!AF564)</f>
        <v/>
      </c>
      <c r="P564" t="str">
        <f>IF(Work!AG564="","",Work!AG564)</f>
        <v/>
      </c>
      <c r="Q564" t="str">
        <f>IF(Work!AH564="","",Work!AH564)</f>
        <v/>
      </c>
      <c r="R564" t="str">
        <f>IF(Work!AI564="","",Work!AI564)</f>
        <v/>
      </c>
    </row>
    <row r="565" spans="1:18" x14ac:dyDescent="0.4">
      <c r="A565">
        <v>564</v>
      </c>
      <c r="C565" t="s">
        <v>43</v>
      </c>
      <c r="E565" t="s">
        <v>428</v>
      </c>
      <c r="F565" t="s">
        <v>26</v>
      </c>
      <c r="G565">
        <v>179</v>
      </c>
      <c r="H565" t="s">
        <v>1437</v>
      </c>
      <c r="I565" t="str">
        <f>IF(Work!Z565="","",Work!Z565)</f>
        <v/>
      </c>
      <c r="J565" t="str">
        <f>IF(Work!AA565="","",IF(AND(Work!AA565="x-fa",Work!Z565="x",Work!AB565="x"),"",Work!AA565))</f>
        <v/>
      </c>
      <c r="K565" t="str">
        <f>IF(Work!AB565="","",Work!AB565)</f>
        <v/>
      </c>
      <c r="L565" t="str">
        <f>IF(Work!AC565="","",Work!AC565)</f>
        <v/>
      </c>
      <c r="M565" t="str">
        <f>IF(Work!AD565="","",Work!AD565)</f>
        <v/>
      </c>
      <c r="N565" t="str">
        <f>IF(Work!AE565="","",Work!AE565)</f>
        <v/>
      </c>
      <c r="O565" t="str">
        <f>IF(Work!AF565="","",Work!AF565)</f>
        <v/>
      </c>
      <c r="P565" t="str">
        <f>IF(Work!AG565="","",Work!AG565)</f>
        <v/>
      </c>
      <c r="Q565" t="str">
        <f>IF(Work!AH565="","",Work!AH565)</f>
        <v/>
      </c>
      <c r="R565" t="str">
        <f>IF(Work!AI565="","",Work!AI565)</f>
        <v/>
      </c>
    </row>
    <row r="566" spans="1:18" x14ac:dyDescent="0.4">
      <c r="A566">
        <v>565</v>
      </c>
      <c r="C566" t="s">
        <v>49</v>
      </c>
      <c r="E566" t="s">
        <v>814</v>
      </c>
      <c r="F566" t="s">
        <v>26</v>
      </c>
      <c r="G566">
        <v>105</v>
      </c>
      <c r="H566" t="s">
        <v>1724</v>
      </c>
      <c r="I566" t="str">
        <f>IF(Work!Z566="","",Work!Z566)</f>
        <v/>
      </c>
      <c r="J566" t="str">
        <f>IF(Work!AA566="","",IF(AND(Work!AA566="x-fa",Work!Z566="x",Work!AB566="x"),"",Work!AA566))</f>
        <v/>
      </c>
      <c r="K566" t="str">
        <f>IF(Work!AB566="","",Work!AB566)</f>
        <v/>
      </c>
      <c r="L566" t="str">
        <f>IF(Work!AC566="","",Work!AC566)</f>
        <v/>
      </c>
      <c r="M566" t="str">
        <f>IF(Work!AD566="","",Work!AD566)</f>
        <v/>
      </c>
      <c r="N566" t="str">
        <f>IF(Work!AE566="","",Work!AE566)</f>
        <v/>
      </c>
      <c r="O566" t="str">
        <f>IF(Work!AF566="","",Work!AF566)</f>
        <v/>
      </c>
      <c r="P566" t="str">
        <f>IF(Work!AG566="","",Work!AG566)</f>
        <v/>
      </c>
      <c r="Q566" t="str">
        <f>IF(Work!AH566="","",Work!AH566)</f>
        <v/>
      </c>
      <c r="R566" t="str">
        <f>IF(Work!AI566="","",Work!AI566)</f>
        <v/>
      </c>
    </row>
    <row r="567" spans="1:18" x14ac:dyDescent="0.4">
      <c r="A567">
        <v>566</v>
      </c>
      <c r="C567" t="s">
        <v>36</v>
      </c>
      <c r="E567" t="s">
        <v>124</v>
      </c>
      <c r="F567" t="s">
        <v>26</v>
      </c>
      <c r="G567">
        <v>208</v>
      </c>
      <c r="H567" t="s">
        <v>1725</v>
      </c>
      <c r="I567" t="str">
        <f>IF(Work!Z567="","",Work!Z567)</f>
        <v/>
      </c>
      <c r="J567" t="str">
        <f>IF(Work!AA567="","",IF(AND(Work!AA567="x-fa",Work!Z567="x",Work!AB567="x"),"",Work!AA567))</f>
        <v/>
      </c>
      <c r="K567" t="str">
        <f>IF(Work!AB567="","",Work!AB567)</f>
        <v/>
      </c>
      <c r="L567" t="str">
        <f>IF(Work!AC567="","",Work!AC567)</f>
        <v/>
      </c>
      <c r="M567" t="str">
        <f>IF(Work!AD567="","",Work!AD567)</f>
        <v/>
      </c>
      <c r="N567" t="str">
        <f>IF(Work!AE567="","",Work!AE567)</f>
        <v/>
      </c>
      <c r="O567" t="str">
        <f>IF(Work!AF567="","",Work!AF567)</f>
        <v/>
      </c>
      <c r="P567" t="str">
        <f>IF(Work!AG567="","",Work!AG567)</f>
        <v/>
      </c>
      <c r="Q567" t="str">
        <f>IF(Work!AH567="","",Work!AH567)</f>
        <v/>
      </c>
      <c r="R567" t="str">
        <f>IF(Work!AI567="","",Work!AI567)</f>
        <v/>
      </c>
    </row>
    <row r="568" spans="1:18" x14ac:dyDescent="0.4">
      <c r="A568">
        <v>567</v>
      </c>
      <c r="C568" t="s">
        <v>28</v>
      </c>
      <c r="E568" t="s">
        <v>815</v>
      </c>
      <c r="F568" t="s">
        <v>21</v>
      </c>
      <c r="G568">
        <v>51</v>
      </c>
      <c r="H568" t="s">
        <v>328</v>
      </c>
      <c r="I568" t="str">
        <f>IF(Work!Z568="","",Work!Z568)</f>
        <v/>
      </c>
      <c r="J568" t="str">
        <f>IF(Work!AA568="","",IF(AND(Work!AA568="x-fa",Work!Z568="x",Work!AB568="x"),"",Work!AA568))</f>
        <v/>
      </c>
      <c r="K568" t="str">
        <f>IF(Work!AB568="","",Work!AB568)</f>
        <v/>
      </c>
      <c r="L568" t="str">
        <f>IF(Work!AC568="","",Work!AC568)</f>
        <v/>
      </c>
      <c r="M568" t="str">
        <f>IF(Work!AD568="","",Work!AD568)</f>
        <v/>
      </c>
      <c r="N568" t="str">
        <f>IF(Work!AE568="","",Work!AE568)</f>
        <v/>
      </c>
      <c r="O568" t="str">
        <f>IF(Work!AF568="","",Work!AF568)</f>
        <v/>
      </c>
      <c r="P568" t="str">
        <f>IF(Work!AG568="","",Work!AG568)</f>
        <v/>
      </c>
      <c r="Q568" t="str">
        <f>IF(Work!AH568="","",Work!AH568)</f>
        <v/>
      </c>
      <c r="R568" t="str">
        <f>IF(Work!AI568="","",Work!AI568)</f>
        <v/>
      </c>
    </row>
    <row r="569" spans="1:18" x14ac:dyDescent="0.4">
      <c r="A569">
        <v>568</v>
      </c>
      <c r="C569" t="s">
        <v>47</v>
      </c>
      <c r="E569" t="s">
        <v>1726</v>
      </c>
      <c r="F569" t="s">
        <v>21</v>
      </c>
      <c r="G569">
        <v>21</v>
      </c>
      <c r="H569" t="s">
        <v>57</v>
      </c>
      <c r="I569" t="str">
        <f>IF(Work!Z569="","",Work!Z569)</f>
        <v/>
      </c>
      <c r="J569" t="str">
        <f>IF(Work!AA569="","",IF(AND(Work!AA569="x-fa",Work!Z569="x",Work!AB569="x"),"",Work!AA569))</f>
        <v/>
      </c>
      <c r="K569" t="str">
        <f>IF(Work!AB569="","",Work!AB569)</f>
        <v/>
      </c>
      <c r="L569" t="str">
        <f>IF(Work!AC569="","",Work!AC569)</f>
        <v/>
      </c>
      <c r="M569" t="str">
        <f>IF(Work!AD569="","",Work!AD569)</f>
        <v/>
      </c>
      <c r="N569" t="str">
        <f>IF(Work!AE569="","",Work!AE569)</f>
        <v/>
      </c>
      <c r="O569" t="str">
        <f>IF(Work!AF569="","",Work!AF569)</f>
        <v/>
      </c>
      <c r="P569" t="str">
        <f>IF(Work!AG569="","",Work!AG569)</f>
        <v/>
      </c>
      <c r="Q569" t="str">
        <f>IF(Work!AH569="","",Work!AH569)</f>
        <v/>
      </c>
      <c r="R569" t="str">
        <f>IF(Work!AI569="","",Work!AI569)</f>
        <v/>
      </c>
    </row>
    <row r="570" spans="1:18" x14ac:dyDescent="0.4">
      <c r="A570">
        <v>569</v>
      </c>
      <c r="C570" t="s">
        <v>48</v>
      </c>
      <c r="E570" t="s">
        <v>429</v>
      </c>
      <c r="F570" t="s">
        <v>26</v>
      </c>
      <c r="G570">
        <v>616</v>
      </c>
      <c r="H570" t="s">
        <v>1727</v>
      </c>
      <c r="I570" t="str">
        <f>IF(Work!Z570="","",Work!Z570)</f>
        <v/>
      </c>
      <c r="J570" t="str">
        <f>IF(Work!AA570="","",IF(AND(Work!AA570="x-fa",Work!Z570="x",Work!AB570="x"),"",Work!AA570))</f>
        <v/>
      </c>
      <c r="K570" t="str">
        <f>IF(Work!AB570="","",Work!AB570)</f>
        <v/>
      </c>
      <c r="L570" t="str">
        <f>IF(Work!AC570="","",Work!AC570)</f>
        <v/>
      </c>
      <c r="M570" t="str">
        <f>IF(Work!AD570="","",Work!AD570)</f>
        <v/>
      </c>
      <c r="N570" t="str">
        <f>IF(Work!AE570="","",Work!AE570)</f>
        <v/>
      </c>
      <c r="O570" t="str">
        <f>IF(Work!AF570="","",Work!AF570)</f>
        <v/>
      </c>
      <c r="P570" t="str">
        <f>IF(Work!AG570="","",Work!AG570)</f>
        <v/>
      </c>
      <c r="Q570" t="str">
        <f>IF(Work!AH570="","",Work!AH570)</f>
        <v/>
      </c>
      <c r="R570" t="str">
        <f>IF(Work!AI570="","",Work!AI570)</f>
        <v/>
      </c>
    </row>
    <row r="571" spans="1:18" x14ac:dyDescent="0.4">
      <c r="A571">
        <v>570</v>
      </c>
      <c r="B571" t="s">
        <v>12</v>
      </c>
      <c r="C571" t="s">
        <v>49</v>
      </c>
      <c r="E571" t="s">
        <v>1728</v>
      </c>
      <c r="F571" t="s">
        <v>21</v>
      </c>
      <c r="G571">
        <v>10</v>
      </c>
      <c r="H571" t="s">
        <v>59</v>
      </c>
      <c r="I571" t="str">
        <f>IF(Work!Z571="","",Work!Z571)</f>
        <v/>
      </c>
      <c r="J571" t="str">
        <f>IF(Work!AA571="","",IF(AND(Work!AA571="x-fa",Work!Z571="x",Work!AB571="x"),"",Work!AA571))</f>
        <v/>
      </c>
      <c r="K571" t="str">
        <f>IF(Work!AB571="","",Work!AB571)</f>
        <v/>
      </c>
      <c r="L571" t="str">
        <f>IF(Work!AC571="","",Work!AC571)</f>
        <v/>
      </c>
      <c r="M571" t="str">
        <f>IF(Work!AD571="","",Work!AD571)</f>
        <v/>
      </c>
      <c r="N571" t="str">
        <f>IF(Work!AE571="","",Work!AE571)</f>
        <v/>
      </c>
      <c r="O571" t="str">
        <f>IF(Work!AF571="","",Work!AF571)</f>
        <v/>
      </c>
      <c r="P571" t="str">
        <f>IF(Work!AG571="","",Work!AG571)</f>
        <v/>
      </c>
      <c r="Q571" t="str">
        <f>IF(Work!AH571="","",Work!AH571)</f>
        <v/>
      </c>
      <c r="R571" t="str">
        <f>IF(Work!AI571="","",Work!AI571)</f>
        <v/>
      </c>
    </row>
    <row r="572" spans="1:18" x14ac:dyDescent="0.4">
      <c r="A572">
        <v>571</v>
      </c>
      <c r="C572" t="s">
        <v>30</v>
      </c>
      <c r="E572" t="s">
        <v>337</v>
      </c>
      <c r="F572" t="s">
        <v>26</v>
      </c>
      <c r="G572">
        <v>161</v>
      </c>
      <c r="H572" t="s">
        <v>1729</v>
      </c>
      <c r="I572" t="str">
        <f>IF(Work!Z572="","",Work!Z572)</f>
        <v/>
      </c>
      <c r="J572" t="str">
        <f>IF(Work!AA572="","",IF(AND(Work!AA572="x-fa",Work!Z572="x",Work!AB572="x"),"",Work!AA572))</f>
        <v/>
      </c>
      <c r="K572" t="str">
        <f>IF(Work!AB572="","",Work!AB572)</f>
        <v/>
      </c>
      <c r="L572" t="str">
        <f>IF(Work!AC572="","",Work!AC572)</f>
        <v/>
      </c>
      <c r="M572" t="str">
        <f>IF(Work!AD572="","",Work!AD572)</f>
        <v/>
      </c>
      <c r="N572" t="str">
        <f>IF(Work!AE572="","",Work!AE572)</f>
        <v/>
      </c>
      <c r="O572" t="str">
        <f>IF(Work!AF572="","",Work!AF572)</f>
        <v/>
      </c>
      <c r="P572" t="str">
        <f>IF(Work!AG572="","",Work!AG572)</f>
        <v/>
      </c>
      <c r="Q572" t="str">
        <f>IF(Work!AH572="","",Work!AH572)</f>
        <v/>
      </c>
      <c r="R572" t="str">
        <f>IF(Work!AI572="","",Work!AI572)</f>
        <v/>
      </c>
    </row>
    <row r="573" spans="1:18" x14ac:dyDescent="0.4">
      <c r="A573">
        <v>572</v>
      </c>
      <c r="B573" t="s">
        <v>13</v>
      </c>
      <c r="C573" t="s">
        <v>50</v>
      </c>
      <c r="E573" t="s">
        <v>337</v>
      </c>
      <c r="F573" t="s">
        <v>26</v>
      </c>
      <c r="G573">
        <v>104</v>
      </c>
      <c r="H573" t="s">
        <v>1730</v>
      </c>
      <c r="I573" t="str">
        <f>IF(Work!Z573="","",Work!Z573)</f>
        <v/>
      </c>
      <c r="J573" t="str">
        <f>IF(Work!AA573="","",IF(AND(Work!AA573="x-fa",Work!Z573="x",Work!AB573="x"),"",Work!AA573))</f>
        <v/>
      </c>
      <c r="K573" t="str">
        <f>IF(Work!AB573="","",Work!AB573)</f>
        <v/>
      </c>
      <c r="L573" t="str">
        <f>IF(Work!AC573="","",Work!AC573)</f>
        <v/>
      </c>
      <c r="M573" t="str">
        <f>IF(Work!AD573="","",Work!AD573)</f>
        <v/>
      </c>
      <c r="N573" t="str">
        <f>IF(Work!AE573="","",Work!AE573)</f>
        <v/>
      </c>
      <c r="O573" t="str">
        <f>IF(Work!AF573="","",Work!AF573)</f>
        <v/>
      </c>
      <c r="P573" t="str">
        <f>IF(Work!AG573="","",Work!AG573)</f>
        <v/>
      </c>
      <c r="Q573" t="str">
        <f>IF(Work!AH573="","",Work!AH573)</f>
        <v/>
      </c>
      <c r="R573" t="str">
        <f>IF(Work!AI573="","",Work!AI573)</f>
        <v/>
      </c>
    </row>
    <row r="574" spans="1:18" x14ac:dyDescent="0.4">
      <c r="A574">
        <v>573</v>
      </c>
      <c r="B574" t="s">
        <v>13</v>
      </c>
      <c r="C574" t="s">
        <v>30</v>
      </c>
      <c r="E574" t="s">
        <v>337</v>
      </c>
      <c r="F574" t="s">
        <v>26</v>
      </c>
      <c r="G574">
        <v>57</v>
      </c>
      <c r="H574" t="s">
        <v>1731</v>
      </c>
      <c r="I574" t="str">
        <f>IF(Work!Z574="","",Work!Z574)</f>
        <v/>
      </c>
      <c r="J574" t="str">
        <f>IF(Work!AA574="","",IF(AND(Work!AA574="x-fa",Work!Z574="x",Work!AB574="x"),"",Work!AA574))</f>
        <v/>
      </c>
      <c r="K574" t="str">
        <f>IF(Work!AB574="","",Work!AB574)</f>
        <v/>
      </c>
      <c r="L574" t="str">
        <f>IF(Work!AC574="","",Work!AC574)</f>
        <v/>
      </c>
      <c r="M574" t="str">
        <f>IF(Work!AD574="","",Work!AD574)</f>
        <v/>
      </c>
      <c r="N574" t="str">
        <f>IF(Work!AE574="","",Work!AE574)</f>
        <v/>
      </c>
      <c r="O574" t="str">
        <f>IF(Work!AF574="","",Work!AF574)</f>
        <v/>
      </c>
      <c r="P574" t="str">
        <f>IF(Work!AG574="","",Work!AG574)</f>
        <v/>
      </c>
      <c r="Q574" t="str">
        <f>IF(Work!AH574="","",Work!AH574)</f>
        <v/>
      </c>
      <c r="R574" t="str">
        <f>IF(Work!AI574="","",Work!AI574)</f>
        <v/>
      </c>
    </row>
    <row r="575" spans="1:18" x14ac:dyDescent="0.4">
      <c r="A575">
        <v>574</v>
      </c>
      <c r="C575" t="s">
        <v>30</v>
      </c>
      <c r="E575" t="s">
        <v>338</v>
      </c>
      <c r="F575" t="s">
        <v>26</v>
      </c>
      <c r="G575">
        <v>513</v>
      </c>
      <c r="H575" t="s">
        <v>1732</v>
      </c>
      <c r="I575" t="str">
        <f>IF(Work!Z575="","",Work!Z575)</f>
        <v/>
      </c>
      <c r="J575" t="str">
        <f>IF(Work!AA575="","",IF(AND(Work!AA575="x-fa",Work!Z575="x",Work!AB575="x"),"",Work!AA575))</f>
        <v/>
      </c>
      <c r="K575" t="str">
        <f>IF(Work!AB575="","",Work!AB575)</f>
        <v/>
      </c>
      <c r="L575" t="str">
        <f>IF(Work!AC575="","",Work!AC575)</f>
        <v/>
      </c>
      <c r="M575" t="str">
        <f>IF(Work!AD575="","",Work!AD575)</f>
        <v/>
      </c>
      <c r="N575" t="str">
        <f>IF(Work!AE575="","",Work!AE575)</f>
        <v/>
      </c>
      <c r="O575" t="str">
        <f>IF(Work!AF575="","",Work!AF575)</f>
        <v/>
      </c>
      <c r="P575" t="str">
        <f>IF(Work!AG575="","",Work!AG575)</f>
        <v/>
      </c>
      <c r="Q575" t="str">
        <f>IF(Work!AH575="","",Work!AH575)</f>
        <v/>
      </c>
      <c r="R575" t="str">
        <f>IF(Work!AI575="","",Work!AI575)</f>
        <v/>
      </c>
    </row>
    <row r="576" spans="1:18" x14ac:dyDescent="0.4">
      <c r="A576">
        <v>575</v>
      </c>
      <c r="C576" t="s">
        <v>36</v>
      </c>
      <c r="E576" t="s">
        <v>339</v>
      </c>
      <c r="F576" t="s">
        <v>26</v>
      </c>
      <c r="G576">
        <v>54</v>
      </c>
      <c r="H576" t="s">
        <v>1178</v>
      </c>
      <c r="I576" t="str">
        <f>IF(Work!Z576="","",Work!Z576)</f>
        <v/>
      </c>
      <c r="J576" t="str">
        <f>IF(Work!AA576="","",IF(AND(Work!AA576="x-fa",Work!Z576="x",Work!AB576="x"),"",Work!AA576))</f>
        <v/>
      </c>
      <c r="K576" t="str">
        <f>IF(Work!AB576="","",Work!AB576)</f>
        <v/>
      </c>
      <c r="L576" t="str">
        <f>IF(Work!AC576="","",Work!AC576)</f>
        <v/>
      </c>
      <c r="M576" t="str">
        <f>IF(Work!AD576="","",Work!AD576)</f>
        <v/>
      </c>
      <c r="N576" t="str">
        <f>IF(Work!AE576="","",Work!AE576)</f>
        <v/>
      </c>
      <c r="O576" t="str">
        <f>IF(Work!AF576="","",Work!AF576)</f>
        <v/>
      </c>
      <c r="P576" t="str">
        <f>IF(Work!AG576="","",Work!AG576)</f>
        <v/>
      </c>
      <c r="Q576" t="str">
        <f>IF(Work!AH576="","",Work!AH576)</f>
        <v/>
      </c>
      <c r="R576" t="str">
        <f>IF(Work!AI576="","",Work!AI576)</f>
        <v/>
      </c>
    </row>
    <row r="577" spans="1:18" x14ac:dyDescent="0.4">
      <c r="A577">
        <v>576</v>
      </c>
      <c r="B577" t="s">
        <v>12</v>
      </c>
      <c r="C577" t="s">
        <v>71</v>
      </c>
      <c r="E577" t="s">
        <v>1733</v>
      </c>
      <c r="F577" t="s">
        <v>21</v>
      </c>
      <c r="G577">
        <v>4</v>
      </c>
      <c r="H577" t="s">
        <v>57</v>
      </c>
      <c r="I577" t="str">
        <f>IF(Work!Z577="","",Work!Z577)</f>
        <v/>
      </c>
      <c r="J577" t="str">
        <f>IF(Work!AA577="","",IF(AND(Work!AA577="x-fa",Work!Z577="x",Work!AB577="x"),"",Work!AA577))</f>
        <v/>
      </c>
      <c r="K577" t="str">
        <f>IF(Work!AB577="","",Work!AB577)</f>
        <v/>
      </c>
      <c r="L577" t="str">
        <f>IF(Work!AC577="","",Work!AC577)</f>
        <v/>
      </c>
      <c r="M577" t="str">
        <f>IF(Work!AD577="","",Work!AD577)</f>
        <v/>
      </c>
      <c r="N577" t="str">
        <f>IF(Work!AE577="","",Work!AE577)</f>
        <v/>
      </c>
      <c r="O577" t="str">
        <f>IF(Work!AF577="","",Work!AF577)</f>
        <v/>
      </c>
      <c r="P577" t="str">
        <f>IF(Work!AG577="","",Work!AG577)</f>
        <v/>
      </c>
      <c r="Q577" t="str">
        <f>IF(Work!AH577="","",Work!AH577)</f>
        <v/>
      </c>
      <c r="R577" t="str">
        <f>IF(Work!AI577="","",Work!AI577)</f>
        <v/>
      </c>
    </row>
    <row r="578" spans="1:18" x14ac:dyDescent="0.4">
      <c r="A578">
        <v>577</v>
      </c>
      <c r="C578" t="s">
        <v>29</v>
      </c>
      <c r="E578" t="s">
        <v>340</v>
      </c>
      <c r="F578" t="s">
        <v>26</v>
      </c>
      <c r="G578">
        <v>66</v>
      </c>
      <c r="H578" t="s">
        <v>1734</v>
      </c>
      <c r="I578" t="str">
        <f>IF(Work!Z578="","",Work!Z578)</f>
        <v/>
      </c>
      <c r="J578" t="str">
        <f>IF(Work!AA578="","",IF(AND(Work!AA578="x-fa",Work!Z578="x",Work!AB578="x"),"",Work!AA578))</f>
        <v/>
      </c>
      <c r="K578" t="str">
        <f>IF(Work!AB578="","",Work!AB578)</f>
        <v/>
      </c>
      <c r="L578" t="str">
        <f>IF(Work!AC578="","",Work!AC578)</f>
        <v/>
      </c>
      <c r="M578" t="str">
        <f>IF(Work!AD578="","",Work!AD578)</f>
        <v/>
      </c>
      <c r="N578" t="str">
        <f>IF(Work!AE578="","",Work!AE578)</f>
        <v/>
      </c>
      <c r="O578" t="str">
        <f>IF(Work!AF578="","",Work!AF578)</f>
        <v/>
      </c>
      <c r="P578" t="str">
        <f>IF(Work!AG578="","",Work!AG578)</f>
        <v/>
      </c>
      <c r="Q578" t="str">
        <f>IF(Work!AH578="","",Work!AH578)</f>
        <v/>
      </c>
      <c r="R578" t="str">
        <f>IF(Work!AI578="","",Work!AI578)</f>
        <v/>
      </c>
    </row>
    <row r="579" spans="1:18" x14ac:dyDescent="0.4">
      <c r="A579">
        <v>578</v>
      </c>
      <c r="C579" t="s">
        <v>72</v>
      </c>
      <c r="E579" t="s">
        <v>252</v>
      </c>
      <c r="F579" t="s">
        <v>21</v>
      </c>
      <c r="G579">
        <v>71</v>
      </c>
      <c r="H579" t="s">
        <v>70</v>
      </c>
      <c r="I579" t="str">
        <f>IF(Work!Z579="","",Work!Z579)</f>
        <v/>
      </c>
      <c r="J579" t="str">
        <f>IF(Work!AA579="","",IF(AND(Work!AA579="x-fa",Work!Z579="x",Work!AB579="x"),"",Work!AA579))</f>
        <v/>
      </c>
      <c r="K579" t="str">
        <f>IF(Work!AB579="","",Work!AB579)</f>
        <v/>
      </c>
      <c r="L579" t="str">
        <f>IF(Work!AC579="","",Work!AC579)</f>
        <v/>
      </c>
      <c r="M579" t="str">
        <f>IF(Work!AD579="","",Work!AD579)</f>
        <v/>
      </c>
      <c r="N579" t="str">
        <f>IF(Work!AE579="","",Work!AE579)</f>
        <v/>
      </c>
      <c r="O579" t="str">
        <f>IF(Work!AF579="","",Work!AF579)</f>
        <v/>
      </c>
      <c r="P579" t="str">
        <f>IF(Work!AG579="","",Work!AG579)</f>
        <v/>
      </c>
      <c r="Q579" t="str">
        <f>IF(Work!AH579="","",Work!AH579)</f>
        <v/>
      </c>
      <c r="R579" t="str">
        <f>IF(Work!AI579="","",Work!AI579)</f>
        <v/>
      </c>
    </row>
    <row r="580" spans="1:18" x14ac:dyDescent="0.4">
      <c r="A580">
        <v>579</v>
      </c>
      <c r="B580" t="s">
        <v>12</v>
      </c>
      <c r="C580" t="s">
        <v>40</v>
      </c>
      <c r="E580" t="s">
        <v>430</v>
      </c>
      <c r="F580" t="s">
        <v>26</v>
      </c>
      <c r="G580">
        <v>15</v>
      </c>
      <c r="H580" t="s">
        <v>1735</v>
      </c>
      <c r="I580" t="str">
        <f>IF(Work!Z580="","",Work!Z580)</f>
        <v/>
      </c>
      <c r="J580" t="str">
        <f>IF(Work!AA580="","",IF(AND(Work!AA580="x-fa",Work!Z580="x",Work!AB580="x"),"",Work!AA580))</f>
        <v/>
      </c>
      <c r="K580" t="str">
        <f>IF(Work!AB580="","",Work!AB580)</f>
        <v/>
      </c>
      <c r="L580" t="str">
        <f>IF(Work!AC580="","",Work!AC580)</f>
        <v/>
      </c>
      <c r="M580" t="str">
        <f>IF(Work!AD580="","",Work!AD580)</f>
        <v/>
      </c>
      <c r="N580" t="str">
        <f>IF(Work!AE580="","",Work!AE580)</f>
        <v/>
      </c>
      <c r="O580" t="str">
        <f>IF(Work!AF580="","",Work!AF580)</f>
        <v/>
      </c>
      <c r="P580" t="str">
        <f>IF(Work!AG580="","",Work!AG580)</f>
        <v/>
      </c>
      <c r="Q580" t="str">
        <f>IF(Work!AH580="","",Work!AH580)</f>
        <v/>
      </c>
      <c r="R580" t="str">
        <f>IF(Work!AI580="","",Work!AI580)</f>
        <v/>
      </c>
    </row>
    <row r="581" spans="1:18" x14ac:dyDescent="0.4">
      <c r="A581">
        <v>580</v>
      </c>
      <c r="C581" t="s">
        <v>29</v>
      </c>
      <c r="E581" t="s">
        <v>816</v>
      </c>
      <c r="F581" t="s">
        <v>21</v>
      </c>
      <c r="G581">
        <v>43</v>
      </c>
      <c r="H581" t="s">
        <v>314</v>
      </c>
      <c r="I581" t="str">
        <f>IF(Work!Z581="","",Work!Z581)</f>
        <v/>
      </c>
      <c r="J581" t="str">
        <f>IF(Work!AA581="","",IF(AND(Work!AA581="x-fa",Work!Z581="x",Work!AB581="x"),"",Work!AA581))</f>
        <v/>
      </c>
      <c r="K581" t="str">
        <f>IF(Work!AB581="","",Work!AB581)</f>
        <v/>
      </c>
      <c r="L581" t="str">
        <f>IF(Work!AC581="","",Work!AC581)</f>
        <v/>
      </c>
      <c r="M581" t="str">
        <f>IF(Work!AD581="","",Work!AD581)</f>
        <v/>
      </c>
      <c r="N581" t="str">
        <f>IF(Work!AE581="","",Work!AE581)</f>
        <v/>
      </c>
      <c r="O581" t="str">
        <f>IF(Work!AF581="","",Work!AF581)</f>
        <v/>
      </c>
      <c r="P581" t="str">
        <f>IF(Work!AG581="","",Work!AG581)</f>
        <v/>
      </c>
      <c r="Q581" t="str">
        <f>IF(Work!AH581="","",Work!AH581)</f>
        <v/>
      </c>
      <c r="R581" t="str">
        <f>IF(Work!AI581="","",Work!AI581)</f>
        <v/>
      </c>
    </row>
    <row r="582" spans="1:18" x14ac:dyDescent="0.4">
      <c r="A582">
        <v>581</v>
      </c>
      <c r="B582" t="s">
        <v>12</v>
      </c>
      <c r="C582" t="s">
        <v>45</v>
      </c>
      <c r="E582" t="s">
        <v>1736</v>
      </c>
      <c r="F582" t="s">
        <v>21</v>
      </c>
      <c r="G582">
        <v>12</v>
      </c>
      <c r="H582" t="s">
        <v>0</v>
      </c>
      <c r="I582" t="str">
        <f>IF(Work!Z582="","",Work!Z582)</f>
        <v/>
      </c>
      <c r="J582" t="str">
        <f>IF(Work!AA582="","",IF(AND(Work!AA582="x-fa",Work!Z582="x",Work!AB582="x"),"",Work!AA582))</f>
        <v/>
      </c>
      <c r="K582" t="str">
        <f>IF(Work!AB582="","",Work!AB582)</f>
        <v/>
      </c>
      <c r="L582" t="str">
        <f>IF(Work!AC582="","",Work!AC582)</f>
        <v/>
      </c>
      <c r="M582" t="str">
        <f>IF(Work!AD582="","",Work!AD582)</f>
        <v/>
      </c>
      <c r="N582" t="str">
        <f>IF(Work!AE582="","",Work!AE582)</f>
        <v/>
      </c>
      <c r="O582" t="str">
        <f>IF(Work!AF582="","",Work!AF582)</f>
        <v/>
      </c>
      <c r="P582" t="str">
        <f>IF(Work!AG582="","",Work!AG582)</f>
        <v/>
      </c>
      <c r="Q582" t="str">
        <f>IF(Work!AH582="","",Work!AH582)</f>
        <v/>
      </c>
      <c r="R582" t="str">
        <f>IF(Work!AI582="","",Work!AI582)</f>
        <v/>
      </c>
    </row>
    <row r="583" spans="1:18" x14ac:dyDescent="0.4">
      <c r="A583">
        <v>582</v>
      </c>
      <c r="C583" t="s">
        <v>49</v>
      </c>
      <c r="E583" t="s">
        <v>1100</v>
      </c>
      <c r="F583" t="s">
        <v>26</v>
      </c>
      <c r="G583">
        <v>294</v>
      </c>
      <c r="H583" t="s">
        <v>1737</v>
      </c>
      <c r="I583" t="str">
        <f>IF(Work!Z583="","",Work!Z583)</f>
        <v/>
      </c>
      <c r="J583" t="str">
        <f>IF(Work!AA583="","",IF(AND(Work!AA583="x-fa",Work!Z583="x",Work!AB583="x"),"",Work!AA583))</f>
        <v/>
      </c>
      <c r="K583" t="str">
        <f>IF(Work!AB583="","",Work!AB583)</f>
        <v/>
      </c>
      <c r="L583" t="str">
        <f>IF(Work!AC583="","",Work!AC583)</f>
        <v/>
      </c>
      <c r="M583" t="str">
        <f>IF(Work!AD583="","",Work!AD583)</f>
        <v/>
      </c>
      <c r="N583" t="str">
        <f>IF(Work!AE583="","",Work!AE583)</f>
        <v/>
      </c>
      <c r="O583" t="str">
        <f>IF(Work!AF583="","",Work!AF583)</f>
        <v/>
      </c>
      <c r="P583" t="str">
        <f>IF(Work!AG583="","",Work!AG583)</f>
        <v/>
      </c>
      <c r="Q583" t="str">
        <f>IF(Work!AH583="","",Work!AH583)</f>
        <v/>
      </c>
      <c r="R583" t="str">
        <f>IF(Work!AI583="","",Work!AI583)</f>
        <v/>
      </c>
    </row>
    <row r="584" spans="1:18" x14ac:dyDescent="0.4">
      <c r="A584">
        <v>583</v>
      </c>
      <c r="C584" t="s">
        <v>43</v>
      </c>
      <c r="E584" t="s">
        <v>817</v>
      </c>
      <c r="F584" t="s">
        <v>21</v>
      </c>
      <c r="G584">
        <v>38</v>
      </c>
      <c r="H584" t="s">
        <v>63</v>
      </c>
      <c r="I584" t="str">
        <f>IF(Work!Z584="","",Work!Z584)</f>
        <v/>
      </c>
      <c r="J584" t="str">
        <f>IF(Work!AA584="","",IF(AND(Work!AA584="x-fa",Work!Z584="x",Work!AB584="x"),"",Work!AA584))</f>
        <v/>
      </c>
      <c r="K584" t="str">
        <f>IF(Work!AB584="","",Work!AB584)</f>
        <v/>
      </c>
      <c r="L584" t="str">
        <f>IF(Work!AC584="","",Work!AC584)</f>
        <v/>
      </c>
      <c r="M584" t="str">
        <f>IF(Work!AD584="","",Work!AD584)</f>
        <v/>
      </c>
      <c r="N584" t="str">
        <f>IF(Work!AE584="","",Work!AE584)</f>
        <v/>
      </c>
      <c r="O584" t="str">
        <f>IF(Work!AF584="","",Work!AF584)</f>
        <v/>
      </c>
      <c r="P584" t="str">
        <f>IF(Work!AG584="","",Work!AG584)</f>
        <v/>
      </c>
      <c r="Q584" t="str">
        <f>IF(Work!AH584="","",Work!AH584)</f>
        <v/>
      </c>
      <c r="R584" t="str">
        <f>IF(Work!AI584="","",Work!AI584)</f>
        <v/>
      </c>
    </row>
    <row r="585" spans="1:18" x14ac:dyDescent="0.4">
      <c r="A585">
        <v>584</v>
      </c>
      <c r="C585" t="s">
        <v>36</v>
      </c>
      <c r="E585" t="s">
        <v>341</v>
      </c>
      <c r="F585" t="s">
        <v>26</v>
      </c>
      <c r="G585">
        <v>213</v>
      </c>
      <c r="H585" t="s">
        <v>1738</v>
      </c>
      <c r="I585" t="str">
        <f>IF(Work!Z585="","",Work!Z585)</f>
        <v/>
      </c>
      <c r="J585" t="str">
        <f>IF(Work!AA585="","",IF(AND(Work!AA585="x-fa",Work!Z585="x",Work!AB585="x"),"",Work!AA585))</f>
        <v/>
      </c>
      <c r="K585" t="str">
        <f>IF(Work!AB585="","",Work!AB585)</f>
        <v/>
      </c>
      <c r="L585" t="str">
        <f>IF(Work!AC585="","",Work!AC585)</f>
        <v/>
      </c>
      <c r="M585" t="str">
        <f>IF(Work!AD585="","",Work!AD585)</f>
        <v/>
      </c>
      <c r="N585" t="str">
        <f>IF(Work!AE585="","",Work!AE585)</f>
        <v/>
      </c>
      <c r="O585" t="str">
        <f>IF(Work!AF585="","",Work!AF585)</f>
        <v/>
      </c>
      <c r="P585" t="str">
        <f>IF(Work!AG585="","",Work!AG585)</f>
        <v/>
      </c>
      <c r="Q585" t="str">
        <f>IF(Work!AH585="","",Work!AH585)</f>
        <v/>
      </c>
      <c r="R585" t="str">
        <f>IF(Work!AI585="","",Work!AI585)</f>
        <v/>
      </c>
    </row>
    <row r="586" spans="1:18" x14ac:dyDescent="0.4">
      <c r="A586">
        <v>585</v>
      </c>
      <c r="C586" t="s">
        <v>40</v>
      </c>
      <c r="E586" t="s">
        <v>1101</v>
      </c>
      <c r="F586" t="s">
        <v>21</v>
      </c>
      <c r="G586">
        <v>61</v>
      </c>
      <c r="H586" t="s">
        <v>66</v>
      </c>
      <c r="I586" t="str">
        <f>IF(Work!Z586="","",Work!Z586)</f>
        <v/>
      </c>
      <c r="J586" t="str">
        <f>IF(Work!AA586="","",IF(AND(Work!AA586="x-fa",Work!Z586="x",Work!AB586="x"),"",Work!AA586))</f>
        <v/>
      </c>
      <c r="K586" t="str">
        <f>IF(Work!AB586="","",Work!AB586)</f>
        <v/>
      </c>
      <c r="L586" t="str">
        <f>IF(Work!AC586="","",Work!AC586)</f>
        <v/>
      </c>
      <c r="M586" t="str">
        <f>IF(Work!AD586="","",Work!AD586)</f>
        <v/>
      </c>
      <c r="N586" t="str">
        <f>IF(Work!AE586="","",Work!AE586)</f>
        <v/>
      </c>
      <c r="O586" t="str">
        <f>IF(Work!AF586="","",Work!AF586)</f>
        <v/>
      </c>
      <c r="P586" t="str">
        <f>IF(Work!AG586="","",Work!AG586)</f>
        <v/>
      </c>
      <c r="Q586" t="str">
        <f>IF(Work!AH586="","",Work!AH586)</f>
        <v/>
      </c>
      <c r="R586" t="str">
        <f>IF(Work!AI586="","",Work!AI586)</f>
        <v/>
      </c>
    </row>
    <row r="587" spans="1:18" x14ac:dyDescent="0.4">
      <c r="A587">
        <v>586</v>
      </c>
      <c r="C587" t="s">
        <v>47</v>
      </c>
      <c r="E587" t="s">
        <v>1102</v>
      </c>
      <c r="F587" t="s">
        <v>21</v>
      </c>
      <c r="G587">
        <v>29</v>
      </c>
      <c r="H587" t="s">
        <v>328</v>
      </c>
      <c r="I587" t="str">
        <f>IF(Work!Z587="","",Work!Z587)</f>
        <v/>
      </c>
      <c r="J587" t="str">
        <f>IF(Work!AA587="","",IF(AND(Work!AA587="x-fa",Work!Z587="x",Work!AB587="x"),"",Work!AA587))</f>
        <v/>
      </c>
      <c r="K587" t="str">
        <f>IF(Work!AB587="","",Work!AB587)</f>
        <v/>
      </c>
      <c r="L587" t="str">
        <f>IF(Work!AC587="","",Work!AC587)</f>
        <v/>
      </c>
      <c r="M587" t="str">
        <f>IF(Work!AD587="","",Work!AD587)</f>
        <v/>
      </c>
      <c r="N587" t="str">
        <f>IF(Work!AE587="","",Work!AE587)</f>
        <v/>
      </c>
      <c r="O587" t="str">
        <f>IF(Work!AF587="","",Work!AF587)</f>
        <v/>
      </c>
      <c r="P587" t="str">
        <f>IF(Work!AG587="","",Work!AG587)</f>
        <v/>
      </c>
      <c r="Q587" t="str">
        <f>IF(Work!AH587="","",Work!AH587)</f>
        <v/>
      </c>
      <c r="R587" t="str">
        <f>IF(Work!AI587="","",Work!AI587)</f>
        <v/>
      </c>
    </row>
    <row r="588" spans="1:18" x14ac:dyDescent="0.4">
      <c r="A588">
        <v>587</v>
      </c>
      <c r="C588" t="s">
        <v>40</v>
      </c>
      <c r="E588" t="s">
        <v>636</v>
      </c>
      <c r="F588" t="s">
        <v>26</v>
      </c>
      <c r="G588">
        <v>380</v>
      </c>
      <c r="H588" t="s">
        <v>1739</v>
      </c>
      <c r="I588" t="str">
        <f>IF(Work!Z588="","",Work!Z588)</f>
        <v/>
      </c>
      <c r="J588" t="str">
        <f>IF(Work!AA588="","",IF(AND(Work!AA588="x-fa",Work!Z588="x",Work!AB588="x"),"",Work!AA588))</f>
        <v/>
      </c>
      <c r="K588" t="str">
        <f>IF(Work!AB588="","",Work!AB588)</f>
        <v/>
      </c>
      <c r="L588" t="str">
        <f>IF(Work!AC588="","",Work!AC588)</f>
        <v/>
      </c>
      <c r="M588" t="str">
        <f>IF(Work!AD588="","",Work!AD588)</f>
        <v/>
      </c>
      <c r="N588" t="str">
        <f>IF(Work!AE588="","",Work!AE588)</f>
        <v/>
      </c>
      <c r="O588" t="str">
        <f>IF(Work!AF588="","",Work!AF588)</f>
        <v/>
      </c>
      <c r="P588" t="str">
        <f>IF(Work!AG588="","",Work!AG588)</f>
        <v/>
      </c>
      <c r="Q588" t="str">
        <f>IF(Work!AH588="","",Work!AH588)</f>
        <v/>
      </c>
      <c r="R588" t="str">
        <f>IF(Work!AI588="","",Work!AI588)</f>
        <v/>
      </c>
    </row>
    <row r="589" spans="1:18" x14ac:dyDescent="0.4">
      <c r="A589">
        <v>588</v>
      </c>
      <c r="C589" t="s">
        <v>23</v>
      </c>
      <c r="E589" t="s">
        <v>253</v>
      </c>
      <c r="F589" t="s">
        <v>26</v>
      </c>
      <c r="G589">
        <v>569</v>
      </c>
      <c r="H589" t="s">
        <v>1740</v>
      </c>
      <c r="I589" t="str">
        <f>IF(Work!Z589="","",Work!Z589)</f>
        <v/>
      </c>
      <c r="J589" t="str">
        <f>IF(Work!AA589="","",IF(AND(Work!AA589="x-fa",Work!Z589="x",Work!AB589="x"),"",Work!AA589))</f>
        <v/>
      </c>
      <c r="K589" t="str">
        <f>IF(Work!AB589="","",Work!AB589)</f>
        <v/>
      </c>
      <c r="L589" t="str">
        <f>IF(Work!AC589="","",Work!AC589)</f>
        <v/>
      </c>
      <c r="M589" t="str">
        <f>IF(Work!AD589="","",Work!AD589)</f>
        <v/>
      </c>
      <c r="N589" t="str">
        <f>IF(Work!AE589="","",Work!AE589)</f>
        <v/>
      </c>
      <c r="O589" t="str">
        <f>IF(Work!AF589="","",Work!AF589)</f>
        <v/>
      </c>
      <c r="P589" t="str">
        <f>IF(Work!AG589="","",Work!AG589)</f>
        <v/>
      </c>
      <c r="Q589" t="str">
        <f>IF(Work!AH589="","",Work!AH589)</f>
        <v/>
      </c>
      <c r="R589" t="str">
        <f>IF(Work!AI589="","",Work!AI589)</f>
        <v/>
      </c>
    </row>
    <row r="590" spans="1:18" x14ac:dyDescent="0.4">
      <c r="A590">
        <v>589</v>
      </c>
      <c r="C590" t="s">
        <v>37</v>
      </c>
      <c r="E590" t="s">
        <v>125</v>
      </c>
      <c r="F590" t="s">
        <v>26</v>
      </c>
      <c r="G590">
        <v>550</v>
      </c>
      <c r="H590" t="s">
        <v>1741</v>
      </c>
      <c r="I590" t="str">
        <f>IF(Work!Z590="","",Work!Z590)</f>
        <v/>
      </c>
      <c r="J590" t="str">
        <f>IF(Work!AA590="","",IF(AND(Work!AA590="x-fa",Work!Z590="x",Work!AB590="x"),"",Work!AA590))</f>
        <v/>
      </c>
      <c r="K590" t="str">
        <f>IF(Work!AB590="","",Work!AB590)</f>
        <v/>
      </c>
      <c r="L590" t="str">
        <f>IF(Work!AC590="","",Work!AC590)</f>
        <v/>
      </c>
      <c r="M590" t="str">
        <f>IF(Work!AD590="","",Work!AD590)</f>
        <v/>
      </c>
      <c r="N590" t="str">
        <f>IF(Work!AE590="","",Work!AE590)</f>
        <v/>
      </c>
      <c r="O590" t="str">
        <f>IF(Work!AF590="","",Work!AF590)</f>
        <v/>
      </c>
      <c r="P590" t="str">
        <f>IF(Work!AG590="","",Work!AG590)</f>
        <v/>
      </c>
      <c r="Q590" t="str">
        <f>IF(Work!AH590="","",Work!AH590)</f>
        <v/>
      </c>
      <c r="R590" t="str">
        <f>IF(Work!AI590="","",Work!AI590)</f>
        <v/>
      </c>
    </row>
    <row r="591" spans="1:18" x14ac:dyDescent="0.4">
      <c r="A591">
        <v>590</v>
      </c>
      <c r="C591" t="s">
        <v>44</v>
      </c>
      <c r="E591" t="s">
        <v>1742</v>
      </c>
      <c r="F591" t="s">
        <v>26</v>
      </c>
      <c r="G591">
        <v>103</v>
      </c>
      <c r="H591" t="s">
        <v>1743</v>
      </c>
      <c r="I591" t="str">
        <f>IF(Work!Z591="","",Work!Z591)</f>
        <v/>
      </c>
      <c r="J591" t="str">
        <f>IF(Work!AA591="","",IF(AND(Work!AA591="x-fa",Work!Z591="x",Work!AB591="x"),"",Work!AA591))</f>
        <v/>
      </c>
      <c r="K591" t="str">
        <f>IF(Work!AB591="","",Work!AB591)</f>
        <v/>
      </c>
      <c r="L591" t="str">
        <f>IF(Work!AC591="","",Work!AC591)</f>
        <v/>
      </c>
      <c r="M591" t="str">
        <f>IF(Work!AD591="","",Work!AD591)</f>
        <v/>
      </c>
      <c r="N591" t="str">
        <f>IF(Work!AE591="","",Work!AE591)</f>
        <v/>
      </c>
      <c r="O591" t="str">
        <f>IF(Work!AF591="","",Work!AF591)</f>
        <v/>
      </c>
      <c r="P591" t="str">
        <f>IF(Work!AG591="","",Work!AG591)</f>
        <v/>
      </c>
      <c r="Q591" t="str">
        <f>IF(Work!AH591="","",Work!AH591)</f>
        <v/>
      </c>
      <c r="R591" t="str">
        <f>IF(Work!AI591="","",Work!AI591)</f>
        <v/>
      </c>
    </row>
    <row r="592" spans="1:18" x14ac:dyDescent="0.4">
      <c r="A592">
        <v>591</v>
      </c>
      <c r="B592" t="s">
        <v>12</v>
      </c>
      <c r="C592" t="s">
        <v>38</v>
      </c>
      <c r="E592" t="s">
        <v>1744</v>
      </c>
      <c r="F592" t="s">
        <v>26</v>
      </c>
      <c r="G592">
        <v>6</v>
      </c>
      <c r="I592" t="str">
        <f>IF(Work!Z592="","",Work!Z592)</f>
        <v/>
      </c>
      <c r="J592" t="str">
        <f>IF(Work!AA592="","",IF(AND(Work!AA592="x-fa",Work!Z592="x",Work!AB592="x"),"",Work!AA592))</f>
        <v/>
      </c>
      <c r="K592" t="str">
        <f>IF(Work!AB592="","",Work!AB592)</f>
        <v/>
      </c>
      <c r="L592" t="str">
        <f>IF(Work!AC592="","",Work!AC592)</f>
        <v/>
      </c>
      <c r="M592" t="str">
        <f>IF(Work!AD592="","",Work!AD592)</f>
        <v/>
      </c>
      <c r="N592" t="str">
        <f>IF(Work!AE592="","",Work!AE592)</f>
        <v/>
      </c>
      <c r="O592" t="str">
        <f>IF(Work!AF592="","",Work!AF592)</f>
        <v/>
      </c>
      <c r="P592" t="str">
        <f>IF(Work!AG592="","",Work!AG592)</f>
        <v/>
      </c>
      <c r="Q592" t="str">
        <f>IF(Work!AH592="","",Work!AH592)</f>
        <v/>
      </c>
      <c r="R592" t="str">
        <f>IF(Work!AI592="","",Work!AI592)</f>
        <v/>
      </c>
    </row>
    <row r="593" spans="1:18" x14ac:dyDescent="0.4">
      <c r="A593">
        <v>592</v>
      </c>
      <c r="C593" t="s">
        <v>44</v>
      </c>
      <c r="E593" t="s">
        <v>1103</v>
      </c>
      <c r="F593" t="s">
        <v>21</v>
      </c>
      <c r="G593">
        <v>72</v>
      </c>
      <c r="H593" t="s">
        <v>62</v>
      </c>
      <c r="I593" t="str">
        <f>IF(Work!Z593="","",Work!Z593)</f>
        <v/>
      </c>
      <c r="J593" t="str">
        <f>IF(Work!AA593="","",IF(AND(Work!AA593="x-fa",Work!Z593="x",Work!AB593="x"),"",Work!AA593))</f>
        <v/>
      </c>
      <c r="K593" t="str">
        <f>IF(Work!AB593="","",Work!AB593)</f>
        <v/>
      </c>
      <c r="L593" t="str">
        <f>IF(Work!AC593="","",Work!AC593)</f>
        <v/>
      </c>
      <c r="M593" t="str">
        <f>IF(Work!AD593="","",Work!AD593)</f>
        <v/>
      </c>
      <c r="N593" t="str">
        <f>IF(Work!AE593="","",Work!AE593)</f>
        <v/>
      </c>
      <c r="O593" t="str">
        <f>IF(Work!AF593="","",Work!AF593)</f>
        <v/>
      </c>
      <c r="P593" t="str">
        <f>IF(Work!AG593="","",Work!AG593)</f>
        <v/>
      </c>
      <c r="Q593" t="str">
        <f>IF(Work!AH593="","",Work!AH593)</f>
        <v/>
      </c>
      <c r="R593" t="str">
        <f>IF(Work!AI593="","",Work!AI593)</f>
        <v/>
      </c>
    </row>
    <row r="594" spans="1:18" x14ac:dyDescent="0.4">
      <c r="A594">
        <v>593</v>
      </c>
      <c r="C594" t="s">
        <v>35</v>
      </c>
      <c r="E594" t="s">
        <v>818</v>
      </c>
      <c r="F594" t="s">
        <v>26</v>
      </c>
      <c r="G594">
        <v>440</v>
      </c>
      <c r="H594" t="s">
        <v>1745</v>
      </c>
      <c r="I594" t="str">
        <f>IF(Work!Z594="","",Work!Z594)</f>
        <v/>
      </c>
      <c r="J594" t="str">
        <f>IF(Work!AA594="","",IF(AND(Work!AA594="x-fa",Work!Z594="x",Work!AB594="x"),"",Work!AA594))</f>
        <v/>
      </c>
      <c r="K594" t="str">
        <f>IF(Work!AB594="","",Work!AB594)</f>
        <v/>
      </c>
      <c r="L594" t="str">
        <f>IF(Work!AC594="","",Work!AC594)</f>
        <v/>
      </c>
      <c r="M594" t="str">
        <f>IF(Work!AD594="","",Work!AD594)</f>
        <v/>
      </c>
      <c r="N594" t="str">
        <f>IF(Work!AE594="","",Work!AE594)</f>
        <v/>
      </c>
      <c r="O594" t="str">
        <f>IF(Work!AF594="","",Work!AF594)</f>
        <v/>
      </c>
      <c r="P594" t="str">
        <f>IF(Work!AG594="","",Work!AG594)</f>
        <v/>
      </c>
      <c r="Q594" t="str">
        <f>IF(Work!AH594="","",Work!AH594)</f>
        <v/>
      </c>
      <c r="R594" t="str">
        <f>IF(Work!AI594="","",Work!AI594)</f>
        <v/>
      </c>
    </row>
    <row r="595" spans="1:18" x14ac:dyDescent="0.4">
      <c r="A595">
        <v>594</v>
      </c>
      <c r="C595" t="s">
        <v>27</v>
      </c>
      <c r="E595" t="s">
        <v>1104</v>
      </c>
      <c r="F595" t="s">
        <v>21</v>
      </c>
      <c r="G595">
        <v>124</v>
      </c>
      <c r="H595" t="s">
        <v>66</v>
      </c>
      <c r="I595" t="str">
        <f>IF(Work!Z595="","",Work!Z595)</f>
        <v/>
      </c>
      <c r="J595" t="str">
        <f>IF(Work!AA595="","",IF(AND(Work!AA595="x-fa",Work!Z595="x",Work!AB595="x"),"",Work!AA595))</f>
        <v/>
      </c>
      <c r="K595" t="str">
        <f>IF(Work!AB595="","",Work!AB595)</f>
        <v/>
      </c>
      <c r="L595" t="str">
        <f>IF(Work!AC595="","",Work!AC595)</f>
        <v/>
      </c>
      <c r="M595" t="str">
        <f>IF(Work!AD595="","",Work!AD595)</f>
        <v/>
      </c>
      <c r="N595" t="str">
        <f>IF(Work!AE595="","",Work!AE595)</f>
        <v/>
      </c>
      <c r="O595" t="str">
        <f>IF(Work!AF595="","",Work!AF595)</f>
        <v/>
      </c>
      <c r="P595" t="str">
        <f>IF(Work!AG595="","",Work!AG595)</f>
        <v/>
      </c>
      <c r="Q595" t="str">
        <f>IF(Work!AH595="","",Work!AH595)</f>
        <v/>
      </c>
      <c r="R595" t="str">
        <f>IF(Work!AI595="","",Work!AI595)</f>
        <v/>
      </c>
    </row>
    <row r="596" spans="1:18" x14ac:dyDescent="0.4">
      <c r="A596">
        <v>595</v>
      </c>
      <c r="B596" t="s">
        <v>12</v>
      </c>
      <c r="C596" t="s">
        <v>45</v>
      </c>
      <c r="E596" t="s">
        <v>1105</v>
      </c>
      <c r="F596" t="s">
        <v>21</v>
      </c>
      <c r="G596">
        <v>9</v>
      </c>
      <c r="H596" t="s">
        <v>57</v>
      </c>
      <c r="I596" t="str">
        <f>IF(Work!Z596="","",Work!Z596)</f>
        <v/>
      </c>
      <c r="J596" t="str">
        <f>IF(Work!AA596="","",IF(AND(Work!AA596="x-fa",Work!Z596="x",Work!AB596="x"),"",Work!AA596))</f>
        <v/>
      </c>
      <c r="K596" t="str">
        <f>IF(Work!AB596="","",Work!AB596)</f>
        <v/>
      </c>
      <c r="L596" t="str">
        <f>IF(Work!AC596="","",Work!AC596)</f>
        <v/>
      </c>
      <c r="M596" t="str">
        <f>IF(Work!AD596="","",Work!AD596)</f>
        <v/>
      </c>
      <c r="N596" t="str">
        <f>IF(Work!AE596="","",Work!AE596)</f>
        <v/>
      </c>
      <c r="O596" t="str">
        <f>IF(Work!AF596="","",Work!AF596)</f>
        <v/>
      </c>
      <c r="P596" t="str">
        <f>IF(Work!AG596="","",Work!AG596)</f>
        <v/>
      </c>
      <c r="Q596" t="str">
        <f>IF(Work!AH596="","",Work!AH596)</f>
        <v/>
      </c>
      <c r="R596" t="str">
        <f>IF(Work!AI596="","",Work!AI596)</f>
        <v/>
      </c>
    </row>
    <row r="597" spans="1:18" x14ac:dyDescent="0.4">
      <c r="A597">
        <v>596</v>
      </c>
      <c r="B597" t="s">
        <v>12</v>
      </c>
      <c r="C597" t="s">
        <v>24</v>
      </c>
      <c r="E597" t="s">
        <v>1106</v>
      </c>
      <c r="F597" t="s">
        <v>21</v>
      </c>
      <c r="G597">
        <v>7</v>
      </c>
      <c r="H597" t="s">
        <v>57</v>
      </c>
      <c r="I597" t="str">
        <f>IF(Work!Z597="","",Work!Z597)</f>
        <v/>
      </c>
      <c r="J597" t="str">
        <f>IF(Work!AA597="","",IF(AND(Work!AA597="x-fa",Work!Z597="x",Work!AB597="x"),"",Work!AA597))</f>
        <v/>
      </c>
      <c r="K597" t="str">
        <f>IF(Work!AB597="","",Work!AB597)</f>
        <v/>
      </c>
      <c r="L597" t="str">
        <f>IF(Work!AC597="","",Work!AC597)</f>
        <v/>
      </c>
      <c r="M597" t="str">
        <f>IF(Work!AD597="","",Work!AD597)</f>
        <v/>
      </c>
      <c r="N597" t="str">
        <f>IF(Work!AE597="","",Work!AE597)</f>
        <v/>
      </c>
      <c r="O597" t="str">
        <f>IF(Work!AF597="","",Work!AF597)</f>
        <v/>
      </c>
      <c r="P597" t="str">
        <f>IF(Work!AG597="","",Work!AG597)</f>
        <v/>
      </c>
      <c r="Q597" t="str">
        <f>IF(Work!AH597="","",Work!AH597)</f>
        <v/>
      </c>
      <c r="R597" t="str">
        <f>IF(Work!AI597="","",Work!AI597)</f>
        <v/>
      </c>
    </row>
    <row r="598" spans="1:18" x14ac:dyDescent="0.4">
      <c r="A598">
        <v>597</v>
      </c>
      <c r="C598" t="s">
        <v>36</v>
      </c>
      <c r="E598" t="s">
        <v>431</v>
      </c>
      <c r="F598" t="s">
        <v>21</v>
      </c>
      <c r="G598">
        <v>51</v>
      </c>
      <c r="H598" t="s">
        <v>63</v>
      </c>
      <c r="I598" t="str">
        <f>IF(Work!Z598="","",Work!Z598)</f>
        <v/>
      </c>
      <c r="J598" t="str">
        <f>IF(Work!AA598="","",IF(AND(Work!AA598="x-fa",Work!Z598="x",Work!AB598="x"),"",Work!AA598))</f>
        <v/>
      </c>
      <c r="K598" t="str">
        <f>IF(Work!AB598="","",Work!AB598)</f>
        <v/>
      </c>
      <c r="L598" t="str">
        <f>IF(Work!AC598="","",Work!AC598)</f>
        <v/>
      </c>
      <c r="M598" t="str">
        <f>IF(Work!AD598="","",Work!AD598)</f>
        <v/>
      </c>
      <c r="N598" t="str">
        <f>IF(Work!AE598="","",Work!AE598)</f>
        <v/>
      </c>
      <c r="O598" t="str">
        <f>IF(Work!AF598="","",Work!AF598)</f>
        <v/>
      </c>
      <c r="P598" t="str">
        <f>IF(Work!AG598="","",Work!AG598)</f>
        <v/>
      </c>
      <c r="Q598" t="str">
        <f>IF(Work!AH598="","",Work!AH598)</f>
        <v/>
      </c>
      <c r="R598" t="str">
        <f>IF(Work!AI598="","",Work!AI598)</f>
        <v/>
      </c>
    </row>
    <row r="599" spans="1:18" x14ac:dyDescent="0.4">
      <c r="A599">
        <v>598</v>
      </c>
      <c r="B599" t="s">
        <v>13</v>
      </c>
      <c r="C599" t="s">
        <v>32</v>
      </c>
      <c r="E599" t="s">
        <v>431</v>
      </c>
      <c r="F599" t="s">
        <v>21</v>
      </c>
      <c r="G599">
        <v>45</v>
      </c>
      <c r="H599" t="s">
        <v>59</v>
      </c>
      <c r="I599" t="str">
        <f>IF(Work!Z599="","",Work!Z599)</f>
        <v/>
      </c>
      <c r="J599" t="str">
        <f>IF(Work!AA599="","",IF(AND(Work!AA599="x-fa",Work!Z599="x",Work!AB599="x"),"",Work!AA599))</f>
        <v/>
      </c>
      <c r="K599" t="str">
        <f>IF(Work!AB599="","",Work!AB599)</f>
        <v/>
      </c>
      <c r="L599" t="str">
        <f>IF(Work!AC599="","",Work!AC599)</f>
        <v/>
      </c>
      <c r="M599" t="str">
        <f>IF(Work!AD599="","",Work!AD599)</f>
        <v/>
      </c>
      <c r="N599" t="str">
        <f>IF(Work!AE599="","",Work!AE599)</f>
        <v/>
      </c>
      <c r="O599" t="str">
        <f>IF(Work!AF599="","",Work!AF599)</f>
        <v/>
      </c>
      <c r="P599" t="str">
        <f>IF(Work!AG599="","",Work!AG599)</f>
        <v/>
      </c>
      <c r="Q599" t="str">
        <f>IF(Work!AH599="","",Work!AH599)</f>
        <v/>
      </c>
      <c r="R599" t="str">
        <f>IF(Work!AI599="","",Work!AI599)</f>
        <v/>
      </c>
    </row>
    <row r="600" spans="1:18" x14ac:dyDescent="0.4">
      <c r="A600">
        <v>599</v>
      </c>
      <c r="B600" t="s">
        <v>13</v>
      </c>
      <c r="C600" t="s">
        <v>36</v>
      </c>
      <c r="E600" t="s">
        <v>431</v>
      </c>
      <c r="F600" t="s">
        <v>21</v>
      </c>
      <c r="G600">
        <v>6</v>
      </c>
      <c r="H600" t="s">
        <v>63</v>
      </c>
      <c r="I600" t="str">
        <f>IF(Work!Z600="","",Work!Z600)</f>
        <v/>
      </c>
      <c r="J600" t="str">
        <f>IF(Work!AA600="","",IF(AND(Work!AA600="x-fa",Work!Z600="x",Work!AB600="x"),"",Work!AA600))</f>
        <v/>
      </c>
      <c r="K600" t="str">
        <f>IF(Work!AB600="","",Work!AB600)</f>
        <v/>
      </c>
      <c r="L600" t="str">
        <f>IF(Work!AC600="","",Work!AC600)</f>
        <v/>
      </c>
      <c r="M600" t="str">
        <f>IF(Work!AD600="","",Work!AD600)</f>
        <v/>
      </c>
      <c r="N600" t="str">
        <f>IF(Work!AE600="","",Work!AE600)</f>
        <v/>
      </c>
      <c r="O600" t="str">
        <f>IF(Work!AF600="","",Work!AF600)</f>
        <v/>
      </c>
      <c r="P600" t="str">
        <f>IF(Work!AG600="","",Work!AG600)</f>
        <v/>
      </c>
      <c r="Q600" t="str">
        <f>IF(Work!AH600="","",Work!AH600)</f>
        <v/>
      </c>
      <c r="R600" t="str">
        <f>IF(Work!AI600="","",Work!AI600)</f>
        <v/>
      </c>
    </row>
    <row r="601" spans="1:18" x14ac:dyDescent="0.4">
      <c r="A601">
        <v>600</v>
      </c>
      <c r="C601" t="s">
        <v>31</v>
      </c>
      <c r="E601" t="s">
        <v>526</v>
      </c>
      <c r="F601" t="s">
        <v>26</v>
      </c>
      <c r="G601">
        <v>365</v>
      </c>
      <c r="H601" t="s">
        <v>1107</v>
      </c>
      <c r="I601" t="str">
        <f>IF(Work!Z601="","",Work!Z601)</f>
        <v/>
      </c>
      <c r="J601" t="str">
        <f>IF(Work!AA601="","",IF(AND(Work!AA601="x-fa",Work!Z601="x",Work!AB601="x"),"",Work!AA601))</f>
        <v/>
      </c>
      <c r="K601" t="str">
        <f>IF(Work!AB601="","",Work!AB601)</f>
        <v/>
      </c>
      <c r="L601" t="str">
        <f>IF(Work!AC601="","",Work!AC601)</f>
        <v/>
      </c>
      <c r="M601" t="str">
        <f>IF(Work!AD601="","",Work!AD601)</f>
        <v/>
      </c>
      <c r="N601" t="str">
        <f>IF(Work!AE601="","",Work!AE601)</f>
        <v/>
      </c>
      <c r="O601" t="str">
        <f>IF(Work!AF601="","",Work!AF601)</f>
        <v/>
      </c>
      <c r="P601" t="str">
        <f>IF(Work!AG601="","",Work!AG601)</f>
        <v/>
      </c>
      <c r="Q601" t="str">
        <f>IF(Work!AH601="","",Work!AH601)</f>
        <v/>
      </c>
      <c r="R601" t="str">
        <f>IF(Work!AI601="","",Work!AI601)</f>
        <v/>
      </c>
    </row>
    <row r="602" spans="1:18" x14ac:dyDescent="0.4">
      <c r="A602">
        <v>601</v>
      </c>
      <c r="C602" t="s">
        <v>37</v>
      </c>
      <c r="E602" t="s">
        <v>432</v>
      </c>
      <c r="F602" t="s">
        <v>26</v>
      </c>
      <c r="G602">
        <v>235</v>
      </c>
      <c r="H602" t="s">
        <v>1746</v>
      </c>
      <c r="I602" t="str">
        <f>IF(Work!Z602="","",Work!Z602)</f>
        <v/>
      </c>
      <c r="J602" t="str">
        <f>IF(Work!AA602="","",IF(AND(Work!AA602="x-fa",Work!Z602="x",Work!AB602="x"),"",Work!AA602))</f>
        <v/>
      </c>
      <c r="K602" t="str">
        <f>IF(Work!AB602="","",Work!AB602)</f>
        <v/>
      </c>
      <c r="L602" t="str">
        <f>IF(Work!AC602="","",Work!AC602)</f>
        <v/>
      </c>
      <c r="M602" t="str">
        <f>IF(Work!AD602="","",Work!AD602)</f>
        <v/>
      </c>
      <c r="N602" t="str">
        <f>IF(Work!AE602="","",Work!AE602)</f>
        <v/>
      </c>
      <c r="O602" t="str">
        <f>IF(Work!AF602="","",Work!AF602)</f>
        <v/>
      </c>
      <c r="P602" t="str">
        <f>IF(Work!AG602="","",Work!AG602)</f>
        <v/>
      </c>
      <c r="Q602" t="str">
        <f>IF(Work!AH602="","",Work!AH602)</f>
        <v/>
      </c>
      <c r="R602" t="str">
        <f>IF(Work!AI602="","",Work!AI602)</f>
        <v/>
      </c>
    </row>
    <row r="603" spans="1:18" x14ac:dyDescent="0.4">
      <c r="A603">
        <v>602</v>
      </c>
      <c r="B603" t="s">
        <v>13</v>
      </c>
      <c r="C603" t="s">
        <v>34</v>
      </c>
      <c r="E603" t="s">
        <v>432</v>
      </c>
      <c r="F603" t="s">
        <v>26</v>
      </c>
      <c r="G603">
        <v>157</v>
      </c>
      <c r="H603" t="s">
        <v>1747</v>
      </c>
      <c r="I603" t="str">
        <f>IF(Work!Z603="","",Work!Z603)</f>
        <v/>
      </c>
      <c r="J603" t="str">
        <f>IF(Work!AA603="","",IF(AND(Work!AA603="x-fa",Work!Z603="x",Work!AB603="x"),"",Work!AA603))</f>
        <v/>
      </c>
      <c r="K603" t="str">
        <f>IF(Work!AB603="","",Work!AB603)</f>
        <v/>
      </c>
      <c r="L603" t="str">
        <f>IF(Work!AC603="","",Work!AC603)</f>
        <v/>
      </c>
      <c r="M603" t="str">
        <f>IF(Work!AD603="","",Work!AD603)</f>
        <v/>
      </c>
      <c r="N603" t="str">
        <f>IF(Work!AE603="","",Work!AE603)</f>
        <v/>
      </c>
      <c r="O603" t="str">
        <f>IF(Work!AF603="","",Work!AF603)</f>
        <v/>
      </c>
      <c r="P603" t="str">
        <f>IF(Work!AG603="","",Work!AG603)</f>
        <v/>
      </c>
      <c r="Q603" t="str">
        <f>IF(Work!AH603="","",Work!AH603)</f>
        <v/>
      </c>
      <c r="R603" t="str">
        <f>IF(Work!AI603="","",Work!AI603)</f>
        <v/>
      </c>
    </row>
    <row r="604" spans="1:18" x14ac:dyDescent="0.4">
      <c r="A604">
        <v>603</v>
      </c>
      <c r="B604" t="s">
        <v>13</v>
      </c>
      <c r="C604" t="s">
        <v>37</v>
      </c>
      <c r="E604" t="s">
        <v>432</v>
      </c>
      <c r="F604" t="s">
        <v>26</v>
      </c>
      <c r="G604">
        <v>78</v>
      </c>
      <c r="H604" t="s">
        <v>1748</v>
      </c>
      <c r="I604" t="str">
        <f>IF(Work!Z604="","",Work!Z604)</f>
        <v/>
      </c>
      <c r="J604" t="str">
        <f>IF(Work!AA604="","",IF(AND(Work!AA604="x-fa",Work!Z604="x",Work!AB604="x"),"",Work!AA604))</f>
        <v/>
      </c>
      <c r="K604" t="str">
        <f>IF(Work!AB604="","",Work!AB604)</f>
        <v/>
      </c>
      <c r="L604" t="str">
        <f>IF(Work!AC604="","",Work!AC604)</f>
        <v/>
      </c>
      <c r="M604" t="str">
        <f>IF(Work!AD604="","",Work!AD604)</f>
        <v/>
      </c>
      <c r="N604" t="str">
        <f>IF(Work!AE604="","",Work!AE604)</f>
        <v/>
      </c>
      <c r="O604" t="str">
        <f>IF(Work!AF604="","",Work!AF604)</f>
        <v/>
      </c>
      <c r="P604" t="str">
        <f>IF(Work!AG604="","",Work!AG604)</f>
        <v/>
      </c>
      <c r="Q604" t="str">
        <f>IF(Work!AH604="","",Work!AH604)</f>
        <v/>
      </c>
      <c r="R604" t="str">
        <f>IF(Work!AI604="","",Work!AI604)</f>
        <v/>
      </c>
    </row>
    <row r="605" spans="1:18" x14ac:dyDescent="0.4">
      <c r="A605">
        <v>604</v>
      </c>
      <c r="B605" t="s">
        <v>12</v>
      </c>
      <c r="C605" t="s">
        <v>41</v>
      </c>
      <c r="E605" t="s">
        <v>1108</v>
      </c>
      <c r="F605" t="s">
        <v>21</v>
      </c>
      <c r="G605">
        <v>3</v>
      </c>
      <c r="H605" t="s">
        <v>59</v>
      </c>
      <c r="I605" t="str">
        <f>IF(Work!Z605="","",Work!Z605)</f>
        <v/>
      </c>
      <c r="J605" t="str">
        <f>IF(Work!AA605="","",IF(AND(Work!AA605="x-fa",Work!Z605="x",Work!AB605="x"),"",Work!AA605))</f>
        <v/>
      </c>
      <c r="K605" t="str">
        <f>IF(Work!AB605="","",Work!AB605)</f>
        <v/>
      </c>
      <c r="L605" t="str">
        <f>IF(Work!AC605="","",Work!AC605)</f>
        <v/>
      </c>
      <c r="M605" t="str">
        <f>IF(Work!AD605="","",Work!AD605)</f>
        <v/>
      </c>
      <c r="N605" t="str">
        <f>IF(Work!AE605="","",Work!AE605)</f>
        <v/>
      </c>
      <c r="O605" t="str">
        <f>IF(Work!AF605="","",Work!AF605)</f>
        <v/>
      </c>
      <c r="P605" t="str">
        <f>IF(Work!AG605="","",Work!AG605)</f>
        <v/>
      </c>
      <c r="Q605" t="str">
        <f>IF(Work!AH605="","",Work!AH605)</f>
        <v/>
      </c>
      <c r="R605" t="str">
        <f>IF(Work!AI605="","",Work!AI605)</f>
        <v/>
      </c>
    </row>
    <row r="606" spans="1:18" x14ac:dyDescent="0.4">
      <c r="A606">
        <v>605</v>
      </c>
      <c r="C606" t="s">
        <v>38</v>
      </c>
      <c r="E606" t="s">
        <v>126</v>
      </c>
      <c r="F606" t="s">
        <v>21</v>
      </c>
      <c r="G606">
        <v>160</v>
      </c>
      <c r="H606" t="s">
        <v>66</v>
      </c>
      <c r="I606" t="str">
        <f>IF(Work!Z606="","",Work!Z606)</f>
        <v/>
      </c>
      <c r="J606" t="str">
        <f>IF(Work!AA606="","",IF(AND(Work!AA606="x-fa",Work!Z606="x",Work!AB606="x"),"",Work!AA606))</f>
        <v/>
      </c>
      <c r="K606" t="str">
        <f>IF(Work!AB606="","",Work!AB606)</f>
        <v/>
      </c>
      <c r="L606" t="str">
        <f>IF(Work!AC606="","",Work!AC606)</f>
        <v/>
      </c>
      <c r="M606" t="str">
        <f>IF(Work!AD606="","",Work!AD606)</f>
        <v/>
      </c>
      <c r="N606" t="str">
        <f>IF(Work!AE606="","",Work!AE606)</f>
        <v/>
      </c>
      <c r="O606" t="str">
        <f>IF(Work!AF606="","",Work!AF606)</f>
        <v/>
      </c>
      <c r="P606" t="str">
        <f>IF(Work!AG606="","",Work!AG606)</f>
        <v/>
      </c>
      <c r="Q606" t="str">
        <f>IF(Work!AH606="","",Work!AH606)</f>
        <v/>
      </c>
      <c r="R606" t="str">
        <f>IF(Work!AI606="","",Work!AI606)</f>
        <v/>
      </c>
    </row>
    <row r="607" spans="1:18" x14ac:dyDescent="0.4">
      <c r="A607">
        <v>606</v>
      </c>
      <c r="B607" t="s">
        <v>12</v>
      </c>
      <c r="C607" t="s">
        <v>34</v>
      </c>
      <c r="E607" t="s">
        <v>819</v>
      </c>
      <c r="F607" t="s">
        <v>21</v>
      </c>
      <c r="G607">
        <v>5</v>
      </c>
      <c r="H607" t="s">
        <v>57</v>
      </c>
      <c r="I607" t="str">
        <f>IF(Work!Z607="","",Work!Z607)</f>
        <v/>
      </c>
      <c r="J607" t="str">
        <f>IF(Work!AA607="","",IF(AND(Work!AA607="x-fa",Work!Z607="x",Work!AB607="x"),"",Work!AA607))</f>
        <v/>
      </c>
      <c r="K607" t="str">
        <f>IF(Work!AB607="","",Work!AB607)</f>
        <v/>
      </c>
      <c r="L607" t="str">
        <f>IF(Work!AC607="","",Work!AC607)</f>
        <v/>
      </c>
      <c r="M607" t="str">
        <f>IF(Work!AD607="","",Work!AD607)</f>
        <v/>
      </c>
      <c r="N607" t="str">
        <f>IF(Work!AE607="","",Work!AE607)</f>
        <v/>
      </c>
      <c r="O607" t="str">
        <f>IF(Work!AF607="","",Work!AF607)</f>
        <v/>
      </c>
      <c r="P607" t="str">
        <f>IF(Work!AG607="","",Work!AG607)</f>
        <v/>
      </c>
      <c r="Q607" t="str">
        <f>IF(Work!AH607="","",Work!AH607)</f>
        <v/>
      </c>
      <c r="R607" t="str">
        <f>IF(Work!AI607="","",Work!AI607)</f>
        <v/>
      </c>
    </row>
    <row r="608" spans="1:18" x14ac:dyDescent="0.4">
      <c r="A608">
        <v>607</v>
      </c>
      <c r="C608" t="s">
        <v>39</v>
      </c>
      <c r="E608" t="s">
        <v>127</v>
      </c>
      <c r="F608" t="s">
        <v>26</v>
      </c>
      <c r="G608">
        <v>132</v>
      </c>
      <c r="H608" t="s">
        <v>1749</v>
      </c>
      <c r="I608" t="str">
        <f>IF(Work!Z608="","",Work!Z608)</f>
        <v/>
      </c>
      <c r="J608" t="str">
        <f>IF(Work!AA608="","",IF(AND(Work!AA608="x-fa",Work!Z608="x",Work!AB608="x"),"",Work!AA608))</f>
        <v/>
      </c>
      <c r="K608" t="str">
        <f>IF(Work!AB608="","",Work!AB608)</f>
        <v/>
      </c>
      <c r="L608" t="str">
        <f>IF(Work!AC608="","",Work!AC608)</f>
        <v/>
      </c>
      <c r="M608" t="str">
        <f>IF(Work!AD608="","",Work!AD608)</f>
        <v/>
      </c>
      <c r="N608" t="str">
        <f>IF(Work!AE608="","",Work!AE608)</f>
        <v/>
      </c>
      <c r="O608" t="str">
        <f>IF(Work!AF608="","",Work!AF608)</f>
        <v/>
      </c>
      <c r="P608" t="str">
        <f>IF(Work!AG608="","",Work!AG608)</f>
        <v/>
      </c>
      <c r="Q608" t="str">
        <f>IF(Work!AH608="","",Work!AH608)</f>
        <v/>
      </c>
      <c r="R608" t="str">
        <f>IF(Work!AI608="","",Work!AI608)</f>
        <v/>
      </c>
    </row>
    <row r="609" spans="1:18" x14ac:dyDescent="0.4">
      <c r="A609">
        <v>608</v>
      </c>
      <c r="C609" t="s">
        <v>38</v>
      </c>
      <c r="E609" t="s">
        <v>527</v>
      </c>
      <c r="F609" t="s">
        <v>26</v>
      </c>
      <c r="G609">
        <v>459</v>
      </c>
      <c r="H609" t="s">
        <v>1750</v>
      </c>
      <c r="I609" t="str">
        <f>IF(Work!Z609="","",Work!Z609)</f>
        <v/>
      </c>
      <c r="J609" t="str">
        <f>IF(Work!AA609="","",IF(AND(Work!AA609="x-fa",Work!Z609="x",Work!AB609="x"),"",Work!AA609))</f>
        <v/>
      </c>
      <c r="K609" t="str">
        <f>IF(Work!AB609="","",Work!AB609)</f>
        <v/>
      </c>
      <c r="L609" t="str">
        <f>IF(Work!AC609="","",Work!AC609)</f>
        <v/>
      </c>
      <c r="M609" t="str">
        <f>IF(Work!AD609="","",Work!AD609)</f>
        <v/>
      </c>
      <c r="N609" t="str">
        <f>IF(Work!AE609="","",Work!AE609)</f>
        <v/>
      </c>
      <c r="O609" t="str">
        <f>IF(Work!AF609="","",Work!AF609)</f>
        <v/>
      </c>
      <c r="P609" t="str">
        <f>IF(Work!AG609="","",Work!AG609)</f>
        <v/>
      </c>
      <c r="Q609" t="str">
        <f>IF(Work!AH609="","",Work!AH609)</f>
        <v/>
      </c>
      <c r="R609" t="str">
        <f>IF(Work!AI609="","",Work!AI609)</f>
        <v/>
      </c>
    </row>
    <row r="610" spans="1:18" x14ac:dyDescent="0.4">
      <c r="A610">
        <v>609</v>
      </c>
      <c r="B610" t="s">
        <v>12</v>
      </c>
      <c r="C610" t="s">
        <v>48</v>
      </c>
      <c r="E610" t="s">
        <v>820</v>
      </c>
      <c r="F610" t="s">
        <v>26</v>
      </c>
      <c r="G610">
        <v>12</v>
      </c>
      <c r="H610" t="s">
        <v>1109</v>
      </c>
      <c r="I610" t="str">
        <f>IF(Work!Z610="","",Work!Z610)</f>
        <v/>
      </c>
      <c r="J610" t="str">
        <f>IF(Work!AA610="","",IF(AND(Work!AA610="x-fa",Work!Z610="x",Work!AB610="x"),"",Work!AA610))</f>
        <v/>
      </c>
      <c r="K610" t="str">
        <f>IF(Work!AB610="","",Work!AB610)</f>
        <v/>
      </c>
      <c r="L610" t="str">
        <f>IF(Work!AC610="","",Work!AC610)</f>
        <v/>
      </c>
      <c r="M610" t="str">
        <f>IF(Work!AD610="","",Work!AD610)</f>
        <v/>
      </c>
      <c r="N610" t="str">
        <f>IF(Work!AE610="","",Work!AE610)</f>
        <v/>
      </c>
      <c r="O610" t="str">
        <f>IF(Work!AF610="","",Work!AF610)</f>
        <v/>
      </c>
      <c r="P610" t="str">
        <f>IF(Work!AG610="","",Work!AG610)</f>
        <v/>
      </c>
      <c r="Q610" t="str">
        <f>IF(Work!AH610="","",Work!AH610)</f>
        <v/>
      </c>
      <c r="R610" t="str">
        <f>IF(Work!AI610="","",Work!AI610)</f>
        <v/>
      </c>
    </row>
    <row r="611" spans="1:18" x14ac:dyDescent="0.4">
      <c r="A611">
        <v>610</v>
      </c>
      <c r="B611" t="s">
        <v>12</v>
      </c>
      <c r="C611" t="s">
        <v>31</v>
      </c>
      <c r="E611" t="s">
        <v>1110</v>
      </c>
      <c r="F611" t="s">
        <v>21</v>
      </c>
      <c r="G611">
        <v>12</v>
      </c>
      <c r="H611" t="s">
        <v>57</v>
      </c>
      <c r="I611" t="str">
        <f>IF(Work!Z611="","",Work!Z611)</f>
        <v/>
      </c>
      <c r="J611" t="str">
        <f>IF(Work!AA611="","",IF(AND(Work!AA611="x-fa",Work!Z611="x",Work!AB611="x"),"",Work!AA611))</f>
        <v/>
      </c>
      <c r="K611" t="str">
        <f>IF(Work!AB611="","",Work!AB611)</f>
        <v/>
      </c>
      <c r="L611" t="str">
        <f>IF(Work!AC611="","",Work!AC611)</f>
        <v/>
      </c>
      <c r="M611" t="str">
        <f>IF(Work!AD611="","",Work!AD611)</f>
        <v/>
      </c>
      <c r="N611" t="str">
        <f>IF(Work!AE611="","",Work!AE611)</f>
        <v/>
      </c>
      <c r="O611" t="str">
        <f>IF(Work!AF611="","",Work!AF611)</f>
        <v/>
      </c>
      <c r="P611" t="str">
        <f>IF(Work!AG611="","",Work!AG611)</f>
        <v/>
      </c>
      <c r="Q611" t="str">
        <f>IF(Work!AH611="","",Work!AH611)</f>
        <v/>
      </c>
      <c r="R611" t="str">
        <f>IF(Work!AI611="","",Work!AI611)</f>
        <v/>
      </c>
    </row>
    <row r="612" spans="1:18" x14ac:dyDescent="0.4">
      <c r="A612">
        <v>611</v>
      </c>
      <c r="B612" t="s">
        <v>12</v>
      </c>
      <c r="C612" t="s">
        <v>41</v>
      </c>
      <c r="E612" t="s">
        <v>1751</v>
      </c>
      <c r="F612" t="s">
        <v>26</v>
      </c>
      <c r="G612">
        <v>10</v>
      </c>
      <c r="H612" t="s">
        <v>1752</v>
      </c>
      <c r="I612" t="str">
        <f>IF(Work!Z612="","",Work!Z612)</f>
        <v/>
      </c>
      <c r="J612" t="str">
        <f>IF(Work!AA612="","",IF(AND(Work!AA612="x-fa",Work!Z612="x",Work!AB612="x"),"",Work!AA612))</f>
        <v/>
      </c>
      <c r="K612" t="str">
        <f>IF(Work!AB612="","",Work!AB612)</f>
        <v/>
      </c>
      <c r="L612" t="str">
        <f>IF(Work!AC612="","",Work!AC612)</f>
        <v/>
      </c>
      <c r="M612" t="str">
        <f>IF(Work!AD612="","",Work!AD612)</f>
        <v/>
      </c>
      <c r="N612" t="str">
        <f>IF(Work!AE612="","",Work!AE612)</f>
        <v/>
      </c>
      <c r="O612" t="str">
        <f>IF(Work!AF612="","",Work!AF612)</f>
        <v/>
      </c>
      <c r="P612" t="str">
        <f>IF(Work!AG612="","",Work!AG612)</f>
        <v/>
      </c>
      <c r="Q612" t="str">
        <f>IF(Work!AH612="","",Work!AH612)</f>
        <v/>
      </c>
      <c r="R612" t="str">
        <f>IF(Work!AI612="","",Work!AI612)</f>
        <v/>
      </c>
    </row>
    <row r="613" spans="1:18" x14ac:dyDescent="0.4">
      <c r="A613">
        <v>612</v>
      </c>
      <c r="C613" t="s">
        <v>42</v>
      </c>
      <c r="E613" t="s">
        <v>433</v>
      </c>
      <c r="F613" t="s">
        <v>21</v>
      </c>
      <c r="G613">
        <v>66</v>
      </c>
      <c r="H613" t="s">
        <v>70</v>
      </c>
      <c r="I613" t="str">
        <f>IF(Work!Z613="","",Work!Z613)</f>
        <v/>
      </c>
      <c r="J613" t="str">
        <f>IF(Work!AA613="","",IF(AND(Work!AA613="x-fa",Work!Z613="x",Work!AB613="x"),"",Work!AA613))</f>
        <v/>
      </c>
      <c r="K613" t="str">
        <f>IF(Work!AB613="","",Work!AB613)</f>
        <v/>
      </c>
      <c r="L613" t="str">
        <f>IF(Work!AC613="","",Work!AC613)</f>
        <v/>
      </c>
      <c r="M613" t="str">
        <f>IF(Work!AD613="","",Work!AD613)</f>
        <v/>
      </c>
      <c r="N613" t="str">
        <f>IF(Work!AE613="","",Work!AE613)</f>
        <v/>
      </c>
      <c r="O613" t="str">
        <f>IF(Work!AF613="","",Work!AF613)</f>
        <v/>
      </c>
      <c r="P613" t="str">
        <f>IF(Work!AG613="","",Work!AG613)</f>
        <v/>
      </c>
      <c r="Q613" t="str">
        <f>IF(Work!AH613="","",Work!AH613)</f>
        <v/>
      </c>
      <c r="R613" t="str">
        <f>IF(Work!AI613="","",Work!AI613)</f>
        <v/>
      </c>
    </row>
    <row r="614" spans="1:18" x14ac:dyDescent="0.4">
      <c r="A614">
        <v>613</v>
      </c>
      <c r="C614" t="s">
        <v>34</v>
      </c>
      <c r="E614" t="s">
        <v>821</v>
      </c>
      <c r="F614" t="s">
        <v>26</v>
      </c>
      <c r="G614">
        <v>630</v>
      </c>
      <c r="H614" t="s">
        <v>1753</v>
      </c>
      <c r="I614" t="str">
        <f>IF(Work!Z614="","",Work!Z614)</f>
        <v/>
      </c>
      <c r="J614" t="str">
        <f>IF(Work!AA614="","",IF(AND(Work!AA614="x-fa",Work!Z614="x",Work!AB614="x"),"",Work!AA614))</f>
        <v/>
      </c>
      <c r="K614" t="str">
        <f>IF(Work!AB614="","",Work!AB614)</f>
        <v/>
      </c>
      <c r="L614" t="str">
        <f>IF(Work!AC614="","",Work!AC614)</f>
        <v/>
      </c>
      <c r="M614" t="str">
        <f>IF(Work!AD614="","",Work!AD614)</f>
        <v/>
      </c>
      <c r="N614" t="str">
        <f>IF(Work!AE614="","",Work!AE614)</f>
        <v/>
      </c>
      <c r="O614" t="str">
        <f>IF(Work!AF614="","",Work!AF614)</f>
        <v/>
      </c>
      <c r="P614" t="str">
        <f>IF(Work!AG614="","",Work!AG614)</f>
        <v/>
      </c>
      <c r="Q614" t="str">
        <f>IF(Work!AH614="","",Work!AH614)</f>
        <v/>
      </c>
      <c r="R614" t="str">
        <f>IF(Work!AI614="","",Work!AI614)</f>
        <v/>
      </c>
    </row>
    <row r="615" spans="1:18" x14ac:dyDescent="0.4">
      <c r="A615">
        <v>614</v>
      </c>
      <c r="C615" t="s">
        <v>23</v>
      </c>
      <c r="E615" t="s">
        <v>128</v>
      </c>
      <c r="F615" t="s">
        <v>21</v>
      </c>
      <c r="G615">
        <v>131</v>
      </c>
      <c r="H615" t="s">
        <v>1</v>
      </c>
      <c r="I615" t="str">
        <f>IF(Work!Z615="","",Work!Z615)</f>
        <v/>
      </c>
      <c r="J615" t="str">
        <f>IF(Work!AA615="","",IF(AND(Work!AA615="x-fa",Work!Z615="x",Work!AB615="x"),"",Work!AA615))</f>
        <v/>
      </c>
      <c r="K615" t="str">
        <f>IF(Work!AB615="","",Work!AB615)</f>
        <v/>
      </c>
      <c r="L615" t="str">
        <f>IF(Work!AC615="","",Work!AC615)</f>
        <v/>
      </c>
      <c r="M615" t="str">
        <f>IF(Work!AD615="","",Work!AD615)</f>
        <v/>
      </c>
      <c r="N615" t="str">
        <f>IF(Work!AE615="","",Work!AE615)</f>
        <v/>
      </c>
      <c r="O615" t="str">
        <f>IF(Work!AF615="","",Work!AF615)</f>
        <v/>
      </c>
      <c r="P615" t="str">
        <f>IF(Work!AG615="","",Work!AG615)</f>
        <v/>
      </c>
      <c r="Q615" t="str">
        <f>IF(Work!AH615="","",Work!AH615)</f>
        <v/>
      </c>
      <c r="R615" t="str">
        <f>IF(Work!AI615="","",Work!AI615)</f>
        <v/>
      </c>
    </row>
    <row r="616" spans="1:18" x14ac:dyDescent="0.4">
      <c r="A616">
        <v>615</v>
      </c>
      <c r="B616" t="s">
        <v>12</v>
      </c>
      <c r="C616" t="s">
        <v>72</v>
      </c>
      <c r="E616" t="s">
        <v>1754</v>
      </c>
      <c r="F616" t="s">
        <v>21</v>
      </c>
      <c r="G616">
        <v>0</v>
      </c>
      <c r="H616" t="s">
        <v>1755</v>
      </c>
      <c r="I616" t="str">
        <f>IF(Work!Z616="","",Work!Z616)</f>
        <v/>
      </c>
      <c r="J616" t="str">
        <f>IF(Work!AA616="","",IF(AND(Work!AA616="x-fa",Work!Z616="x",Work!AB616="x"),"",Work!AA616))</f>
        <v/>
      </c>
      <c r="K616" t="str">
        <f>IF(Work!AB616="","",Work!AB616)</f>
        <v/>
      </c>
      <c r="L616" t="str">
        <f>IF(Work!AC616="","",Work!AC616)</f>
        <v/>
      </c>
      <c r="M616" t="str">
        <f>IF(Work!AD616="","",Work!AD616)</f>
        <v/>
      </c>
      <c r="N616" t="str">
        <f>IF(Work!AE616="","",Work!AE616)</f>
        <v/>
      </c>
      <c r="O616" t="str">
        <f>IF(Work!AF616="","",Work!AF616)</f>
        <v/>
      </c>
      <c r="P616" t="str">
        <f>IF(Work!AG616="","",Work!AG616)</f>
        <v/>
      </c>
      <c r="Q616" t="str">
        <f>IF(Work!AH616="","",Work!AH616)</f>
        <v/>
      </c>
      <c r="R616" t="str">
        <f>IF(Work!AI616="","",Work!AI616)</f>
        <v/>
      </c>
    </row>
    <row r="617" spans="1:18" x14ac:dyDescent="0.4">
      <c r="A617">
        <v>616</v>
      </c>
      <c r="C617" t="s">
        <v>28</v>
      </c>
      <c r="E617" t="s">
        <v>1756</v>
      </c>
      <c r="F617" t="s">
        <v>21</v>
      </c>
      <c r="G617">
        <v>3</v>
      </c>
      <c r="H617" t="s">
        <v>63</v>
      </c>
      <c r="I617" t="str">
        <f>IF(Work!Z617="","",Work!Z617)</f>
        <v/>
      </c>
      <c r="J617" t="str">
        <f>IF(Work!AA617="","",IF(AND(Work!AA617="x-fa",Work!Z617="x",Work!AB617="x"),"",Work!AA617))</f>
        <v/>
      </c>
      <c r="K617" t="str">
        <f>IF(Work!AB617="","",Work!AB617)</f>
        <v/>
      </c>
      <c r="L617" t="str">
        <f>IF(Work!AC617="","",Work!AC617)</f>
        <v/>
      </c>
      <c r="M617" t="str">
        <f>IF(Work!AD617="","",Work!AD617)</f>
        <v/>
      </c>
      <c r="N617" t="str">
        <f>IF(Work!AE617="","",Work!AE617)</f>
        <v/>
      </c>
      <c r="O617" t="str">
        <f>IF(Work!AF617="","",Work!AF617)</f>
        <v/>
      </c>
      <c r="P617" t="str">
        <f>IF(Work!AG617="","",Work!AG617)</f>
        <v/>
      </c>
      <c r="Q617" t="str">
        <f>IF(Work!AH617="","",Work!AH617)</f>
        <v/>
      </c>
      <c r="R617" t="str">
        <f>IF(Work!AI617="","",Work!AI617)</f>
        <v/>
      </c>
    </row>
    <row r="618" spans="1:18" x14ac:dyDescent="0.4">
      <c r="A618">
        <v>617</v>
      </c>
      <c r="C618" t="s">
        <v>41</v>
      </c>
      <c r="E618" t="s">
        <v>1757</v>
      </c>
      <c r="F618" t="s">
        <v>21</v>
      </c>
      <c r="G618">
        <v>19</v>
      </c>
      <c r="H618" t="s">
        <v>57</v>
      </c>
      <c r="I618" t="str">
        <f>IF(Work!Z618="","",Work!Z618)</f>
        <v/>
      </c>
      <c r="J618" t="str">
        <f>IF(Work!AA618="","",IF(AND(Work!AA618="x-fa",Work!Z618="x",Work!AB618="x"),"",Work!AA618))</f>
        <v/>
      </c>
      <c r="K618" t="str">
        <f>IF(Work!AB618="","",Work!AB618)</f>
        <v/>
      </c>
      <c r="L618" t="str">
        <f>IF(Work!AC618="","",Work!AC618)</f>
        <v/>
      </c>
      <c r="M618" t="str">
        <f>IF(Work!AD618="","",Work!AD618)</f>
        <v/>
      </c>
      <c r="N618" t="str">
        <f>IF(Work!AE618="","",Work!AE618)</f>
        <v/>
      </c>
      <c r="O618" t="str">
        <f>IF(Work!AF618="","",Work!AF618)</f>
        <v/>
      </c>
      <c r="P618" t="str">
        <f>IF(Work!AG618="","",Work!AG618)</f>
        <v/>
      </c>
      <c r="Q618" t="str">
        <f>IF(Work!AH618="","",Work!AH618)</f>
        <v/>
      </c>
      <c r="R618" t="str">
        <f>IF(Work!AI618="","",Work!AI618)</f>
        <v/>
      </c>
    </row>
    <row r="619" spans="1:18" x14ac:dyDescent="0.4">
      <c r="A619">
        <v>618</v>
      </c>
      <c r="C619" t="s">
        <v>30</v>
      </c>
      <c r="E619" t="s">
        <v>822</v>
      </c>
      <c r="F619" t="s">
        <v>21</v>
      </c>
      <c r="G619">
        <v>38</v>
      </c>
      <c r="H619" t="s">
        <v>314</v>
      </c>
      <c r="I619" t="str">
        <f>IF(Work!Z619="","",Work!Z619)</f>
        <v/>
      </c>
      <c r="J619" t="str">
        <f>IF(Work!AA619="","",IF(AND(Work!AA619="x-fa",Work!Z619="x",Work!AB619="x"),"",Work!AA619))</f>
        <v/>
      </c>
      <c r="K619" t="str">
        <f>IF(Work!AB619="","",Work!AB619)</f>
        <v/>
      </c>
      <c r="L619" t="str">
        <f>IF(Work!AC619="","",Work!AC619)</f>
        <v/>
      </c>
      <c r="M619" t="str">
        <f>IF(Work!AD619="","",Work!AD619)</f>
        <v/>
      </c>
      <c r="N619" t="str">
        <f>IF(Work!AE619="","",Work!AE619)</f>
        <v/>
      </c>
      <c r="O619" t="str">
        <f>IF(Work!AF619="","",Work!AF619)</f>
        <v/>
      </c>
      <c r="P619" t="str">
        <f>IF(Work!AG619="","",Work!AG619)</f>
        <v/>
      </c>
      <c r="Q619" t="str">
        <f>IF(Work!AH619="","",Work!AH619)</f>
        <v/>
      </c>
      <c r="R619" t="str">
        <f>IF(Work!AI619="","",Work!AI619)</f>
        <v/>
      </c>
    </row>
    <row r="620" spans="1:18" x14ac:dyDescent="0.4">
      <c r="A620">
        <v>619</v>
      </c>
      <c r="C620" t="s">
        <v>71</v>
      </c>
      <c r="E620" t="s">
        <v>823</v>
      </c>
      <c r="F620" t="s">
        <v>26</v>
      </c>
      <c r="G620">
        <v>52</v>
      </c>
      <c r="H620" t="s">
        <v>1758</v>
      </c>
      <c r="I620" t="str">
        <f>IF(Work!Z620="","",Work!Z620)</f>
        <v/>
      </c>
      <c r="J620" t="str">
        <f>IF(Work!AA620="","",IF(AND(Work!AA620="x-fa",Work!Z620="x",Work!AB620="x"),"",Work!AA620))</f>
        <v/>
      </c>
      <c r="K620" t="str">
        <f>IF(Work!AB620="","",Work!AB620)</f>
        <v/>
      </c>
      <c r="L620" t="str">
        <f>IF(Work!AC620="","",Work!AC620)</f>
        <v/>
      </c>
      <c r="M620" t="str">
        <f>IF(Work!AD620="","",Work!AD620)</f>
        <v/>
      </c>
      <c r="N620" t="str">
        <f>IF(Work!AE620="","",Work!AE620)</f>
        <v/>
      </c>
      <c r="O620" t="str">
        <f>IF(Work!AF620="","",Work!AF620)</f>
        <v/>
      </c>
      <c r="P620" t="str">
        <f>IF(Work!AG620="","",Work!AG620)</f>
        <v/>
      </c>
      <c r="Q620" t="str">
        <f>IF(Work!AH620="","",Work!AH620)</f>
        <v/>
      </c>
      <c r="R620" t="str">
        <f>IF(Work!AI620="","",Work!AI620)</f>
        <v/>
      </c>
    </row>
    <row r="621" spans="1:18" x14ac:dyDescent="0.4">
      <c r="A621">
        <v>620</v>
      </c>
      <c r="C621" t="s">
        <v>39</v>
      </c>
      <c r="E621" t="s">
        <v>637</v>
      </c>
      <c r="F621" t="s">
        <v>21</v>
      </c>
      <c r="G621">
        <v>24</v>
      </c>
      <c r="H621" t="s">
        <v>59</v>
      </c>
      <c r="I621" t="str">
        <f>IF(Work!Z621="","",Work!Z621)</f>
        <v/>
      </c>
      <c r="J621" t="str">
        <f>IF(Work!AA621="","",IF(AND(Work!AA621="x-fa",Work!Z621="x",Work!AB621="x"),"",Work!AA621))</f>
        <v/>
      </c>
      <c r="K621" t="str">
        <f>IF(Work!AB621="","",Work!AB621)</f>
        <v/>
      </c>
      <c r="L621" t="str">
        <f>IF(Work!AC621="","",Work!AC621)</f>
        <v/>
      </c>
      <c r="M621" t="str">
        <f>IF(Work!AD621="","",Work!AD621)</f>
        <v/>
      </c>
      <c r="N621" t="str">
        <f>IF(Work!AE621="","",Work!AE621)</f>
        <v/>
      </c>
      <c r="O621" t="str">
        <f>IF(Work!AF621="","",Work!AF621)</f>
        <v/>
      </c>
      <c r="P621" t="str">
        <f>IF(Work!AG621="","",Work!AG621)</f>
        <v/>
      </c>
      <c r="Q621" t="str">
        <f>IF(Work!AH621="","",Work!AH621)</f>
        <v/>
      </c>
      <c r="R621" t="str">
        <f>IF(Work!AI621="","",Work!AI621)</f>
        <v/>
      </c>
    </row>
    <row r="622" spans="1:18" x14ac:dyDescent="0.4">
      <c r="A622">
        <v>621</v>
      </c>
      <c r="B622" t="s">
        <v>12</v>
      </c>
      <c r="C622" t="s">
        <v>35</v>
      </c>
      <c r="E622" t="s">
        <v>434</v>
      </c>
      <c r="F622" t="s">
        <v>21</v>
      </c>
      <c r="G622">
        <v>12</v>
      </c>
      <c r="H622" t="s">
        <v>57</v>
      </c>
      <c r="I622" t="str">
        <f>IF(Work!Z622="","",Work!Z622)</f>
        <v/>
      </c>
      <c r="J622" t="str">
        <f>IF(Work!AA622="","",IF(AND(Work!AA622="x-fa",Work!Z622="x",Work!AB622="x"),"",Work!AA622))</f>
        <v/>
      </c>
      <c r="K622" t="str">
        <f>IF(Work!AB622="","",Work!AB622)</f>
        <v/>
      </c>
      <c r="L622" t="str">
        <f>IF(Work!AC622="","",Work!AC622)</f>
        <v/>
      </c>
      <c r="M622" t="str">
        <f>IF(Work!AD622="","",Work!AD622)</f>
        <v/>
      </c>
      <c r="N622" t="str">
        <f>IF(Work!AE622="","",Work!AE622)</f>
        <v/>
      </c>
      <c r="O622" t="str">
        <f>IF(Work!AF622="","",Work!AF622)</f>
        <v/>
      </c>
      <c r="P622" t="str">
        <f>IF(Work!AG622="","",Work!AG622)</f>
        <v/>
      </c>
      <c r="Q622" t="str">
        <f>IF(Work!AH622="","",Work!AH622)</f>
        <v/>
      </c>
      <c r="R622" t="str">
        <f>IF(Work!AI622="","",Work!AI622)</f>
        <v/>
      </c>
    </row>
    <row r="623" spans="1:18" x14ac:dyDescent="0.4">
      <c r="A623">
        <v>622</v>
      </c>
      <c r="B623" t="s">
        <v>12</v>
      </c>
      <c r="C623" t="s">
        <v>29</v>
      </c>
      <c r="E623" t="s">
        <v>824</v>
      </c>
      <c r="F623" t="s">
        <v>21</v>
      </c>
      <c r="G623">
        <v>11</v>
      </c>
      <c r="H623" t="s">
        <v>69</v>
      </c>
      <c r="I623" t="str">
        <f>IF(Work!Z623="","",Work!Z623)</f>
        <v/>
      </c>
      <c r="J623" t="str">
        <f>IF(Work!AA623="","",IF(AND(Work!AA623="x-fa",Work!Z623="x",Work!AB623="x"),"",Work!AA623))</f>
        <v/>
      </c>
      <c r="K623" t="str">
        <f>IF(Work!AB623="","",Work!AB623)</f>
        <v/>
      </c>
      <c r="L623" t="str">
        <f>IF(Work!AC623="","",Work!AC623)</f>
        <v/>
      </c>
      <c r="M623" t="str">
        <f>IF(Work!AD623="","",Work!AD623)</f>
        <v/>
      </c>
      <c r="N623" t="str">
        <f>IF(Work!AE623="","",Work!AE623)</f>
        <v/>
      </c>
      <c r="O623" t="str">
        <f>IF(Work!AF623="","",Work!AF623)</f>
        <v/>
      </c>
      <c r="P623" t="str">
        <f>IF(Work!AG623="","",Work!AG623)</f>
        <v/>
      </c>
      <c r="Q623" t="str">
        <f>IF(Work!AH623="","",Work!AH623)</f>
        <v/>
      </c>
      <c r="R623" t="str">
        <f>IF(Work!AI623="","",Work!AI623)</f>
        <v/>
      </c>
    </row>
    <row r="624" spans="1:18" x14ac:dyDescent="0.4">
      <c r="A624">
        <v>623</v>
      </c>
      <c r="C624" t="s">
        <v>44</v>
      </c>
      <c r="E624" t="s">
        <v>1759</v>
      </c>
      <c r="F624" t="s">
        <v>26</v>
      </c>
      <c r="G624">
        <v>120</v>
      </c>
      <c r="H624" t="s">
        <v>1760</v>
      </c>
      <c r="I624" t="str">
        <f>IF(Work!Z624="","",Work!Z624)</f>
        <v/>
      </c>
      <c r="J624" t="str">
        <f>IF(Work!AA624="","",IF(AND(Work!AA624="x-fa",Work!Z624="x",Work!AB624="x"),"",Work!AA624))</f>
        <v/>
      </c>
      <c r="K624" t="str">
        <f>IF(Work!AB624="","",Work!AB624)</f>
        <v/>
      </c>
      <c r="L624" t="str">
        <f>IF(Work!AC624="","",Work!AC624)</f>
        <v/>
      </c>
      <c r="M624" t="str">
        <f>IF(Work!AD624="","",Work!AD624)</f>
        <v/>
      </c>
      <c r="N624" t="str">
        <f>IF(Work!AE624="","",Work!AE624)</f>
        <v/>
      </c>
      <c r="O624" t="str">
        <f>IF(Work!AF624="","",Work!AF624)</f>
        <v/>
      </c>
      <c r="P624" t="str">
        <f>IF(Work!AG624="","",Work!AG624)</f>
        <v/>
      </c>
      <c r="Q624" t="str">
        <f>IF(Work!AH624="","",Work!AH624)</f>
        <v/>
      </c>
      <c r="R624" t="str">
        <f>IF(Work!AI624="","",Work!AI624)</f>
        <v/>
      </c>
    </row>
    <row r="625" spans="1:18" x14ac:dyDescent="0.4">
      <c r="A625">
        <v>624</v>
      </c>
      <c r="C625" t="s">
        <v>36</v>
      </c>
      <c r="E625" t="s">
        <v>528</v>
      </c>
      <c r="F625" t="s">
        <v>21</v>
      </c>
      <c r="G625">
        <v>30</v>
      </c>
      <c r="H625" t="s">
        <v>57</v>
      </c>
      <c r="I625" t="str">
        <f>IF(Work!Z625="","",Work!Z625)</f>
        <v/>
      </c>
      <c r="J625" t="str">
        <f>IF(Work!AA625="","",IF(AND(Work!AA625="x-fa",Work!Z625="x",Work!AB625="x"),"",Work!AA625))</f>
        <v/>
      </c>
      <c r="K625" t="str">
        <f>IF(Work!AB625="","",Work!AB625)</f>
        <v/>
      </c>
      <c r="L625" t="str">
        <f>IF(Work!AC625="","",Work!AC625)</f>
        <v/>
      </c>
      <c r="M625" t="str">
        <f>IF(Work!AD625="","",Work!AD625)</f>
        <v/>
      </c>
      <c r="N625" t="str">
        <f>IF(Work!AE625="","",Work!AE625)</f>
        <v/>
      </c>
      <c r="O625" t="str">
        <f>IF(Work!AF625="","",Work!AF625)</f>
        <v/>
      </c>
      <c r="P625" t="str">
        <f>IF(Work!AG625="","",Work!AG625)</f>
        <v/>
      </c>
      <c r="Q625" t="str">
        <f>IF(Work!AH625="","",Work!AH625)</f>
        <v/>
      </c>
      <c r="R625" t="str">
        <f>IF(Work!AI625="","",Work!AI625)</f>
        <v/>
      </c>
    </row>
    <row r="626" spans="1:18" x14ac:dyDescent="0.4">
      <c r="A626">
        <v>625</v>
      </c>
      <c r="C626" t="s">
        <v>35</v>
      </c>
      <c r="E626" t="s">
        <v>1111</v>
      </c>
      <c r="F626" t="s">
        <v>21</v>
      </c>
      <c r="G626">
        <v>18</v>
      </c>
      <c r="H626" t="s">
        <v>57</v>
      </c>
      <c r="I626" t="str">
        <f>IF(Work!Z626="","",Work!Z626)</f>
        <v/>
      </c>
      <c r="J626" t="str">
        <f>IF(Work!AA626="","",IF(AND(Work!AA626="x-fa",Work!Z626="x",Work!AB626="x"),"",Work!AA626))</f>
        <v/>
      </c>
      <c r="K626" t="str">
        <f>IF(Work!AB626="","",Work!AB626)</f>
        <v/>
      </c>
      <c r="L626" t="str">
        <f>IF(Work!AC626="","",Work!AC626)</f>
        <v/>
      </c>
      <c r="M626" t="str">
        <f>IF(Work!AD626="","",Work!AD626)</f>
        <v/>
      </c>
      <c r="N626" t="str">
        <f>IF(Work!AE626="","",Work!AE626)</f>
        <v/>
      </c>
      <c r="O626" t="str">
        <f>IF(Work!AF626="","",Work!AF626)</f>
        <v/>
      </c>
      <c r="P626" t="str">
        <f>IF(Work!AG626="","",Work!AG626)</f>
        <v/>
      </c>
      <c r="Q626" t="str">
        <f>IF(Work!AH626="","",Work!AH626)</f>
        <v/>
      </c>
      <c r="R626" t="str">
        <f>IF(Work!AI626="","",Work!AI626)</f>
        <v/>
      </c>
    </row>
    <row r="627" spans="1:18" x14ac:dyDescent="0.4">
      <c r="A627">
        <v>626</v>
      </c>
      <c r="C627" t="s">
        <v>28</v>
      </c>
      <c r="E627" t="s">
        <v>129</v>
      </c>
      <c r="F627" t="s">
        <v>26</v>
      </c>
      <c r="G627">
        <v>362</v>
      </c>
      <c r="H627" t="s">
        <v>1761</v>
      </c>
      <c r="I627" t="str">
        <f>IF(Work!Z627="","",Work!Z627)</f>
        <v/>
      </c>
      <c r="J627" t="str">
        <f>IF(Work!AA627="","",IF(AND(Work!AA627="x-fa",Work!Z627="x",Work!AB627="x"),"",Work!AA627))</f>
        <v/>
      </c>
      <c r="K627" t="str">
        <f>IF(Work!AB627="","",Work!AB627)</f>
        <v/>
      </c>
      <c r="L627" t="str">
        <f>IF(Work!AC627="","",Work!AC627)</f>
        <v/>
      </c>
      <c r="M627" t="str">
        <f>IF(Work!AD627="","",Work!AD627)</f>
        <v/>
      </c>
      <c r="N627" t="str">
        <f>IF(Work!AE627="","",Work!AE627)</f>
        <v/>
      </c>
      <c r="O627" t="str">
        <f>IF(Work!AF627="","",Work!AF627)</f>
        <v/>
      </c>
      <c r="P627" t="str">
        <f>IF(Work!AG627="","",Work!AG627)</f>
        <v/>
      </c>
      <c r="Q627" t="str">
        <f>IF(Work!AH627="","",Work!AH627)</f>
        <v/>
      </c>
      <c r="R627" t="str">
        <f>IF(Work!AI627="","",Work!AI627)</f>
        <v/>
      </c>
    </row>
    <row r="628" spans="1:18" x14ac:dyDescent="0.4">
      <c r="A628">
        <v>627</v>
      </c>
      <c r="B628" t="s">
        <v>12</v>
      </c>
      <c r="C628" t="s">
        <v>29</v>
      </c>
      <c r="E628" t="s">
        <v>1762</v>
      </c>
      <c r="F628" t="s">
        <v>21</v>
      </c>
      <c r="G628">
        <v>16</v>
      </c>
      <c r="H628" t="s">
        <v>314</v>
      </c>
      <c r="I628" t="str">
        <f>IF(Work!Z628="","",Work!Z628)</f>
        <v/>
      </c>
      <c r="J628" t="str">
        <f>IF(Work!AA628="","",IF(AND(Work!AA628="x-fa",Work!Z628="x",Work!AB628="x"),"",Work!AA628))</f>
        <v/>
      </c>
      <c r="K628" t="str">
        <f>IF(Work!AB628="","",Work!AB628)</f>
        <v/>
      </c>
      <c r="L628" t="str">
        <f>IF(Work!AC628="","",Work!AC628)</f>
        <v/>
      </c>
      <c r="M628" t="str">
        <f>IF(Work!AD628="","",Work!AD628)</f>
        <v/>
      </c>
      <c r="N628" t="str">
        <f>IF(Work!AE628="","",Work!AE628)</f>
        <v/>
      </c>
      <c r="O628" t="str">
        <f>IF(Work!AF628="","",Work!AF628)</f>
        <v/>
      </c>
      <c r="P628" t="str">
        <f>IF(Work!AG628="","",Work!AG628)</f>
        <v/>
      </c>
      <c r="Q628" t="str">
        <f>IF(Work!AH628="","",Work!AH628)</f>
        <v/>
      </c>
      <c r="R628" t="str">
        <f>IF(Work!AI628="","",Work!AI628)</f>
        <v/>
      </c>
    </row>
    <row r="629" spans="1:18" x14ac:dyDescent="0.4">
      <c r="A629">
        <v>628</v>
      </c>
      <c r="C629" t="s">
        <v>40</v>
      </c>
      <c r="E629" t="s">
        <v>825</v>
      </c>
      <c r="F629" t="s">
        <v>21</v>
      </c>
      <c r="G629">
        <v>43</v>
      </c>
      <c r="H629" t="s">
        <v>57</v>
      </c>
      <c r="I629" t="str">
        <f>IF(Work!Z629="","",Work!Z629)</f>
        <v/>
      </c>
      <c r="J629" t="str">
        <f>IF(Work!AA629="","",IF(AND(Work!AA629="x-fa",Work!Z629="x",Work!AB629="x"),"",Work!AA629))</f>
        <v/>
      </c>
      <c r="K629" t="str">
        <f>IF(Work!AB629="","",Work!AB629)</f>
        <v/>
      </c>
      <c r="L629" t="str">
        <f>IF(Work!AC629="","",Work!AC629)</f>
        <v/>
      </c>
      <c r="M629" t="str">
        <f>IF(Work!AD629="","",Work!AD629)</f>
        <v/>
      </c>
      <c r="N629" t="str">
        <f>IF(Work!AE629="","",Work!AE629)</f>
        <v/>
      </c>
      <c r="O629" t="str">
        <f>IF(Work!AF629="","",Work!AF629)</f>
        <v/>
      </c>
      <c r="P629" t="str">
        <f>IF(Work!AG629="","",Work!AG629)</f>
        <v/>
      </c>
      <c r="Q629" t="str">
        <f>IF(Work!AH629="","",Work!AH629)</f>
        <v/>
      </c>
      <c r="R629" t="str">
        <f>IF(Work!AI629="","",Work!AI629)</f>
        <v/>
      </c>
    </row>
    <row r="630" spans="1:18" x14ac:dyDescent="0.4">
      <c r="A630">
        <v>629</v>
      </c>
      <c r="B630" t="s">
        <v>12</v>
      </c>
      <c r="C630" t="s">
        <v>31</v>
      </c>
      <c r="E630" t="s">
        <v>1112</v>
      </c>
      <c r="F630" t="s">
        <v>21</v>
      </c>
      <c r="G630">
        <v>5</v>
      </c>
      <c r="H630" t="s">
        <v>63</v>
      </c>
      <c r="I630" t="str">
        <f>IF(Work!Z630="","",Work!Z630)</f>
        <v/>
      </c>
      <c r="J630" t="str">
        <f>IF(Work!AA630="","",IF(AND(Work!AA630="x-fa",Work!Z630="x",Work!AB630="x"),"",Work!AA630))</f>
        <v/>
      </c>
      <c r="K630" t="str">
        <f>IF(Work!AB630="","",Work!AB630)</f>
        <v/>
      </c>
      <c r="L630" t="str">
        <f>IF(Work!AC630="","",Work!AC630)</f>
        <v/>
      </c>
      <c r="M630" t="str">
        <f>IF(Work!AD630="","",Work!AD630)</f>
        <v/>
      </c>
      <c r="N630" t="str">
        <f>IF(Work!AE630="","",Work!AE630)</f>
        <v/>
      </c>
      <c r="O630" t="str">
        <f>IF(Work!AF630="","",Work!AF630)</f>
        <v/>
      </c>
      <c r="P630" t="str">
        <f>IF(Work!AG630="","",Work!AG630)</f>
        <v/>
      </c>
      <c r="Q630" t="str">
        <f>IF(Work!AH630="","",Work!AH630)</f>
        <v/>
      </c>
      <c r="R630" t="str">
        <f>IF(Work!AI630="","",Work!AI630)</f>
        <v/>
      </c>
    </row>
    <row r="631" spans="1:18" x14ac:dyDescent="0.4">
      <c r="A631">
        <v>630</v>
      </c>
      <c r="B631" t="s">
        <v>12</v>
      </c>
      <c r="C631" t="s">
        <v>72</v>
      </c>
      <c r="E631" t="s">
        <v>1113</v>
      </c>
      <c r="F631" t="s">
        <v>21</v>
      </c>
      <c r="G631">
        <v>8</v>
      </c>
      <c r="H631" t="s">
        <v>59</v>
      </c>
      <c r="I631" t="str">
        <f>IF(Work!Z631="","",Work!Z631)</f>
        <v/>
      </c>
      <c r="J631" t="str">
        <f>IF(Work!AA631="","",IF(AND(Work!AA631="x-fa",Work!Z631="x",Work!AB631="x"),"",Work!AA631))</f>
        <v/>
      </c>
      <c r="K631" t="str">
        <f>IF(Work!AB631="","",Work!AB631)</f>
        <v/>
      </c>
      <c r="L631" t="str">
        <f>IF(Work!AC631="","",Work!AC631)</f>
        <v/>
      </c>
      <c r="M631" t="str">
        <f>IF(Work!AD631="","",Work!AD631)</f>
        <v/>
      </c>
      <c r="N631" t="str">
        <f>IF(Work!AE631="","",Work!AE631)</f>
        <v/>
      </c>
      <c r="O631" t="str">
        <f>IF(Work!AF631="","",Work!AF631)</f>
        <v/>
      </c>
      <c r="P631" t="str">
        <f>IF(Work!AG631="","",Work!AG631)</f>
        <v/>
      </c>
      <c r="Q631" t="str">
        <f>IF(Work!AH631="","",Work!AH631)</f>
        <v/>
      </c>
      <c r="R631" t="str">
        <f>IF(Work!AI631="","",Work!AI631)</f>
        <v/>
      </c>
    </row>
    <row r="632" spans="1:18" x14ac:dyDescent="0.4">
      <c r="A632">
        <v>631</v>
      </c>
      <c r="C632" t="s">
        <v>28</v>
      </c>
      <c r="E632" t="s">
        <v>254</v>
      </c>
      <c r="F632" t="s">
        <v>26</v>
      </c>
      <c r="G632">
        <v>589</v>
      </c>
      <c r="H632" t="s">
        <v>1763</v>
      </c>
      <c r="I632" t="str">
        <f>IF(Work!Z632="","",Work!Z632)</f>
        <v/>
      </c>
      <c r="J632" t="str">
        <f>IF(Work!AA632="","",IF(AND(Work!AA632="x-fa",Work!Z632="x",Work!AB632="x"),"",Work!AA632))</f>
        <v/>
      </c>
      <c r="K632" t="str">
        <f>IF(Work!AB632="","",Work!AB632)</f>
        <v/>
      </c>
      <c r="L632" t="str">
        <f>IF(Work!AC632="","",Work!AC632)</f>
        <v/>
      </c>
      <c r="M632" t="str">
        <f>IF(Work!AD632="","",Work!AD632)</f>
        <v/>
      </c>
      <c r="N632" t="str">
        <f>IF(Work!AE632="","",Work!AE632)</f>
        <v/>
      </c>
      <c r="O632" t="str">
        <f>IF(Work!AF632="","",Work!AF632)</f>
        <v/>
      </c>
      <c r="P632" t="str">
        <f>IF(Work!AG632="","",Work!AG632)</f>
        <v/>
      </c>
      <c r="Q632" t="str">
        <f>IF(Work!AH632="","",Work!AH632)</f>
        <v/>
      </c>
      <c r="R632" t="str">
        <f>IF(Work!AI632="","",Work!AI632)</f>
        <v/>
      </c>
    </row>
    <row r="633" spans="1:18" x14ac:dyDescent="0.4">
      <c r="A633">
        <v>632</v>
      </c>
      <c r="C633" t="s">
        <v>42</v>
      </c>
      <c r="E633" t="s">
        <v>826</v>
      </c>
      <c r="F633" t="s">
        <v>26</v>
      </c>
      <c r="G633">
        <v>229</v>
      </c>
      <c r="H633" t="s">
        <v>1764</v>
      </c>
      <c r="I633" t="str">
        <f>IF(Work!Z633="","",Work!Z633)</f>
        <v/>
      </c>
      <c r="J633" t="str">
        <f>IF(Work!AA633="","",IF(AND(Work!AA633="x-fa",Work!Z633="x",Work!AB633="x"),"",Work!AA633))</f>
        <v/>
      </c>
      <c r="K633" t="str">
        <f>IF(Work!AB633="","",Work!AB633)</f>
        <v/>
      </c>
      <c r="L633" t="str">
        <f>IF(Work!AC633="","",Work!AC633)</f>
        <v/>
      </c>
      <c r="M633" t="str">
        <f>IF(Work!AD633="","",Work!AD633)</f>
        <v/>
      </c>
      <c r="N633" t="str">
        <f>IF(Work!AE633="","",Work!AE633)</f>
        <v/>
      </c>
      <c r="O633" t="str">
        <f>IF(Work!AF633="","",Work!AF633)</f>
        <v/>
      </c>
      <c r="P633" t="str">
        <f>IF(Work!AG633="","",Work!AG633)</f>
        <v/>
      </c>
      <c r="Q633" t="str">
        <f>IF(Work!AH633="","",Work!AH633)</f>
        <v/>
      </c>
      <c r="R633" t="str">
        <f>IF(Work!AI633="","",Work!AI633)</f>
        <v/>
      </c>
    </row>
    <row r="634" spans="1:18" x14ac:dyDescent="0.4">
      <c r="A634">
        <v>633</v>
      </c>
      <c r="C634" t="s">
        <v>30</v>
      </c>
      <c r="E634" t="s">
        <v>827</v>
      </c>
      <c r="F634" t="s">
        <v>26</v>
      </c>
      <c r="G634">
        <v>97</v>
      </c>
      <c r="H634" t="s">
        <v>1765</v>
      </c>
      <c r="I634" t="str">
        <f>IF(Work!Z634="","",Work!Z634)</f>
        <v/>
      </c>
      <c r="J634" t="str">
        <f>IF(Work!AA634="","",IF(AND(Work!AA634="x-fa",Work!Z634="x",Work!AB634="x"),"",Work!AA634))</f>
        <v/>
      </c>
      <c r="K634" t="str">
        <f>IF(Work!AB634="","",Work!AB634)</f>
        <v/>
      </c>
      <c r="L634" t="str">
        <f>IF(Work!AC634="","",Work!AC634)</f>
        <v/>
      </c>
      <c r="M634" t="str">
        <f>IF(Work!AD634="","",Work!AD634)</f>
        <v/>
      </c>
      <c r="N634" t="str">
        <f>IF(Work!AE634="","",Work!AE634)</f>
        <v/>
      </c>
      <c r="O634" t="str">
        <f>IF(Work!AF634="","",Work!AF634)</f>
        <v/>
      </c>
      <c r="P634" t="str">
        <f>IF(Work!AG634="","",Work!AG634)</f>
        <v/>
      </c>
      <c r="Q634" t="str">
        <f>IF(Work!AH634="","",Work!AH634)</f>
        <v/>
      </c>
      <c r="R634" t="str">
        <f>IF(Work!AI634="","",Work!AI634)</f>
        <v/>
      </c>
    </row>
    <row r="635" spans="1:18" x14ac:dyDescent="0.4">
      <c r="A635">
        <v>634</v>
      </c>
      <c r="C635" t="s">
        <v>39</v>
      </c>
      <c r="E635" t="s">
        <v>1115</v>
      </c>
      <c r="F635" t="s">
        <v>21</v>
      </c>
      <c r="G635">
        <v>66</v>
      </c>
      <c r="H635" t="s">
        <v>59</v>
      </c>
      <c r="I635" t="str">
        <f>IF(Work!Z635="","",Work!Z635)</f>
        <v/>
      </c>
      <c r="J635" t="str">
        <f>IF(Work!AA635="","",IF(AND(Work!AA635="x-fa",Work!Z635="x",Work!AB635="x"),"",Work!AA635))</f>
        <v/>
      </c>
      <c r="K635" t="str">
        <f>IF(Work!AB635="","",Work!AB635)</f>
        <v/>
      </c>
      <c r="L635" t="str">
        <f>IF(Work!AC635="","",Work!AC635)</f>
        <v/>
      </c>
      <c r="M635" t="str">
        <f>IF(Work!AD635="","",Work!AD635)</f>
        <v/>
      </c>
      <c r="N635" t="str">
        <f>IF(Work!AE635="","",Work!AE635)</f>
        <v/>
      </c>
      <c r="O635" t="str">
        <f>IF(Work!AF635="","",Work!AF635)</f>
        <v/>
      </c>
      <c r="P635" t="str">
        <f>IF(Work!AG635="","",Work!AG635)</f>
        <v/>
      </c>
      <c r="Q635" t="str">
        <f>IF(Work!AH635="","",Work!AH635)</f>
        <v/>
      </c>
      <c r="R635" t="str">
        <f>IF(Work!AI635="","",Work!AI635)</f>
        <v/>
      </c>
    </row>
    <row r="636" spans="1:18" x14ac:dyDescent="0.4">
      <c r="A636">
        <v>635</v>
      </c>
      <c r="C636" t="s">
        <v>32</v>
      </c>
      <c r="E636" t="s">
        <v>1766</v>
      </c>
      <c r="F636" t="s">
        <v>21</v>
      </c>
      <c r="G636">
        <v>89</v>
      </c>
      <c r="H636" t="s">
        <v>66</v>
      </c>
      <c r="I636" t="str">
        <f>IF(Work!Z636="","",Work!Z636)</f>
        <v/>
      </c>
      <c r="J636" t="str">
        <f>IF(Work!AA636="","",IF(AND(Work!AA636="x-fa",Work!Z636="x",Work!AB636="x"),"",Work!AA636))</f>
        <v/>
      </c>
      <c r="K636" t="str">
        <f>IF(Work!AB636="","",Work!AB636)</f>
        <v/>
      </c>
      <c r="L636" t="str">
        <f>IF(Work!AC636="","",Work!AC636)</f>
        <v/>
      </c>
      <c r="M636" t="str">
        <f>IF(Work!AD636="","",Work!AD636)</f>
        <v/>
      </c>
      <c r="N636" t="str">
        <f>IF(Work!AE636="","",Work!AE636)</f>
        <v/>
      </c>
      <c r="O636" t="str">
        <f>IF(Work!AF636="","",Work!AF636)</f>
        <v/>
      </c>
      <c r="P636" t="str">
        <f>IF(Work!AG636="","",Work!AG636)</f>
        <v/>
      </c>
      <c r="Q636" t="str">
        <f>IF(Work!AH636="","",Work!AH636)</f>
        <v/>
      </c>
      <c r="R636" t="str">
        <f>IF(Work!AI636="","",Work!AI636)</f>
        <v/>
      </c>
    </row>
    <row r="637" spans="1:18" x14ac:dyDescent="0.4">
      <c r="A637">
        <v>636</v>
      </c>
      <c r="C637" t="s">
        <v>72</v>
      </c>
      <c r="E637" t="s">
        <v>130</v>
      </c>
      <c r="F637" t="s">
        <v>26</v>
      </c>
      <c r="G637">
        <v>228</v>
      </c>
      <c r="H637" t="s">
        <v>1767</v>
      </c>
      <c r="I637" t="str">
        <f>IF(Work!Z637="","",Work!Z637)</f>
        <v/>
      </c>
      <c r="J637" t="str">
        <f>IF(Work!AA637="","",IF(AND(Work!AA637="x-fa",Work!Z637="x",Work!AB637="x"),"",Work!AA637))</f>
        <v/>
      </c>
      <c r="K637" t="str">
        <f>IF(Work!AB637="","",Work!AB637)</f>
        <v/>
      </c>
      <c r="L637" t="str">
        <f>IF(Work!AC637="","",Work!AC637)</f>
        <v/>
      </c>
      <c r="M637" t="str">
        <f>IF(Work!AD637="","",Work!AD637)</f>
        <v/>
      </c>
      <c r="N637" t="str">
        <f>IF(Work!AE637="","",Work!AE637)</f>
        <v/>
      </c>
      <c r="O637" t="str">
        <f>IF(Work!AF637="","",Work!AF637)</f>
        <v/>
      </c>
      <c r="P637" t="str">
        <f>IF(Work!AG637="","",Work!AG637)</f>
        <v/>
      </c>
      <c r="Q637" t="str">
        <f>IF(Work!AH637="","",Work!AH637)</f>
        <v/>
      </c>
      <c r="R637" t="str">
        <f>IF(Work!AI637="","",Work!AI637)</f>
        <v/>
      </c>
    </row>
    <row r="638" spans="1:18" x14ac:dyDescent="0.4">
      <c r="A638">
        <v>637</v>
      </c>
      <c r="B638" t="s">
        <v>13</v>
      </c>
      <c r="C638" t="s">
        <v>28</v>
      </c>
      <c r="E638" t="s">
        <v>130</v>
      </c>
      <c r="F638" t="s">
        <v>26</v>
      </c>
      <c r="G638">
        <v>173</v>
      </c>
      <c r="H638" t="s">
        <v>1251</v>
      </c>
      <c r="I638" t="str">
        <f>IF(Work!Z638="","",Work!Z638)</f>
        <v/>
      </c>
      <c r="J638" t="str">
        <f>IF(Work!AA638="","",IF(AND(Work!AA638="x-fa",Work!Z638="x",Work!AB638="x"),"",Work!AA638))</f>
        <v/>
      </c>
      <c r="K638" t="str">
        <f>IF(Work!AB638="","",Work!AB638)</f>
        <v/>
      </c>
      <c r="L638" t="str">
        <f>IF(Work!AC638="","",Work!AC638)</f>
        <v/>
      </c>
      <c r="M638" t="str">
        <f>IF(Work!AD638="","",Work!AD638)</f>
        <v/>
      </c>
      <c r="N638" t="str">
        <f>IF(Work!AE638="","",Work!AE638)</f>
        <v/>
      </c>
      <c r="O638" t="str">
        <f>IF(Work!AF638="","",Work!AF638)</f>
        <v/>
      </c>
      <c r="P638" t="str">
        <f>IF(Work!AG638="","",Work!AG638)</f>
        <v/>
      </c>
      <c r="Q638" t="str">
        <f>IF(Work!AH638="","",Work!AH638)</f>
        <v/>
      </c>
      <c r="R638" t="str">
        <f>IF(Work!AI638="","",Work!AI638)</f>
        <v/>
      </c>
    </row>
    <row r="639" spans="1:18" x14ac:dyDescent="0.4">
      <c r="A639">
        <v>638</v>
      </c>
      <c r="B639" t="s">
        <v>13</v>
      </c>
      <c r="C639" t="s">
        <v>72</v>
      </c>
      <c r="E639" t="s">
        <v>130</v>
      </c>
      <c r="F639" t="s">
        <v>26</v>
      </c>
      <c r="G639">
        <v>55</v>
      </c>
      <c r="H639" t="s">
        <v>1768</v>
      </c>
      <c r="I639" t="str">
        <f>IF(Work!Z639="","",Work!Z639)</f>
        <v/>
      </c>
      <c r="J639" t="str">
        <f>IF(Work!AA639="","",IF(AND(Work!AA639="x-fa",Work!Z639="x",Work!AB639="x"),"",Work!AA639))</f>
        <v/>
      </c>
      <c r="K639" t="str">
        <f>IF(Work!AB639="","",Work!AB639)</f>
        <v/>
      </c>
      <c r="L639" t="str">
        <f>IF(Work!AC639="","",Work!AC639)</f>
        <v/>
      </c>
      <c r="M639" t="str">
        <f>IF(Work!AD639="","",Work!AD639)</f>
        <v/>
      </c>
      <c r="N639" t="str">
        <f>IF(Work!AE639="","",Work!AE639)</f>
        <v/>
      </c>
      <c r="O639" t="str">
        <f>IF(Work!AF639="","",Work!AF639)</f>
        <v/>
      </c>
      <c r="P639" t="str">
        <f>IF(Work!AG639="","",Work!AG639)</f>
        <v/>
      </c>
      <c r="Q639" t="str">
        <f>IF(Work!AH639="","",Work!AH639)</f>
        <v/>
      </c>
      <c r="R639" t="str">
        <f>IF(Work!AI639="","",Work!AI639)</f>
        <v/>
      </c>
    </row>
    <row r="640" spans="1:18" x14ac:dyDescent="0.4">
      <c r="A640">
        <v>639</v>
      </c>
      <c r="B640" t="s">
        <v>12</v>
      </c>
      <c r="C640" t="s">
        <v>29</v>
      </c>
      <c r="E640" t="s">
        <v>1769</v>
      </c>
      <c r="F640" t="s">
        <v>26</v>
      </c>
      <c r="G640">
        <v>5</v>
      </c>
      <c r="H640" t="s">
        <v>1770</v>
      </c>
      <c r="I640" t="str">
        <f>IF(Work!Z640="","",Work!Z640)</f>
        <v/>
      </c>
      <c r="J640" t="str">
        <f>IF(Work!AA640="","",IF(AND(Work!AA640="x-fa",Work!Z640="x",Work!AB640="x"),"",Work!AA640))</f>
        <v/>
      </c>
      <c r="K640" t="str">
        <f>IF(Work!AB640="","",Work!AB640)</f>
        <v/>
      </c>
      <c r="L640" t="str">
        <f>IF(Work!AC640="","",Work!AC640)</f>
        <v/>
      </c>
      <c r="M640" t="str">
        <f>IF(Work!AD640="","",Work!AD640)</f>
        <v/>
      </c>
      <c r="N640" t="str">
        <f>IF(Work!AE640="","",Work!AE640)</f>
        <v/>
      </c>
      <c r="O640" t="str">
        <f>IF(Work!AF640="","",Work!AF640)</f>
        <v/>
      </c>
      <c r="P640" t="str">
        <f>IF(Work!AG640="","",Work!AG640)</f>
        <v/>
      </c>
      <c r="Q640" t="str">
        <f>IF(Work!AH640="","",Work!AH640)</f>
        <v/>
      </c>
      <c r="R640" t="str">
        <f>IF(Work!AI640="","",Work!AI640)</f>
        <v/>
      </c>
    </row>
    <row r="641" spans="1:18" x14ac:dyDescent="0.4">
      <c r="A641">
        <v>640</v>
      </c>
      <c r="C641" t="s">
        <v>50</v>
      </c>
      <c r="E641" t="s">
        <v>131</v>
      </c>
      <c r="F641" t="s">
        <v>26</v>
      </c>
      <c r="G641">
        <v>57</v>
      </c>
      <c r="H641" t="s">
        <v>1771</v>
      </c>
      <c r="I641" t="str">
        <f>IF(Work!Z641="","",Work!Z641)</f>
        <v/>
      </c>
      <c r="J641" t="str">
        <f>IF(Work!AA641="","",IF(AND(Work!AA641="x-fa",Work!Z641="x",Work!AB641="x"),"",Work!AA641))</f>
        <v/>
      </c>
      <c r="K641" t="str">
        <f>IF(Work!AB641="","",Work!AB641)</f>
        <v/>
      </c>
      <c r="L641" t="str">
        <f>IF(Work!AC641="","",Work!AC641)</f>
        <v/>
      </c>
      <c r="M641" t="str">
        <f>IF(Work!AD641="","",Work!AD641)</f>
        <v/>
      </c>
      <c r="N641" t="str">
        <f>IF(Work!AE641="","",Work!AE641)</f>
        <v/>
      </c>
      <c r="O641" t="str">
        <f>IF(Work!AF641="","",Work!AF641)</f>
        <v/>
      </c>
      <c r="P641" t="str">
        <f>IF(Work!AG641="","",Work!AG641)</f>
        <v/>
      </c>
      <c r="Q641" t="str">
        <f>IF(Work!AH641="","",Work!AH641)</f>
        <v/>
      </c>
      <c r="R641" t="str">
        <f>IF(Work!AI641="","",Work!AI641)</f>
        <v/>
      </c>
    </row>
    <row r="642" spans="1:18" x14ac:dyDescent="0.4">
      <c r="A642">
        <v>641</v>
      </c>
      <c r="C642" t="s">
        <v>27</v>
      </c>
      <c r="E642" t="s">
        <v>638</v>
      </c>
      <c r="F642" t="s">
        <v>21</v>
      </c>
      <c r="G642">
        <v>110</v>
      </c>
      <c r="H642" t="s">
        <v>9</v>
      </c>
      <c r="I642" t="str">
        <f>IF(Work!Z642="","",Work!Z642)</f>
        <v/>
      </c>
      <c r="J642" t="str">
        <f>IF(Work!AA642="","",IF(AND(Work!AA642="x-fa",Work!Z642="x",Work!AB642="x"),"",Work!AA642))</f>
        <v/>
      </c>
      <c r="K642" t="str">
        <f>IF(Work!AB642="","",Work!AB642)</f>
        <v/>
      </c>
      <c r="L642" t="str">
        <f>IF(Work!AC642="","",Work!AC642)</f>
        <v/>
      </c>
      <c r="M642" t="str">
        <f>IF(Work!AD642="","",Work!AD642)</f>
        <v/>
      </c>
      <c r="N642" t="str">
        <f>IF(Work!AE642="","",Work!AE642)</f>
        <v/>
      </c>
      <c r="O642" t="str">
        <f>IF(Work!AF642="","",Work!AF642)</f>
        <v/>
      </c>
      <c r="P642" t="str">
        <f>IF(Work!AG642="","",Work!AG642)</f>
        <v/>
      </c>
      <c r="Q642" t="str">
        <f>IF(Work!AH642="","",Work!AH642)</f>
        <v/>
      </c>
      <c r="R642" t="str">
        <f>IF(Work!AI642="","",Work!AI642)</f>
        <v/>
      </c>
    </row>
    <row r="643" spans="1:18" x14ac:dyDescent="0.4">
      <c r="A643">
        <v>642</v>
      </c>
      <c r="C643" t="s">
        <v>25</v>
      </c>
      <c r="E643" t="s">
        <v>255</v>
      </c>
      <c r="F643" t="s">
        <v>26</v>
      </c>
      <c r="G643">
        <v>246</v>
      </c>
      <c r="H643" t="s">
        <v>1772</v>
      </c>
      <c r="I643" t="str">
        <f>IF(Work!Z643="","",Work!Z643)</f>
        <v/>
      </c>
      <c r="J643" t="str">
        <f>IF(Work!AA643="","",IF(AND(Work!AA643="x-fa",Work!Z643="x",Work!AB643="x"),"",Work!AA643))</f>
        <v/>
      </c>
      <c r="K643" t="str">
        <f>IF(Work!AB643="","",Work!AB643)</f>
        <v/>
      </c>
      <c r="L643" t="str">
        <f>IF(Work!AC643="","",Work!AC643)</f>
        <v/>
      </c>
      <c r="M643" t="str">
        <f>IF(Work!AD643="","",Work!AD643)</f>
        <v/>
      </c>
      <c r="N643" t="str">
        <f>IF(Work!AE643="","",Work!AE643)</f>
        <v/>
      </c>
      <c r="O643" t="str">
        <f>IF(Work!AF643="","",Work!AF643)</f>
        <v/>
      </c>
      <c r="P643" t="str">
        <f>IF(Work!AG643="","",Work!AG643)</f>
        <v/>
      </c>
      <c r="Q643" t="str">
        <f>IF(Work!AH643="","",Work!AH643)</f>
        <v/>
      </c>
      <c r="R643" t="str">
        <f>IF(Work!AI643="","",Work!AI643)</f>
        <v/>
      </c>
    </row>
    <row r="644" spans="1:18" x14ac:dyDescent="0.4">
      <c r="A644">
        <v>643</v>
      </c>
      <c r="C644" t="s">
        <v>71</v>
      </c>
      <c r="E644" t="s">
        <v>529</v>
      </c>
      <c r="F644" t="s">
        <v>26</v>
      </c>
      <c r="G644">
        <v>162</v>
      </c>
      <c r="H644" t="s">
        <v>1773</v>
      </c>
      <c r="I644" t="str">
        <f>IF(Work!Z644="","",Work!Z644)</f>
        <v/>
      </c>
      <c r="J644" t="str">
        <f>IF(Work!AA644="","",IF(AND(Work!AA644="x-fa",Work!Z644="x",Work!AB644="x"),"",Work!AA644))</f>
        <v/>
      </c>
      <c r="K644" t="str">
        <f>IF(Work!AB644="","",Work!AB644)</f>
        <v/>
      </c>
      <c r="L644" t="str">
        <f>IF(Work!AC644="","",Work!AC644)</f>
        <v/>
      </c>
      <c r="M644" t="str">
        <f>IF(Work!AD644="","",Work!AD644)</f>
        <v/>
      </c>
      <c r="N644" t="str">
        <f>IF(Work!AE644="","",Work!AE644)</f>
        <v/>
      </c>
      <c r="O644" t="str">
        <f>IF(Work!AF644="","",Work!AF644)</f>
        <v/>
      </c>
      <c r="P644" t="str">
        <f>IF(Work!AG644="","",Work!AG644)</f>
        <v/>
      </c>
      <c r="Q644" t="str">
        <f>IF(Work!AH644="","",Work!AH644)</f>
        <v/>
      </c>
      <c r="R644" t="str">
        <f>IF(Work!AI644="","",Work!AI644)</f>
        <v/>
      </c>
    </row>
    <row r="645" spans="1:18" x14ac:dyDescent="0.4">
      <c r="A645">
        <v>644</v>
      </c>
      <c r="B645" t="s">
        <v>13</v>
      </c>
      <c r="C645" t="s">
        <v>71</v>
      </c>
      <c r="E645" t="s">
        <v>529</v>
      </c>
      <c r="F645" t="s">
        <v>26</v>
      </c>
      <c r="G645">
        <v>119</v>
      </c>
      <c r="H645" t="s">
        <v>1774</v>
      </c>
      <c r="I645" t="str">
        <f>IF(Work!Z645="","",Work!Z645)</f>
        <v/>
      </c>
      <c r="J645" t="str">
        <f>IF(Work!AA645="","",IF(AND(Work!AA645="x-fa",Work!Z645="x",Work!AB645="x"),"",Work!AA645))</f>
        <v/>
      </c>
      <c r="K645" t="str">
        <f>IF(Work!AB645="","",Work!AB645)</f>
        <v/>
      </c>
      <c r="L645" t="str">
        <f>IF(Work!AC645="","",Work!AC645)</f>
        <v/>
      </c>
      <c r="M645" t="str">
        <f>IF(Work!AD645="","",Work!AD645)</f>
        <v/>
      </c>
      <c r="N645" t="str">
        <f>IF(Work!AE645="","",Work!AE645)</f>
        <v/>
      </c>
      <c r="O645" t="str">
        <f>IF(Work!AF645="","",Work!AF645)</f>
        <v/>
      </c>
      <c r="P645" t="str">
        <f>IF(Work!AG645="","",Work!AG645)</f>
        <v/>
      </c>
      <c r="Q645" t="str">
        <f>IF(Work!AH645="","",Work!AH645)</f>
        <v/>
      </c>
      <c r="R645" t="str">
        <f>IF(Work!AI645="","",Work!AI645)</f>
        <v/>
      </c>
    </row>
    <row r="646" spans="1:18" x14ac:dyDescent="0.4">
      <c r="A646">
        <v>645</v>
      </c>
      <c r="B646" t="s">
        <v>13</v>
      </c>
      <c r="C646" t="s">
        <v>38</v>
      </c>
      <c r="E646" t="s">
        <v>529</v>
      </c>
      <c r="F646" t="s">
        <v>26</v>
      </c>
      <c r="G646">
        <v>43</v>
      </c>
      <c r="H646" t="s">
        <v>1775</v>
      </c>
      <c r="I646" t="str">
        <f>IF(Work!Z646="","",Work!Z646)</f>
        <v/>
      </c>
      <c r="J646" t="str">
        <f>IF(Work!AA646="","",IF(AND(Work!AA646="x-fa",Work!Z646="x",Work!AB646="x"),"",Work!AA646))</f>
        <v/>
      </c>
      <c r="K646" t="str">
        <f>IF(Work!AB646="","",Work!AB646)</f>
        <v/>
      </c>
      <c r="L646" t="str">
        <f>IF(Work!AC646="","",Work!AC646)</f>
        <v/>
      </c>
      <c r="M646" t="str">
        <f>IF(Work!AD646="","",Work!AD646)</f>
        <v/>
      </c>
      <c r="N646" t="str">
        <f>IF(Work!AE646="","",Work!AE646)</f>
        <v/>
      </c>
      <c r="O646" t="str">
        <f>IF(Work!AF646="","",Work!AF646)</f>
        <v/>
      </c>
      <c r="P646" t="str">
        <f>IF(Work!AG646="","",Work!AG646)</f>
        <v/>
      </c>
      <c r="Q646" t="str">
        <f>IF(Work!AH646="","",Work!AH646)</f>
        <v/>
      </c>
      <c r="R646" t="str">
        <f>IF(Work!AI646="","",Work!AI646)</f>
        <v/>
      </c>
    </row>
    <row r="647" spans="1:18" x14ac:dyDescent="0.4">
      <c r="A647">
        <v>646</v>
      </c>
      <c r="B647" t="s">
        <v>12</v>
      </c>
      <c r="C647" t="s">
        <v>45</v>
      </c>
      <c r="E647" t="s">
        <v>1776</v>
      </c>
      <c r="F647" t="s">
        <v>21</v>
      </c>
      <c r="G647">
        <v>11</v>
      </c>
      <c r="H647" t="s">
        <v>59</v>
      </c>
      <c r="I647" t="str">
        <f>IF(Work!Z647="","",Work!Z647)</f>
        <v/>
      </c>
      <c r="J647" t="str">
        <f>IF(Work!AA647="","",IF(AND(Work!AA647="x-fa",Work!Z647="x",Work!AB647="x"),"",Work!AA647))</f>
        <v/>
      </c>
      <c r="K647" t="str">
        <f>IF(Work!AB647="","",Work!AB647)</f>
        <v/>
      </c>
      <c r="L647" t="str">
        <f>IF(Work!AC647="","",Work!AC647)</f>
        <v/>
      </c>
      <c r="M647" t="str">
        <f>IF(Work!AD647="","",Work!AD647)</f>
        <v/>
      </c>
      <c r="N647" t="str">
        <f>IF(Work!AE647="","",Work!AE647)</f>
        <v/>
      </c>
      <c r="O647" t="str">
        <f>IF(Work!AF647="","",Work!AF647)</f>
        <v/>
      </c>
      <c r="P647" t="str">
        <f>IF(Work!AG647="","",Work!AG647)</f>
        <v/>
      </c>
      <c r="Q647" t="str">
        <f>IF(Work!AH647="","",Work!AH647)</f>
        <v/>
      </c>
      <c r="R647" t="str">
        <f>IF(Work!AI647="","",Work!AI647)</f>
        <v/>
      </c>
    </row>
    <row r="648" spans="1:18" x14ac:dyDescent="0.4">
      <c r="A648">
        <v>647</v>
      </c>
      <c r="B648" t="s">
        <v>12</v>
      </c>
      <c r="C648" t="s">
        <v>49</v>
      </c>
      <c r="E648" t="s">
        <v>132</v>
      </c>
      <c r="F648" t="s">
        <v>21</v>
      </c>
      <c r="G648">
        <v>4</v>
      </c>
      <c r="H648" t="s">
        <v>59</v>
      </c>
      <c r="I648" t="str">
        <f>IF(Work!Z648="","",Work!Z648)</f>
        <v/>
      </c>
      <c r="J648" t="str">
        <f>IF(Work!AA648="","",IF(AND(Work!AA648="x-fa",Work!Z648="x",Work!AB648="x"),"",Work!AA648))</f>
        <v/>
      </c>
      <c r="K648" t="str">
        <f>IF(Work!AB648="","",Work!AB648)</f>
        <v/>
      </c>
      <c r="L648" t="str">
        <f>IF(Work!AC648="","",Work!AC648)</f>
        <v/>
      </c>
      <c r="M648" t="str">
        <f>IF(Work!AD648="","",Work!AD648)</f>
        <v/>
      </c>
      <c r="N648" t="str">
        <f>IF(Work!AE648="","",Work!AE648)</f>
        <v/>
      </c>
      <c r="O648" t="str">
        <f>IF(Work!AF648="","",Work!AF648)</f>
        <v/>
      </c>
      <c r="P648" t="str">
        <f>IF(Work!AG648="","",Work!AG648)</f>
        <v/>
      </c>
      <c r="Q648" t="str">
        <f>IF(Work!AH648="","",Work!AH648)</f>
        <v/>
      </c>
      <c r="R648" t="str">
        <f>IF(Work!AI648="","",Work!AI648)</f>
        <v/>
      </c>
    </row>
    <row r="649" spans="1:18" x14ac:dyDescent="0.4">
      <c r="A649">
        <v>648</v>
      </c>
      <c r="C649" t="s">
        <v>43</v>
      </c>
      <c r="E649" t="s">
        <v>342</v>
      </c>
      <c r="F649" t="s">
        <v>21</v>
      </c>
      <c r="G649">
        <v>67</v>
      </c>
      <c r="H649" t="s">
        <v>59</v>
      </c>
      <c r="I649" t="str">
        <f>IF(Work!Z649="","",Work!Z649)</f>
        <v/>
      </c>
      <c r="J649" t="str">
        <f>IF(Work!AA649="","",IF(AND(Work!AA649="x-fa",Work!Z649="x",Work!AB649="x"),"",Work!AA649))</f>
        <v/>
      </c>
      <c r="K649" t="str">
        <f>IF(Work!AB649="","",Work!AB649)</f>
        <v/>
      </c>
      <c r="L649" t="str">
        <f>IF(Work!AC649="","",Work!AC649)</f>
        <v/>
      </c>
      <c r="M649" t="str">
        <f>IF(Work!AD649="","",Work!AD649)</f>
        <v/>
      </c>
      <c r="N649" t="str">
        <f>IF(Work!AE649="","",Work!AE649)</f>
        <v/>
      </c>
      <c r="O649" t="str">
        <f>IF(Work!AF649="","",Work!AF649)</f>
        <v/>
      </c>
      <c r="P649" t="str">
        <f>IF(Work!AG649="","",Work!AG649)</f>
        <v/>
      </c>
      <c r="Q649" t="str">
        <f>IF(Work!AH649="","",Work!AH649)</f>
        <v/>
      </c>
      <c r="R649" t="str">
        <f>IF(Work!AI649="","",Work!AI649)</f>
        <v/>
      </c>
    </row>
    <row r="650" spans="1:18" x14ac:dyDescent="0.4">
      <c r="A650">
        <v>649</v>
      </c>
      <c r="C650" t="s">
        <v>45</v>
      </c>
      <c r="E650" t="s">
        <v>435</v>
      </c>
      <c r="F650" t="s">
        <v>26</v>
      </c>
      <c r="G650">
        <v>138</v>
      </c>
      <c r="H650" t="s">
        <v>1777</v>
      </c>
      <c r="I650" t="str">
        <f>IF(Work!Z650="","",Work!Z650)</f>
        <v/>
      </c>
      <c r="J650" t="str">
        <f>IF(Work!AA650="","",IF(AND(Work!AA650="x-fa",Work!Z650="x",Work!AB650="x"),"",Work!AA650))</f>
        <v/>
      </c>
      <c r="K650" t="str">
        <f>IF(Work!AB650="","",Work!AB650)</f>
        <v/>
      </c>
      <c r="L650" t="str">
        <f>IF(Work!AC650="","",Work!AC650)</f>
        <v/>
      </c>
      <c r="M650" t="str">
        <f>IF(Work!AD650="","",Work!AD650)</f>
        <v/>
      </c>
      <c r="N650" t="str">
        <f>IF(Work!AE650="","",Work!AE650)</f>
        <v/>
      </c>
      <c r="O650" t="str">
        <f>IF(Work!AF650="","",Work!AF650)</f>
        <v/>
      </c>
      <c r="P650" t="str">
        <f>IF(Work!AG650="","",Work!AG650)</f>
        <v/>
      </c>
      <c r="Q650" t="str">
        <f>IF(Work!AH650="","",Work!AH650)</f>
        <v/>
      </c>
      <c r="R650" t="str">
        <f>IF(Work!AI650="","",Work!AI650)</f>
        <v/>
      </c>
    </row>
    <row r="651" spans="1:18" x14ac:dyDescent="0.4">
      <c r="A651">
        <v>650</v>
      </c>
      <c r="C651" t="s">
        <v>33</v>
      </c>
      <c r="E651" t="s">
        <v>1778</v>
      </c>
      <c r="F651" t="s">
        <v>26</v>
      </c>
      <c r="G651">
        <v>46</v>
      </c>
      <c r="H651" t="s">
        <v>1779</v>
      </c>
      <c r="I651" t="str">
        <f>IF(Work!Z651="","",Work!Z651)</f>
        <v/>
      </c>
      <c r="J651" t="str">
        <f>IF(Work!AA651="","",IF(AND(Work!AA651="x-fa",Work!Z651="x",Work!AB651="x"),"",Work!AA651))</f>
        <v/>
      </c>
      <c r="K651" t="str">
        <f>IF(Work!AB651="","",Work!AB651)</f>
        <v/>
      </c>
      <c r="L651" t="str">
        <f>IF(Work!AC651="","",Work!AC651)</f>
        <v/>
      </c>
      <c r="M651" t="str">
        <f>IF(Work!AD651="","",Work!AD651)</f>
        <v/>
      </c>
      <c r="N651" t="str">
        <f>IF(Work!AE651="","",Work!AE651)</f>
        <v/>
      </c>
      <c r="O651" t="str">
        <f>IF(Work!AF651="","",Work!AF651)</f>
        <v/>
      </c>
      <c r="P651" t="str">
        <f>IF(Work!AG651="","",Work!AG651)</f>
        <v/>
      </c>
      <c r="Q651" t="str">
        <f>IF(Work!AH651="","",Work!AH651)</f>
        <v/>
      </c>
      <c r="R651" t="str">
        <f>IF(Work!AI651="","",Work!AI651)</f>
        <v/>
      </c>
    </row>
    <row r="652" spans="1:18" x14ac:dyDescent="0.4">
      <c r="A652">
        <v>651</v>
      </c>
      <c r="B652" t="s">
        <v>12</v>
      </c>
      <c r="C652" t="s">
        <v>50</v>
      </c>
      <c r="E652" t="s">
        <v>1780</v>
      </c>
      <c r="F652" t="s">
        <v>26</v>
      </c>
      <c r="G652">
        <v>27</v>
      </c>
      <c r="H652" t="s">
        <v>1781</v>
      </c>
      <c r="I652" t="str">
        <f>IF(Work!Z652="","",Work!Z652)</f>
        <v/>
      </c>
      <c r="J652" t="str">
        <f>IF(Work!AA652="","",IF(AND(Work!AA652="x-fa",Work!Z652="x",Work!AB652="x"),"",Work!AA652))</f>
        <v/>
      </c>
      <c r="K652" t="str">
        <f>IF(Work!AB652="","",Work!AB652)</f>
        <v/>
      </c>
      <c r="L652" t="str">
        <f>IF(Work!AC652="","",Work!AC652)</f>
        <v/>
      </c>
      <c r="M652" t="str">
        <f>IF(Work!AD652="","",Work!AD652)</f>
        <v/>
      </c>
      <c r="N652" t="str">
        <f>IF(Work!AE652="","",Work!AE652)</f>
        <v/>
      </c>
      <c r="O652" t="str">
        <f>IF(Work!AF652="","",Work!AF652)</f>
        <v/>
      </c>
      <c r="P652" t="str">
        <f>IF(Work!AG652="","",Work!AG652)</f>
        <v/>
      </c>
      <c r="Q652" t="str">
        <f>IF(Work!AH652="","",Work!AH652)</f>
        <v/>
      </c>
      <c r="R652" t="str">
        <f>IF(Work!AI652="","",Work!AI652)</f>
        <v/>
      </c>
    </row>
    <row r="653" spans="1:18" x14ac:dyDescent="0.4">
      <c r="A653">
        <v>652</v>
      </c>
      <c r="C653" t="s">
        <v>27</v>
      </c>
      <c r="E653" t="s">
        <v>828</v>
      </c>
      <c r="F653" t="s">
        <v>21</v>
      </c>
      <c r="G653">
        <v>81</v>
      </c>
      <c r="H653" t="s">
        <v>57</v>
      </c>
      <c r="I653" t="str">
        <f>IF(Work!Z653="","",Work!Z653)</f>
        <v/>
      </c>
      <c r="J653" t="str">
        <f>IF(Work!AA653="","",IF(AND(Work!AA653="x-fa",Work!Z653="x",Work!AB653="x"),"",Work!AA653))</f>
        <v/>
      </c>
      <c r="K653" t="str">
        <f>IF(Work!AB653="","",Work!AB653)</f>
        <v/>
      </c>
      <c r="L653" t="str">
        <f>IF(Work!AC653="","",Work!AC653)</f>
        <v/>
      </c>
      <c r="M653" t="str">
        <f>IF(Work!AD653="","",Work!AD653)</f>
        <v/>
      </c>
      <c r="N653" t="str">
        <f>IF(Work!AE653="","",Work!AE653)</f>
        <v/>
      </c>
      <c r="O653" t="str">
        <f>IF(Work!AF653="","",Work!AF653)</f>
        <v/>
      </c>
      <c r="P653" t="str">
        <f>IF(Work!AG653="","",Work!AG653)</f>
        <v/>
      </c>
      <c r="Q653" t="str">
        <f>IF(Work!AH653="","",Work!AH653)</f>
        <v/>
      </c>
      <c r="R653" t="str">
        <f>IF(Work!AI653="","",Work!AI653)</f>
        <v/>
      </c>
    </row>
    <row r="654" spans="1:18" x14ac:dyDescent="0.4">
      <c r="A654">
        <v>653</v>
      </c>
      <c r="C654" t="s">
        <v>23</v>
      </c>
      <c r="E654" t="s">
        <v>1782</v>
      </c>
      <c r="F654" t="s">
        <v>21</v>
      </c>
      <c r="G654">
        <v>43</v>
      </c>
      <c r="H654" t="s">
        <v>8</v>
      </c>
      <c r="I654" t="str">
        <f>IF(Work!Z654="","",Work!Z654)</f>
        <v/>
      </c>
      <c r="J654" t="str">
        <f>IF(Work!AA654="","",IF(AND(Work!AA654="x-fa",Work!Z654="x",Work!AB654="x"),"",Work!AA654))</f>
        <v/>
      </c>
      <c r="K654" t="str">
        <f>IF(Work!AB654="","",Work!AB654)</f>
        <v/>
      </c>
      <c r="L654" t="str">
        <f>IF(Work!AC654="","",Work!AC654)</f>
        <v/>
      </c>
      <c r="M654" t="str">
        <f>IF(Work!AD654="","",Work!AD654)</f>
        <v/>
      </c>
      <c r="N654" t="str">
        <f>IF(Work!AE654="","",Work!AE654)</f>
        <v/>
      </c>
      <c r="O654" t="str">
        <f>IF(Work!AF654="","",Work!AF654)</f>
        <v/>
      </c>
      <c r="P654" t="str">
        <f>IF(Work!AG654="","",Work!AG654)</f>
        <v/>
      </c>
      <c r="Q654" t="str">
        <f>IF(Work!AH654="","",Work!AH654)</f>
        <v/>
      </c>
      <c r="R654" t="str">
        <f>IF(Work!AI654="","",Work!AI654)</f>
        <v/>
      </c>
    </row>
    <row r="655" spans="1:18" x14ac:dyDescent="0.4">
      <c r="A655">
        <v>654</v>
      </c>
      <c r="C655" t="s">
        <v>25</v>
      </c>
      <c r="E655" t="s">
        <v>829</v>
      </c>
      <c r="F655" t="s">
        <v>21</v>
      </c>
      <c r="G655">
        <v>54</v>
      </c>
      <c r="H655" t="s">
        <v>314</v>
      </c>
      <c r="I655" t="str">
        <f>IF(Work!Z655="","",Work!Z655)</f>
        <v/>
      </c>
      <c r="J655" t="str">
        <f>IF(Work!AA655="","",IF(AND(Work!AA655="x-fa",Work!Z655="x",Work!AB655="x"),"",Work!AA655))</f>
        <v/>
      </c>
      <c r="K655" t="str">
        <f>IF(Work!AB655="","",Work!AB655)</f>
        <v/>
      </c>
      <c r="L655" t="str">
        <f>IF(Work!AC655="","",Work!AC655)</f>
        <v/>
      </c>
      <c r="M655" t="str">
        <f>IF(Work!AD655="","",Work!AD655)</f>
        <v/>
      </c>
      <c r="N655" t="str">
        <f>IF(Work!AE655="","",Work!AE655)</f>
        <v/>
      </c>
      <c r="O655" t="str">
        <f>IF(Work!AF655="","",Work!AF655)</f>
        <v/>
      </c>
      <c r="P655" t="str">
        <f>IF(Work!AG655="","",Work!AG655)</f>
        <v/>
      </c>
      <c r="Q655" t="str">
        <f>IF(Work!AH655="","",Work!AH655)</f>
        <v/>
      </c>
      <c r="R655" t="str">
        <f>IF(Work!AI655="","",Work!AI655)</f>
        <v/>
      </c>
    </row>
    <row r="656" spans="1:18" x14ac:dyDescent="0.4">
      <c r="A656">
        <v>655</v>
      </c>
      <c r="C656" t="s">
        <v>23</v>
      </c>
      <c r="E656" t="s">
        <v>436</v>
      </c>
      <c r="F656" t="s">
        <v>26</v>
      </c>
      <c r="G656">
        <v>582</v>
      </c>
      <c r="H656" t="s">
        <v>1783</v>
      </c>
      <c r="I656" t="str">
        <f>IF(Work!Z656="","",Work!Z656)</f>
        <v/>
      </c>
      <c r="J656" t="str">
        <f>IF(Work!AA656="","",IF(AND(Work!AA656="x-fa",Work!Z656="x",Work!AB656="x"),"",Work!AA656))</f>
        <v/>
      </c>
      <c r="K656" t="str">
        <f>IF(Work!AB656="","",Work!AB656)</f>
        <v/>
      </c>
      <c r="L656" t="str">
        <f>IF(Work!AC656="","",Work!AC656)</f>
        <v/>
      </c>
      <c r="M656" t="str">
        <f>IF(Work!AD656="","",Work!AD656)</f>
        <v/>
      </c>
      <c r="N656" t="str">
        <f>IF(Work!AE656="","",Work!AE656)</f>
        <v/>
      </c>
      <c r="O656" t="str">
        <f>IF(Work!AF656="","",Work!AF656)</f>
        <v/>
      </c>
      <c r="P656" t="str">
        <f>IF(Work!AG656="","",Work!AG656)</f>
        <v/>
      </c>
      <c r="Q656" t="str">
        <f>IF(Work!AH656="","",Work!AH656)</f>
        <v/>
      </c>
      <c r="R656" t="str">
        <f>IF(Work!AI656="","",Work!AI656)</f>
        <v/>
      </c>
    </row>
    <row r="657" spans="1:18" x14ac:dyDescent="0.4">
      <c r="A657">
        <v>656</v>
      </c>
      <c r="C657" t="s">
        <v>37</v>
      </c>
      <c r="E657" t="s">
        <v>256</v>
      </c>
      <c r="F657" t="s">
        <v>21</v>
      </c>
      <c r="G657">
        <v>66</v>
      </c>
      <c r="H657" t="s">
        <v>61</v>
      </c>
      <c r="I657" t="str">
        <f>IF(Work!Z657="","",Work!Z657)</f>
        <v/>
      </c>
      <c r="J657" t="str">
        <f>IF(Work!AA657="","",IF(AND(Work!AA657="x-fa",Work!Z657="x",Work!AB657="x"),"",Work!AA657))</f>
        <v/>
      </c>
      <c r="K657" t="str">
        <f>IF(Work!AB657="","",Work!AB657)</f>
        <v/>
      </c>
      <c r="L657" t="str">
        <f>IF(Work!AC657="","",Work!AC657)</f>
        <v/>
      </c>
      <c r="M657" t="str">
        <f>IF(Work!AD657="","",Work!AD657)</f>
        <v/>
      </c>
      <c r="N657" t="str">
        <f>IF(Work!AE657="","",Work!AE657)</f>
        <v/>
      </c>
      <c r="O657" t="str">
        <f>IF(Work!AF657="","",Work!AF657)</f>
        <v/>
      </c>
      <c r="P657" t="str">
        <f>IF(Work!AG657="","",Work!AG657)</f>
        <v/>
      </c>
      <c r="Q657" t="str">
        <f>IF(Work!AH657="","",Work!AH657)</f>
        <v/>
      </c>
      <c r="R657" t="str">
        <f>IF(Work!AI657="","",Work!AI657)</f>
        <v/>
      </c>
    </row>
    <row r="658" spans="1:18" x14ac:dyDescent="0.4">
      <c r="A658">
        <v>657</v>
      </c>
      <c r="C658" t="s">
        <v>31</v>
      </c>
      <c r="E658" t="s">
        <v>830</v>
      </c>
      <c r="F658" t="s">
        <v>21</v>
      </c>
      <c r="G658">
        <v>51</v>
      </c>
      <c r="H658" t="s">
        <v>59</v>
      </c>
      <c r="I658" t="str">
        <f>IF(Work!Z658="","",Work!Z658)</f>
        <v/>
      </c>
      <c r="J658" t="str">
        <f>IF(Work!AA658="","",IF(AND(Work!AA658="x-fa",Work!Z658="x",Work!AB658="x"),"",Work!AA658))</f>
        <v/>
      </c>
      <c r="K658" t="str">
        <f>IF(Work!AB658="","",Work!AB658)</f>
        <v/>
      </c>
      <c r="L658" t="str">
        <f>IF(Work!AC658="","",Work!AC658)</f>
        <v/>
      </c>
      <c r="M658" t="str">
        <f>IF(Work!AD658="","",Work!AD658)</f>
        <v/>
      </c>
      <c r="N658" t="str">
        <f>IF(Work!AE658="","",Work!AE658)</f>
        <v/>
      </c>
      <c r="O658" t="str">
        <f>IF(Work!AF658="","",Work!AF658)</f>
        <v/>
      </c>
      <c r="P658" t="str">
        <f>IF(Work!AG658="","",Work!AG658)</f>
        <v/>
      </c>
      <c r="Q658" t="str">
        <f>IF(Work!AH658="","",Work!AH658)</f>
        <v/>
      </c>
      <c r="R658" t="str">
        <f>IF(Work!AI658="","",Work!AI658)</f>
        <v/>
      </c>
    </row>
    <row r="659" spans="1:18" x14ac:dyDescent="0.4">
      <c r="A659">
        <v>658</v>
      </c>
      <c r="C659" t="s">
        <v>34</v>
      </c>
      <c r="E659" t="s">
        <v>1784</v>
      </c>
      <c r="F659" t="s">
        <v>26</v>
      </c>
      <c r="G659">
        <v>190</v>
      </c>
      <c r="H659" t="s">
        <v>1785</v>
      </c>
      <c r="I659" t="str">
        <f>IF(Work!Z659="","",Work!Z659)</f>
        <v/>
      </c>
      <c r="J659" t="str">
        <f>IF(Work!AA659="","",IF(AND(Work!AA659="x-fa",Work!Z659="x",Work!AB659="x"),"",Work!AA659))</f>
        <v/>
      </c>
      <c r="K659" t="str">
        <f>IF(Work!AB659="","",Work!AB659)</f>
        <v/>
      </c>
      <c r="L659" t="str">
        <f>IF(Work!AC659="","",Work!AC659)</f>
        <v/>
      </c>
      <c r="M659" t="str">
        <f>IF(Work!AD659="","",Work!AD659)</f>
        <v/>
      </c>
      <c r="N659" t="str">
        <f>IF(Work!AE659="","",Work!AE659)</f>
        <v/>
      </c>
      <c r="O659" t="str">
        <f>IF(Work!AF659="","",Work!AF659)</f>
        <v/>
      </c>
      <c r="P659" t="str">
        <f>IF(Work!AG659="","",Work!AG659)</f>
        <v/>
      </c>
      <c r="Q659" t="str">
        <f>IF(Work!AH659="","",Work!AH659)</f>
        <v/>
      </c>
      <c r="R659" t="str">
        <f>IF(Work!AI659="","",Work!AI659)</f>
        <v/>
      </c>
    </row>
    <row r="660" spans="1:18" x14ac:dyDescent="0.4">
      <c r="A660">
        <v>659</v>
      </c>
      <c r="B660" t="s">
        <v>12</v>
      </c>
      <c r="C660" t="s">
        <v>23</v>
      </c>
      <c r="E660" t="s">
        <v>831</v>
      </c>
      <c r="F660" t="s">
        <v>21</v>
      </c>
      <c r="G660">
        <v>1</v>
      </c>
      <c r="H660" t="s">
        <v>59</v>
      </c>
      <c r="I660" t="str">
        <f>IF(Work!Z660="","",Work!Z660)</f>
        <v/>
      </c>
      <c r="J660" t="str">
        <f>IF(Work!AA660="","",IF(AND(Work!AA660="x-fa",Work!Z660="x",Work!AB660="x"),"",Work!AA660))</f>
        <v/>
      </c>
      <c r="K660" t="str">
        <f>IF(Work!AB660="","",Work!AB660)</f>
        <v/>
      </c>
      <c r="L660" t="str">
        <f>IF(Work!AC660="","",Work!AC660)</f>
        <v/>
      </c>
      <c r="M660" t="str">
        <f>IF(Work!AD660="","",Work!AD660)</f>
        <v/>
      </c>
      <c r="N660" t="str">
        <f>IF(Work!AE660="","",Work!AE660)</f>
        <v/>
      </c>
      <c r="O660" t="str">
        <f>IF(Work!AF660="","",Work!AF660)</f>
        <v/>
      </c>
      <c r="P660" t="str">
        <f>IF(Work!AG660="","",Work!AG660)</f>
        <v/>
      </c>
      <c r="Q660" t="str">
        <f>IF(Work!AH660="","",Work!AH660)</f>
        <v/>
      </c>
      <c r="R660" t="str">
        <f>IF(Work!AI660="","",Work!AI660)</f>
        <v/>
      </c>
    </row>
    <row r="661" spans="1:18" x14ac:dyDescent="0.4">
      <c r="A661">
        <v>660</v>
      </c>
      <c r="B661" t="s">
        <v>12</v>
      </c>
      <c r="C661" t="s">
        <v>44</v>
      </c>
      <c r="E661" t="s">
        <v>1786</v>
      </c>
      <c r="F661" t="s">
        <v>21</v>
      </c>
      <c r="G661">
        <v>16</v>
      </c>
      <c r="H661" t="s">
        <v>59</v>
      </c>
      <c r="I661" t="str">
        <f>IF(Work!Z661="","",Work!Z661)</f>
        <v/>
      </c>
      <c r="J661" t="str">
        <f>IF(Work!AA661="","",IF(AND(Work!AA661="x-fa",Work!Z661="x",Work!AB661="x"),"",Work!AA661))</f>
        <v/>
      </c>
      <c r="K661" t="str">
        <f>IF(Work!AB661="","",Work!AB661)</f>
        <v/>
      </c>
      <c r="L661" t="str">
        <f>IF(Work!AC661="","",Work!AC661)</f>
        <v/>
      </c>
      <c r="M661" t="str">
        <f>IF(Work!AD661="","",Work!AD661)</f>
        <v/>
      </c>
      <c r="N661" t="str">
        <f>IF(Work!AE661="","",Work!AE661)</f>
        <v/>
      </c>
      <c r="O661" t="str">
        <f>IF(Work!AF661="","",Work!AF661)</f>
        <v/>
      </c>
      <c r="P661" t="str">
        <f>IF(Work!AG661="","",Work!AG661)</f>
        <v/>
      </c>
      <c r="Q661" t="str">
        <f>IF(Work!AH661="","",Work!AH661)</f>
        <v/>
      </c>
      <c r="R661" t="str">
        <f>IF(Work!AI661="","",Work!AI661)</f>
        <v/>
      </c>
    </row>
    <row r="662" spans="1:18" x14ac:dyDescent="0.4">
      <c r="A662">
        <v>661</v>
      </c>
      <c r="C662" t="s">
        <v>43</v>
      </c>
      <c r="E662" t="s">
        <v>343</v>
      </c>
      <c r="F662" t="s">
        <v>21</v>
      </c>
      <c r="G662">
        <v>63</v>
      </c>
      <c r="H662" t="s">
        <v>58</v>
      </c>
      <c r="I662" t="str">
        <f>IF(Work!Z662="","",Work!Z662)</f>
        <v/>
      </c>
      <c r="J662" t="str">
        <f>IF(Work!AA662="","",IF(AND(Work!AA662="x-fa",Work!Z662="x",Work!AB662="x"),"",Work!AA662))</f>
        <v/>
      </c>
      <c r="K662" t="str">
        <f>IF(Work!AB662="","",Work!AB662)</f>
        <v/>
      </c>
      <c r="L662" t="str">
        <f>IF(Work!AC662="","",Work!AC662)</f>
        <v/>
      </c>
      <c r="M662" t="str">
        <f>IF(Work!AD662="","",Work!AD662)</f>
        <v/>
      </c>
      <c r="N662" t="str">
        <f>IF(Work!AE662="","",Work!AE662)</f>
        <v/>
      </c>
      <c r="O662" t="str">
        <f>IF(Work!AF662="","",Work!AF662)</f>
        <v/>
      </c>
      <c r="P662" t="str">
        <f>IF(Work!AG662="","",Work!AG662)</f>
        <v/>
      </c>
      <c r="Q662" t="str">
        <f>IF(Work!AH662="","",Work!AH662)</f>
        <v/>
      </c>
      <c r="R662" t="str">
        <f>IF(Work!AI662="","",Work!AI662)</f>
        <v/>
      </c>
    </row>
    <row r="663" spans="1:18" x14ac:dyDescent="0.4">
      <c r="A663">
        <v>662</v>
      </c>
      <c r="C663" t="s">
        <v>35</v>
      </c>
      <c r="E663" t="s">
        <v>1787</v>
      </c>
      <c r="F663" t="s">
        <v>21</v>
      </c>
      <c r="G663">
        <v>68</v>
      </c>
      <c r="H663" t="s">
        <v>314</v>
      </c>
      <c r="I663" t="str">
        <f>IF(Work!Z663="","",Work!Z663)</f>
        <v/>
      </c>
      <c r="J663" t="str">
        <f>IF(Work!AA663="","",IF(AND(Work!AA663="x-fa",Work!Z663="x",Work!AB663="x"),"",Work!AA663))</f>
        <v/>
      </c>
      <c r="K663" t="str">
        <f>IF(Work!AB663="","",Work!AB663)</f>
        <v/>
      </c>
      <c r="L663" t="str">
        <f>IF(Work!AC663="","",Work!AC663)</f>
        <v/>
      </c>
      <c r="M663" t="str">
        <f>IF(Work!AD663="","",Work!AD663)</f>
        <v/>
      </c>
      <c r="N663" t="str">
        <f>IF(Work!AE663="","",Work!AE663)</f>
        <v/>
      </c>
      <c r="O663" t="str">
        <f>IF(Work!AF663="","",Work!AF663)</f>
        <v/>
      </c>
      <c r="P663" t="str">
        <f>IF(Work!AG663="","",Work!AG663)</f>
        <v/>
      </c>
      <c r="Q663" t="str">
        <f>IF(Work!AH663="","",Work!AH663)</f>
        <v/>
      </c>
      <c r="R663" t="str">
        <f>IF(Work!AI663="","",Work!AI663)</f>
        <v/>
      </c>
    </row>
    <row r="664" spans="1:18" x14ac:dyDescent="0.4">
      <c r="A664">
        <v>663</v>
      </c>
      <c r="C664" t="s">
        <v>47</v>
      </c>
      <c r="E664" t="s">
        <v>832</v>
      </c>
      <c r="F664" t="s">
        <v>21</v>
      </c>
      <c r="G664">
        <v>94</v>
      </c>
      <c r="H664" t="s">
        <v>1788</v>
      </c>
      <c r="I664" t="str">
        <f>IF(Work!Z664="","",Work!Z664)</f>
        <v/>
      </c>
      <c r="J664" t="str">
        <f>IF(Work!AA664="","",IF(AND(Work!AA664="x-fa",Work!Z664="x",Work!AB664="x"),"",Work!AA664))</f>
        <v/>
      </c>
      <c r="K664" t="str">
        <f>IF(Work!AB664="","",Work!AB664)</f>
        <v/>
      </c>
      <c r="L664" t="str">
        <f>IF(Work!AC664="","",Work!AC664)</f>
        <v/>
      </c>
      <c r="M664" t="str">
        <f>IF(Work!AD664="","",Work!AD664)</f>
        <v/>
      </c>
      <c r="N664" t="str">
        <f>IF(Work!AE664="","",Work!AE664)</f>
        <v/>
      </c>
      <c r="O664" t="str">
        <f>IF(Work!AF664="","",Work!AF664)</f>
        <v/>
      </c>
      <c r="P664" t="str">
        <f>IF(Work!AG664="","",Work!AG664)</f>
        <v/>
      </c>
      <c r="Q664" t="str">
        <f>IF(Work!AH664="","",Work!AH664)</f>
        <v/>
      </c>
      <c r="R664" t="str">
        <f>IF(Work!AI664="","",Work!AI664)</f>
        <v/>
      </c>
    </row>
    <row r="665" spans="1:18" x14ac:dyDescent="0.4">
      <c r="A665">
        <v>664</v>
      </c>
      <c r="C665" t="s">
        <v>28</v>
      </c>
      <c r="E665" t="s">
        <v>1116</v>
      </c>
      <c r="F665" t="s">
        <v>21</v>
      </c>
      <c r="G665">
        <v>38</v>
      </c>
      <c r="H665" t="s">
        <v>69</v>
      </c>
      <c r="I665" t="str">
        <f>IF(Work!Z665="","",Work!Z665)</f>
        <v/>
      </c>
      <c r="J665" t="str">
        <f>IF(Work!AA665="","",IF(AND(Work!AA665="x-fa",Work!Z665="x",Work!AB665="x"),"",Work!AA665))</f>
        <v/>
      </c>
      <c r="K665" t="str">
        <f>IF(Work!AB665="","",Work!AB665)</f>
        <v/>
      </c>
      <c r="L665" t="str">
        <f>IF(Work!AC665="","",Work!AC665)</f>
        <v/>
      </c>
      <c r="M665" t="str">
        <f>IF(Work!AD665="","",Work!AD665)</f>
        <v/>
      </c>
      <c r="N665" t="str">
        <f>IF(Work!AE665="","",Work!AE665)</f>
        <v/>
      </c>
      <c r="O665" t="str">
        <f>IF(Work!AF665="","",Work!AF665)</f>
        <v/>
      </c>
      <c r="P665" t="str">
        <f>IF(Work!AG665="","",Work!AG665)</f>
        <v/>
      </c>
      <c r="Q665" t="str">
        <f>IF(Work!AH665="","",Work!AH665)</f>
        <v/>
      </c>
      <c r="R665" t="str">
        <f>IF(Work!AI665="","",Work!AI665)</f>
        <v/>
      </c>
    </row>
    <row r="666" spans="1:18" x14ac:dyDescent="0.4">
      <c r="A666">
        <v>665</v>
      </c>
      <c r="B666" t="s">
        <v>12</v>
      </c>
      <c r="C666" t="s">
        <v>49</v>
      </c>
      <c r="E666" t="s">
        <v>1789</v>
      </c>
      <c r="F666" t="s">
        <v>21</v>
      </c>
      <c r="G666">
        <v>18</v>
      </c>
      <c r="H666" t="s">
        <v>59</v>
      </c>
      <c r="I666" t="str">
        <f>IF(Work!Z666="","",Work!Z666)</f>
        <v/>
      </c>
      <c r="J666" t="str">
        <f>IF(Work!AA666="","",IF(AND(Work!AA666="x-fa",Work!Z666="x",Work!AB666="x"),"",Work!AA666))</f>
        <v/>
      </c>
      <c r="K666" t="str">
        <f>IF(Work!AB666="","",Work!AB666)</f>
        <v/>
      </c>
      <c r="L666" t="str">
        <f>IF(Work!AC666="","",Work!AC666)</f>
        <v/>
      </c>
      <c r="M666" t="str">
        <f>IF(Work!AD666="","",Work!AD666)</f>
        <v/>
      </c>
      <c r="N666" t="str">
        <f>IF(Work!AE666="","",Work!AE666)</f>
        <v/>
      </c>
      <c r="O666" t="str">
        <f>IF(Work!AF666="","",Work!AF666)</f>
        <v/>
      </c>
      <c r="P666" t="str">
        <f>IF(Work!AG666="","",Work!AG666)</f>
        <v/>
      </c>
      <c r="Q666" t="str">
        <f>IF(Work!AH666="","",Work!AH666)</f>
        <v/>
      </c>
      <c r="R666" t="str">
        <f>IF(Work!AI666="","",Work!AI666)</f>
        <v/>
      </c>
    </row>
    <row r="667" spans="1:18" x14ac:dyDescent="0.4">
      <c r="A667">
        <v>666</v>
      </c>
      <c r="C667" t="s">
        <v>48</v>
      </c>
      <c r="E667" t="s">
        <v>1117</v>
      </c>
      <c r="F667" t="s">
        <v>26</v>
      </c>
      <c r="G667">
        <v>328</v>
      </c>
      <c r="H667" t="s">
        <v>1790</v>
      </c>
      <c r="I667" t="str">
        <f>IF(Work!Z667="","",Work!Z667)</f>
        <v/>
      </c>
      <c r="J667" t="str">
        <f>IF(Work!AA667="","",IF(AND(Work!AA667="x-fa",Work!Z667="x",Work!AB667="x"),"",Work!AA667))</f>
        <v/>
      </c>
      <c r="K667" t="str">
        <f>IF(Work!AB667="","",Work!AB667)</f>
        <v/>
      </c>
      <c r="L667" t="str">
        <f>IF(Work!AC667="","",Work!AC667)</f>
        <v/>
      </c>
      <c r="M667" t="str">
        <f>IF(Work!AD667="","",Work!AD667)</f>
        <v/>
      </c>
      <c r="N667" t="str">
        <f>IF(Work!AE667="","",Work!AE667)</f>
        <v/>
      </c>
      <c r="O667" t="str">
        <f>IF(Work!AF667="","",Work!AF667)</f>
        <v/>
      </c>
      <c r="P667" t="str">
        <f>IF(Work!AG667="","",Work!AG667)</f>
        <v/>
      </c>
      <c r="Q667" t="str">
        <f>IF(Work!AH667="","",Work!AH667)</f>
        <v/>
      </c>
      <c r="R667" t="str">
        <f>IF(Work!AI667="","",Work!AI667)</f>
        <v/>
      </c>
    </row>
    <row r="668" spans="1:18" x14ac:dyDescent="0.4">
      <c r="A668">
        <v>667</v>
      </c>
      <c r="C668" t="s">
        <v>29</v>
      </c>
      <c r="E668" t="s">
        <v>1791</v>
      </c>
      <c r="F668" t="s">
        <v>26</v>
      </c>
      <c r="G668">
        <v>449</v>
      </c>
      <c r="H668" t="s">
        <v>786</v>
      </c>
      <c r="I668" t="str">
        <f>IF(Work!Z668="","",Work!Z668)</f>
        <v/>
      </c>
      <c r="J668" t="str">
        <f>IF(Work!AA668="","",IF(AND(Work!AA668="x-fa",Work!Z668="x",Work!AB668="x"),"",Work!AA668))</f>
        <v/>
      </c>
      <c r="K668" t="str">
        <f>IF(Work!AB668="","",Work!AB668)</f>
        <v/>
      </c>
      <c r="L668" t="str">
        <f>IF(Work!AC668="","",Work!AC668)</f>
        <v/>
      </c>
      <c r="M668" t="str">
        <f>IF(Work!AD668="","",Work!AD668)</f>
        <v/>
      </c>
      <c r="N668" t="str">
        <f>IF(Work!AE668="","",Work!AE668)</f>
        <v/>
      </c>
      <c r="O668" t="str">
        <f>IF(Work!AF668="","",Work!AF668)</f>
        <v/>
      </c>
      <c r="P668" t="str">
        <f>IF(Work!AG668="","",Work!AG668)</f>
        <v/>
      </c>
      <c r="Q668" t="str">
        <f>IF(Work!AH668="","",Work!AH668)</f>
        <v/>
      </c>
      <c r="R668" t="str">
        <f>IF(Work!AI668="","",Work!AI668)</f>
        <v/>
      </c>
    </row>
    <row r="669" spans="1:18" x14ac:dyDescent="0.4">
      <c r="A669">
        <v>668</v>
      </c>
      <c r="C669" t="s">
        <v>49</v>
      </c>
      <c r="E669" t="s">
        <v>530</v>
      </c>
      <c r="F669" t="s">
        <v>21</v>
      </c>
      <c r="G669">
        <v>179</v>
      </c>
      <c r="H669" t="s">
        <v>64</v>
      </c>
      <c r="I669" t="str">
        <f>IF(Work!Z669="","",Work!Z669)</f>
        <v/>
      </c>
      <c r="J669" t="str">
        <f>IF(Work!AA669="","",IF(AND(Work!AA669="x-fa",Work!Z669="x",Work!AB669="x"),"",Work!AA669))</f>
        <v/>
      </c>
      <c r="K669" t="str">
        <f>IF(Work!AB669="","",Work!AB669)</f>
        <v/>
      </c>
      <c r="L669" t="str">
        <f>IF(Work!AC669="","",Work!AC669)</f>
        <v/>
      </c>
      <c r="M669" t="str">
        <f>IF(Work!AD669="","",Work!AD669)</f>
        <v/>
      </c>
      <c r="N669" t="str">
        <f>IF(Work!AE669="","",Work!AE669)</f>
        <v/>
      </c>
      <c r="O669" t="str">
        <f>IF(Work!AF669="","",Work!AF669)</f>
        <v/>
      </c>
      <c r="P669" t="str">
        <f>IF(Work!AG669="","",Work!AG669)</f>
        <v/>
      </c>
      <c r="Q669" t="str">
        <f>IF(Work!AH669="","",Work!AH669)</f>
        <v/>
      </c>
      <c r="R669" t="str">
        <f>IF(Work!AI669="","",Work!AI669)</f>
        <v/>
      </c>
    </row>
    <row r="670" spans="1:18" x14ac:dyDescent="0.4">
      <c r="A670">
        <v>669</v>
      </c>
      <c r="C670" t="s">
        <v>24</v>
      </c>
      <c r="E670" t="s">
        <v>344</v>
      </c>
      <c r="F670" t="s">
        <v>21</v>
      </c>
      <c r="G670">
        <v>69</v>
      </c>
      <c r="H670" t="s">
        <v>9</v>
      </c>
      <c r="I670" t="str">
        <f>IF(Work!Z670="","",Work!Z670)</f>
        <v/>
      </c>
      <c r="J670" t="str">
        <f>IF(Work!AA670="","",IF(AND(Work!AA670="x-fa",Work!Z670="x",Work!AB670="x"),"",Work!AA670))</f>
        <v/>
      </c>
      <c r="K670" t="str">
        <f>IF(Work!AB670="","",Work!AB670)</f>
        <v/>
      </c>
      <c r="L670" t="str">
        <f>IF(Work!AC670="","",Work!AC670)</f>
        <v/>
      </c>
      <c r="M670" t="str">
        <f>IF(Work!AD670="","",Work!AD670)</f>
        <v/>
      </c>
      <c r="N670" t="str">
        <f>IF(Work!AE670="","",Work!AE670)</f>
        <v/>
      </c>
      <c r="O670" t="str">
        <f>IF(Work!AF670="","",Work!AF670)</f>
        <v/>
      </c>
      <c r="P670" t="str">
        <f>IF(Work!AG670="","",Work!AG670)</f>
        <v/>
      </c>
      <c r="Q670" t="str">
        <f>IF(Work!AH670="","",Work!AH670)</f>
        <v/>
      </c>
      <c r="R670" t="str">
        <f>IF(Work!AI670="","",Work!AI670)</f>
        <v/>
      </c>
    </row>
    <row r="671" spans="1:18" x14ac:dyDescent="0.4">
      <c r="A671">
        <v>670</v>
      </c>
      <c r="C671" t="s">
        <v>39</v>
      </c>
      <c r="E671" t="s">
        <v>531</v>
      </c>
      <c r="F671" t="s">
        <v>21</v>
      </c>
      <c r="G671">
        <v>29</v>
      </c>
      <c r="H671" t="s">
        <v>317</v>
      </c>
      <c r="I671" t="str">
        <f>IF(Work!Z671="","",Work!Z671)</f>
        <v/>
      </c>
      <c r="J671" t="str">
        <f>IF(Work!AA671="","",IF(AND(Work!AA671="x-fa",Work!Z671="x",Work!AB671="x"),"",Work!AA671))</f>
        <v/>
      </c>
      <c r="K671" t="str">
        <f>IF(Work!AB671="","",Work!AB671)</f>
        <v/>
      </c>
      <c r="L671" t="str">
        <f>IF(Work!AC671="","",Work!AC671)</f>
        <v/>
      </c>
      <c r="M671" t="str">
        <f>IF(Work!AD671="","",Work!AD671)</f>
        <v/>
      </c>
      <c r="N671" t="str">
        <f>IF(Work!AE671="","",Work!AE671)</f>
        <v/>
      </c>
      <c r="O671" t="str">
        <f>IF(Work!AF671="","",Work!AF671)</f>
        <v/>
      </c>
      <c r="P671" t="str">
        <f>IF(Work!AG671="","",Work!AG671)</f>
        <v/>
      </c>
      <c r="Q671" t="str">
        <f>IF(Work!AH671="","",Work!AH671)</f>
        <v/>
      </c>
      <c r="R671" t="str">
        <f>IF(Work!AI671="","",Work!AI671)</f>
        <v/>
      </c>
    </row>
    <row r="672" spans="1:18" x14ac:dyDescent="0.4">
      <c r="A672">
        <v>671</v>
      </c>
      <c r="B672" t="s">
        <v>13</v>
      </c>
      <c r="C672" t="s">
        <v>27</v>
      </c>
      <c r="E672" t="s">
        <v>531</v>
      </c>
      <c r="F672" t="s">
        <v>21</v>
      </c>
      <c r="G672">
        <v>24</v>
      </c>
      <c r="H672" t="s">
        <v>317</v>
      </c>
      <c r="I672" t="str">
        <f>IF(Work!Z672="","",Work!Z672)</f>
        <v/>
      </c>
      <c r="J672" t="str">
        <f>IF(Work!AA672="","",IF(AND(Work!AA672="x-fa",Work!Z672="x",Work!AB672="x"),"",Work!AA672))</f>
        <v/>
      </c>
      <c r="K672" t="str">
        <f>IF(Work!AB672="","",Work!AB672)</f>
        <v/>
      </c>
      <c r="L672" t="str">
        <f>IF(Work!AC672="","",Work!AC672)</f>
        <v/>
      </c>
      <c r="M672" t="str">
        <f>IF(Work!AD672="","",Work!AD672)</f>
        <v/>
      </c>
      <c r="N672" t="str">
        <f>IF(Work!AE672="","",Work!AE672)</f>
        <v/>
      </c>
      <c r="O672" t="str">
        <f>IF(Work!AF672="","",Work!AF672)</f>
        <v/>
      </c>
      <c r="P672" t="str">
        <f>IF(Work!AG672="","",Work!AG672)</f>
        <v/>
      </c>
      <c r="Q672" t="str">
        <f>IF(Work!AH672="","",Work!AH672)</f>
        <v/>
      </c>
      <c r="R672" t="str">
        <f>IF(Work!AI672="","",Work!AI672)</f>
        <v/>
      </c>
    </row>
    <row r="673" spans="1:18" x14ac:dyDescent="0.4">
      <c r="A673">
        <v>672</v>
      </c>
      <c r="B673" t="s">
        <v>13</v>
      </c>
      <c r="C673" t="s">
        <v>39</v>
      </c>
      <c r="E673" t="s">
        <v>531</v>
      </c>
      <c r="F673" t="s">
        <v>21</v>
      </c>
      <c r="G673">
        <v>5</v>
      </c>
      <c r="H673" t="s">
        <v>314</v>
      </c>
      <c r="I673" t="str">
        <f>IF(Work!Z673="","",Work!Z673)</f>
        <v/>
      </c>
      <c r="J673" t="str">
        <f>IF(Work!AA673="","",IF(AND(Work!AA673="x-fa",Work!Z673="x",Work!AB673="x"),"",Work!AA673))</f>
        <v/>
      </c>
      <c r="K673" t="str">
        <f>IF(Work!AB673="","",Work!AB673)</f>
        <v/>
      </c>
      <c r="L673" t="str">
        <f>IF(Work!AC673="","",Work!AC673)</f>
        <v/>
      </c>
      <c r="M673" t="str">
        <f>IF(Work!AD673="","",Work!AD673)</f>
        <v/>
      </c>
      <c r="N673" t="str">
        <f>IF(Work!AE673="","",Work!AE673)</f>
        <v/>
      </c>
      <c r="O673" t="str">
        <f>IF(Work!AF673="","",Work!AF673)</f>
        <v/>
      </c>
      <c r="P673" t="str">
        <f>IF(Work!AG673="","",Work!AG673)</f>
        <v/>
      </c>
      <c r="Q673" t="str">
        <f>IF(Work!AH673="","",Work!AH673)</f>
        <v/>
      </c>
      <c r="R673" t="str">
        <f>IF(Work!AI673="","",Work!AI673)</f>
        <v/>
      </c>
    </row>
    <row r="674" spans="1:18" x14ac:dyDescent="0.4">
      <c r="A674">
        <v>673</v>
      </c>
      <c r="C674" t="s">
        <v>29</v>
      </c>
      <c r="E674" t="s">
        <v>1118</v>
      </c>
      <c r="F674" t="s">
        <v>21</v>
      </c>
      <c r="G674">
        <v>62</v>
      </c>
      <c r="H674" t="s">
        <v>57</v>
      </c>
      <c r="I674" t="str">
        <f>IF(Work!Z674="","",Work!Z674)</f>
        <v/>
      </c>
      <c r="J674" t="str">
        <f>IF(Work!AA674="","",IF(AND(Work!AA674="x-fa",Work!Z674="x",Work!AB674="x"),"",Work!AA674))</f>
        <v/>
      </c>
      <c r="K674" t="str">
        <f>IF(Work!AB674="","",Work!AB674)</f>
        <v/>
      </c>
      <c r="L674" t="str">
        <f>IF(Work!AC674="","",Work!AC674)</f>
        <v/>
      </c>
      <c r="M674" t="str">
        <f>IF(Work!AD674="","",Work!AD674)</f>
        <v/>
      </c>
      <c r="N674" t="str">
        <f>IF(Work!AE674="","",Work!AE674)</f>
        <v/>
      </c>
      <c r="O674" t="str">
        <f>IF(Work!AF674="","",Work!AF674)</f>
        <v/>
      </c>
      <c r="P674" t="str">
        <f>IF(Work!AG674="","",Work!AG674)</f>
        <v/>
      </c>
      <c r="Q674" t="str">
        <f>IF(Work!AH674="","",Work!AH674)</f>
        <v/>
      </c>
      <c r="R674" t="str">
        <f>IF(Work!AI674="","",Work!AI674)</f>
        <v/>
      </c>
    </row>
    <row r="675" spans="1:18" x14ac:dyDescent="0.4">
      <c r="A675">
        <v>674</v>
      </c>
      <c r="C675" t="s">
        <v>45</v>
      </c>
      <c r="E675" t="s">
        <v>345</v>
      </c>
      <c r="F675" t="s">
        <v>21</v>
      </c>
      <c r="G675">
        <v>89</v>
      </c>
      <c r="H675" t="s">
        <v>66</v>
      </c>
      <c r="I675" t="str">
        <f>IF(Work!Z675="","",Work!Z675)</f>
        <v/>
      </c>
      <c r="J675" t="str">
        <f>IF(Work!AA675="","",IF(AND(Work!AA675="x-fa",Work!Z675="x",Work!AB675="x"),"",Work!AA675))</f>
        <v/>
      </c>
      <c r="K675" t="str">
        <f>IF(Work!AB675="","",Work!AB675)</f>
        <v/>
      </c>
      <c r="L675" t="str">
        <f>IF(Work!AC675="","",Work!AC675)</f>
        <v/>
      </c>
      <c r="M675" t="str">
        <f>IF(Work!AD675="","",Work!AD675)</f>
        <v/>
      </c>
      <c r="N675" t="str">
        <f>IF(Work!AE675="","",Work!AE675)</f>
        <v/>
      </c>
      <c r="O675" t="str">
        <f>IF(Work!AF675="","",Work!AF675)</f>
        <v/>
      </c>
      <c r="P675" t="str">
        <f>IF(Work!AG675="","",Work!AG675)</f>
        <v/>
      </c>
      <c r="Q675" t="str">
        <f>IF(Work!AH675="","",Work!AH675)</f>
        <v/>
      </c>
      <c r="R675" t="str">
        <f>IF(Work!AI675="","",Work!AI675)</f>
        <v/>
      </c>
    </row>
    <row r="676" spans="1:18" x14ac:dyDescent="0.4">
      <c r="A676">
        <v>675</v>
      </c>
      <c r="C676" t="s">
        <v>28</v>
      </c>
      <c r="E676" t="s">
        <v>133</v>
      </c>
      <c r="F676" t="s">
        <v>21</v>
      </c>
      <c r="G676">
        <v>63</v>
      </c>
      <c r="H676" t="s">
        <v>61</v>
      </c>
      <c r="I676" t="str">
        <f>IF(Work!Z676="","",Work!Z676)</f>
        <v/>
      </c>
      <c r="J676" t="str">
        <f>IF(Work!AA676="","",IF(AND(Work!AA676="x-fa",Work!Z676="x",Work!AB676="x"),"",Work!AA676))</f>
        <v/>
      </c>
      <c r="K676" t="str">
        <f>IF(Work!AB676="","",Work!AB676)</f>
        <v/>
      </c>
      <c r="L676" t="str">
        <f>IF(Work!AC676="","",Work!AC676)</f>
        <v/>
      </c>
      <c r="M676" t="str">
        <f>IF(Work!AD676="","",Work!AD676)</f>
        <v/>
      </c>
      <c r="N676" t="str">
        <f>IF(Work!AE676="","",Work!AE676)</f>
        <v/>
      </c>
      <c r="O676" t="str">
        <f>IF(Work!AF676="","",Work!AF676)</f>
        <v/>
      </c>
      <c r="P676" t="str">
        <f>IF(Work!AG676="","",Work!AG676)</f>
        <v/>
      </c>
      <c r="Q676" t="str">
        <f>IF(Work!AH676="","",Work!AH676)</f>
        <v/>
      </c>
      <c r="R676" t="str">
        <f>IF(Work!AI676="","",Work!AI676)</f>
        <v/>
      </c>
    </row>
    <row r="677" spans="1:18" x14ac:dyDescent="0.4">
      <c r="A677">
        <v>676</v>
      </c>
      <c r="B677" t="s">
        <v>12</v>
      </c>
      <c r="C677" t="s">
        <v>38</v>
      </c>
      <c r="E677" t="s">
        <v>833</v>
      </c>
      <c r="F677" t="s">
        <v>26</v>
      </c>
      <c r="G677">
        <v>3</v>
      </c>
      <c r="H677" t="s">
        <v>1792</v>
      </c>
      <c r="I677" t="str">
        <f>IF(Work!Z677="","",Work!Z677)</f>
        <v/>
      </c>
      <c r="J677" t="str">
        <f>IF(Work!AA677="","",IF(AND(Work!AA677="x-fa",Work!Z677="x",Work!AB677="x"),"",Work!AA677))</f>
        <v/>
      </c>
      <c r="K677" t="str">
        <f>IF(Work!AB677="","",Work!AB677)</f>
        <v/>
      </c>
      <c r="L677" t="str">
        <f>IF(Work!AC677="","",Work!AC677)</f>
        <v/>
      </c>
      <c r="M677" t="str">
        <f>IF(Work!AD677="","",Work!AD677)</f>
        <v/>
      </c>
      <c r="N677" t="str">
        <f>IF(Work!AE677="","",Work!AE677)</f>
        <v/>
      </c>
      <c r="O677" t="str">
        <f>IF(Work!AF677="","",Work!AF677)</f>
        <v/>
      </c>
      <c r="P677" t="str">
        <f>IF(Work!AG677="","",Work!AG677)</f>
        <v/>
      </c>
      <c r="Q677" t="str">
        <f>IF(Work!AH677="","",Work!AH677)</f>
        <v/>
      </c>
      <c r="R677" t="str">
        <f>IF(Work!AI677="","",Work!AI677)</f>
        <v/>
      </c>
    </row>
    <row r="678" spans="1:18" x14ac:dyDescent="0.4">
      <c r="A678">
        <v>677</v>
      </c>
      <c r="B678" t="s">
        <v>12</v>
      </c>
      <c r="C678" t="s">
        <v>30</v>
      </c>
      <c r="E678" t="s">
        <v>834</v>
      </c>
      <c r="F678" t="s">
        <v>21</v>
      </c>
      <c r="G678">
        <v>18</v>
      </c>
      <c r="H678" t="s">
        <v>328</v>
      </c>
      <c r="I678" t="str">
        <f>IF(Work!Z678="","",Work!Z678)</f>
        <v/>
      </c>
      <c r="J678" t="str">
        <f>IF(Work!AA678="","",IF(AND(Work!AA678="x-fa",Work!Z678="x",Work!AB678="x"),"",Work!AA678))</f>
        <v/>
      </c>
      <c r="K678" t="str">
        <f>IF(Work!AB678="","",Work!AB678)</f>
        <v/>
      </c>
      <c r="L678" t="str">
        <f>IF(Work!AC678="","",Work!AC678)</f>
        <v/>
      </c>
      <c r="M678" t="str">
        <f>IF(Work!AD678="","",Work!AD678)</f>
        <v/>
      </c>
      <c r="N678" t="str">
        <f>IF(Work!AE678="","",Work!AE678)</f>
        <v/>
      </c>
      <c r="O678" t="str">
        <f>IF(Work!AF678="","",Work!AF678)</f>
        <v/>
      </c>
      <c r="P678" t="str">
        <f>IF(Work!AG678="","",Work!AG678)</f>
        <v/>
      </c>
      <c r="Q678" t="str">
        <f>IF(Work!AH678="","",Work!AH678)</f>
        <v/>
      </c>
      <c r="R678" t="str">
        <f>IF(Work!AI678="","",Work!AI678)</f>
        <v/>
      </c>
    </row>
    <row r="679" spans="1:18" x14ac:dyDescent="0.4">
      <c r="A679">
        <v>678</v>
      </c>
      <c r="B679" t="s">
        <v>12</v>
      </c>
      <c r="C679" t="s">
        <v>72</v>
      </c>
      <c r="E679" t="s">
        <v>835</v>
      </c>
      <c r="F679" t="s">
        <v>26</v>
      </c>
      <c r="G679">
        <v>8</v>
      </c>
      <c r="H679" t="s">
        <v>1793</v>
      </c>
      <c r="I679" t="str">
        <f>IF(Work!Z679="","",Work!Z679)</f>
        <v/>
      </c>
      <c r="J679" t="str">
        <f>IF(Work!AA679="","",IF(AND(Work!AA679="x-fa",Work!Z679="x",Work!AB679="x"),"",Work!AA679))</f>
        <v/>
      </c>
      <c r="K679" t="str">
        <f>IF(Work!AB679="","",Work!AB679)</f>
        <v/>
      </c>
      <c r="L679" t="str">
        <f>IF(Work!AC679="","",Work!AC679)</f>
        <v/>
      </c>
      <c r="M679" t="str">
        <f>IF(Work!AD679="","",Work!AD679)</f>
        <v/>
      </c>
      <c r="N679" t="str">
        <f>IF(Work!AE679="","",Work!AE679)</f>
        <v/>
      </c>
      <c r="O679" t="str">
        <f>IF(Work!AF679="","",Work!AF679)</f>
        <v/>
      </c>
      <c r="P679" t="str">
        <f>IF(Work!AG679="","",Work!AG679)</f>
        <v/>
      </c>
      <c r="Q679" t="str">
        <f>IF(Work!AH679="","",Work!AH679)</f>
        <v/>
      </c>
      <c r="R679" t="str">
        <f>IF(Work!AI679="","",Work!AI679)</f>
        <v/>
      </c>
    </row>
    <row r="680" spans="1:18" x14ac:dyDescent="0.4">
      <c r="A680">
        <v>679</v>
      </c>
      <c r="B680" t="s">
        <v>12</v>
      </c>
      <c r="C680" t="s">
        <v>28</v>
      </c>
      <c r="E680" t="s">
        <v>1119</v>
      </c>
      <c r="F680" t="s">
        <v>21</v>
      </c>
      <c r="G680">
        <v>7</v>
      </c>
      <c r="H680" t="s">
        <v>314</v>
      </c>
      <c r="I680" t="str">
        <f>IF(Work!Z680="","",Work!Z680)</f>
        <v/>
      </c>
      <c r="J680" t="str">
        <f>IF(Work!AA680="","",IF(AND(Work!AA680="x-fa",Work!Z680="x",Work!AB680="x"),"",Work!AA680))</f>
        <v/>
      </c>
      <c r="K680" t="str">
        <f>IF(Work!AB680="","",Work!AB680)</f>
        <v/>
      </c>
      <c r="L680" t="str">
        <f>IF(Work!AC680="","",Work!AC680)</f>
        <v/>
      </c>
      <c r="M680" t="str">
        <f>IF(Work!AD680="","",Work!AD680)</f>
        <v/>
      </c>
      <c r="N680" t="str">
        <f>IF(Work!AE680="","",Work!AE680)</f>
        <v/>
      </c>
      <c r="O680" t="str">
        <f>IF(Work!AF680="","",Work!AF680)</f>
        <v/>
      </c>
      <c r="P680" t="str">
        <f>IF(Work!AG680="","",Work!AG680)</f>
        <v/>
      </c>
      <c r="Q680" t="str">
        <f>IF(Work!AH680="","",Work!AH680)</f>
        <v/>
      </c>
      <c r="R680" t="str">
        <f>IF(Work!AI680="","",Work!AI680)</f>
        <v/>
      </c>
    </row>
    <row r="681" spans="1:18" x14ac:dyDescent="0.4">
      <c r="A681">
        <v>680</v>
      </c>
      <c r="C681" t="s">
        <v>47</v>
      </c>
      <c r="E681" t="s">
        <v>1794</v>
      </c>
      <c r="F681" t="s">
        <v>21</v>
      </c>
      <c r="G681">
        <v>45</v>
      </c>
      <c r="H681" t="s">
        <v>317</v>
      </c>
      <c r="I681" t="str">
        <f>IF(Work!Z681="","",Work!Z681)</f>
        <v/>
      </c>
      <c r="J681" t="str">
        <f>IF(Work!AA681="","",IF(AND(Work!AA681="x-fa",Work!Z681="x",Work!AB681="x"),"",Work!AA681))</f>
        <v/>
      </c>
      <c r="K681" t="str">
        <f>IF(Work!AB681="","",Work!AB681)</f>
        <v/>
      </c>
      <c r="L681" t="str">
        <f>IF(Work!AC681="","",Work!AC681)</f>
        <v/>
      </c>
      <c r="M681" t="str">
        <f>IF(Work!AD681="","",Work!AD681)</f>
        <v/>
      </c>
      <c r="N681" t="str">
        <f>IF(Work!AE681="","",Work!AE681)</f>
        <v/>
      </c>
      <c r="O681" t="str">
        <f>IF(Work!AF681="","",Work!AF681)</f>
        <v/>
      </c>
      <c r="P681" t="str">
        <f>IF(Work!AG681="","",Work!AG681)</f>
        <v/>
      </c>
      <c r="Q681" t="str">
        <f>IF(Work!AH681="","",Work!AH681)</f>
        <v/>
      </c>
      <c r="R681" t="str">
        <f>IF(Work!AI681="","",Work!AI681)</f>
        <v/>
      </c>
    </row>
    <row r="682" spans="1:18" x14ac:dyDescent="0.4">
      <c r="A682">
        <v>681</v>
      </c>
      <c r="C682" t="s">
        <v>33</v>
      </c>
      <c r="E682" t="s">
        <v>1795</v>
      </c>
      <c r="F682" t="s">
        <v>26</v>
      </c>
      <c r="G682">
        <v>54</v>
      </c>
      <c r="H682" t="s">
        <v>1796</v>
      </c>
      <c r="I682" t="str">
        <f>IF(Work!Z682="","",Work!Z682)</f>
        <v/>
      </c>
      <c r="J682" t="str">
        <f>IF(Work!AA682="","",IF(AND(Work!AA682="x-fa",Work!Z682="x",Work!AB682="x"),"",Work!AA682))</f>
        <v/>
      </c>
      <c r="K682" t="str">
        <f>IF(Work!AB682="","",Work!AB682)</f>
        <v/>
      </c>
      <c r="L682" t="str">
        <f>IF(Work!AC682="","",Work!AC682)</f>
        <v/>
      </c>
      <c r="M682" t="str">
        <f>IF(Work!AD682="","",Work!AD682)</f>
        <v/>
      </c>
      <c r="N682" t="str">
        <f>IF(Work!AE682="","",Work!AE682)</f>
        <v/>
      </c>
      <c r="O682" t="str">
        <f>IF(Work!AF682="","",Work!AF682)</f>
        <v/>
      </c>
      <c r="P682" t="str">
        <f>IF(Work!AG682="","",Work!AG682)</f>
        <v/>
      </c>
      <c r="Q682" t="str">
        <f>IF(Work!AH682="","",Work!AH682)</f>
        <v/>
      </c>
      <c r="R682" t="str">
        <f>IF(Work!AI682="","",Work!AI682)</f>
        <v/>
      </c>
    </row>
    <row r="683" spans="1:18" x14ac:dyDescent="0.4">
      <c r="A683">
        <v>682</v>
      </c>
      <c r="C683" t="s">
        <v>47</v>
      </c>
      <c r="E683" t="s">
        <v>640</v>
      </c>
      <c r="F683" t="s">
        <v>26</v>
      </c>
      <c r="G683">
        <v>224</v>
      </c>
      <c r="H683" t="s">
        <v>1797</v>
      </c>
      <c r="I683" t="str">
        <f>IF(Work!Z683="","",Work!Z683)</f>
        <v/>
      </c>
      <c r="J683" t="str">
        <f>IF(Work!AA683="","",IF(AND(Work!AA683="x-fa",Work!Z683="x",Work!AB683="x"),"",Work!AA683))</f>
        <v/>
      </c>
      <c r="K683" t="str">
        <f>IF(Work!AB683="","",Work!AB683)</f>
        <v/>
      </c>
      <c r="L683" t="str">
        <f>IF(Work!AC683="","",Work!AC683)</f>
        <v/>
      </c>
      <c r="M683" t="str">
        <f>IF(Work!AD683="","",Work!AD683)</f>
        <v/>
      </c>
      <c r="N683" t="str">
        <f>IF(Work!AE683="","",Work!AE683)</f>
        <v/>
      </c>
      <c r="O683" t="str">
        <f>IF(Work!AF683="","",Work!AF683)</f>
        <v/>
      </c>
      <c r="P683" t="str">
        <f>IF(Work!AG683="","",Work!AG683)</f>
        <v/>
      </c>
      <c r="Q683" t="str">
        <f>IF(Work!AH683="","",Work!AH683)</f>
        <v/>
      </c>
      <c r="R683" t="str">
        <f>IF(Work!AI683="","",Work!AI683)</f>
        <v/>
      </c>
    </row>
    <row r="684" spans="1:18" x14ac:dyDescent="0.4">
      <c r="A684">
        <v>683</v>
      </c>
      <c r="C684" t="s">
        <v>24</v>
      </c>
      <c r="E684" t="s">
        <v>1798</v>
      </c>
      <c r="F684" t="s">
        <v>26</v>
      </c>
      <c r="G684">
        <v>270</v>
      </c>
      <c r="H684" t="s">
        <v>1799</v>
      </c>
      <c r="I684" t="str">
        <f>IF(Work!Z684="","",Work!Z684)</f>
        <v/>
      </c>
      <c r="J684" t="str">
        <f>IF(Work!AA684="","",IF(AND(Work!AA684="x-fa",Work!Z684="x",Work!AB684="x"),"",Work!AA684))</f>
        <v/>
      </c>
      <c r="K684" t="str">
        <f>IF(Work!AB684="","",Work!AB684)</f>
        <v/>
      </c>
      <c r="L684" t="str">
        <f>IF(Work!AC684="","",Work!AC684)</f>
        <v/>
      </c>
      <c r="M684" t="str">
        <f>IF(Work!AD684="","",Work!AD684)</f>
        <v/>
      </c>
      <c r="N684" t="str">
        <f>IF(Work!AE684="","",Work!AE684)</f>
        <v/>
      </c>
      <c r="O684" t="str">
        <f>IF(Work!AF684="","",Work!AF684)</f>
        <v/>
      </c>
      <c r="P684" t="str">
        <f>IF(Work!AG684="","",Work!AG684)</f>
        <v/>
      </c>
      <c r="Q684" t="str">
        <f>IF(Work!AH684="","",Work!AH684)</f>
        <v/>
      </c>
      <c r="R684" t="str">
        <f>IF(Work!AI684="","",Work!AI684)</f>
        <v/>
      </c>
    </row>
    <row r="685" spans="1:18" x14ac:dyDescent="0.4">
      <c r="A685">
        <v>684</v>
      </c>
      <c r="C685" t="s">
        <v>35</v>
      </c>
      <c r="E685" t="s">
        <v>134</v>
      </c>
      <c r="F685" t="s">
        <v>21</v>
      </c>
      <c r="G685">
        <v>69</v>
      </c>
      <c r="H685" t="s">
        <v>70</v>
      </c>
      <c r="I685" t="str">
        <f>IF(Work!Z685="","",Work!Z685)</f>
        <v/>
      </c>
      <c r="J685" t="str">
        <f>IF(Work!AA685="","",IF(AND(Work!AA685="x-fa",Work!Z685="x",Work!AB685="x"),"",Work!AA685))</f>
        <v/>
      </c>
      <c r="K685" t="str">
        <f>IF(Work!AB685="","",Work!AB685)</f>
        <v/>
      </c>
      <c r="L685" t="str">
        <f>IF(Work!AC685="","",Work!AC685)</f>
        <v/>
      </c>
      <c r="M685" t="str">
        <f>IF(Work!AD685="","",Work!AD685)</f>
        <v/>
      </c>
      <c r="N685" t="str">
        <f>IF(Work!AE685="","",Work!AE685)</f>
        <v/>
      </c>
      <c r="O685" t="str">
        <f>IF(Work!AF685="","",Work!AF685)</f>
        <v/>
      </c>
      <c r="P685" t="str">
        <f>IF(Work!AG685="","",Work!AG685)</f>
        <v/>
      </c>
      <c r="Q685" t="str">
        <f>IF(Work!AH685="","",Work!AH685)</f>
        <v/>
      </c>
      <c r="R685" t="str">
        <f>IF(Work!AI685="","",Work!AI685)</f>
        <v/>
      </c>
    </row>
    <row r="686" spans="1:18" x14ac:dyDescent="0.4">
      <c r="A686">
        <v>685</v>
      </c>
      <c r="C686" t="s">
        <v>23</v>
      </c>
      <c r="E686" t="s">
        <v>1800</v>
      </c>
      <c r="F686" t="s">
        <v>21</v>
      </c>
      <c r="G686">
        <v>173</v>
      </c>
      <c r="H686" t="s">
        <v>64</v>
      </c>
      <c r="I686" t="str">
        <f>IF(Work!Z686="","",Work!Z686)</f>
        <v/>
      </c>
      <c r="J686" t="str">
        <f>IF(Work!AA686="","",IF(AND(Work!AA686="x-fa",Work!Z686="x",Work!AB686="x"),"",Work!AA686))</f>
        <v/>
      </c>
      <c r="K686" t="str">
        <f>IF(Work!AB686="","",Work!AB686)</f>
        <v/>
      </c>
      <c r="L686" t="str">
        <f>IF(Work!AC686="","",Work!AC686)</f>
        <v/>
      </c>
      <c r="M686" t="str">
        <f>IF(Work!AD686="","",Work!AD686)</f>
        <v/>
      </c>
      <c r="N686" t="str">
        <f>IF(Work!AE686="","",Work!AE686)</f>
        <v/>
      </c>
      <c r="O686" t="str">
        <f>IF(Work!AF686="","",Work!AF686)</f>
        <v/>
      </c>
      <c r="P686" t="str">
        <f>IF(Work!AG686="","",Work!AG686)</f>
        <v/>
      </c>
      <c r="Q686" t="str">
        <f>IF(Work!AH686="","",Work!AH686)</f>
        <v/>
      </c>
      <c r="R686" t="str">
        <f>IF(Work!AI686="","",Work!AI686)</f>
        <v/>
      </c>
    </row>
    <row r="687" spans="1:18" x14ac:dyDescent="0.4">
      <c r="A687">
        <v>686</v>
      </c>
      <c r="C687" t="s">
        <v>33</v>
      </c>
      <c r="E687" t="s">
        <v>641</v>
      </c>
      <c r="F687" t="s">
        <v>26</v>
      </c>
      <c r="G687">
        <v>533</v>
      </c>
      <c r="H687" t="s">
        <v>1801</v>
      </c>
      <c r="I687" t="str">
        <f>IF(Work!Z687="","",Work!Z687)</f>
        <v/>
      </c>
      <c r="J687" t="str">
        <f>IF(Work!AA687="","",IF(AND(Work!AA687="x-fa",Work!Z687="x",Work!AB687="x"),"",Work!AA687))</f>
        <v/>
      </c>
      <c r="K687" t="str">
        <f>IF(Work!AB687="","",Work!AB687)</f>
        <v/>
      </c>
      <c r="L687" t="str">
        <f>IF(Work!AC687="","",Work!AC687)</f>
        <v/>
      </c>
      <c r="M687" t="str">
        <f>IF(Work!AD687="","",Work!AD687)</f>
        <v/>
      </c>
      <c r="N687" t="str">
        <f>IF(Work!AE687="","",Work!AE687)</f>
        <v/>
      </c>
      <c r="O687" t="str">
        <f>IF(Work!AF687="","",Work!AF687)</f>
        <v/>
      </c>
      <c r="P687" t="str">
        <f>IF(Work!AG687="","",Work!AG687)</f>
        <v/>
      </c>
      <c r="Q687" t="str">
        <f>IF(Work!AH687="","",Work!AH687)</f>
        <v/>
      </c>
      <c r="R687" t="str">
        <f>IF(Work!AI687="","",Work!AI687)</f>
        <v/>
      </c>
    </row>
    <row r="688" spans="1:18" x14ac:dyDescent="0.4">
      <c r="A688">
        <v>687</v>
      </c>
      <c r="B688" t="s">
        <v>12</v>
      </c>
      <c r="C688" t="s">
        <v>22</v>
      </c>
      <c r="E688" t="s">
        <v>1802</v>
      </c>
      <c r="F688" t="s">
        <v>21</v>
      </c>
      <c r="G688">
        <v>6</v>
      </c>
      <c r="H688" t="s">
        <v>59</v>
      </c>
      <c r="I688" t="str">
        <f>IF(Work!Z688="","",Work!Z688)</f>
        <v/>
      </c>
      <c r="J688" t="str">
        <f>IF(Work!AA688="","",IF(AND(Work!AA688="x-fa",Work!Z688="x",Work!AB688="x"),"",Work!AA688))</f>
        <v/>
      </c>
      <c r="K688" t="str">
        <f>IF(Work!AB688="","",Work!AB688)</f>
        <v/>
      </c>
      <c r="L688" t="str">
        <f>IF(Work!AC688="","",Work!AC688)</f>
        <v/>
      </c>
      <c r="M688" t="str">
        <f>IF(Work!AD688="","",Work!AD688)</f>
        <v/>
      </c>
      <c r="N688" t="str">
        <f>IF(Work!AE688="","",Work!AE688)</f>
        <v/>
      </c>
      <c r="O688" t="str">
        <f>IF(Work!AF688="","",Work!AF688)</f>
        <v/>
      </c>
      <c r="P688" t="str">
        <f>IF(Work!AG688="","",Work!AG688)</f>
        <v/>
      </c>
      <c r="Q688" t="str">
        <f>IF(Work!AH688="","",Work!AH688)</f>
        <v/>
      </c>
      <c r="R688" t="str">
        <f>IF(Work!AI688="","",Work!AI688)</f>
        <v/>
      </c>
    </row>
    <row r="689" spans="1:18" x14ac:dyDescent="0.4">
      <c r="A689">
        <v>688</v>
      </c>
      <c r="C689" t="s">
        <v>41</v>
      </c>
      <c r="E689" t="s">
        <v>437</v>
      </c>
      <c r="F689" t="s">
        <v>21</v>
      </c>
      <c r="G689">
        <v>111</v>
      </c>
      <c r="H689" t="s">
        <v>9</v>
      </c>
      <c r="I689" t="str">
        <f>IF(Work!Z689="","",Work!Z689)</f>
        <v/>
      </c>
      <c r="J689" t="str">
        <f>IF(Work!AA689="","",IF(AND(Work!AA689="x-fa",Work!Z689="x",Work!AB689="x"),"",Work!AA689))</f>
        <v/>
      </c>
      <c r="K689" t="str">
        <f>IF(Work!AB689="","",Work!AB689)</f>
        <v/>
      </c>
      <c r="L689" t="str">
        <f>IF(Work!AC689="","",Work!AC689)</f>
        <v/>
      </c>
      <c r="M689" t="str">
        <f>IF(Work!AD689="","",Work!AD689)</f>
        <v/>
      </c>
      <c r="N689" t="str">
        <f>IF(Work!AE689="","",Work!AE689)</f>
        <v/>
      </c>
      <c r="O689" t="str">
        <f>IF(Work!AF689="","",Work!AF689)</f>
        <v/>
      </c>
      <c r="P689" t="str">
        <f>IF(Work!AG689="","",Work!AG689)</f>
        <v/>
      </c>
      <c r="Q689" t="str">
        <f>IF(Work!AH689="","",Work!AH689)</f>
        <v/>
      </c>
      <c r="R689" t="str">
        <f>IF(Work!AI689="","",Work!AI689)</f>
        <v/>
      </c>
    </row>
    <row r="690" spans="1:18" x14ac:dyDescent="0.4">
      <c r="A690">
        <v>689</v>
      </c>
      <c r="C690" t="s">
        <v>32</v>
      </c>
      <c r="E690" t="s">
        <v>1120</v>
      </c>
      <c r="F690" t="s">
        <v>21</v>
      </c>
      <c r="G690">
        <v>188</v>
      </c>
      <c r="H690" t="s">
        <v>64</v>
      </c>
      <c r="I690" t="str">
        <f>IF(Work!Z690="","",Work!Z690)</f>
        <v/>
      </c>
      <c r="J690" t="str">
        <f>IF(Work!AA690="","",IF(AND(Work!AA690="x-fa",Work!Z690="x",Work!AB690="x"),"",Work!AA690))</f>
        <v/>
      </c>
      <c r="K690" t="str">
        <f>IF(Work!AB690="","",Work!AB690)</f>
        <v/>
      </c>
      <c r="L690" t="str">
        <f>IF(Work!AC690="","",Work!AC690)</f>
        <v/>
      </c>
      <c r="M690" t="str">
        <f>IF(Work!AD690="","",Work!AD690)</f>
        <v/>
      </c>
      <c r="N690" t="str">
        <f>IF(Work!AE690="","",Work!AE690)</f>
        <v/>
      </c>
      <c r="O690" t="str">
        <f>IF(Work!AF690="","",Work!AF690)</f>
        <v/>
      </c>
      <c r="P690" t="str">
        <f>IF(Work!AG690="","",Work!AG690)</f>
        <v/>
      </c>
      <c r="Q690" t="str">
        <f>IF(Work!AH690="","",Work!AH690)</f>
        <v/>
      </c>
      <c r="R690" t="str">
        <f>IF(Work!AI690="","",Work!AI690)</f>
        <v/>
      </c>
    </row>
    <row r="691" spans="1:18" x14ac:dyDescent="0.4">
      <c r="A691">
        <v>690</v>
      </c>
      <c r="C691" t="s">
        <v>36</v>
      </c>
      <c r="E691" t="s">
        <v>642</v>
      </c>
      <c r="F691" t="s">
        <v>26</v>
      </c>
      <c r="G691">
        <v>384</v>
      </c>
      <c r="H691" t="s">
        <v>1803</v>
      </c>
      <c r="I691" t="str">
        <f>IF(Work!Z691="","",Work!Z691)</f>
        <v/>
      </c>
      <c r="J691" t="str">
        <f>IF(Work!AA691="","",IF(AND(Work!AA691="x-fa",Work!Z691="x",Work!AB691="x"),"",Work!AA691))</f>
        <v/>
      </c>
      <c r="K691" t="str">
        <f>IF(Work!AB691="","",Work!AB691)</f>
        <v/>
      </c>
      <c r="L691" t="str">
        <f>IF(Work!AC691="","",Work!AC691)</f>
        <v/>
      </c>
      <c r="M691" t="str">
        <f>IF(Work!AD691="","",Work!AD691)</f>
        <v/>
      </c>
      <c r="N691" t="str">
        <f>IF(Work!AE691="","",Work!AE691)</f>
        <v/>
      </c>
      <c r="O691" t="str">
        <f>IF(Work!AF691="","",Work!AF691)</f>
        <v/>
      </c>
      <c r="P691" t="str">
        <f>IF(Work!AG691="","",Work!AG691)</f>
        <v/>
      </c>
      <c r="Q691" t="str">
        <f>IF(Work!AH691="","",Work!AH691)</f>
        <v/>
      </c>
      <c r="R691" t="str">
        <f>IF(Work!AI691="","",Work!AI691)</f>
        <v/>
      </c>
    </row>
    <row r="692" spans="1:18" x14ac:dyDescent="0.4">
      <c r="A692">
        <v>691</v>
      </c>
      <c r="C692" t="s">
        <v>46</v>
      </c>
      <c r="E692" t="s">
        <v>1804</v>
      </c>
      <c r="F692" t="s">
        <v>26</v>
      </c>
      <c r="G692">
        <v>139</v>
      </c>
      <c r="H692" t="s">
        <v>1805</v>
      </c>
      <c r="I692" t="str">
        <f>IF(Work!Z692="","",Work!Z692)</f>
        <v/>
      </c>
      <c r="J692" t="str">
        <f>IF(Work!AA692="","",IF(AND(Work!AA692="x-fa",Work!Z692="x",Work!AB692="x"),"",Work!AA692))</f>
        <v/>
      </c>
      <c r="K692" t="str">
        <f>IF(Work!AB692="","",Work!AB692)</f>
        <v/>
      </c>
      <c r="L692" t="str">
        <f>IF(Work!AC692="","",Work!AC692)</f>
        <v/>
      </c>
      <c r="M692" t="str">
        <f>IF(Work!AD692="","",Work!AD692)</f>
        <v/>
      </c>
      <c r="N692" t="str">
        <f>IF(Work!AE692="","",Work!AE692)</f>
        <v/>
      </c>
      <c r="O692" t="str">
        <f>IF(Work!AF692="","",Work!AF692)</f>
        <v/>
      </c>
      <c r="P692" t="str">
        <f>IF(Work!AG692="","",Work!AG692)</f>
        <v/>
      </c>
      <c r="Q692" t="str">
        <f>IF(Work!AH692="","",Work!AH692)</f>
        <v/>
      </c>
      <c r="R692" t="str">
        <f>IF(Work!AI692="","",Work!AI692)</f>
        <v/>
      </c>
    </row>
    <row r="693" spans="1:18" x14ac:dyDescent="0.4">
      <c r="A693">
        <v>692</v>
      </c>
      <c r="C693" t="s">
        <v>41</v>
      </c>
      <c r="E693" t="s">
        <v>643</v>
      </c>
      <c r="F693" t="s">
        <v>21</v>
      </c>
      <c r="G693">
        <v>26</v>
      </c>
      <c r="H693" t="s">
        <v>57</v>
      </c>
      <c r="I693" t="str">
        <f>IF(Work!Z693="","",Work!Z693)</f>
        <v/>
      </c>
      <c r="J693" t="str">
        <f>IF(Work!AA693="","",IF(AND(Work!AA693="x-fa",Work!Z693="x",Work!AB693="x"),"",Work!AA693))</f>
        <v/>
      </c>
      <c r="K693" t="str">
        <f>IF(Work!AB693="","",Work!AB693)</f>
        <v/>
      </c>
      <c r="L693" t="str">
        <f>IF(Work!AC693="","",Work!AC693)</f>
        <v/>
      </c>
      <c r="M693" t="str">
        <f>IF(Work!AD693="","",Work!AD693)</f>
        <v/>
      </c>
      <c r="N693" t="str">
        <f>IF(Work!AE693="","",Work!AE693)</f>
        <v/>
      </c>
      <c r="O693" t="str">
        <f>IF(Work!AF693="","",Work!AF693)</f>
        <v/>
      </c>
      <c r="P693" t="str">
        <f>IF(Work!AG693="","",Work!AG693)</f>
        <v/>
      </c>
      <c r="Q693" t="str">
        <f>IF(Work!AH693="","",Work!AH693)</f>
        <v/>
      </c>
      <c r="R693" t="str">
        <f>IF(Work!AI693="","",Work!AI693)</f>
        <v/>
      </c>
    </row>
    <row r="694" spans="1:18" x14ac:dyDescent="0.4">
      <c r="A694">
        <v>693</v>
      </c>
      <c r="C694" t="s">
        <v>35</v>
      </c>
      <c r="E694" t="s">
        <v>1121</v>
      </c>
      <c r="F694" t="s">
        <v>21</v>
      </c>
      <c r="G694">
        <v>53</v>
      </c>
      <c r="H694" t="s">
        <v>59</v>
      </c>
      <c r="I694" t="str">
        <f>IF(Work!Z694="","",Work!Z694)</f>
        <v/>
      </c>
      <c r="J694" t="str">
        <f>IF(Work!AA694="","",IF(AND(Work!AA694="x-fa",Work!Z694="x",Work!AB694="x"),"",Work!AA694))</f>
        <v/>
      </c>
      <c r="K694" t="str">
        <f>IF(Work!AB694="","",Work!AB694)</f>
        <v/>
      </c>
      <c r="L694" t="str">
        <f>IF(Work!AC694="","",Work!AC694)</f>
        <v/>
      </c>
      <c r="M694" t="str">
        <f>IF(Work!AD694="","",Work!AD694)</f>
        <v/>
      </c>
      <c r="N694" t="str">
        <f>IF(Work!AE694="","",Work!AE694)</f>
        <v/>
      </c>
      <c r="O694" t="str">
        <f>IF(Work!AF694="","",Work!AF694)</f>
        <v/>
      </c>
      <c r="P694" t="str">
        <f>IF(Work!AG694="","",Work!AG694)</f>
        <v/>
      </c>
      <c r="Q694" t="str">
        <f>IF(Work!AH694="","",Work!AH694)</f>
        <v/>
      </c>
      <c r="R694" t="str">
        <f>IF(Work!AI694="","",Work!AI694)</f>
        <v/>
      </c>
    </row>
    <row r="695" spans="1:18" x14ac:dyDescent="0.4">
      <c r="A695">
        <v>694</v>
      </c>
      <c r="B695" t="s">
        <v>12</v>
      </c>
      <c r="C695" t="s">
        <v>25</v>
      </c>
      <c r="E695" t="s">
        <v>1122</v>
      </c>
      <c r="F695" t="s">
        <v>21</v>
      </c>
      <c r="G695">
        <v>15</v>
      </c>
      <c r="H695" t="s">
        <v>68</v>
      </c>
      <c r="I695" t="str">
        <f>IF(Work!Z695="","",Work!Z695)</f>
        <v/>
      </c>
      <c r="J695" t="str">
        <f>IF(Work!AA695="","",IF(AND(Work!AA695="x-fa",Work!Z695="x",Work!AB695="x"),"",Work!AA695))</f>
        <v/>
      </c>
      <c r="K695" t="str">
        <f>IF(Work!AB695="","",Work!AB695)</f>
        <v/>
      </c>
      <c r="L695" t="str">
        <f>IF(Work!AC695="","",Work!AC695)</f>
        <v/>
      </c>
      <c r="M695" t="str">
        <f>IF(Work!AD695="","",Work!AD695)</f>
        <v/>
      </c>
      <c r="N695" t="str">
        <f>IF(Work!AE695="","",Work!AE695)</f>
        <v/>
      </c>
      <c r="O695" t="str">
        <f>IF(Work!AF695="","",Work!AF695)</f>
        <v/>
      </c>
      <c r="P695" t="str">
        <f>IF(Work!AG695="","",Work!AG695)</f>
        <v/>
      </c>
      <c r="Q695" t="str">
        <f>IF(Work!AH695="","",Work!AH695)</f>
        <v/>
      </c>
      <c r="R695" t="str">
        <f>IF(Work!AI695="","",Work!AI695)</f>
        <v/>
      </c>
    </row>
    <row r="696" spans="1:18" x14ac:dyDescent="0.4">
      <c r="A696">
        <v>695</v>
      </c>
      <c r="B696" t="s">
        <v>12</v>
      </c>
      <c r="C696" t="s">
        <v>30</v>
      </c>
      <c r="E696" t="s">
        <v>1123</v>
      </c>
      <c r="F696" t="s">
        <v>21</v>
      </c>
      <c r="G696">
        <v>3</v>
      </c>
      <c r="H696" t="s">
        <v>59</v>
      </c>
      <c r="I696" t="str">
        <f>IF(Work!Z696="","",Work!Z696)</f>
        <v/>
      </c>
      <c r="J696" t="str">
        <f>IF(Work!AA696="","",IF(AND(Work!AA696="x-fa",Work!Z696="x",Work!AB696="x"),"",Work!AA696))</f>
        <v/>
      </c>
      <c r="K696" t="str">
        <f>IF(Work!AB696="","",Work!AB696)</f>
        <v/>
      </c>
      <c r="L696" t="str">
        <f>IF(Work!AC696="","",Work!AC696)</f>
        <v/>
      </c>
      <c r="M696" t="str">
        <f>IF(Work!AD696="","",Work!AD696)</f>
        <v/>
      </c>
      <c r="N696" t="str">
        <f>IF(Work!AE696="","",Work!AE696)</f>
        <v/>
      </c>
      <c r="O696" t="str">
        <f>IF(Work!AF696="","",Work!AF696)</f>
        <v/>
      </c>
      <c r="P696" t="str">
        <f>IF(Work!AG696="","",Work!AG696)</f>
        <v/>
      </c>
      <c r="Q696" t="str">
        <f>IF(Work!AH696="","",Work!AH696)</f>
        <v/>
      </c>
      <c r="R696" t="str">
        <f>IF(Work!AI696="","",Work!AI696)</f>
        <v/>
      </c>
    </row>
    <row r="697" spans="1:18" x14ac:dyDescent="0.4">
      <c r="A697">
        <v>696</v>
      </c>
      <c r="B697" t="s">
        <v>13</v>
      </c>
      <c r="C697" t="s">
        <v>49</v>
      </c>
      <c r="E697" t="s">
        <v>1123</v>
      </c>
      <c r="F697" t="s">
        <v>21</v>
      </c>
      <c r="G697">
        <v>2</v>
      </c>
      <c r="H697" t="s">
        <v>59</v>
      </c>
      <c r="I697" t="str">
        <f>IF(Work!Z697="","",Work!Z697)</f>
        <v/>
      </c>
      <c r="J697" t="str">
        <f>IF(Work!AA697="","",IF(AND(Work!AA697="x-fa",Work!Z697="x",Work!AB697="x"),"",Work!AA697))</f>
        <v/>
      </c>
      <c r="K697" t="str">
        <f>IF(Work!AB697="","",Work!AB697)</f>
        <v/>
      </c>
      <c r="L697" t="str">
        <f>IF(Work!AC697="","",Work!AC697)</f>
        <v/>
      </c>
      <c r="M697" t="str">
        <f>IF(Work!AD697="","",Work!AD697)</f>
        <v/>
      </c>
      <c r="N697" t="str">
        <f>IF(Work!AE697="","",Work!AE697)</f>
        <v/>
      </c>
      <c r="O697" t="str">
        <f>IF(Work!AF697="","",Work!AF697)</f>
        <v/>
      </c>
      <c r="P697" t="str">
        <f>IF(Work!AG697="","",Work!AG697)</f>
        <v/>
      </c>
      <c r="Q697" t="str">
        <f>IF(Work!AH697="","",Work!AH697)</f>
        <v/>
      </c>
      <c r="R697" t="str">
        <f>IF(Work!AI697="","",Work!AI697)</f>
        <v/>
      </c>
    </row>
    <row r="698" spans="1:18" x14ac:dyDescent="0.4">
      <c r="A698">
        <v>697</v>
      </c>
      <c r="B698" t="s">
        <v>13</v>
      </c>
      <c r="C698" t="s">
        <v>30</v>
      </c>
      <c r="E698" t="s">
        <v>1123</v>
      </c>
      <c r="F698" t="s">
        <v>21</v>
      </c>
      <c r="G698">
        <v>1</v>
      </c>
      <c r="H698" t="s">
        <v>59</v>
      </c>
      <c r="I698" t="str">
        <f>IF(Work!Z698="","",Work!Z698)</f>
        <v/>
      </c>
      <c r="J698" t="str">
        <f>IF(Work!AA698="","",IF(AND(Work!AA698="x-fa",Work!Z698="x",Work!AB698="x"),"",Work!AA698))</f>
        <v/>
      </c>
      <c r="K698" t="str">
        <f>IF(Work!AB698="","",Work!AB698)</f>
        <v/>
      </c>
      <c r="L698" t="str">
        <f>IF(Work!AC698="","",Work!AC698)</f>
        <v/>
      </c>
      <c r="M698" t="str">
        <f>IF(Work!AD698="","",Work!AD698)</f>
        <v/>
      </c>
      <c r="N698" t="str">
        <f>IF(Work!AE698="","",Work!AE698)</f>
        <v/>
      </c>
      <c r="O698" t="str">
        <f>IF(Work!AF698="","",Work!AF698)</f>
        <v/>
      </c>
      <c r="P698" t="str">
        <f>IF(Work!AG698="","",Work!AG698)</f>
        <v/>
      </c>
      <c r="Q698" t="str">
        <f>IF(Work!AH698="","",Work!AH698)</f>
        <v/>
      </c>
      <c r="R698" t="str">
        <f>IF(Work!AI698="","",Work!AI698)</f>
        <v/>
      </c>
    </row>
    <row r="699" spans="1:18" x14ac:dyDescent="0.4">
      <c r="A699">
        <v>698</v>
      </c>
      <c r="C699" t="s">
        <v>38</v>
      </c>
      <c r="E699" t="s">
        <v>135</v>
      </c>
      <c r="F699" t="s">
        <v>26</v>
      </c>
      <c r="G699">
        <v>190</v>
      </c>
      <c r="H699" t="s">
        <v>1806</v>
      </c>
      <c r="I699" t="str">
        <f>IF(Work!Z699="","",Work!Z699)</f>
        <v/>
      </c>
      <c r="J699" t="str">
        <f>IF(Work!AA699="","",IF(AND(Work!AA699="x-fa",Work!Z699="x",Work!AB699="x"),"",Work!AA699))</f>
        <v/>
      </c>
      <c r="K699" t="str">
        <f>IF(Work!AB699="","",Work!AB699)</f>
        <v/>
      </c>
      <c r="L699" t="str">
        <f>IF(Work!AC699="","",Work!AC699)</f>
        <v/>
      </c>
      <c r="M699" t="str">
        <f>IF(Work!AD699="","",Work!AD699)</f>
        <v/>
      </c>
      <c r="N699" t="str">
        <f>IF(Work!AE699="","",Work!AE699)</f>
        <v/>
      </c>
      <c r="O699" t="str">
        <f>IF(Work!AF699="","",Work!AF699)</f>
        <v/>
      </c>
      <c r="P699" t="str">
        <f>IF(Work!AG699="","",Work!AG699)</f>
        <v/>
      </c>
      <c r="Q699" t="str">
        <f>IF(Work!AH699="","",Work!AH699)</f>
        <v/>
      </c>
      <c r="R699" t="str">
        <f>IF(Work!AI699="","",Work!AI699)</f>
        <v/>
      </c>
    </row>
    <row r="700" spans="1:18" x14ac:dyDescent="0.4">
      <c r="A700">
        <v>699</v>
      </c>
      <c r="C700" t="s">
        <v>49</v>
      </c>
      <c r="E700" t="s">
        <v>346</v>
      </c>
      <c r="F700" t="s">
        <v>26</v>
      </c>
      <c r="G700">
        <v>278</v>
      </c>
      <c r="H700" t="s">
        <v>1807</v>
      </c>
      <c r="I700" t="str">
        <f>IF(Work!Z700="","",Work!Z700)</f>
        <v/>
      </c>
      <c r="J700" t="str">
        <f>IF(Work!AA700="","",IF(AND(Work!AA700="x-fa",Work!Z700="x",Work!AB700="x"),"",Work!AA700))</f>
        <v/>
      </c>
      <c r="K700" t="str">
        <f>IF(Work!AB700="","",Work!AB700)</f>
        <v/>
      </c>
      <c r="L700" t="str">
        <f>IF(Work!AC700="","",Work!AC700)</f>
        <v/>
      </c>
      <c r="M700" t="str">
        <f>IF(Work!AD700="","",Work!AD700)</f>
        <v/>
      </c>
      <c r="N700" t="str">
        <f>IF(Work!AE700="","",Work!AE700)</f>
        <v/>
      </c>
      <c r="O700" t="str">
        <f>IF(Work!AF700="","",Work!AF700)</f>
        <v/>
      </c>
      <c r="P700" t="str">
        <f>IF(Work!AG700="","",Work!AG700)</f>
        <v/>
      </c>
      <c r="Q700" t="str">
        <f>IF(Work!AH700="","",Work!AH700)</f>
        <v/>
      </c>
      <c r="R700" t="str">
        <f>IF(Work!AI700="","",Work!AI700)</f>
        <v/>
      </c>
    </row>
    <row r="701" spans="1:18" x14ac:dyDescent="0.4">
      <c r="A701">
        <v>700</v>
      </c>
      <c r="C701" t="s">
        <v>49</v>
      </c>
      <c r="E701" t="s">
        <v>136</v>
      </c>
      <c r="F701" t="s">
        <v>21</v>
      </c>
      <c r="G701">
        <v>55</v>
      </c>
      <c r="H701" t="s">
        <v>70</v>
      </c>
      <c r="I701" t="str">
        <f>IF(Work!Z701="","",Work!Z701)</f>
        <v/>
      </c>
      <c r="J701" t="str">
        <f>IF(Work!AA701="","",IF(AND(Work!AA701="x-fa",Work!Z701="x",Work!AB701="x"),"",Work!AA701))</f>
        <v/>
      </c>
      <c r="K701" t="str">
        <f>IF(Work!AB701="","",Work!AB701)</f>
        <v/>
      </c>
      <c r="L701" t="str">
        <f>IF(Work!AC701="","",Work!AC701)</f>
        <v/>
      </c>
      <c r="M701" t="str">
        <f>IF(Work!AD701="","",Work!AD701)</f>
        <v/>
      </c>
      <c r="N701" t="str">
        <f>IF(Work!AE701="","",Work!AE701)</f>
        <v/>
      </c>
      <c r="O701" t="str">
        <f>IF(Work!AF701="","",Work!AF701)</f>
        <v/>
      </c>
      <c r="P701" t="str">
        <f>IF(Work!AG701="","",Work!AG701)</f>
        <v/>
      </c>
      <c r="Q701" t="str">
        <f>IF(Work!AH701="","",Work!AH701)</f>
        <v/>
      </c>
      <c r="R701" t="str">
        <f>IF(Work!AI701="","",Work!AI701)</f>
        <v/>
      </c>
    </row>
    <row r="702" spans="1:18" x14ac:dyDescent="0.4">
      <c r="A702">
        <v>701</v>
      </c>
      <c r="C702" t="s">
        <v>30</v>
      </c>
      <c r="E702" t="s">
        <v>1124</v>
      </c>
      <c r="F702" t="s">
        <v>21</v>
      </c>
      <c r="G702">
        <v>59</v>
      </c>
      <c r="H702" t="s">
        <v>57</v>
      </c>
      <c r="I702" t="str">
        <f>IF(Work!Z702="","",Work!Z702)</f>
        <v/>
      </c>
      <c r="J702" t="str">
        <f>IF(Work!AA702="","",IF(AND(Work!AA702="x-fa",Work!Z702="x",Work!AB702="x"),"",Work!AA702))</f>
        <v/>
      </c>
      <c r="K702" t="str">
        <f>IF(Work!AB702="","",Work!AB702)</f>
        <v/>
      </c>
      <c r="L702" t="str">
        <f>IF(Work!AC702="","",Work!AC702)</f>
        <v/>
      </c>
      <c r="M702" t="str">
        <f>IF(Work!AD702="","",Work!AD702)</f>
        <v/>
      </c>
      <c r="N702" t="str">
        <f>IF(Work!AE702="","",Work!AE702)</f>
        <v/>
      </c>
      <c r="O702" t="str">
        <f>IF(Work!AF702="","",Work!AF702)</f>
        <v/>
      </c>
      <c r="P702" t="str">
        <f>IF(Work!AG702="","",Work!AG702)</f>
        <v/>
      </c>
      <c r="Q702" t="str">
        <f>IF(Work!AH702="","",Work!AH702)</f>
        <v/>
      </c>
      <c r="R702" t="str">
        <f>IF(Work!AI702="","",Work!AI702)</f>
        <v/>
      </c>
    </row>
    <row r="703" spans="1:18" x14ac:dyDescent="0.4">
      <c r="A703">
        <v>702</v>
      </c>
      <c r="C703" t="s">
        <v>72</v>
      </c>
      <c r="E703" t="s">
        <v>532</v>
      </c>
      <c r="F703" t="s">
        <v>21</v>
      </c>
      <c r="G703">
        <v>35</v>
      </c>
      <c r="H703" t="s">
        <v>66</v>
      </c>
      <c r="I703" t="str">
        <f>IF(Work!Z703="","",Work!Z703)</f>
        <v/>
      </c>
      <c r="J703" t="str">
        <f>IF(Work!AA703="","",IF(AND(Work!AA703="x-fa",Work!Z703="x",Work!AB703="x"),"",Work!AA703))</f>
        <v/>
      </c>
      <c r="K703" t="str">
        <f>IF(Work!AB703="","",Work!AB703)</f>
        <v/>
      </c>
      <c r="L703" t="str">
        <f>IF(Work!AC703="","",Work!AC703)</f>
        <v/>
      </c>
      <c r="M703" t="str">
        <f>IF(Work!AD703="","",Work!AD703)</f>
        <v/>
      </c>
      <c r="N703" t="str">
        <f>IF(Work!AE703="","",Work!AE703)</f>
        <v/>
      </c>
      <c r="O703" t="str">
        <f>IF(Work!AF703="","",Work!AF703)</f>
        <v/>
      </c>
      <c r="P703" t="str">
        <f>IF(Work!AG703="","",Work!AG703)</f>
        <v/>
      </c>
      <c r="Q703" t="str">
        <f>IF(Work!AH703="","",Work!AH703)</f>
        <v/>
      </c>
      <c r="R703" t="str">
        <f>IF(Work!AI703="","",Work!AI703)</f>
        <v/>
      </c>
    </row>
    <row r="704" spans="1:18" x14ac:dyDescent="0.4">
      <c r="A704">
        <v>703</v>
      </c>
      <c r="C704" t="s">
        <v>41</v>
      </c>
      <c r="E704" t="s">
        <v>644</v>
      </c>
      <c r="F704" t="s">
        <v>21</v>
      </c>
      <c r="G704">
        <v>71</v>
      </c>
      <c r="H704" t="s">
        <v>61</v>
      </c>
      <c r="I704" t="str">
        <f>IF(Work!Z704="","",Work!Z704)</f>
        <v/>
      </c>
      <c r="J704" t="str">
        <f>IF(Work!AA704="","",IF(AND(Work!AA704="x-fa",Work!Z704="x",Work!AB704="x"),"",Work!AA704))</f>
        <v/>
      </c>
      <c r="K704" t="str">
        <f>IF(Work!AB704="","",Work!AB704)</f>
        <v/>
      </c>
      <c r="L704" t="str">
        <f>IF(Work!AC704="","",Work!AC704)</f>
        <v/>
      </c>
      <c r="M704" t="str">
        <f>IF(Work!AD704="","",Work!AD704)</f>
        <v/>
      </c>
      <c r="N704" t="str">
        <f>IF(Work!AE704="","",Work!AE704)</f>
        <v/>
      </c>
      <c r="O704" t="str">
        <f>IF(Work!AF704="","",Work!AF704)</f>
        <v/>
      </c>
      <c r="P704" t="str">
        <f>IF(Work!AG704="","",Work!AG704)</f>
        <v/>
      </c>
      <c r="Q704" t="str">
        <f>IF(Work!AH704="","",Work!AH704)</f>
        <v/>
      </c>
      <c r="R704" t="str">
        <f>IF(Work!AI704="","",Work!AI704)</f>
        <v/>
      </c>
    </row>
    <row r="705" spans="1:18" x14ac:dyDescent="0.4">
      <c r="A705">
        <v>704</v>
      </c>
      <c r="B705" t="s">
        <v>12</v>
      </c>
      <c r="C705" t="s">
        <v>29</v>
      </c>
      <c r="E705" t="s">
        <v>1808</v>
      </c>
      <c r="F705" t="s">
        <v>21</v>
      </c>
      <c r="G705">
        <v>8</v>
      </c>
      <c r="H705" t="s">
        <v>57</v>
      </c>
      <c r="I705" t="str">
        <f>IF(Work!Z705="","",Work!Z705)</f>
        <v/>
      </c>
      <c r="J705" t="str">
        <f>IF(Work!AA705="","",IF(AND(Work!AA705="x-fa",Work!Z705="x",Work!AB705="x"),"",Work!AA705))</f>
        <v/>
      </c>
      <c r="K705" t="str">
        <f>IF(Work!AB705="","",Work!AB705)</f>
        <v/>
      </c>
      <c r="L705" t="str">
        <f>IF(Work!AC705="","",Work!AC705)</f>
        <v/>
      </c>
      <c r="M705" t="str">
        <f>IF(Work!AD705="","",Work!AD705)</f>
        <v/>
      </c>
      <c r="N705" t="str">
        <f>IF(Work!AE705="","",Work!AE705)</f>
        <v/>
      </c>
      <c r="O705" t="str">
        <f>IF(Work!AF705="","",Work!AF705)</f>
        <v/>
      </c>
      <c r="P705" t="str">
        <f>IF(Work!AG705="","",Work!AG705)</f>
        <v/>
      </c>
      <c r="Q705" t="str">
        <f>IF(Work!AH705="","",Work!AH705)</f>
        <v/>
      </c>
      <c r="R705" t="str">
        <f>IF(Work!AI705="","",Work!AI705)</f>
        <v/>
      </c>
    </row>
    <row r="706" spans="1:18" x14ac:dyDescent="0.4">
      <c r="A706">
        <v>705</v>
      </c>
      <c r="B706" t="s">
        <v>12</v>
      </c>
      <c r="C706" t="s">
        <v>31</v>
      </c>
      <c r="E706" t="s">
        <v>1809</v>
      </c>
      <c r="F706" t="s">
        <v>21</v>
      </c>
      <c r="G706">
        <v>15</v>
      </c>
      <c r="H706" t="s">
        <v>314</v>
      </c>
      <c r="I706" t="str">
        <f>IF(Work!Z706="","",Work!Z706)</f>
        <v/>
      </c>
      <c r="J706" t="str">
        <f>IF(Work!AA706="","",IF(AND(Work!AA706="x-fa",Work!Z706="x",Work!AB706="x"),"",Work!AA706))</f>
        <v/>
      </c>
      <c r="K706" t="str">
        <f>IF(Work!AB706="","",Work!AB706)</f>
        <v/>
      </c>
      <c r="L706" t="str">
        <f>IF(Work!AC706="","",Work!AC706)</f>
        <v/>
      </c>
      <c r="M706" t="str">
        <f>IF(Work!AD706="","",Work!AD706)</f>
        <v/>
      </c>
      <c r="N706" t="str">
        <f>IF(Work!AE706="","",Work!AE706)</f>
        <v/>
      </c>
      <c r="O706" t="str">
        <f>IF(Work!AF706="","",Work!AF706)</f>
        <v/>
      </c>
      <c r="P706" t="str">
        <f>IF(Work!AG706="","",Work!AG706)</f>
        <v/>
      </c>
      <c r="Q706" t="str">
        <f>IF(Work!AH706="","",Work!AH706)</f>
        <v/>
      </c>
      <c r="R706" t="str">
        <f>IF(Work!AI706="","",Work!AI706)</f>
        <v/>
      </c>
    </row>
    <row r="707" spans="1:18" x14ac:dyDescent="0.4">
      <c r="A707">
        <v>706</v>
      </c>
      <c r="C707" t="s">
        <v>41</v>
      </c>
      <c r="E707" t="s">
        <v>533</v>
      </c>
      <c r="F707" t="s">
        <v>26</v>
      </c>
      <c r="G707">
        <v>412</v>
      </c>
      <c r="H707" t="s">
        <v>1810</v>
      </c>
      <c r="I707" t="str">
        <f>IF(Work!Z707="","",Work!Z707)</f>
        <v/>
      </c>
      <c r="J707" t="str">
        <f>IF(Work!AA707="","",IF(AND(Work!AA707="x-fa",Work!Z707="x",Work!AB707="x"),"",Work!AA707))</f>
        <v/>
      </c>
      <c r="K707" t="str">
        <f>IF(Work!AB707="","",Work!AB707)</f>
        <v/>
      </c>
      <c r="L707" t="str">
        <f>IF(Work!AC707="","",Work!AC707)</f>
        <v/>
      </c>
      <c r="M707" t="str">
        <f>IF(Work!AD707="","",Work!AD707)</f>
        <v/>
      </c>
      <c r="N707" t="str">
        <f>IF(Work!AE707="","",Work!AE707)</f>
        <v/>
      </c>
      <c r="O707" t="str">
        <f>IF(Work!AF707="","",Work!AF707)</f>
        <v/>
      </c>
      <c r="P707" t="str">
        <f>IF(Work!AG707="","",Work!AG707)</f>
        <v/>
      </c>
      <c r="Q707" t="str">
        <f>IF(Work!AH707="","",Work!AH707)</f>
        <v/>
      </c>
      <c r="R707" t="str">
        <f>IF(Work!AI707="","",Work!AI707)</f>
        <v/>
      </c>
    </row>
    <row r="708" spans="1:18" x14ac:dyDescent="0.4">
      <c r="A708">
        <v>707</v>
      </c>
      <c r="C708" t="s">
        <v>44</v>
      </c>
      <c r="E708" t="s">
        <v>836</v>
      </c>
      <c r="F708" t="s">
        <v>21</v>
      </c>
      <c r="G708">
        <v>26</v>
      </c>
      <c r="H708" t="s">
        <v>63</v>
      </c>
      <c r="I708" t="str">
        <f>IF(Work!Z708="","",Work!Z708)</f>
        <v/>
      </c>
      <c r="J708" t="str">
        <f>IF(Work!AA708="","",IF(AND(Work!AA708="x-fa",Work!Z708="x",Work!AB708="x"),"",Work!AA708))</f>
        <v/>
      </c>
      <c r="K708" t="str">
        <f>IF(Work!AB708="","",Work!AB708)</f>
        <v/>
      </c>
      <c r="L708" t="str">
        <f>IF(Work!AC708="","",Work!AC708)</f>
        <v/>
      </c>
      <c r="M708" t="str">
        <f>IF(Work!AD708="","",Work!AD708)</f>
        <v/>
      </c>
      <c r="N708" t="str">
        <f>IF(Work!AE708="","",Work!AE708)</f>
        <v/>
      </c>
      <c r="O708" t="str">
        <f>IF(Work!AF708="","",Work!AF708)</f>
        <v/>
      </c>
      <c r="P708" t="str">
        <f>IF(Work!AG708="","",Work!AG708)</f>
        <v/>
      </c>
      <c r="Q708" t="str">
        <f>IF(Work!AH708="","",Work!AH708)</f>
        <v/>
      </c>
      <c r="R708" t="str">
        <f>IF(Work!AI708="","",Work!AI708)</f>
        <v/>
      </c>
    </row>
    <row r="709" spans="1:18" x14ac:dyDescent="0.4">
      <c r="A709">
        <v>708</v>
      </c>
      <c r="C709" t="s">
        <v>34</v>
      </c>
      <c r="E709" t="s">
        <v>438</v>
      </c>
      <c r="F709" t="s">
        <v>26</v>
      </c>
      <c r="G709">
        <v>324</v>
      </c>
      <c r="H709" t="s">
        <v>1811</v>
      </c>
      <c r="I709" t="str">
        <f>IF(Work!Z709="","",Work!Z709)</f>
        <v/>
      </c>
      <c r="J709" t="str">
        <f>IF(Work!AA709="","",IF(AND(Work!AA709="x-fa",Work!Z709="x",Work!AB709="x"),"",Work!AA709))</f>
        <v/>
      </c>
      <c r="K709" t="str">
        <f>IF(Work!AB709="","",Work!AB709)</f>
        <v/>
      </c>
      <c r="L709" t="str">
        <f>IF(Work!AC709="","",Work!AC709)</f>
        <v/>
      </c>
      <c r="M709" t="str">
        <f>IF(Work!AD709="","",Work!AD709)</f>
        <v/>
      </c>
      <c r="N709" t="str">
        <f>IF(Work!AE709="","",Work!AE709)</f>
        <v/>
      </c>
      <c r="O709" t="str">
        <f>IF(Work!AF709="","",Work!AF709)</f>
        <v/>
      </c>
      <c r="P709" t="str">
        <f>IF(Work!AG709="","",Work!AG709)</f>
        <v/>
      </c>
      <c r="Q709" t="str">
        <f>IF(Work!AH709="","",Work!AH709)</f>
        <v/>
      </c>
      <c r="R709" t="str">
        <f>IF(Work!AI709="","",Work!AI709)</f>
        <v/>
      </c>
    </row>
    <row r="710" spans="1:18" x14ac:dyDescent="0.4">
      <c r="A710">
        <v>709</v>
      </c>
      <c r="C710" t="s">
        <v>35</v>
      </c>
      <c r="E710" t="s">
        <v>257</v>
      </c>
      <c r="F710" t="s">
        <v>21</v>
      </c>
      <c r="G710">
        <v>69</v>
      </c>
      <c r="H710" t="s">
        <v>65</v>
      </c>
      <c r="I710" t="str">
        <f>IF(Work!Z710="","",Work!Z710)</f>
        <v/>
      </c>
      <c r="J710" t="str">
        <f>IF(Work!AA710="","",IF(AND(Work!AA710="x-fa",Work!Z710="x",Work!AB710="x"),"",Work!AA710))</f>
        <v/>
      </c>
      <c r="K710" t="str">
        <f>IF(Work!AB710="","",Work!AB710)</f>
        <v/>
      </c>
      <c r="L710" t="str">
        <f>IF(Work!AC710="","",Work!AC710)</f>
        <v/>
      </c>
      <c r="M710" t="str">
        <f>IF(Work!AD710="","",Work!AD710)</f>
        <v/>
      </c>
      <c r="N710" t="str">
        <f>IF(Work!AE710="","",Work!AE710)</f>
        <v/>
      </c>
      <c r="O710" t="str">
        <f>IF(Work!AF710="","",Work!AF710)</f>
        <v/>
      </c>
      <c r="P710" t="str">
        <f>IF(Work!AG710="","",Work!AG710)</f>
        <v/>
      </c>
      <c r="Q710" t="str">
        <f>IF(Work!AH710="","",Work!AH710)</f>
        <v/>
      </c>
      <c r="R710" t="str">
        <f>IF(Work!AI710="","",Work!AI710)</f>
        <v/>
      </c>
    </row>
    <row r="711" spans="1:18" x14ac:dyDescent="0.4">
      <c r="A711">
        <v>710</v>
      </c>
      <c r="C711" t="s">
        <v>48</v>
      </c>
      <c r="E711" t="s">
        <v>1812</v>
      </c>
      <c r="F711" t="s">
        <v>26</v>
      </c>
      <c r="G711">
        <v>179</v>
      </c>
      <c r="H711" t="s">
        <v>1813</v>
      </c>
      <c r="I711" t="str">
        <f>IF(Work!Z711="","",Work!Z711)</f>
        <v/>
      </c>
      <c r="J711" t="str">
        <f>IF(Work!AA711="","",IF(AND(Work!AA711="x-fa",Work!Z711="x",Work!AB711="x"),"",Work!AA711))</f>
        <v/>
      </c>
      <c r="K711" t="str">
        <f>IF(Work!AB711="","",Work!AB711)</f>
        <v/>
      </c>
      <c r="L711" t="str">
        <f>IF(Work!AC711="","",Work!AC711)</f>
        <v/>
      </c>
      <c r="M711" t="str">
        <f>IF(Work!AD711="","",Work!AD711)</f>
        <v/>
      </c>
      <c r="N711" t="str">
        <f>IF(Work!AE711="","",Work!AE711)</f>
        <v/>
      </c>
      <c r="O711" t="str">
        <f>IF(Work!AF711="","",Work!AF711)</f>
        <v/>
      </c>
      <c r="P711" t="str">
        <f>IF(Work!AG711="","",Work!AG711)</f>
        <v/>
      </c>
      <c r="Q711" t="str">
        <f>IF(Work!AH711="","",Work!AH711)</f>
        <v/>
      </c>
      <c r="R711" t="str">
        <f>IF(Work!AI711="","",Work!AI711)</f>
        <v/>
      </c>
    </row>
    <row r="712" spans="1:18" x14ac:dyDescent="0.4">
      <c r="A712">
        <v>711</v>
      </c>
      <c r="C712" t="s">
        <v>47</v>
      </c>
      <c r="E712" t="s">
        <v>1814</v>
      </c>
      <c r="F712" t="s">
        <v>21</v>
      </c>
      <c r="G712">
        <v>4</v>
      </c>
      <c r="H712" t="s">
        <v>68</v>
      </c>
      <c r="I712" t="str">
        <f>IF(Work!Z712="","",Work!Z712)</f>
        <v/>
      </c>
      <c r="J712" t="str">
        <f>IF(Work!AA712="","",IF(AND(Work!AA712="x-fa",Work!Z712="x",Work!AB712="x"),"",Work!AA712))</f>
        <v/>
      </c>
      <c r="K712" t="str">
        <f>IF(Work!AB712="","",Work!AB712)</f>
        <v/>
      </c>
      <c r="L712" t="str">
        <f>IF(Work!AC712="","",Work!AC712)</f>
        <v/>
      </c>
      <c r="M712" t="str">
        <f>IF(Work!AD712="","",Work!AD712)</f>
        <v/>
      </c>
      <c r="N712" t="str">
        <f>IF(Work!AE712="","",Work!AE712)</f>
        <v/>
      </c>
      <c r="O712" t="str">
        <f>IF(Work!AF712="","",Work!AF712)</f>
        <v/>
      </c>
      <c r="P712" t="str">
        <f>IF(Work!AG712="","",Work!AG712)</f>
        <v/>
      </c>
      <c r="Q712" t="str">
        <f>IF(Work!AH712="","",Work!AH712)</f>
        <v/>
      </c>
      <c r="R712" t="str">
        <f>IF(Work!AI712="","",Work!AI712)</f>
        <v/>
      </c>
    </row>
    <row r="713" spans="1:18" x14ac:dyDescent="0.4">
      <c r="A713">
        <v>712</v>
      </c>
      <c r="C713" t="s">
        <v>31</v>
      </c>
      <c r="E713" t="s">
        <v>645</v>
      </c>
      <c r="F713" t="s">
        <v>26</v>
      </c>
      <c r="G713">
        <v>364</v>
      </c>
      <c r="H713" t="s">
        <v>1815</v>
      </c>
      <c r="I713" t="str">
        <f>IF(Work!Z713="","",Work!Z713)</f>
        <v/>
      </c>
      <c r="J713" t="str">
        <f>IF(Work!AA713="","",IF(AND(Work!AA713="x-fa",Work!Z713="x",Work!AB713="x"),"",Work!AA713))</f>
        <v/>
      </c>
      <c r="K713" t="str">
        <f>IF(Work!AB713="","",Work!AB713)</f>
        <v/>
      </c>
      <c r="L713" t="str">
        <f>IF(Work!AC713="","",Work!AC713)</f>
        <v/>
      </c>
      <c r="M713" t="str">
        <f>IF(Work!AD713="","",Work!AD713)</f>
        <v/>
      </c>
      <c r="N713" t="str">
        <f>IF(Work!AE713="","",Work!AE713)</f>
        <v/>
      </c>
      <c r="O713" t="str">
        <f>IF(Work!AF713="","",Work!AF713)</f>
        <v/>
      </c>
      <c r="P713" t="str">
        <f>IF(Work!AG713="","",Work!AG713)</f>
        <v/>
      </c>
      <c r="Q713" t="str">
        <f>IF(Work!AH713="","",Work!AH713)</f>
        <v/>
      </c>
      <c r="R713" t="str">
        <f>IF(Work!AI713="","",Work!AI713)</f>
        <v/>
      </c>
    </row>
    <row r="714" spans="1:18" x14ac:dyDescent="0.4">
      <c r="A714">
        <v>713</v>
      </c>
      <c r="C714" t="s">
        <v>25</v>
      </c>
      <c r="E714" t="s">
        <v>837</v>
      </c>
      <c r="F714" t="s">
        <v>26</v>
      </c>
      <c r="G714">
        <v>63</v>
      </c>
      <c r="H714" t="s">
        <v>1816</v>
      </c>
      <c r="I714" t="str">
        <f>IF(Work!Z714="","",Work!Z714)</f>
        <v/>
      </c>
      <c r="J714" t="str">
        <f>IF(Work!AA714="","",IF(AND(Work!AA714="x-fa",Work!Z714="x",Work!AB714="x"),"",Work!AA714))</f>
        <v/>
      </c>
      <c r="K714" t="str">
        <f>IF(Work!AB714="","",Work!AB714)</f>
        <v/>
      </c>
      <c r="L714" t="str">
        <f>IF(Work!AC714="","",Work!AC714)</f>
        <v/>
      </c>
      <c r="M714" t="str">
        <f>IF(Work!AD714="","",Work!AD714)</f>
        <v/>
      </c>
      <c r="N714" t="str">
        <f>IF(Work!AE714="","",Work!AE714)</f>
        <v/>
      </c>
      <c r="O714" t="str">
        <f>IF(Work!AF714="","",Work!AF714)</f>
        <v/>
      </c>
      <c r="P714" t="str">
        <f>IF(Work!AG714="","",Work!AG714)</f>
        <v/>
      </c>
      <c r="Q714" t="str">
        <f>IF(Work!AH714="","",Work!AH714)</f>
        <v/>
      </c>
      <c r="R714" t="str">
        <f>IF(Work!AI714="","",Work!AI714)</f>
        <v/>
      </c>
    </row>
    <row r="715" spans="1:18" x14ac:dyDescent="0.4">
      <c r="A715">
        <v>714</v>
      </c>
      <c r="B715" t="s">
        <v>12</v>
      </c>
      <c r="C715" t="s">
        <v>34</v>
      </c>
      <c r="E715" t="s">
        <v>1817</v>
      </c>
      <c r="F715" t="s">
        <v>26</v>
      </c>
      <c r="G715">
        <v>1</v>
      </c>
      <c r="H715" t="s">
        <v>1818</v>
      </c>
      <c r="I715" t="str">
        <f>IF(Work!Z715="","",Work!Z715)</f>
        <v/>
      </c>
      <c r="J715" t="str">
        <f>IF(Work!AA715="","",IF(AND(Work!AA715="x-fa",Work!Z715="x",Work!AB715="x"),"",Work!AA715))</f>
        <v/>
      </c>
      <c r="K715" t="str">
        <f>IF(Work!AB715="","",Work!AB715)</f>
        <v/>
      </c>
      <c r="L715" t="str">
        <f>IF(Work!AC715="","",Work!AC715)</f>
        <v/>
      </c>
      <c r="M715" t="str">
        <f>IF(Work!AD715="","",Work!AD715)</f>
        <v/>
      </c>
      <c r="N715" t="str">
        <f>IF(Work!AE715="","",Work!AE715)</f>
        <v/>
      </c>
      <c r="O715" t="str">
        <f>IF(Work!AF715="","",Work!AF715)</f>
        <v/>
      </c>
      <c r="P715" t="str">
        <f>IF(Work!AG715="","",Work!AG715)</f>
        <v/>
      </c>
      <c r="Q715" t="str">
        <f>IF(Work!AH715="","",Work!AH715)</f>
        <v/>
      </c>
      <c r="R715" t="str">
        <f>IF(Work!AI715="","",Work!AI715)</f>
        <v/>
      </c>
    </row>
    <row r="716" spans="1:18" x14ac:dyDescent="0.4">
      <c r="A716">
        <v>715</v>
      </c>
      <c r="C716" t="s">
        <v>35</v>
      </c>
      <c r="E716" t="s">
        <v>534</v>
      </c>
      <c r="F716" t="s">
        <v>21</v>
      </c>
      <c r="G716">
        <v>56</v>
      </c>
      <c r="H716" t="s">
        <v>0</v>
      </c>
      <c r="I716" t="str">
        <f>IF(Work!Z716="","",Work!Z716)</f>
        <v/>
      </c>
      <c r="J716" t="str">
        <f>IF(Work!AA716="","",IF(AND(Work!AA716="x-fa",Work!Z716="x",Work!AB716="x"),"",Work!AA716))</f>
        <v/>
      </c>
      <c r="K716" t="str">
        <f>IF(Work!AB716="","",Work!AB716)</f>
        <v/>
      </c>
      <c r="L716" t="str">
        <f>IF(Work!AC716="","",Work!AC716)</f>
        <v/>
      </c>
      <c r="M716" t="str">
        <f>IF(Work!AD716="","",Work!AD716)</f>
        <v/>
      </c>
      <c r="N716" t="str">
        <f>IF(Work!AE716="","",Work!AE716)</f>
        <v/>
      </c>
      <c r="O716" t="str">
        <f>IF(Work!AF716="","",Work!AF716)</f>
        <v/>
      </c>
      <c r="P716" t="str">
        <f>IF(Work!AG716="","",Work!AG716)</f>
        <v/>
      </c>
      <c r="Q716" t="str">
        <f>IF(Work!AH716="","",Work!AH716)</f>
        <v/>
      </c>
      <c r="R716" t="str">
        <f>IF(Work!AI716="","",Work!AI716)</f>
        <v/>
      </c>
    </row>
    <row r="717" spans="1:18" x14ac:dyDescent="0.4">
      <c r="A717">
        <v>716</v>
      </c>
      <c r="B717" t="s">
        <v>12</v>
      </c>
      <c r="C717" t="s">
        <v>37</v>
      </c>
      <c r="E717" t="s">
        <v>1819</v>
      </c>
      <c r="F717" t="s">
        <v>21</v>
      </c>
      <c r="G717">
        <v>2</v>
      </c>
      <c r="H717" t="s">
        <v>320</v>
      </c>
      <c r="I717" t="str">
        <f>IF(Work!Z717="","",Work!Z717)</f>
        <v/>
      </c>
      <c r="J717" t="str">
        <f>IF(Work!AA717="","",IF(AND(Work!AA717="x-fa",Work!Z717="x",Work!AB717="x"),"",Work!AA717))</f>
        <v/>
      </c>
      <c r="K717" t="str">
        <f>IF(Work!AB717="","",Work!AB717)</f>
        <v/>
      </c>
      <c r="L717" t="str">
        <f>IF(Work!AC717="","",Work!AC717)</f>
        <v/>
      </c>
      <c r="M717" t="str">
        <f>IF(Work!AD717="","",Work!AD717)</f>
        <v/>
      </c>
      <c r="N717" t="str">
        <f>IF(Work!AE717="","",Work!AE717)</f>
        <v/>
      </c>
      <c r="O717" t="str">
        <f>IF(Work!AF717="","",Work!AF717)</f>
        <v/>
      </c>
      <c r="P717" t="str">
        <f>IF(Work!AG717="","",Work!AG717)</f>
        <v/>
      </c>
      <c r="Q717" t="str">
        <f>IF(Work!AH717="","",Work!AH717)</f>
        <v/>
      </c>
      <c r="R717" t="str">
        <f>IF(Work!AI717="","",Work!AI717)</f>
        <v/>
      </c>
    </row>
    <row r="718" spans="1:18" x14ac:dyDescent="0.4">
      <c r="A718">
        <v>717</v>
      </c>
      <c r="B718" t="s">
        <v>12</v>
      </c>
      <c r="C718" t="s">
        <v>45</v>
      </c>
      <c r="E718" t="s">
        <v>1820</v>
      </c>
      <c r="F718" t="s">
        <v>26</v>
      </c>
      <c r="G718">
        <v>5</v>
      </c>
      <c r="H718" t="s">
        <v>1821</v>
      </c>
      <c r="I718" t="str">
        <f>IF(Work!Z718="","",Work!Z718)</f>
        <v/>
      </c>
      <c r="J718" t="str">
        <f>IF(Work!AA718="","",IF(AND(Work!AA718="x-fa",Work!Z718="x",Work!AB718="x"),"",Work!AA718))</f>
        <v/>
      </c>
      <c r="K718" t="str">
        <f>IF(Work!AB718="","",Work!AB718)</f>
        <v/>
      </c>
      <c r="L718" t="str">
        <f>IF(Work!AC718="","",Work!AC718)</f>
        <v/>
      </c>
      <c r="M718" t="str">
        <f>IF(Work!AD718="","",Work!AD718)</f>
        <v/>
      </c>
      <c r="N718" t="str">
        <f>IF(Work!AE718="","",Work!AE718)</f>
        <v/>
      </c>
      <c r="O718" t="str">
        <f>IF(Work!AF718="","",Work!AF718)</f>
        <v/>
      </c>
      <c r="P718" t="str">
        <f>IF(Work!AG718="","",Work!AG718)</f>
        <v/>
      </c>
      <c r="Q718" t="str">
        <f>IF(Work!AH718="","",Work!AH718)</f>
        <v/>
      </c>
      <c r="R718" t="str">
        <f>IF(Work!AI718="","",Work!AI718)</f>
        <v/>
      </c>
    </row>
    <row r="719" spans="1:18" x14ac:dyDescent="0.4">
      <c r="A719">
        <v>718</v>
      </c>
      <c r="B719" t="s">
        <v>12</v>
      </c>
      <c r="C719" t="s">
        <v>43</v>
      </c>
      <c r="E719" t="s">
        <v>1125</v>
      </c>
      <c r="F719" t="s">
        <v>26</v>
      </c>
      <c r="G719">
        <v>42</v>
      </c>
      <c r="H719" t="s">
        <v>1822</v>
      </c>
      <c r="I719" t="str">
        <f>IF(Work!Z719="","",Work!Z719)</f>
        <v/>
      </c>
      <c r="J719" t="str">
        <f>IF(Work!AA719="","",IF(AND(Work!AA719="x-fa",Work!Z719="x",Work!AB719="x"),"",Work!AA719))</f>
        <v/>
      </c>
      <c r="K719" t="str">
        <f>IF(Work!AB719="","",Work!AB719)</f>
        <v/>
      </c>
      <c r="L719" t="str">
        <f>IF(Work!AC719="","",Work!AC719)</f>
        <v/>
      </c>
      <c r="M719" t="str">
        <f>IF(Work!AD719="","",Work!AD719)</f>
        <v/>
      </c>
      <c r="N719" t="str">
        <f>IF(Work!AE719="","",Work!AE719)</f>
        <v/>
      </c>
      <c r="O719" t="str">
        <f>IF(Work!AF719="","",Work!AF719)</f>
        <v/>
      </c>
      <c r="P719" t="str">
        <f>IF(Work!AG719="","",Work!AG719)</f>
        <v/>
      </c>
      <c r="Q719" t="str">
        <f>IF(Work!AH719="","",Work!AH719)</f>
        <v/>
      </c>
      <c r="R719" t="str">
        <f>IF(Work!AI719="","",Work!AI719)</f>
        <v/>
      </c>
    </row>
    <row r="720" spans="1:18" x14ac:dyDescent="0.4">
      <c r="A720">
        <v>719</v>
      </c>
      <c r="C720" t="s">
        <v>31</v>
      </c>
      <c r="E720" t="s">
        <v>1823</v>
      </c>
      <c r="F720" t="s">
        <v>21</v>
      </c>
      <c r="G720">
        <v>122</v>
      </c>
      <c r="H720" t="s">
        <v>66</v>
      </c>
      <c r="I720" t="str">
        <f>IF(Work!Z720="","",Work!Z720)</f>
        <v/>
      </c>
      <c r="J720" t="str">
        <f>IF(Work!AA720="","",IF(AND(Work!AA720="x-fa",Work!Z720="x",Work!AB720="x"),"",Work!AA720))</f>
        <v/>
      </c>
      <c r="K720" t="str">
        <f>IF(Work!AB720="","",Work!AB720)</f>
        <v/>
      </c>
      <c r="L720" t="str">
        <f>IF(Work!AC720="","",Work!AC720)</f>
        <v/>
      </c>
      <c r="M720" t="str">
        <f>IF(Work!AD720="","",Work!AD720)</f>
        <v/>
      </c>
      <c r="N720" t="str">
        <f>IF(Work!AE720="","",Work!AE720)</f>
        <v/>
      </c>
      <c r="O720" t="str">
        <f>IF(Work!AF720="","",Work!AF720)</f>
        <v/>
      </c>
      <c r="P720" t="str">
        <f>IF(Work!AG720="","",Work!AG720)</f>
        <v/>
      </c>
      <c r="Q720" t="str">
        <f>IF(Work!AH720="","",Work!AH720)</f>
        <v/>
      </c>
      <c r="R720" t="str">
        <f>IF(Work!AI720="","",Work!AI720)</f>
        <v/>
      </c>
    </row>
    <row r="721" spans="1:18" x14ac:dyDescent="0.4">
      <c r="A721">
        <v>720</v>
      </c>
      <c r="C721" t="s">
        <v>45</v>
      </c>
      <c r="E721" t="s">
        <v>838</v>
      </c>
      <c r="F721" t="s">
        <v>26</v>
      </c>
      <c r="G721">
        <v>256</v>
      </c>
      <c r="H721" t="s">
        <v>1824</v>
      </c>
      <c r="I721" t="str">
        <f>IF(Work!Z721="","",Work!Z721)</f>
        <v/>
      </c>
      <c r="J721" t="str">
        <f>IF(Work!AA721="","",IF(AND(Work!AA721="x-fa",Work!Z721="x",Work!AB721="x"),"",Work!AA721))</f>
        <v/>
      </c>
      <c r="K721" t="str">
        <f>IF(Work!AB721="","",Work!AB721)</f>
        <v/>
      </c>
      <c r="L721" t="str">
        <f>IF(Work!AC721="","",Work!AC721)</f>
        <v/>
      </c>
      <c r="M721" t="str">
        <f>IF(Work!AD721="","",Work!AD721)</f>
        <v/>
      </c>
      <c r="N721" t="str">
        <f>IF(Work!AE721="","",Work!AE721)</f>
        <v/>
      </c>
      <c r="O721" t="str">
        <f>IF(Work!AF721="","",Work!AF721)</f>
        <v/>
      </c>
      <c r="P721" t="str">
        <f>IF(Work!AG721="","",Work!AG721)</f>
        <v/>
      </c>
      <c r="Q721" t="str">
        <f>IF(Work!AH721="","",Work!AH721)</f>
        <v/>
      </c>
      <c r="R721" t="str">
        <f>IF(Work!AI721="","",Work!AI721)</f>
        <v/>
      </c>
    </row>
    <row r="722" spans="1:18" x14ac:dyDescent="0.4">
      <c r="A722">
        <v>721</v>
      </c>
      <c r="B722" t="s">
        <v>12</v>
      </c>
      <c r="C722" t="s">
        <v>33</v>
      </c>
      <c r="E722" t="s">
        <v>1825</v>
      </c>
      <c r="F722" t="s">
        <v>26</v>
      </c>
      <c r="G722">
        <v>10</v>
      </c>
      <c r="H722" t="s">
        <v>1826</v>
      </c>
      <c r="I722" t="str">
        <f>IF(Work!Z722="","",Work!Z722)</f>
        <v/>
      </c>
      <c r="J722" t="str">
        <f>IF(Work!AA722="","",IF(AND(Work!AA722="x-fa",Work!Z722="x",Work!AB722="x"),"",Work!AA722))</f>
        <v/>
      </c>
      <c r="K722" t="str">
        <f>IF(Work!AB722="","",Work!AB722)</f>
        <v/>
      </c>
      <c r="L722" t="str">
        <f>IF(Work!AC722="","",Work!AC722)</f>
        <v/>
      </c>
      <c r="M722" t="str">
        <f>IF(Work!AD722="","",Work!AD722)</f>
        <v/>
      </c>
      <c r="N722" t="str">
        <f>IF(Work!AE722="","",Work!AE722)</f>
        <v/>
      </c>
      <c r="O722" t="str">
        <f>IF(Work!AF722="","",Work!AF722)</f>
        <v/>
      </c>
      <c r="P722" t="str">
        <f>IF(Work!AG722="","",Work!AG722)</f>
        <v/>
      </c>
      <c r="Q722" t="str">
        <f>IF(Work!AH722="","",Work!AH722)</f>
        <v/>
      </c>
      <c r="R722" t="str">
        <f>IF(Work!AI722="","",Work!AI722)</f>
        <v/>
      </c>
    </row>
    <row r="723" spans="1:18" x14ac:dyDescent="0.4">
      <c r="A723">
        <v>722</v>
      </c>
      <c r="C723" t="s">
        <v>50</v>
      </c>
      <c r="E723" t="s">
        <v>1126</v>
      </c>
      <c r="F723" t="s">
        <v>21</v>
      </c>
      <c r="G723">
        <v>35</v>
      </c>
      <c r="H723" t="s">
        <v>61</v>
      </c>
      <c r="I723" t="str">
        <f>IF(Work!Z723="","",Work!Z723)</f>
        <v/>
      </c>
      <c r="J723" t="str">
        <f>IF(Work!AA723="","",IF(AND(Work!AA723="x-fa",Work!Z723="x",Work!AB723="x"),"",Work!AA723))</f>
        <v/>
      </c>
      <c r="K723" t="str">
        <f>IF(Work!AB723="","",Work!AB723)</f>
        <v/>
      </c>
      <c r="L723" t="str">
        <f>IF(Work!AC723="","",Work!AC723)</f>
        <v/>
      </c>
      <c r="M723" t="str">
        <f>IF(Work!AD723="","",Work!AD723)</f>
        <v/>
      </c>
      <c r="N723" t="str">
        <f>IF(Work!AE723="","",Work!AE723)</f>
        <v/>
      </c>
      <c r="O723" t="str">
        <f>IF(Work!AF723="","",Work!AF723)</f>
        <v/>
      </c>
      <c r="P723" t="str">
        <f>IF(Work!AG723="","",Work!AG723)</f>
        <v/>
      </c>
      <c r="Q723" t="str">
        <f>IF(Work!AH723="","",Work!AH723)</f>
        <v/>
      </c>
      <c r="R723" t="str">
        <f>IF(Work!AI723="","",Work!AI723)</f>
        <v/>
      </c>
    </row>
    <row r="724" spans="1:18" x14ac:dyDescent="0.4">
      <c r="A724">
        <v>723</v>
      </c>
      <c r="C724" t="s">
        <v>43</v>
      </c>
      <c r="E724" t="s">
        <v>258</v>
      </c>
      <c r="F724" t="s">
        <v>26</v>
      </c>
      <c r="G724">
        <v>559</v>
      </c>
      <c r="H724" t="s">
        <v>1827</v>
      </c>
      <c r="I724" t="str">
        <f>IF(Work!Z724="","",Work!Z724)</f>
        <v/>
      </c>
      <c r="J724" t="str">
        <f>IF(Work!AA724="","",IF(AND(Work!AA724="x-fa",Work!Z724="x",Work!AB724="x"),"",Work!AA724))</f>
        <v/>
      </c>
      <c r="K724" t="str">
        <f>IF(Work!AB724="","",Work!AB724)</f>
        <v/>
      </c>
      <c r="L724" t="str">
        <f>IF(Work!AC724="","",Work!AC724)</f>
        <v/>
      </c>
      <c r="M724" t="str">
        <f>IF(Work!AD724="","",Work!AD724)</f>
        <v/>
      </c>
      <c r="N724" t="str">
        <f>IF(Work!AE724="","",Work!AE724)</f>
        <v/>
      </c>
      <c r="O724" t="str">
        <f>IF(Work!AF724="","",Work!AF724)</f>
        <v/>
      </c>
      <c r="P724" t="str">
        <f>IF(Work!AG724="","",Work!AG724)</f>
        <v/>
      </c>
      <c r="Q724" t="str">
        <f>IF(Work!AH724="","",Work!AH724)</f>
        <v/>
      </c>
      <c r="R724" t="str">
        <f>IF(Work!AI724="","",Work!AI724)</f>
        <v/>
      </c>
    </row>
    <row r="725" spans="1:18" x14ac:dyDescent="0.4">
      <c r="A725">
        <v>724</v>
      </c>
      <c r="C725" t="s">
        <v>41</v>
      </c>
      <c r="E725" t="s">
        <v>1127</v>
      </c>
      <c r="F725" t="s">
        <v>26</v>
      </c>
      <c r="G725">
        <v>266</v>
      </c>
      <c r="H725" t="s">
        <v>1828</v>
      </c>
      <c r="I725" t="str">
        <f>IF(Work!Z725="","",Work!Z725)</f>
        <v/>
      </c>
      <c r="J725" t="str">
        <f>IF(Work!AA725="","",IF(AND(Work!AA725="x-fa",Work!Z725="x",Work!AB725="x"),"",Work!AA725))</f>
        <v/>
      </c>
      <c r="K725" t="str">
        <f>IF(Work!AB725="","",Work!AB725)</f>
        <v/>
      </c>
      <c r="L725" t="str">
        <f>IF(Work!AC725="","",Work!AC725)</f>
        <v/>
      </c>
      <c r="M725" t="str">
        <f>IF(Work!AD725="","",Work!AD725)</f>
        <v/>
      </c>
      <c r="N725" t="str">
        <f>IF(Work!AE725="","",Work!AE725)</f>
        <v/>
      </c>
      <c r="O725" t="str">
        <f>IF(Work!AF725="","",Work!AF725)</f>
        <v/>
      </c>
      <c r="P725" t="str">
        <f>IF(Work!AG725="","",Work!AG725)</f>
        <v/>
      </c>
      <c r="Q725" t="str">
        <f>IF(Work!AH725="","",Work!AH725)</f>
        <v/>
      </c>
      <c r="R725" t="str">
        <f>IF(Work!AI725="","",Work!AI725)</f>
        <v/>
      </c>
    </row>
    <row r="726" spans="1:18" x14ac:dyDescent="0.4">
      <c r="A726">
        <v>725</v>
      </c>
      <c r="C726" t="s">
        <v>22</v>
      </c>
      <c r="E726" t="s">
        <v>1128</v>
      </c>
      <c r="F726" t="s">
        <v>26</v>
      </c>
      <c r="G726">
        <v>173</v>
      </c>
      <c r="H726" t="s">
        <v>1829</v>
      </c>
      <c r="I726" t="str">
        <f>IF(Work!Z726="","",Work!Z726)</f>
        <v/>
      </c>
      <c r="J726" t="str">
        <f>IF(Work!AA726="","",IF(AND(Work!AA726="x-fa",Work!Z726="x",Work!AB726="x"),"",Work!AA726))</f>
        <v/>
      </c>
      <c r="K726" t="str">
        <f>IF(Work!AB726="","",Work!AB726)</f>
        <v/>
      </c>
      <c r="L726" t="str">
        <f>IF(Work!AC726="","",Work!AC726)</f>
        <v/>
      </c>
      <c r="M726" t="str">
        <f>IF(Work!AD726="","",Work!AD726)</f>
        <v/>
      </c>
      <c r="N726" t="str">
        <f>IF(Work!AE726="","",Work!AE726)</f>
        <v/>
      </c>
      <c r="O726" t="str">
        <f>IF(Work!AF726="","",Work!AF726)</f>
        <v/>
      </c>
      <c r="P726" t="str">
        <f>IF(Work!AG726="","",Work!AG726)</f>
        <v/>
      </c>
      <c r="Q726" t="str">
        <f>IF(Work!AH726="","",Work!AH726)</f>
        <v/>
      </c>
      <c r="R726" t="str">
        <f>IF(Work!AI726="","",Work!AI726)</f>
        <v/>
      </c>
    </row>
    <row r="727" spans="1:18" x14ac:dyDescent="0.4">
      <c r="A727">
        <v>726</v>
      </c>
      <c r="C727" t="s">
        <v>38</v>
      </c>
      <c r="E727" t="s">
        <v>839</v>
      </c>
      <c r="F727" t="s">
        <v>26</v>
      </c>
      <c r="G727">
        <v>178</v>
      </c>
      <c r="H727" t="s">
        <v>1830</v>
      </c>
      <c r="I727" t="str">
        <f>IF(Work!Z727="","",Work!Z727)</f>
        <v/>
      </c>
      <c r="J727" t="str">
        <f>IF(Work!AA727="","",IF(AND(Work!AA727="x-fa",Work!Z727="x",Work!AB727="x"),"",Work!AA727))</f>
        <v/>
      </c>
      <c r="K727" t="str">
        <f>IF(Work!AB727="","",Work!AB727)</f>
        <v/>
      </c>
      <c r="L727" t="str">
        <f>IF(Work!AC727="","",Work!AC727)</f>
        <v/>
      </c>
      <c r="M727" t="str">
        <f>IF(Work!AD727="","",Work!AD727)</f>
        <v/>
      </c>
      <c r="N727" t="str">
        <f>IF(Work!AE727="","",Work!AE727)</f>
        <v/>
      </c>
      <c r="O727" t="str">
        <f>IF(Work!AF727="","",Work!AF727)</f>
        <v/>
      </c>
      <c r="P727" t="str">
        <f>IF(Work!AG727="","",Work!AG727)</f>
        <v/>
      </c>
      <c r="Q727" t="str">
        <f>IF(Work!AH727="","",Work!AH727)</f>
        <v/>
      </c>
      <c r="R727" t="str">
        <f>IF(Work!AI727="","",Work!AI727)</f>
        <v/>
      </c>
    </row>
    <row r="728" spans="1:18" x14ac:dyDescent="0.4">
      <c r="A728">
        <v>727</v>
      </c>
      <c r="C728" t="s">
        <v>47</v>
      </c>
      <c r="E728" t="s">
        <v>1831</v>
      </c>
      <c r="F728" t="s">
        <v>26</v>
      </c>
      <c r="G728">
        <v>79</v>
      </c>
      <c r="H728" t="s">
        <v>1832</v>
      </c>
      <c r="I728" t="str">
        <f>IF(Work!Z728="","",Work!Z728)</f>
        <v/>
      </c>
      <c r="J728" t="str">
        <f>IF(Work!AA728="","",IF(AND(Work!AA728="x-fa",Work!Z728="x",Work!AB728="x"),"",Work!AA728))</f>
        <v/>
      </c>
      <c r="K728" t="str">
        <f>IF(Work!AB728="","",Work!AB728)</f>
        <v/>
      </c>
      <c r="L728" t="str">
        <f>IF(Work!AC728="","",Work!AC728)</f>
        <v/>
      </c>
      <c r="M728" t="str">
        <f>IF(Work!AD728="","",Work!AD728)</f>
        <v/>
      </c>
      <c r="N728" t="str">
        <f>IF(Work!AE728="","",Work!AE728)</f>
        <v/>
      </c>
      <c r="O728" t="str">
        <f>IF(Work!AF728="","",Work!AF728)</f>
        <v/>
      </c>
      <c r="P728" t="str">
        <f>IF(Work!AG728="","",Work!AG728)</f>
        <v/>
      </c>
      <c r="Q728" t="str">
        <f>IF(Work!AH728="","",Work!AH728)</f>
        <v/>
      </c>
      <c r="R728" t="str">
        <f>IF(Work!AI728="","",Work!AI728)</f>
        <v/>
      </c>
    </row>
    <row r="729" spans="1:18" x14ac:dyDescent="0.4">
      <c r="A729">
        <v>728</v>
      </c>
      <c r="C729" t="s">
        <v>33</v>
      </c>
      <c r="E729" t="s">
        <v>535</v>
      </c>
      <c r="F729" t="s">
        <v>21</v>
      </c>
      <c r="G729">
        <v>67</v>
      </c>
      <c r="H729" t="s">
        <v>9</v>
      </c>
      <c r="I729" t="str">
        <f>IF(Work!Z729="","",Work!Z729)</f>
        <v/>
      </c>
      <c r="J729" t="str">
        <f>IF(Work!AA729="","",IF(AND(Work!AA729="x-fa",Work!Z729="x",Work!AB729="x"),"",Work!AA729))</f>
        <v/>
      </c>
      <c r="K729" t="str">
        <f>IF(Work!AB729="","",Work!AB729)</f>
        <v/>
      </c>
      <c r="L729" t="str">
        <f>IF(Work!AC729="","",Work!AC729)</f>
        <v/>
      </c>
      <c r="M729" t="str">
        <f>IF(Work!AD729="","",Work!AD729)</f>
        <v/>
      </c>
      <c r="N729" t="str">
        <f>IF(Work!AE729="","",Work!AE729)</f>
        <v/>
      </c>
      <c r="O729" t="str">
        <f>IF(Work!AF729="","",Work!AF729)</f>
        <v/>
      </c>
      <c r="P729" t="str">
        <f>IF(Work!AG729="","",Work!AG729)</f>
        <v/>
      </c>
      <c r="Q729" t="str">
        <f>IF(Work!AH729="","",Work!AH729)</f>
        <v/>
      </c>
      <c r="R729" t="str">
        <f>IF(Work!AI729="","",Work!AI729)</f>
        <v/>
      </c>
    </row>
    <row r="730" spans="1:18" x14ac:dyDescent="0.4">
      <c r="A730">
        <v>729</v>
      </c>
      <c r="B730" t="s">
        <v>13</v>
      </c>
      <c r="C730" t="s">
        <v>29</v>
      </c>
      <c r="E730" t="s">
        <v>646</v>
      </c>
      <c r="F730" t="s">
        <v>21</v>
      </c>
      <c r="G730">
        <v>8</v>
      </c>
      <c r="H730" t="s">
        <v>57</v>
      </c>
      <c r="I730" t="str">
        <f>IF(Work!Z730="","",Work!Z730)</f>
        <v/>
      </c>
      <c r="J730" t="str">
        <f>IF(Work!AA730="","",IF(AND(Work!AA730="x-fa",Work!Z730="x",Work!AB730="x"),"",Work!AA730))</f>
        <v/>
      </c>
      <c r="K730" t="str">
        <f>IF(Work!AB730="","",Work!AB730)</f>
        <v/>
      </c>
      <c r="L730" t="str">
        <f>IF(Work!AC730="","",Work!AC730)</f>
        <v/>
      </c>
      <c r="M730" t="str">
        <f>IF(Work!AD730="","",Work!AD730)</f>
        <v/>
      </c>
      <c r="N730" t="str">
        <f>IF(Work!AE730="","",Work!AE730)</f>
        <v/>
      </c>
      <c r="O730" t="str">
        <f>IF(Work!AF730="","",Work!AF730)</f>
        <v/>
      </c>
      <c r="P730" t="str">
        <f>IF(Work!AG730="","",Work!AG730)</f>
        <v/>
      </c>
      <c r="Q730" t="str">
        <f>IF(Work!AH730="","",Work!AH730)</f>
        <v/>
      </c>
      <c r="R730" t="str">
        <f>IF(Work!AI730="","",Work!AI730)</f>
        <v/>
      </c>
    </row>
    <row r="731" spans="1:18" x14ac:dyDescent="0.4">
      <c r="A731">
        <v>730</v>
      </c>
      <c r="B731" t="s">
        <v>12</v>
      </c>
      <c r="C731" t="s">
        <v>44</v>
      </c>
      <c r="E731" t="s">
        <v>646</v>
      </c>
      <c r="F731" t="s">
        <v>21</v>
      </c>
      <c r="G731">
        <v>8</v>
      </c>
      <c r="H731" t="s">
        <v>57</v>
      </c>
      <c r="I731" t="str">
        <f>IF(Work!Z731="","",Work!Z731)</f>
        <v/>
      </c>
      <c r="J731" t="str">
        <f>IF(Work!AA731="","",IF(AND(Work!AA731="x-fa",Work!Z731="x",Work!AB731="x"),"",Work!AA731))</f>
        <v/>
      </c>
      <c r="K731" t="str">
        <f>IF(Work!AB731="","",Work!AB731)</f>
        <v/>
      </c>
      <c r="L731" t="str">
        <f>IF(Work!AC731="","",Work!AC731)</f>
        <v/>
      </c>
      <c r="M731" t="str">
        <f>IF(Work!AD731="","",Work!AD731)</f>
        <v/>
      </c>
      <c r="N731" t="str">
        <f>IF(Work!AE731="","",Work!AE731)</f>
        <v/>
      </c>
      <c r="O731" t="str">
        <f>IF(Work!AF731="","",Work!AF731)</f>
        <v/>
      </c>
      <c r="P731" t="str">
        <f>IF(Work!AG731="","",Work!AG731)</f>
        <v/>
      </c>
      <c r="Q731" t="str">
        <f>IF(Work!AH731="","",Work!AH731)</f>
        <v/>
      </c>
      <c r="R731" t="str">
        <f>IF(Work!AI731="","",Work!AI731)</f>
        <v/>
      </c>
    </row>
    <row r="732" spans="1:18" x14ac:dyDescent="0.4">
      <c r="A732">
        <v>731</v>
      </c>
      <c r="B732" t="s">
        <v>13</v>
      </c>
      <c r="C732" t="s">
        <v>44</v>
      </c>
      <c r="E732" t="s">
        <v>646</v>
      </c>
      <c r="F732" t="s">
        <v>21</v>
      </c>
      <c r="G732">
        <v>0</v>
      </c>
      <c r="H732" t="s">
        <v>59</v>
      </c>
      <c r="I732" t="str">
        <f>IF(Work!Z732="","",Work!Z732)</f>
        <v/>
      </c>
      <c r="J732" t="str">
        <f>IF(Work!AA732="","",IF(AND(Work!AA732="x-fa",Work!Z732="x",Work!AB732="x"),"",Work!AA732))</f>
        <v/>
      </c>
      <c r="K732" t="str">
        <f>IF(Work!AB732="","",Work!AB732)</f>
        <v/>
      </c>
      <c r="L732" t="str">
        <f>IF(Work!AC732="","",Work!AC732)</f>
        <v/>
      </c>
      <c r="M732" t="str">
        <f>IF(Work!AD732="","",Work!AD732)</f>
        <v/>
      </c>
      <c r="N732" t="str">
        <f>IF(Work!AE732="","",Work!AE732)</f>
        <v/>
      </c>
      <c r="O732" t="str">
        <f>IF(Work!AF732="","",Work!AF732)</f>
        <v/>
      </c>
      <c r="P732" t="str">
        <f>IF(Work!AG732="","",Work!AG732)</f>
        <v/>
      </c>
      <c r="Q732" t="str">
        <f>IF(Work!AH732="","",Work!AH732)</f>
        <v/>
      </c>
      <c r="R732" t="str">
        <f>IF(Work!AI732="","",Work!AI732)</f>
        <v/>
      </c>
    </row>
    <row r="733" spans="1:18" x14ac:dyDescent="0.4">
      <c r="A733">
        <v>732</v>
      </c>
      <c r="B733" t="s">
        <v>12</v>
      </c>
      <c r="C733" t="s">
        <v>45</v>
      </c>
      <c r="E733" t="s">
        <v>1129</v>
      </c>
      <c r="F733" t="s">
        <v>21</v>
      </c>
      <c r="G733">
        <v>0</v>
      </c>
      <c r="H733" t="s">
        <v>59</v>
      </c>
      <c r="I733" t="str">
        <f>IF(Work!Z733="","",Work!Z733)</f>
        <v/>
      </c>
      <c r="J733" t="str">
        <f>IF(Work!AA733="","",IF(AND(Work!AA733="x-fa",Work!Z733="x",Work!AB733="x"),"",Work!AA733))</f>
        <v/>
      </c>
      <c r="K733" t="str">
        <f>IF(Work!AB733="","",Work!AB733)</f>
        <v/>
      </c>
      <c r="L733" t="str">
        <f>IF(Work!AC733="","",Work!AC733)</f>
        <v/>
      </c>
      <c r="M733" t="str">
        <f>IF(Work!AD733="","",Work!AD733)</f>
        <v/>
      </c>
      <c r="N733" t="str">
        <f>IF(Work!AE733="","",Work!AE733)</f>
        <v/>
      </c>
      <c r="O733" t="str">
        <f>IF(Work!AF733="","",Work!AF733)</f>
        <v/>
      </c>
      <c r="P733" t="str">
        <f>IF(Work!AG733="","",Work!AG733)</f>
        <v/>
      </c>
      <c r="Q733" t="str">
        <f>IF(Work!AH733="","",Work!AH733)</f>
        <v/>
      </c>
      <c r="R733" t="str">
        <f>IF(Work!AI733="","",Work!AI733)</f>
        <v/>
      </c>
    </row>
    <row r="734" spans="1:18" x14ac:dyDescent="0.4">
      <c r="A734">
        <v>733</v>
      </c>
      <c r="C734" t="s">
        <v>43</v>
      </c>
      <c r="E734" t="s">
        <v>840</v>
      </c>
      <c r="F734" t="s">
        <v>21</v>
      </c>
      <c r="G734">
        <v>43</v>
      </c>
      <c r="H734" t="s">
        <v>63</v>
      </c>
      <c r="I734" t="str">
        <f>IF(Work!Z734="","",Work!Z734)</f>
        <v/>
      </c>
      <c r="J734" t="str">
        <f>IF(Work!AA734="","",IF(AND(Work!AA734="x-fa",Work!Z734="x",Work!AB734="x"),"",Work!AA734))</f>
        <v/>
      </c>
      <c r="K734" t="str">
        <f>IF(Work!AB734="","",Work!AB734)</f>
        <v/>
      </c>
      <c r="L734" t="str">
        <f>IF(Work!AC734="","",Work!AC734)</f>
        <v/>
      </c>
      <c r="M734" t="str">
        <f>IF(Work!AD734="","",Work!AD734)</f>
        <v/>
      </c>
      <c r="N734" t="str">
        <f>IF(Work!AE734="","",Work!AE734)</f>
        <v/>
      </c>
      <c r="O734" t="str">
        <f>IF(Work!AF734="","",Work!AF734)</f>
        <v/>
      </c>
      <c r="P734" t="str">
        <f>IF(Work!AG734="","",Work!AG734)</f>
        <v/>
      </c>
      <c r="Q734" t="str">
        <f>IF(Work!AH734="","",Work!AH734)</f>
        <v/>
      </c>
      <c r="R734" t="str">
        <f>IF(Work!AI734="","",Work!AI734)</f>
        <v/>
      </c>
    </row>
    <row r="735" spans="1:18" x14ac:dyDescent="0.4">
      <c r="A735">
        <v>734</v>
      </c>
      <c r="C735" t="s">
        <v>50</v>
      </c>
      <c r="E735" t="s">
        <v>1833</v>
      </c>
      <c r="F735" t="s">
        <v>26</v>
      </c>
      <c r="G735">
        <v>93</v>
      </c>
      <c r="H735" t="s">
        <v>369</v>
      </c>
      <c r="I735" t="str">
        <f>IF(Work!Z735="","",Work!Z735)</f>
        <v/>
      </c>
      <c r="J735" t="str">
        <f>IF(Work!AA735="","",IF(AND(Work!AA735="x-fa",Work!Z735="x",Work!AB735="x"),"",Work!AA735))</f>
        <v/>
      </c>
      <c r="K735" t="str">
        <f>IF(Work!AB735="","",Work!AB735)</f>
        <v/>
      </c>
      <c r="L735" t="str">
        <f>IF(Work!AC735="","",Work!AC735)</f>
        <v/>
      </c>
      <c r="M735" t="str">
        <f>IF(Work!AD735="","",Work!AD735)</f>
        <v/>
      </c>
      <c r="N735" t="str">
        <f>IF(Work!AE735="","",Work!AE735)</f>
        <v/>
      </c>
      <c r="O735" t="str">
        <f>IF(Work!AF735="","",Work!AF735)</f>
        <v/>
      </c>
      <c r="P735" t="str">
        <f>IF(Work!AG735="","",Work!AG735)</f>
        <v/>
      </c>
      <c r="Q735" t="str">
        <f>IF(Work!AH735="","",Work!AH735)</f>
        <v/>
      </c>
      <c r="R735" t="str">
        <f>IF(Work!AI735="","",Work!AI735)</f>
        <v/>
      </c>
    </row>
    <row r="736" spans="1:18" x14ac:dyDescent="0.4">
      <c r="A736">
        <v>735</v>
      </c>
      <c r="B736" t="s">
        <v>12</v>
      </c>
      <c r="C736" t="s">
        <v>41</v>
      </c>
      <c r="E736" t="s">
        <v>1834</v>
      </c>
      <c r="F736" t="s">
        <v>26</v>
      </c>
      <c r="G736">
        <v>13</v>
      </c>
      <c r="H736" t="s">
        <v>1291</v>
      </c>
      <c r="I736" t="str">
        <f>IF(Work!Z736="","",Work!Z736)</f>
        <v/>
      </c>
      <c r="J736" t="str">
        <f>IF(Work!AA736="","",IF(AND(Work!AA736="x-fa",Work!Z736="x",Work!AB736="x"),"",Work!AA736))</f>
        <v/>
      </c>
      <c r="K736" t="str">
        <f>IF(Work!AB736="","",Work!AB736)</f>
        <v/>
      </c>
      <c r="L736" t="str">
        <f>IF(Work!AC736="","",Work!AC736)</f>
        <v/>
      </c>
      <c r="M736" t="str">
        <f>IF(Work!AD736="","",Work!AD736)</f>
        <v/>
      </c>
      <c r="N736" t="str">
        <f>IF(Work!AE736="","",Work!AE736)</f>
        <v/>
      </c>
      <c r="O736" t="str">
        <f>IF(Work!AF736="","",Work!AF736)</f>
        <v/>
      </c>
      <c r="P736" t="str">
        <f>IF(Work!AG736="","",Work!AG736)</f>
        <v/>
      </c>
      <c r="Q736" t="str">
        <f>IF(Work!AH736="","",Work!AH736)</f>
        <v/>
      </c>
      <c r="R736" t="str">
        <f>IF(Work!AI736="","",Work!AI736)</f>
        <v/>
      </c>
    </row>
    <row r="737" spans="1:18" x14ac:dyDescent="0.4">
      <c r="A737">
        <v>736</v>
      </c>
      <c r="C737" t="s">
        <v>47</v>
      </c>
      <c r="E737" t="s">
        <v>1835</v>
      </c>
      <c r="F737" t="s">
        <v>26</v>
      </c>
      <c r="G737">
        <v>516</v>
      </c>
      <c r="H737" t="s">
        <v>1836</v>
      </c>
      <c r="I737" t="str">
        <f>IF(Work!Z737="","",Work!Z737)</f>
        <v/>
      </c>
      <c r="J737" t="str">
        <f>IF(Work!AA737="","",IF(AND(Work!AA737="x-fa",Work!Z737="x",Work!AB737="x"),"",Work!AA737))</f>
        <v/>
      </c>
      <c r="K737" t="str">
        <f>IF(Work!AB737="","",Work!AB737)</f>
        <v/>
      </c>
      <c r="L737" t="str">
        <f>IF(Work!AC737="","",Work!AC737)</f>
        <v/>
      </c>
      <c r="M737" t="str">
        <f>IF(Work!AD737="","",Work!AD737)</f>
        <v/>
      </c>
      <c r="N737" t="str">
        <f>IF(Work!AE737="","",Work!AE737)</f>
        <v/>
      </c>
      <c r="O737" t="str">
        <f>IF(Work!AF737="","",Work!AF737)</f>
        <v/>
      </c>
      <c r="P737" t="str">
        <f>IF(Work!AG737="","",Work!AG737)</f>
        <v/>
      </c>
      <c r="Q737" t="str">
        <f>IF(Work!AH737="","",Work!AH737)</f>
        <v/>
      </c>
      <c r="R737" t="str">
        <f>IF(Work!AI737="","",Work!AI737)</f>
        <v/>
      </c>
    </row>
    <row r="738" spans="1:18" x14ac:dyDescent="0.4">
      <c r="A738">
        <v>737</v>
      </c>
      <c r="C738" t="s">
        <v>35</v>
      </c>
      <c r="E738" t="s">
        <v>647</v>
      </c>
      <c r="F738" t="s">
        <v>26</v>
      </c>
      <c r="G738">
        <v>412</v>
      </c>
      <c r="H738" t="s">
        <v>1837</v>
      </c>
      <c r="I738" t="str">
        <f>IF(Work!Z738="","",Work!Z738)</f>
        <v/>
      </c>
      <c r="J738" t="str">
        <f>IF(Work!AA738="","",IF(AND(Work!AA738="x-fa",Work!Z738="x",Work!AB738="x"),"",Work!AA738))</f>
        <v/>
      </c>
      <c r="K738" t="str">
        <f>IF(Work!AB738="","",Work!AB738)</f>
        <v/>
      </c>
      <c r="L738" t="str">
        <f>IF(Work!AC738="","",Work!AC738)</f>
        <v/>
      </c>
      <c r="M738" t="str">
        <f>IF(Work!AD738="","",Work!AD738)</f>
        <v/>
      </c>
      <c r="N738" t="str">
        <f>IF(Work!AE738="","",Work!AE738)</f>
        <v/>
      </c>
      <c r="O738" t="str">
        <f>IF(Work!AF738="","",Work!AF738)</f>
        <v/>
      </c>
      <c r="P738" t="str">
        <f>IF(Work!AG738="","",Work!AG738)</f>
        <v/>
      </c>
      <c r="Q738" t="str">
        <f>IF(Work!AH738="","",Work!AH738)</f>
        <v/>
      </c>
      <c r="R738" t="str">
        <f>IF(Work!AI738="","",Work!AI738)</f>
        <v/>
      </c>
    </row>
    <row r="739" spans="1:18" x14ac:dyDescent="0.4">
      <c r="A739">
        <v>738</v>
      </c>
      <c r="C739" t="s">
        <v>49</v>
      </c>
      <c r="E739" t="s">
        <v>347</v>
      </c>
      <c r="F739" t="s">
        <v>21</v>
      </c>
      <c r="G739">
        <v>41</v>
      </c>
      <c r="H739" t="s">
        <v>336</v>
      </c>
      <c r="I739" t="str">
        <f>IF(Work!Z739="","",Work!Z739)</f>
        <v/>
      </c>
      <c r="J739" t="str">
        <f>IF(Work!AA739="","",IF(AND(Work!AA739="x-fa",Work!Z739="x",Work!AB739="x"),"",Work!AA739))</f>
        <v/>
      </c>
      <c r="K739" t="str">
        <f>IF(Work!AB739="","",Work!AB739)</f>
        <v/>
      </c>
      <c r="L739" t="str">
        <f>IF(Work!AC739="","",Work!AC739)</f>
        <v/>
      </c>
      <c r="M739" t="str">
        <f>IF(Work!AD739="","",Work!AD739)</f>
        <v/>
      </c>
      <c r="N739" t="str">
        <f>IF(Work!AE739="","",Work!AE739)</f>
        <v/>
      </c>
      <c r="O739" t="str">
        <f>IF(Work!AF739="","",Work!AF739)</f>
        <v/>
      </c>
      <c r="P739" t="str">
        <f>IF(Work!AG739="","",Work!AG739)</f>
        <v/>
      </c>
      <c r="Q739" t="str">
        <f>IF(Work!AH739="","",Work!AH739)</f>
        <v/>
      </c>
      <c r="R739" t="str">
        <f>IF(Work!AI739="","",Work!AI739)</f>
        <v/>
      </c>
    </row>
    <row r="740" spans="1:18" x14ac:dyDescent="0.4">
      <c r="A740">
        <v>739</v>
      </c>
      <c r="C740" t="s">
        <v>31</v>
      </c>
      <c r="E740" t="s">
        <v>439</v>
      </c>
      <c r="F740" t="s">
        <v>21</v>
      </c>
      <c r="G740">
        <v>178</v>
      </c>
      <c r="H740" t="s">
        <v>64</v>
      </c>
      <c r="I740" t="str">
        <f>IF(Work!Z740="","",Work!Z740)</f>
        <v/>
      </c>
      <c r="J740" t="str">
        <f>IF(Work!AA740="","",IF(AND(Work!AA740="x-fa",Work!Z740="x",Work!AB740="x"),"",Work!AA740))</f>
        <v/>
      </c>
      <c r="K740" t="str">
        <f>IF(Work!AB740="","",Work!AB740)</f>
        <v/>
      </c>
      <c r="L740" t="str">
        <f>IF(Work!AC740="","",Work!AC740)</f>
        <v/>
      </c>
      <c r="M740" t="str">
        <f>IF(Work!AD740="","",Work!AD740)</f>
        <v/>
      </c>
      <c r="N740" t="str">
        <f>IF(Work!AE740="","",Work!AE740)</f>
        <v/>
      </c>
      <c r="O740" t="str">
        <f>IF(Work!AF740="","",Work!AF740)</f>
        <v/>
      </c>
      <c r="P740" t="str">
        <f>IF(Work!AG740="","",Work!AG740)</f>
        <v/>
      </c>
      <c r="Q740" t="str">
        <f>IF(Work!AH740="","",Work!AH740)</f>
        <v/>
      </c>
      <c r="R740" t="str">
        <f>IF(Work!AI740="","",Work!AI740)</f>
        <v/>
      </c>
    </row>
    <row r="741" spans="1:18" x14ac:dyDescent="0.4">
      <c r="A741">
        <v>740</v>
      </c>
      <c r="C741" t="s">
        <v>38</v>
      </c>
      <c r="E741" t="s">
        <v>259</v>
      </c>
      <c r="F741" t="s">
        <v>26</v>
      </c>
      <c r="G741">
        <v>281</v>
      </c>
      <c r="H741" t="s">
        <v>1838</v>
      </c>
      <c r="I741" t="str">
        <f>IF(Work!Z741="","",Work!Z741)</f>
        <v/>
      </c>
      <c r="J741" t="str">
        <f>IF(Work!AA741="","",IF(AND(Work!AA741="x-fa",Work!Z741="x",Work!AB741="x"),"",Work!AA741))</f>
        <v/>
      </c>
      <c r="K741" t="str">
        <f>IF(Work!AB741="","",Work!AB741)</f>
        <v/>
      </c>
      <c r="L741" t="str">
        <f>IF(Work!AC741="","",Work!AC741)</f>
        <v/>
      </c>
      <c r="M741" t="str">
        <f>IF(Work!AD741="","",Work!AD741)</f>
        <v/>
      </c>
      <c r="N741" t="str">
        <f>IF(Work!AE741="","",Work!AE741)</f>
        <v/>
      </c>
      <c r="O741" t="str">
        <f>IF(Work!AF741="","",Work!AF741)</f>
        <v/>
      </c>
      <c r="P741" t="str">
        <f>IF(Work!AG741="","",Work!AG741)</f>
        <v/>
      </c>
      <c r="Q741" t="str">
        <f>IF(Work!AH741="","",Work!AH741)</f>
        <v/>
      </c>
      <c r="R741" t="str">
        <f>IF(Work!AI741="","",Work!AI741)</f>
        <v/>
      </c>
    </row>
    <row r="742" spans="1:18" x14ac:dyDescent="0.4">
      <c r="A742">
        <v>741</v>
      </c>
      <c r="B742" t="s">
        <v>12</v>
      </c>
      <c r="C742" t="s">
        <v>33</v>
      </c>
      <c r="E742" t="s">
        <v>1839</v>
      </c>
      <c r="F742" t="s">
        <v>21</v>
      </c>
      <c r="G742">
        <v>5</v>
      </c>
      <c r="H742" t="s">
        <v>69</v>
      </c>
      <c r="I742" t="str">
        <f>IF(Work!Z742="","",Work!Z742)</f>
        <v/>
      </c>
      <c r="J742" t="str">
        <f>IF(Work!AA742="","",IF(AND(Work!AA742="x-fa",Work!Z742="x",Work!AB742="x"),"",Work!AA742))</f>
        <v/>
      </c>
      <c r="K742" t="str">
        <f>IF(Work!AB742="","",Work!AB742)</f>
        <v/>
      </c>
      <c r="L742" t="str">
        <f>IF(Work!AC742="","",Work!AC742)</f>
        <v/>
      </c>
      <c r="M742" t="str">
        <f>IF(Work!AD742="","",Work!AD742)</f>
        <v/>
      </c>
      <c r="N742" t="str">
        <f>IF(Work!AE742="","",Work!AE742)</f>
        <v/>
      </c>
      <c r="O742" t="str">
        <f>IF(Work!AF742="","",Work!AF742)</f>
        <v/>
      </c>
      <c r="P742" t="str">
        <f>IF(Work!AG742="","",Work!AG742)</f>
        <v/>
      </c>
      <c r="Q742" t="str">
        <f>IF(Work!AH742="","",Work!AH742)</f>
        <v/>
      </c>
      <c r="R742" t="str">
        <f>IF(Work!AI742="","",Work!AI742)</f>
        <v/>
      </c>
    </row>
    <row r="743" spans="1:18" x14ac:dyDescent="0.4">
      <c r="A743">
        <v>742</v>
      </c>
      <c r="C743" t="s">
        <v>28</v>
      </c>
      <c r="E743" t="s">
        <v>137</v>
      </c>
      <c r="F743" t="s">
        <v>21</v>
      </c>
      <c r="G743">
        <v>32</v>
      </c>
      <c r="H743" t="s">
        <v>59</v>
      </c>
      <c r="I743" t="str">
        <f>IF(Work!Z743="","",Work!Z743)</f>
        <v/>
      </c>
      <c r="J743" t="str">
        <f>IF(Work!AA743="","",IF(AND(Work!AA743="x-fa",Work!Z743="x",Work!AB743="x"),"",Work!AA743))</f>
        <v/>
      </c>
      <c r="K743" t="str">
        <f>IF(Work!AB743="","",Work!AB743)</f>
        <v/>
      </c>
      <c r="L743" t="str">
        <f>IF(Work!AC743="","",Work!AC743)</f>
        <v/>
      </c>
      <c r="M743" t="str">
        <f>IF(Work!AD743="","",Work!AD743)</f>
        <v/>
      </c>
      <c r="N743" t="str">
        <f>IF(Work!AE743="","",Work!AE743)</f>
        <v/>
      </c>
      <c r="O743" t="str">
        <f>IF(Work!AF743="","",Work!AF743)</f>
        <v/>
      </c>
      <c r="P743" t="str">
        <f>IF(Work!AG743="","",Work!AG743)</f>
        <v/>
      </c>
      <c r="Q743" t="str">
        <f>IF(Work!AH743="","",Work!AH743)</f>
        <v/>
      </c>
      <c r="R743" t="str">
        <f>IF(Work!AI743="","",Work!AI743)</f>
        <v/>
      </c>
    </row>
    <row r="744" spans="1:18" x14ac:dyDescent="0.4">
      <c r="A744">
        <v>743</v>
      </c>
      <c r="C744" t="s">
        <v>46</v>
      </c>
      <c r="E744" t="s">
        <v>1130</v>
      </c>
      <c r="F744" t="s">
        <v>21</v>
      </c>
      <c r="G744">
        <v>71</v>
      </c>
      <c r="H744" t="s">
        <v>63</v>
      </c>
      <c r="I744" t="str">
        <f>IF(Work!Z744="","",Work!Z744)</f>
        <v/>
      </c>
      <c r="J744" t="str">
        <f>IF(Work!AA744="","",IF(AND(Work!AA744="x-fa",Work!Z744="x",Work!AB744="x"),"",Work!AA744))</f>
        <v/>
      </c>
      <c r="K744" t="str">
        <f>IF(Work!AB744="","",Work!AB744)</f>
        <v/>
      </c>
      <c r="L744" t="str">
        <f>IF(Work!AC744="","",Work!AC744)</f>
        <v/>
      </c>
      <c r="M744" t="str">
        <f>IF(Work!AD744="","",Work!AD744)</f>
        <v/>
      </c>
      <c r="N744" t="str">
        <f>IF(Work!AE744="","",Work!AE744)</f>
        <v/>
      </c>
      <c r="O744" t="str">
        <f>IF(Work!AF744="","",Work!AF744)</f>
        <v/>
      </c>
      <c r="P744" t="str">
        <f>IF(Work!AG744="","",Work!AG744)</f>
        <v/>
      </c>
      <c r="Q744" t="str">
        <f>IF(Work!AH744="","",Work!AH744)</f>
        <v/>
      </c>
      <c r="R744" t="str">
        <f>IF(Work!AI744="","",Work!AI744)</f>
        <v/>
      </c>
    </row>
    <row r="745" spans="1:18" x14ac:dyDescent="0.4">
      <c r="A745">
        <v>744</v>
      </c>
      <c r="C745" t="s">
        <v>30</v>
      </c>
      <c r="E745" t="s">
        <v>440</v>
      </c>
      <c r="F745" t="s">
        <v>21</v>
      </c>
      <c r="G745">
        <v>74</v>
      </c>
      <c r="H745" t="s">
        <v>66</v>
      </c>
      <c r="I745" t="str">
        <f>IF(Work!Z745="","",Work!Z745)</f>
        <v/>
      </c>
      <c r="J745" t="str">
        <f>IF(Work!AA745="","",IF(AND(Work!AA745="x-fa",Work!Z745="x",Work!AB745="x"),"",Work!AA745))</f>
        <v/>
      </c>
      <c r="K745" t="str">
        <f>IF(Work!AB745="","",Work!AB745)</f>
        <v/>
      </c>
      <c r="L745" t="str">
        <f>IF(Work!AC745="","",Work!AC745)</f>
        <v/>
      </c>
      <c r="M745" t="str">
        <f>IF(Work!AD745="","",Work!AD745)</f>
        <v/>
      </c>
      <c r="N745" t="str">
        <f>IF(Work!AE745="","",Work!AE745)</f>
        <v/>
      </c>
      <c r="O745" t="str">
        <f>IF(Work!AF745="","",Work!AF745)</f>
        <v/>
      </c>
      <c r="P745" t="str">
        <f>IF(Work!AG745="","",Work!AG745)</f>
        <v/>
      </c>
      <c r="Q745" t="str">
        <f>IF(Work!AH745="","",Work!AH745)</f>
        <v/>
      </c>
      <c r="R745" t="str">
        <f>IF(Work!AI745="","",Work!AI745)</f>
        <v/>
      </c>
    </row>
    <row r="746" spans="1:18" x14ac:dyDescent="0.4">
      <c r="A746">
        <v>745</v>
      </c>
      <c r="C746" t="s">
        <v>44</v>
      </c>
      <c r="E746" t="s">
        <v>742</v>
      </c>
      <c r="F746" t="s">
        <v>21</v>
      </c>
      <c r="G746">
        <v>31</v>
      </c>
      <c r="H746" t="s">
        <v>57</v>
      </c>
      <c r="I746" t="str">
        <f>IF(Work!Z746="","",Work!Z746)</f>
        <v/>
      </c>
      <c r="J746" t="str">
        <f>IF(Work!AA746="","",IF(AND(Work!AA746="x-fa",Work!Z746="x",Work!AB746="x"),"",Work!AA746))</f>
        <v/>
      </c>
      <c r="K746" t="str">
        <f>IF(Work!AB746="","",Work!AB746)</f>
        <v/>
      </c>
      <c r="L746" t="str">
        <f>IF(Work!AC746="","",Work!AC746)</f>
        <v/>
      </c>
      <c r="M746" t="str">
        <f>IF(Work!AD746="","",Work!AD746)</f>
        <v/>
      </c>
      <c r="N746" t="str">
        <f>IF(Work!AE746="","",Work!AE746)</f>
        <v/>
      </c>
      <c r="O746" t="str">
        <f>IF(Work!AF746="","",Work!AF746)</f>
        <v/>
      </c>
      <c r="P746" t="str">
        <f>IF(Work!AG746="","",Work!AG746)</f>
        <v/>
      </c>
      <c r="Q746" t="str">
        <f>IF(Work!AH746="","",Work!AH746)</f>
        <v/>
      </c>
      <c r="R746" t="str">
        <f>IF(Work!AI746="","",Work!AI746)</f>
        <v/>
      </c>
    </row>
    <row r="747" spans="1:18" x14ac:dyDescent="0.4">
      <c r="A747">
        <v>746</v>
      </c>
      <c r="C747" t="s">
        <v>49</v>
      </c>
      <c r="E747" t="s">
        <v>841</v>
      </c>
      <c r="F747" t="s">
        <v>21</v>
      </c>
      <c r="G747">
        <v>57</v>
      </c>
      <c r="H747" t="s">
        <v>328</v>
      </c>
      <c r="I747" t="str">
        <f>IF(Work!Z747="","",Work!Z747)</f>
        <v/>
      </c>
      <c r="J747" t="str">
        <f>IF(Work!AA747="","",IF(AND(Work!AA747="x-fa",Work!Z747="x",Work!AB747="x"),"",Work!AA747))</f>
        <v/>
      </c>
      <c r="K747" t="str">
        <f>IF(Work!AB747="","",Work!AB747)</f>
        <v/>
      </c>
      <c r="L747" t="str">
        <f>IF(Work!AC747="","",Work!AC747)</f>
        <v/>
      </c>
      <c r="M747" t="str">
        <f>IF(Work!AD747="","",Work!AD747)</f>
        <v/>
      </c>
      <c r="N747" t="str">
        <f>IF(Work!AE747="","",Work!AE747)</f>
        <v/>
      </c>
      <c r="O747" t="str">
        <f>IF(Work!AF747="","",Work!AF747)</f>
        <v/>
      </c>
      <c r="P747" t="str">
        <f>IF(Work!AG747="","",Work!AG747)</f>
        <v/>
      </c>
      <c r="Q747" t="str">
        <f>IF(Work!AH747="","",Work!AH747)</f>
        <v/>
      </c>
      <c r="R747" t="str">
        <f>IF(Work!AI747="","",Work!AI747)</f>
        <v/>
      </c>
    </row>
    <row r="748" spans="1:18" x14ac:dyDescent="0.4">
      <c r="A748">
        <v>747</v>
      </c>
      <c r="B748" t="s">
        <v>12</v>
      </c>
      <c r="C748" t="s">
        <v>34</v>
      </c>
      <c r="E748" t="s">
        <v>260</v>
      </c>
      <c r="F748" t="s">
        <v>26</v>
      </c>
      <c r="G748">
        <v>9</v>
      </c>
      <c r="H748" t="s">
        <v>1840</v>
      </c>
      <c r="I748" t="str">
        <f>IF(Work!Z748="","",Work!Z748)</f>
        <v/>
      </c>
      <c r="J748" t="str">
        <f>IF(Work!AA748="","",IF(AND(Work!AA748="x-fa",Work!Z748="x",Work!AB748="x"),"",Work!AA748))</f>
        <v/>
      </c>
      <c r="K748" t="str">
        <f>IF(Work!AB748="","",Work!AB748)</f>
        <v/>
      </c>
      <c r="L748" t="str">
        <f>IF(Work!AC748="","",Work!AC748)</f>
        <v/>
      </c>
      <c r="M748" t="str">
        <f>IF(Work!AD748="","",Work!AD748)</f>
        <v/>
      </c>
      <c r="N748" t="str">
        <f>IF(Work!AE748="","",Work!AE748)</f>
        <v/>
      </c>
      <c r="O748" t="str">
        <f>IF(Work!AF748="","",Work!AF748)</f>
        <v/>
      </c>
      <c r="P748" t="str">
        <f>IF(Work!AG748="","",Work!AG748)</f>
        <v/>
      </c>
      <c r="Q748" t="str">
        <f>IF(Work!AH748="","",Work!AH748)</f>
        <v/>
      </c>
      <c r="R748" t="str">
        <f>IF(Work!AI748="","",Work!AI748)</f>
        <v/>
      </c>
    </row>
    <row r="749" spans="1:18" x14ac:dyDescent="0.4">
      <c r="A749">
        <v>748</v>
      </c>
      <c r="B749" t="s">
        <v>12</v>
      </c>
      <c r="C749" t="s">
        <v>37</v>
      </c>
      <c r="E749" t="s">
        <v>842</v>
      </c>
      <c r="F749" t="s">
        <v>26</v>
      </c>
      <c r="G749">
        <v>21</v>
      </c>
      <c r="H749" t="s">
        <v>1841</v>
      </c>
      <c r="I749" t="str">
        <f>IF(Work!Z749="","",Work!Z749)</f>
        <v/>
      </c>
      <c r="J749" t="str">
        <f>IF(Work!AA749="","",IF(AND(Work!AA749="x-fa",Work!Z749="x",Work!AB749="x"),"",Work!AA749))</f>
        <v/>
      </c>
      <c r="K749" t="str">
        <f>IF(Work!AB749="","",Work!AB749)</f>
        <v/>
      </c>
      <c r="L749" t="str">
        <f>IF(Work!AC749="","",Work!AC749)</f>
        <v/>
      </c>
      <c r="M749" t="str">
        <f>IF(Work!AD749="","",Work!AD749)</f>
        <v/>
      </c>
      <c r="N749" t="str">
        <f>IF(Work!AE749="","",Work!AE749)</f>
        <v/>
      </c>
      <c r="O749" t="str">
        <f>IF(Work!AF749="","",Work!AF749)</f>
        <v/>
      </c>
      <c r="P749" t="str">
        <f>IF(Work!AG749="","",Work!AG749)</f>
        <v/>
      </c>
      <c r="Q749" t="str">
        <f>IF(Work!AH749="","",Work!AH749)</f>
        <v/>
      </c>
      <c r="R749" t="str">
        <f>IF(Work!AI749="","",Work!AI749)</f>
        <v/>
      </c>
    </row>
    <row r="750" spans="1:18" x14ac:dyDescent="0.4">
      <c r="A750">
        <v>749</v>
      </c>
      <c r="B750" t="s">
        <v>13</v>
      </c>
      <c r="C750" t="s">
        <v>37</v>
      </c>
      <c r="E750" t="s">
        <v>842</v>
      </c>
      <c r="F750" t="s">
        <v>26</v>
      </c>
      <c r="G750">
        <v>11</v>
      </c>
      <c r="H750" t="s">
        <v>1841</v>
      </c>
      <c r="I750" t="str">
        <f>IF(Work!Z750="","",Work!Z750)</f>
        <v/>
      </c>
      <c r="J750" t="str">
        <f>IF(Work!AA750="","",IF(AND(Work!AA750="x-fa",Work!Z750="x",Work!AB750="x"),"",Work!AA750))</f>
        <v/>
      </c>
      <c r="K750" t="str">
        <f>IF(Work!AB750="","",Work!AB750)</f>
        <v/>
      </c>
      <c r="L750" t="str">
        <f>IF(Work!AC750="","",Work!AC750)</f>
        <v/>
      </c>
      <c r="M750" t="str">
        <f>IF(Work!AD750="","",Work!AD750)</f>
        <v/>
      </c>
      <c r="N750" t="str">
        <f>IF(Work!AE750="","",Work!AE750)</f>
        <v/>
      </c>
      <c r="O750" t="str">
        <f>IF(Work!AF750="","",Work!AF750)</f>
        <v/>
      </c>
      <c r="P750" t="str">
        <f>IF(Work!AG750="","",Work!AG750)</f>
        <v/>
      </c>
      <c r="Q750" t="str">
        <f>IF(Work!AH750="","",Work!AH750)</f>
        <v/>
      </c>
      <c r="R750" t="str">
        <f>IF(Work!AI750="","",Work!AI750)</f>
        <v/>
      </c>
    </row>
    <row r="751" spans="1:18" x14ac:dyDescent="0.4">
      <c r="A751">
        <v>750</v>
      </c>
      <c r="B751" t="s">
        <v>13</v>
      </c>
      <c r="C751" t="s">
        <v>47</v>
      </c>
      <c r="E751" t="s">
        <v>842</v>
      </c>
      <c r="F751" t="s">
        <v>26</v>
      </c>
      <c r="G751">
        <v>10</v>
      </c>
      <c r="H751" t="s">
        <v>1841</v>
      </c>
      <c r="I751" t="str">
        <f>IF(Work!Z751="","",Work!Z751)</f>
        <v/>
      </c>
      <c r="J751" t="str">
        <f>IF(Work!AA751="","",IF(AND(Work!AA751="x-fa",Work!Z751="x",Work!AB751="x"),"",Work!AA751))</f>
        <v/>
      </c>
      <c r="K751" t="str">
        <f>IF(Work!AB751="","",Work!AB751)</f>
        <v/>
      </c>
      <c r="L751" t="str">
        <f>IF(Work!AC751="","",Work!AC751)</f>
        <v/>
      </c>
      <c r="M751" t="str">
        <f>IF(Work!AD751="","",Work!AD751)</f>
        <v/>
      </c>
      <c r="N751" t="str">
        <f>IF(Work!AE751="","",Work!AE751)</f>
        <v/>
      </c>
      <c r="O751" t="str">
        <f>IF(Work!AF751="","",Work!AF751)</f>
        <v/>
      </c>
      <c r="P751" t="str">
        <f>IF(Work!AG751="","",Work!AG751)</f>
        <v/>
      </c>
      <c r="Q751" t="str">
        <f>IF(Work!AH751="","",Work!AH751)</f>
        <v/>
      </c>
      <c r="R751" t="str">
        <f>IF(Work!AI751="","",Work!AI751)</f>
        <v/>
      </c>
    </row>
    <row r="752" spans="1:18" x14ac:dyDescent="0.4">
      <c r="A752">
        <v>751</v>
      </c>
      <c r="C752" t="s">
        <v>41</v>
      </c>
      <c r="E752" t="s">
        <v>138</v>
      </c>
      <c r="F752" t="s">
        <v>26</v>
      </c>
      <c r="G752">
        <v>368</v>
      </c>
      <c r="H752" t="s">
        <v>1842</v>
      </c>
      <c r="I752" t="str">
        <f>IF(Work!Z752="","",Work!Z752)</f>
        <v/>
      </c>
      <c r="J752" t="str">
        <f>IF(Work!AA752="","",IF(AND(Work!AA752="x-fa",Work!Z752="x",Work!AB752="x"),"",Work!AA752))</f>
        <v/>
      </c>
      <c r="K752" t="str">
        <f>IF(Work!AB752="","",Work!AB752)</f>
        <v/>
      </c>
      <c r="L752" t="str">
        <f>IF(Work!AC752="","",Work!AC752)</f>
        <v/>
      </c>
      <c r="M752" t="str">
        <f>IF(Work!AD752="","",Work!AD752)</f>
        <v/>
      </c>
      <c r="N752" t="str">
        <f>IF(Work!AE752="","",Work!AE752)</f>
        <v/>
      </c>
      <c r="O752" t="str">
        <f>IF(Work!AF752="","",Work!AF752)</f>
        <v/>
      </c>
      <c r="P752" t="str">
        <f>IF(Work!AG752="","",Work!AG752)</f>
        <v/>
      </c>
      <c r="Q752" t="str">
        <f>IF(Work!AH752="","",Work!AH752)</f>
        <v/>
      </c>
      <c r="R752" t="str">
        <f>IF(Work!AI752="","",Work!AI752)</f>
        <v/>
      </c>
    </row>
    <row r="753" spans="1:18" x14ac:dyDescent="0.4">
      <c r="A753">
        <v>752</v>
      </c>
      <c r="C753" t="s">
        <v>37</v>
      </c>
      <c r="E753" t="s">
        <v>1131</v>
      </c>
      <c r="F753" t="s">
        <v>21</v>
      </c>
      <c r="G753">
        <v>63</v>
      </c>
      <c r="H753" t="s">
        <v>328</v>
      </c>
      <c r="I753" t="str">
        <f>IF(Work!Z753="","",Work!Z753)</f>
        <v/>
      </c>
      <c r="J753" t="str">
        <f>IF(Work!AA753="","",IF(AND(Work!AA753="x-fa",Work!Z753="x",Work!AB753="x"),"",Work!AA753))</f>
        <v/>
      </c>
      <c r="K753" t="str">
        <f>IF(Work!AB753="","",Work!AB753)</f>
        <v/>
      </c>
      <c r="L753" t="str">
        <f>IF(Work!AC753="","",Work!AC753)</f>
        <v/>
      </c>
      <c r="M753" t="str">
        <f>IF(Work!AD753="","",Work!AD753)</f>
        <v/>
      </c>
      <c r="N753" t="str">
        <f>IF(Work!AE753="","",Work!AE753)</f>
        <v/>
      </c>
      <c r="O753" t="str">
        <f>IF(Work!AF753="","",Work!AF753)</f>
        <v/>
      </c>
      <c r="P753" t="str">
        <f>IF(Work!AG753="","",Work!AG753)</f>
        <v/>
      </c>
      <c r="Q753" t="str">
        <f>IF(Work!AH753="","",Work!AH753)</f>
        <v/>
      </c>
      <c r="R753" t="str">
        <f>IF(Work!AI753="","",Work!AI753)</f>
        <v/>
      </c>
    </row>
    <row r="754" spans="1:18" x14ac:dyDescent="0.4">
      <c r="A754">
        <v>753</v>
      </c>
      <c r="C754" t="s">
        <v>35</v>
      </c>
      <c r="E754" t="s">
        <v>843</v>
      </c>
      <c r="F754" t="s">
        <v>21</v>
      </c>
      <c r="G754">
        <v>22</v>
      </c>
      <c r="H754" t="s">
        <v>314</v>
      </c>
      <c r="I754" t="str">
        <f>IF(Work!Z754="","",Work!Z754)</f>
        <v/>
      </c>
      <c r="J754" t="str">
        <f>IF(Work!AA754="","",IF(AND(Work!AA754="x-fa",Work!Z754="x",Work!AB754="x"),"",Work!AA754))</f>
        <v/>
      </c>
      <c r="K754" t="str">
        <f>IF(Work!AB754="","",Work!AB754)</f>
        <v/>
      </c>
      <c r="L754" t="str">
        <f>IF(Work!AC754="","",Work!AC754)</f>
        <v/>
      </c>
      <c r="M754" t="str">
        <f>IF(Work!AD754="","",Work!AD754)</f>
        <v/>
      </c>
      <c r="N754" t="str">
        <f>IF(Work!AE754="","",Work!AE754)</f>
        <v/>
      </c>
      <c r="O754" t="str">
        <f>IF(Work!AF754="","",Work!AF754)</f>
        <v/>
      </c>
      <c r="P754" t="str">
        <f>IF(Work!AG754="","",Work!AG754)</f>
        <v/>
      </c>
      <c r="Q754" t="str">
        <f>IF(Work!AH754="","",Work!AH754)</f>
        <v/>
      </c>
      <c r="R754" t="str">
        <f>IF(Work!AI754="","",Work!AI754)</f>
        <v/>
      </c>
    </row>
    <row r="755" spans="1:18" x14ac:dyDescent="0.4">
      <c r="A755">
        <v>754</v>
      </c>
      <c r="C755" t="s">
        <v>28</v>
      </c>
      <c r="E755" t="s">
        <v>139</v>
      </c>
      <c r="F755" t="s">
        <v>21</v>
      </c>
      <c r="G755">
        <v>30</v>
      </c>
      <c r="H755" t="s">
        <v>320</v>
      </c>
      <c r="I755" t="str">
        <f>IF(Work!Z755="","",Work!Z755)</f>
        <v/>
      </c>
      <c r="J755" t="str">
        <f>IF(Work!AA755="","",IF(AND(Work!AA755="x-fa",Work!Z755="x",Work!AB755="x"),"",Work!AA755))</f>
        <v/>
      </c>
      <c r="K755" t="str">
        <f>IF(Work!AB755="","",Work!AB755)</f>
        <v/>
      </c>
      <c r="L755" t="str">
        <f>IF(Work!AC755="","",Work!AC755)</f>
        <v/>
      </c>
      <c r="M755" t="str">
        <f>IF(Work!AD755="","",Work!AD755)</f>
        <v/>
      </c>
      <c r="N755" t="str">
        <f>IF(Work!AE755="","",Work!AE755)</f>
        <v/>
      </c>
      <c r="O755" t="str">
        <f>IF(Work!AF755="","",Work!AF755)</f>
        <v/>
      </c>
      <c r="P755" t="str">
        <f>IF(Work!AG755="","",Work!AG755)</f>
        <v/>
      </c>
      <c r="Q755" t="str">
        <f>IF(Work!AH755="","",Work!AH755)</f>
        <v/>
      </c>
      <c r="R755" t="str">
        <f>IF(Work!AI755="","",Work!AI755)</f>
        <v/>
      </c>
    </row>
    <row r="756" spans="1:18" x14ac:dyDescent="0.4">
      <c r="A756">
        <v>755</v>
      </c>
      <c r="B756" t="s">
        <v>12</v>
      </c>
      <c r="C756" t="s">
        <v>72</v>
      </c>
      <c r="E756" t="s">
        <v>1132</v>
      </c>
      <c r="F756" t="s">
        <v>26</v>
      </c>
      <c r="G756">
        <v>21</v>
      </c>
      <c r="H756" t="s">
        <v>1843</v>
      </c>
      <c r="I756" t="str">
        <f>IF(Work!Z756="","",Work!Z756)</f>
        <v/>
      </c>
      <c r="J756" t="str">
        <f>IF(Work!AA756="","",IF(AND(Work!AA756="x-fa",Work!Z756="x",Work!AB756="x"),"",Work!AA756))</f>
        <v/>
      </c>
      <c r="K756" t="str">
        <f>IF(Work!AB756="","",Work!AB756)</f>
        <v/>
      </c>
      <c r="L756" t="str">
        <f>IF(Work!AC756="","",Work!AC756)</f>
        <v/>
      </c>
      <c r="M756" t="str">
        <f>IF(Work!AD756="","",Work!AD756)</f>
        <v/>
      </c>
      <c r="N756" t="str">
        <f>IF(Work!AE756="","",Work!AE756)</f>
        <v/>
      </c>
      <c r="O756" t="str">
        <f>IF(Work!AF756="","",Work!AF756)</f>
        <v/>
      </c>
      <c r="P756" t="str">
        <f>IF(Work!AG756="","",Work!AG756)</f>
        <v/>
      </c>
      <c r="Q756" t="str">
        <f>IF(Work!AH756="","",Work!AH756)</f>
        <v/>
      </c>
      <c r="R756" t="str">
        <f>IF(Work!AI756="","",Work!AI756)</f>
        <v/>
      </c>
    </row>
    <row r="757" spans="1:18" x14ac:dyDescent="0.4">
      <c r="A757">
        <v>756</v>
      </c>
      <c r="B757" t="s">
        <v>12</v>
      </c>
      <c r="C757" t="s">
        <v>29</v>
      </c>
      <c r="E757" t="s">
        <v>140</v>
      </c>
      <c r="F757" t="s">
        <v>21</v>
      </c>
      <c r="G757">
        <v>17</v>
      </c>
      <c r="H757" t="s">
        <v>320</v>
      </c>
      <c r="I757" t="str">
        <f>IF(Work!Z757="","",Work!Z757)</f>
        <v/>
      </c>
      <c r="J757" t="str">
        <f>IF(Work!AA757="","",IF(AND(Work!AA757="x-fa",Work!Z757="x",Work!AB757="x"),"",Work!AA757))</f>
        <v/>
      </c>
      <c r="K757" t="str">
        <f>IF(Work!AB757="","",Work!AB757)</f>
        <v/>
      </c>
      <c r="L757" t="str">
        <f>IF(Work!AC757="","",Work!AC757)</f>
        <v/>
      </c>
      <c r="M757" t="str">
        <f>IF(Work!AD757="","",Work!AD757)</f>
        <v/>
      </c>
      <c r="N757" t="str">
        <f>IF(Work!AE757="","",Work!AE757)</f>
        <v/>
      </c>
      <c r="O757" t="str">
        <f>IF(Work!AF757="","",Work!AF757)</f>
        <v/>
      </c>
      <c r="P757" t="str">
        <f>IF(Work!AG757="","",Work!AG757)</f>
        <v/>
      </c>
      <c r="Q757" t="str">
        <f>IF(Work!AH757="","",Work!AH757)</f>
        <v/>
      </c>
      <c r="R757" t="str">
        <f>IF(Work!AI757="","",Work!AI757)</f>
        <v/>
      </c>
    </row>
    <row r="758" spans="1:18" x14ac:dyDescent="0.4">
      <c r="A758">
        <v>757</v>
      </c>
      <c r="C758" t="s">
        <v>28</v>
      </c>
      <c r="E758" t="s">
        <v>141</v>
      </c>
      <c r="F758" t="s">
        <v>26</v>
      </c>
      <c r="G758">
        <v>259</v>
      </c>
      <c r="H758" t="s">
        <v>1844</v>
      </c>
      <c r="I758" t="str">
        <f>IF(Work!Z758="","",Work!Z758)</f>
        <v/>
      </c>
      <c r="J758" t="str">
        <f>IF(Work!AA758="","",IF(AND(Work!AA758="x-fa",Work!Z758="x",Work!AB758="x"),"",Work!AA758))</f>
        <v/>
      </c>
      <c r="K758" t="str">
        <f>IF(Work!AB758="","",Work!AB758)</f>
        <v/>
      </c>
      <c r="L758" t="str">
        <f>IF(Work!AC758="","",Work!AC758)</f>
        <v/>
      </c>
      <c r="M758" t="str">
        <f>IF(Work!AD758="","",Work!AD758)</f>
        <v/>
      </c>
      <c r="N758" t="str">
        <f>IF(Work!AE758="","",Work!AE758)</f>
        <v/>
      </c>
      <c r="O758" t="str">
        <f>IF(Work!AF758="","",Work!AF758)</f>
        <v/>
      </c>
      <c r="P758" t="str">
        <f>IF(Work!AG758="","",Work!AG758)</f>
        <v/>
      </c>
      <c r="Q758" t="str">
        <f>IF(Work!AH758="","",Work!AH758)</f>
        <v/>
      </c>
      <c r="R758" t="str">
        <f>IF(Work!AI758="","",Work!AI758)</f>
        <v/>
      </c>
    </row>
    <row r="759" spans="1:18" x14ac:dyDescent="0.4">
      <c r="A759">
        <v>758</v>
      </c>
      <c r="B759" t="s">
        <v>13</v>
      </c>
      <c r="C759" t="s">
        <v>48</v>
      </c>
      <c r="E759" t="s">
        <v>141</v>
      </c>
      <c r="F759" t="s">
        <v>26</v>
      </c>
      <c r="G759">
        <v>200</v>
      </c>
      <c r="H759" t="s">
        <v>1845</v>
      </c>
      <c r="I759" t="str">
        <f>IF(Work!Z759="","",Work!Z759)</f>
        <v/>
      </c>
      <c r="J759" t="str">
        <f>IF(Work!AA759="","",IF(AND(Work!AA759="x-fa",Work!Z759="x",Work!AB759="x"),"",Work!AA759))</f>
        <v/>
      </c>
      <c r="K759" t="str">
        <f>IF(Work!AB759="","",Work!AB759)</f>
        <v/>
      </c>
      <c r="L759" t="str">
        <f>IF(Work!AC759="","",Work!AC759)</f>
        <v/>
      </c>
      <c r="M759" t="str">
        <f>IF(Work!AD759="","",Work!AD759)</f>
        <v/>
      </c>
      <c r="N759" t="str">
        <f>IF(Work!AE759="","",Work!AE759)</f>
        <v/>
      </c>
      <c r="O759" t="str">
        <f>IF(Work!AF759="","",Work!AF759)</f>
        <v/>
      </c>
      <c r="P759" t="str">
        <f>IF(Work!AG759="","",Work!AG759)</f>
        <v/>
      </c>
      <c r="Q759" t="str">
        <f>IF(Work!AH759="","",Work!AH759)</f>
        <v/>
      </c>
      <c r="R759" t="str">
        <f>IF(Work!AI759="","",Work!AI759)</f>
        <v/>
      </c>
    </row>
    <row r="760" spans="1:18" x14ac:dyDescent="0.4">
      <c r="A760">
        <v>759</v>
      </c>
      <c r="B760" t="s">
        <v>13</v>
      </c>
      <c r="C760" t="s">
        <v>28</v>
      </c>
      <c r="E760" t="s">
        <v>141</v>
      </c>
      <c r="F760" t="s">
        <v>26</v>
      </c>
      <c r="G760">
        <v>59</v>
      </c>
      <c r="H760" t="s">
        <v>1844</v>
      </c>
      <c r="I760" t="str">
        <f>IF(Work!Z760="","",Work!Z760)</f>
        <v/>
      </c>
      <c r="J760" t="str">
        <f>IF(Work!AA760="","",IF(AND(Work!AA760="x-fa",Work!Z760="x",Work!AB760="x"),"",Work!AA760))</f>
        <v/>
      </c>
      <c r="K760" t="str">
        <f>IF(Work!AB760="","",Work!AB760)</f>
        <v/>
      </c>
      <c r="L760" t="str">
        <f>IF(Work!AC760="","",Work!AC760)</f>
        <v/>
      </c>
      <c r="M760" t="str">
        <f>IF(Work!AD760="","",Work!AD760)</f>
        <v/>
      </c>
      <c r="N760" t="str">
        <f>IF(Work!AE760="","",Work!AE760)</f>
        <v/>
      </c>
      <c r="O760" t="str">
        <f>IF(Work!AF760="","",Work!AF760)</f>
        <v/>
      </c>
      <c r="P760" t="str">
        <f>IF(Work!AG760="","",Work!AG760)</f>
        <v/>
      </c>
      <c r="Q760" t="str">
        <f>IF(Work!AH760="","",Work!AH760)</f>
        <v/>
      </c>
      <c r="R760" t="str">
        <f>IF(Work!AI760="","",Work!AI760)</f>
        <v/>
      </c>
    </row>
    <row r="761" spans="1:18" x14ac:dyDescent="0.4">
      <c r="A761">
        <v>760</v>
      </c>
      <c r="C761" t="s">
        <v>72</v>
      </c>
      <c r="E761" t="s">
        <v>441</v>
      </c>
      <c r="F761" t="s">
        <v>21</v>
      </c>
      <c r="G761">
        <v>176</v>
      </c>
      <c r="H761" t="s">
        <v>64</v>
      </c>
      <c r="I761" t="str">
        <f>IF(Work!Z761="","",Work!Z761)</f>
        <v/>
      </c>
      <c r="J761" t="str">
        <f>IF(Work!AA761="","",IF(AND(Work!AA761="x-fa",Work!Z761="x",Work!AB761="x"),"",Work!AA761))</f>
        <v/>
      </c>
      <c r="K761" t="str">
        <f>IF(Work!AB761="","",Work!AB761)</f>
        <v/>
      </c>
      <c r="L761" t="str">
        <f>IF(Work!AC761="","",Work!AC761)</f>
        <v/>
      </c>
      <c r="M761" t="str">
        <f>IF(Work!AD761="","",Work!AD761)</f>
        <v/>
      </c>
      <c r="N761" t="str">
        <f>IF(Work!AE761="","",Work!AE761)</f>
        <v/>
      </c>
      <c r="O761" t="str">
        <f>IF(Work!AF761="","",Work!AF761)</f>
        <v/>
      </c>
      <c r="P761" t="str">
        <f>IF(Work!AG761="","",Work!AG761)</f>
        <v/>
      </c>
      <c r="Q761" t="str">
        <f>IF(Work!AH761="","",Work!AH761)</f>
        <v/>
      </c>
      <c r="R761" t="str">
        <f>IF(Work!AI761="","",Work!AI761)</f>
        <v/>
      </c>
    </row>
    <row r="762" spans="1:18" x14ac:dyDescent="0.4">
      <c r="A762">
        <v>761</v>
      </c>
      <c r="B762" t="s">
        <v>12</v>
      </c>
      <c r="C762" t="s">
        <v>23</v>
      </c>
      <c r="E762" t="s">
        <v>844</v>
      </c>
      <c r="F762" t="s">
        <v>21</v>
      </c>
      <c r="G762">
        <v>11</v>
      </c>
      <c r="H762" t="s">
        <v>317</v>
      </c>
      <c r="I762" t="str">
        <f>IF(Work!Z762="","",Work!Z762)</f>
        <v/>
      </c>
      <c r="J762" t="str">
        <f>IF(Work!AA762="","",IF(AND(Work!AA762="x-fa",Work!Z762="x",Work!AB762="x"),"",Work!AA762))</f>
        <v/>
      </c>
      <c r="K762" t="str">
        <f>IF(Work!AB762="","",Work!AB762)</f>
        <v/>
      </c>
      <c r="L762" t="str">
        <f>IF(Work!AC762="","",Work!AC762)</f>
        <v/>
      </c>
      <c r="M762" t="str">
        <f>IF(Work!AD762="","",Work!AD762)</f>
        <v/>
      </c>
      <c r="N762" t="str">
        <f>IF(Work!AE762="","",Work!AE762)</f>
        <v/>
      </c>
      <c r="O762" t="str">
        <f>IF(Work!AF762="","",Work!AF762)</f>
        <v/>
      </c>
      <c r="P762" t="str">
        <f>IF(Work!AG762="","",Work!AG762)</f>
        <v/>
      </c>
      <c r="Q762" t="str">
        <f>IF(Work!AH762="","",Work!AH762)</f>
        <v/>
      </c>
      <c r="R762" t="str">
        <f>IF(Work!AI762="","",Work!AI762)</f>
        <v/>
      </c>
    </row>
    <row r="763" spans="1:18" x14ac:dyDescent="0.4">
      <c r="A763">
        <v>762</v>
      </c>
      <c r="C763" t="s">
        <v>25</v>
      </c>
      <c r="E763" t="s">
        <v>648</v>
      </c>
      <c r="F763" t="s">
        <v>26</v>
      </c>
      <c r="G763">
        <v>403</v>
      </c>
      <c r="H763" t="s">
        <v>1846</v>
      </c>
      <c r="I763" t="str">
        <f>IF(Work!Z763="","",Work!Z763)</f>
        <v/>
      </c>
      <c r="J763" t="str">
        <f>IF(Work!AA763="","",IF(AND(Work!AA763="x-fa",Work!Z763="x",Work!AB763="x"),"",Work!AA763))</f>
        <v/>
      </c>
      <c r="K763" t="str">
        <f>IF(Work!AB763="","",Work!AB763)</f>
        <v/>
      </c>
      <c r="L763" t="str">
        <f>IF(Work!AC763="","",Work!AC763)</f>
        <v/>
      </c>
      <c r="M763" t="str">
        <f>IF(Work!AD763="","",Work!AD763)</f>
        <v/>
      </c>
      <c r="N763" t="str">
        <f>IF(Work!AE763="","",Work!AE763)</f>
        <v/>
      </c>
      <c r="O763" t="str">
        <f>IF(Work!AF763="","",Work!AF763)</f>
        <v/>
      </c>
      <c r="P763" t="str">
        <f>IF(Work!AG763="","",Work!AG763)</f>
        <v/>
      </c>
      <c r="Q763" t="str">
        <f>IF(Work!AH763="","",Work!AH763)</f>
        <v/>
      </c>
      <c r="R763" t="str">
        <f>IF(Work!AI763="","",Work!AI763)</f>
        <v/>
      </c>
    </row>
    <row r="764" spans="1:18" x14ac:dyDescent="0.4">
      <c r="A764">
        <v>763</v>
      </c>
      <c r="C764" t="s">
        <v>34</v>
      </c>
      <c r="E764" t="s">
        <v>142</v>
      </c>
      <c r="F764" t="s">
        <v>21</v>
      </c>
      <c r="G764">
        <v>52</v>
      </c>
      <c r="H764" t="s">
        <v>58</v>
      </c>
      <c r="I764" t="str">
        <f>IF(Work!Z764="","",Work!Z764)</f>
        <v/>
      </c>
      <c r="J764" t="str">
        <f>IF(Work!AA764="","",IF(AND(Work!AA764="x-fa",Work!Z764="x",Work!AB764="x"),"",Work!AA764))</f>
        <v/>
      </c>
      <c r="K764" t="str">
        <f>IF(Work!AB764="","",Work!AB764)</f>
        <v/>
      </c>
      <c r="L764" t="str">
        <f>IF(Work!AC764="","",Work!AC764)</f>
        <v/>
      </c>
      <c r="M764" t="str">
        <f>IF(Work!AD764="","",Work!AD764)</f>
        <v/>
      </c>
      <c r="N764" t="str">
        <f>IF(Work!AE764="","",Work!AE764)</f>
        <v/>
      </c>
      <c r="O764" t="str">
        <f>IF(Work!AF764="","",Work!AF764)</f>
        <v/>
      </c>
      <c r="P764" t="str">
        <f>IF(Work!AG764="","",Work!AG764)</f>
        <v/>
      </c>
      <c r="Q764" t="str">
        <f>IF(Work!AH764="","",Work!AH764)</f>
        <v/>
      </c>
      <c r="R764" t="str">
        <f>IF(Work!AI764="","",Work!AI764)</f>
        <v/>
      </c>
    </row>
    <row r="765" spans="1:18" x14ac:dyDescent="0.4">
      <c r="A765">
        <v>764</v>
      </c>
      <c r="C765" t="s">
        <v>31</v>
      </c>
      <c r="E765" t="s">
        <v>348</v>
      </c>
      <c r="F765" t="s">
        <v>26</v>
      </c>
      <c r="G765">
        <v>465</v>
      </c>
      <c r="H765" t="s">
        <v>1847</v>
      </c>
      <c r="I765" t="str">
        <f>IF(Work!Z765="","",Work!Z765)</f>
        <v/>
      </c>
      <c r="J765" t="str">
        <f>IF(Work!AA765="","",IF(AND(Work!AA765="x-fa",Work!Z765="x",Work!AB765="x"),"",Work!AA765))</f>
        <v/>
      </c>
      <c r="K765" t="str">
        <f>IF(Work!AB765="","",Work!AB765)</f>
        <v/>
      </c>
      <c r="L765" t="str">
        <f>IF(Work!AC765="","",Work!AC765)</f>
        <v/>
      </c>
      <c r="M765" t="str">
        <f>IF(Work!AD765="","",Work!AD765)</f>
        <v/>
      </c>
      <c r="N765" t="str">
        <f>IF(Work!AE765="","",Work!AE765)</f>
        <v/>
      </c>
      <c r="O765" t="str">
        <f>IF(Work!AF765="","",Work!AF765)</f>
        <v/>
      </c>
      <c r="P765" t="str">
        <f>IF(Work!AG765="","",Work!AG765)</f>
        <v/>
      </c>
      <c r="Q765" t="str">
        <f>IF(Work!AH765="","",Work!AH765)</f>
        <v/>
      </c>
      <c r="R765" t="str">
        <f>IF(Work!AI765="","",Work!AI765)</f>
        <v/>
      </c>
    </row>
    <row r="766" spans="1:18" x14ac:dyDescent="0.4">
      <c r="A766">
        <v>765</v>
      </c>
      <c r="B766" t="s">
        <v>13</v>
      </c>
      <c r="C766" t="s">
        <v>48</v>
      </c>
      <c r="E766" t="s">
        <v>348</v>
      </c>
      <c r="F766" t="s">
        <v>26</v>
      </c>
      <c r="G766">
        <v>257</v>
      </c>
      <c r="H766" t="s">
        <v>1848</v>
      </c>
      <c r="I766" t="str">
        <f>IF(Work!Z766="","",Work!Z766)</f>
        <v/>
      </c>
      <c r="J766" t="str">
        <f>IF(Work!AA766="","",IF(AND(Work!AA766="x-fa",Work!Z766="x",Work!AB766="x"),"",Work!AA766))</f>
        <v/>
      </c>
      <c r="K766" t="str">
        <f>IF(Work!AB766="","",Work!AB766)</f>
        <v/>
      </c>
      <c r="L766" t="str">
        <f>IF(Work!AC766="","",Work!AC766)</f>
        <v/>
      </c>
      <c r="M766" t="str">
        <f>IF(Work!AD766="","",Work!AD766)</f>
        <v/>
      </c>
      <c r="N766" t="str">
        <f>IF(Work!AE766="","",Work!AE766)</f>
        <v/>
      </c>
      <c r="O766" t="str">
        <f>IF(Work!AF766="","",Work!AF766)</f>
        <v/>
      </c>
      <c r="P766" t="str">
        <f>IF(Work!AG766="","",Work!AG766)</f>
        <v/>
      </c>
      <c r="Q766" t="str">
        <f>IF(Work!AH766="","",Work!AH766)</f>
        <v/>
      </c>
      <c r="R766" t="str">
        <f>IF(Work!AI766="","",Work!AI766)</f>
        <v/>
      </c>
    </row>
    <row r="767" spans="1:18" x14ac:dyDescent="0.4">
      <c r="A767">
        <v>766</v>
      </c>
      <c r="B767" t="s">
        <v>13</v>
      </c>
      <c r="C767" t="s">
        <v>31</v>
      </c>
      <c r="E767" t="s">
        <v>348</v>
      </c>
      <c r="F767" t="s">
        <v>26</v>
      </c>
      <c r="G767">
        <v>208</v>
      </c>
      <c r="H767" t="s">
        <v>1849</v>
      </c>
      <c r="I767" t="str">
        <f>IF(Work!Z767="","",Work!Z767)</f>
        <v/>
      </c>
      <c r="J767" t="str">
        <f>IF(Work!AA767="","",IF(AND(Work!AA767="x-fa",Work!Z767="x",Work!AB767="x"),"",Work!AA767))</f>
        <v/>
      </c>
      <c r="K767" t="str">
        <f>IF(Work!AB767="","",Work!AB767)</f>
        <v/>
      </c>
      <c r="L767" t="str">
        <f>IF(Work!AC767="","",Work!AC767)</f>
        <v/>
      </c>
      <c r="M767" t="str">
        <f>IF(Work!AD767="","",Work!AD767)</f>
        <v/>
      </c>
      <c r="N767" t="str">
        <f>IF(Work!AE767="","",Work!AE767)</f>
        <v/>
      </c>
      <c r="O767" t="str">
        <f>IF(Work!AF767="","",Work!AF767)</f>
        <v/>
      </c>
      <c r="P767" t="str">
        <f>IF(Work!AG767="","",Work!AG767)</f>
        <v/>
      </c>
      <c r="Q767" t="str">
        <f>IF(Work!AH767="","",Work!AH767)</f>
        <v/>
      </c>
      <c r="R767" t="str">
        <f>IF(Work!AI767="","",Work!AI767)</f>
        <v/>
      </c>
    </row>
    <row r="768" spans="1:18" x14ac:dyDescent="0.4">
      <c r="A768">
        <v>767</v>
      </c>
      <c r="C768" t="s">
        <v>72</v>
      </c>
      <c r="E768" t="s">
        <v>1850</v>
      </c>
      <c r="F768" t="s">
        <v>21</v>
      </c>
      <c r="G768">
        <v>26</v>
      </c>
      <c r="H768" t="s">
        <v>59</v>
      </c>
      <c r="I768" t="str">
        <f>IF(Work!Z768="","",Work!Z768)</f>
        <v/>
      </c>
      <c r="J768" t="str">
        <f>IF(Work!AA768="","",IF(AND(Work!AA768="x-fa",Work!Z768="x",Work!AB768="x"),"",Work!AA768))</f>
        <v/>
      </c>
      <c r="K768" t="str">
        <f>IF(Work!AB768="","",Work!AB768)</f>
        <v/>
      </c>
      <c r="L768" t="str">
        <f>IF(Work!AC768="","",Work!AC768)</f>
        <v/>
      </c>
      <c r="M768" t="str">
        <f>IF(Work!AD768="","",Work!AD768)</f>
        <v/>
      </c>
      <c r="N768" t="str">
        <f>IF(Work!AE768="","",Work!AE768)</f>
        <v/>
      </c>
      <c r="O768" t="str">
        <f>IF(Work!AF768="","",Work!AF768)</f>
        <v/>
      </c>
      <c r="P768" t="str">
        <f>IF(Work!AG768="","",Work!AG768)</f>
        <v/>
      </c>
      <c r="Q768" t="str">
        <f>IF(Work!AH768="","",Work!AH768)</f>
        <v/>
      </c>
      <c r="R768" t="str">
        <f>IF(Work!AI768="","",Work!AI768)</f>
        <v/>
      </c>
    </row>
    <row r="769" spans="1:18" x14ac:dyDescent="0.4">
      <c r="A769">
        <v>768</v>
      </c>
      <c r="C769" t="s">
        <v>42</v>
      </c>
      <c r="E769" t="s">
        <v>536</v>
      </c>
      <c r="F769" t="s">
        <v>21</v>
      </c>
      <c r="G769">
        <v>60</v>
      </c>
      <c r="H769" t="s">
        <v>57</v>
      </c>
      <c r="I769" t="str">
        <f>IF(Work!Z769="","",Work!Z769)</f>
        <v/>
      </c>
      <c r="J769" t="str">
        <f>IF(Work!AA769="","",IF(AND(Work!AA769="x-fa",Work!Z769="x",Work!AB769="x"),"",Work!AA769))</f>
        <v/>
      </c>
      <c r="K769" t="str">
        <f>IF(Work!AB769="","",Work!AB769)</f>
        <v/>
      </c>
      <c r="L769" t="str">
        <f>IF(Work!AC769="","",Work!AC769)</f>
        <v/>
      </c>
      <c r="M769" t="str">
        <f>IF(Work!AD769="","",Work!AD769)</f>
        <v/>
      </c>
      <c r="N769" t="str">
        <f>IF(Work!AE769="","",Work!AE769)</f>
        <v/>
      </c>
      <c r="O769" t="str">
        <f>IF(Work!AF769="","",Work!AF769)</f>
        <v/>
      </c>
      <c r="P769" t="str">
        <f>IF(Work!AG769="","",Work!AG769)</f>
        <v/>
      </c>
      <c r="Q769" t="str">
        <f>IF(Work!AH769="","",Work!AH769)</f>
        <v/>
      </c>
      <c r="R769" t="str">
        <f>IF(Work!AI769="","",Work!AI769)</f>
        <v/>
      </c>
    </row>
    <row r="770" spans="1:18" x14ac:dyDescent="0.4">
      <c r="A770">
        <v>769</v>
      </c>
      <c r="C770" t="s">
        <v>25</v>
      </c>
      <c r="E770" t="s">
        <v>442</v>
      </c>
      <c r="F770" t="s">
        <v>21</v>
      </c>
      <c r="G770">
        <v>174</v>
      </c>
      <c r="H770" t="s">
        <v>66</v>
      </c>
      <c r="I770" t="str">
        <f>IF(Work!Z770="","",Work!Z770)</f>
        <v/>
      </c>
      <c r="J770" t="str">
        <f>IF(Work!AA770="","",IF(AND(Work!AA770="x-fa",Work!Z770="x",Work!AB770="x"),"",Work!AA770))</f>
        <v/>
      </c>
      <c r="K770" t="str">
        <f>IF(Work!AB770="","",Work!AB770)</f>
        <v/>
      </c>
      <c r="L770" t="str">
        <f>IF(Work!AC770="","",Work!AC770)</f>
        <v/>
      </c>
      <c r="M770" t="str">
        <f>IF(Work!AD770="","",Work!AD770)</f>
        <v/>
      </c>
      <c r="N770" t="str">
        <f>IF(Work!AE770="","",Work!AE770)</f>
        <v/>
      </c>
      <c r="O770" t="str">
        <f>IF(Work!AF770="","",Work!AF770)</f>
        <v/>
      </c>
      <c r="P770" t="str">
        <f>IF(Work!AG770="","",Work!AG770)</f>
        <v/>
      </c>
      <c r="Q770" t="str">
        <f>IF(Work!AH770="","",Work!AH770)</f>
        <v/>
      </c>
      <c r="R770" t="str">
        <f>IF(Work!AI770="","",Work!AI770)</f>
        <v/>
      </c>
    </row>
    <row r="771" spans="1:18" x14ac:dyDescent="0.4">
      <c r="A771">
        <v>770</v>
      </c>
      <c r="C771" t="s">
        <v>45</v>
      </c>
      <c r="E771" t="s">
        <v>349</v>
      </c>
      <c r="F771" t="s">
        <v>21</v>
      </c>
      <c r="G771">
        <v>64</v>
      </c>
      <c r="H771" t="s">
        <v>8</v>
      </c>
      <c r="I771" t="str">
        <f>IF(Work!Z771="","",Work!Z771)</f>
        <v/>
      </c>
      <c r="J771" t="str">
        <f>IF(Work!AA771="","",IF(AND(Work!AA771="x-fa",Work!Z771="x",Work!AB771="x"),"",Work!AA771))</f>
        <v/>
      </c>
      <c r="K771" t="str">
        <f>IF(Work!AB771="","",Work!AB771)</f>
        <v/>
      </c>
      <c r="L771" t="str">
        <f>IF(Work!AC771="","",Work!AC771)</f>
        <v/>
      </c>
      <c r="M771" t="str">
        <f>IF(Work!AD771="","",Work!AD771)</f>
        <v/>
      </c>
      <c r="N771" t="str">
        <f>IF(Work!AE771="","",Work!AE771)</f>
        <v/>
      </c>
      <c r="O771" t="str">
        <f>IF(Work!AF771="","",Work!AF771)</f>
        <v/>
      </c>
      <c r="P771" t="str">
        <f>IF(Work!AG771="","",Work!AG771)</f>
        <v/>
      </c>
      <c r="Q771" t="str">
        <f>IF(Work!AH771="","",Work!AH771)</f>
        <v/>
      </c>
      <c r="R771" t="str">
        <f>IF(Work!AI771="","",Work!AI771)</f>
        <v/>
      </c>
    </row>
    <row r="772" spans="1:18" x14ac:dyDescent="0.4">
      <c r="A772">
        <v>771</v>
      </c>
      <c r="C772" t="s">
        <v>40</v>
      </c>
      <c r="E772" t="s">
        <v>845</v>
      </c>
      <c r="F772" t="s">
        <v>21</v>
      </c>
      <c r="G772">
        <v>191</v>
      </c>
      <c r="H772" t="s">
        <v>2</v>
      </c>
      <c r="I772" t="str">
        <f>IF(Work!Z772="","",Work!Z772)</f>
        <v/>
      </c>
      <c r="J772" t="str">
        <f>IF(Work!AA772="","",IF(AND(Work!AA772="x-fa",Work!Z772="x",Work!AB772="x"),"",Work!AA772))</f>
        <v/>
      </c>
      <c r="K772" t="str">
        <f>IF(Work!AB772="","",Work!AB772)</f>
        <v/>
      </c>
      <c r="L772" t="str">
        <f>IF(Work!AC772="","",Work!AC772)</f>
        <v/>
      </c>
      <c r="M772" t="str">
        <f>IF(Work!AD772="","",Work!AD772)</f>
        <v/>
      </c>
      <c r="N772" t="str">
        <f>IF(Work!AE772="","",Work!AE772)</f>
        <v/>
      </c>
      <c r="O772" t="str">
        <f>IF(Work!AF772="","",Work!AF772)</f>
        <v/>
      </c>
      <c r="P772" t="str">
        <f>IF(Work!AG772="","",Work!AG772)</f>
        <v/>
      </c>
      <c r="Q772" t="str">
        <f>IF(Work!AH772="","",Work!AH772)</f>
        <v/>
      </c>
      <c r="R772" t="str">
        <f>IF(Work!AI772="","",Work!AI772)</f>
        <v/>
      </c>
    </row>
    <row r="773" spans="1:18" x14ac:dyDescent="0.4">
      <c r="A773">
        <v>772</v>
      </c>
      <c r="C773" t="s">
        <v>41</v>
      </c>
      <c r="E773" t="s">
        <v>649</v>
      </c>
      <c r="F773" t="s">
        <v>26</v>
      </c>
      <c r="G773">
        <v>159</v>
      </c>
      <c r="H773" t="s">
        <v>1851</v>
      </c>
      <c r="I773" t="str">
        <f>IF(Work!Z773="","",Work!Z773)</f>
        <v/>
      </c>
      <c r="J773" t="str">
        <f>IF(Work!AA773="","",IF(AND(Work!AA773="x-fa",Work!Z773="x",Work!AB773="x"),"",Work!AA773))</f>
        <v/>
      </c>
      <c r="K773" t="str">
        <f>IF(Work!AB773="","",Work!AB773)</f>
        <v/>
      </c>
      <c r="L773" t="str">
        <f>IF(Work!AC773="","",Work!AC773)</f>
        <v/>
      </c>
      <c r="M773" t="str">
        <f>IF(Work!AD773="","",Work!AD773)</f>
        <v/>
      </c>
      <c r="N773" t="str">
        <f>IF(Work!AE773="","",Work!AE773)</f>
        <v/>
      </c>
      <c r="O773" t="str">
        <f>IF(Work!AF773="","",Work!AF773)</f>
        <v/>
      </c>
      <c r="P773" t="str">
        <f>IF(Work!AG773="","",Work!AG773)</f>
        <v/>
      </c>
      <c r="Q773" t="str">
        <f>IF(Work!AH773="","",Work!AH773)</f>
        <v/>
      </c>
      <c r="R773" t="str">
        <f>IF(Work!AI773="","",Work!AI773)</f>
        <v/>
      </c>
    </row>
    <row r="774" spans="1:18" x14ac:dyDescent="0.4">
      <c r="A774">
        <v>773</v>
      </c>
      <c r="C774" t="s">
        <v>48</v>
      </c>
      <c r="E774" t="s">
        <v>537</v>
      </c>
      <c r="F774" t="s">
        <v>26</v>
      </c>
      <c r="G774">
        <v>340</v>
      </c>
      <c r="H774" t="s">
        <v>1852</v>
      </c>
      <c r="I774" t="str">
        <f>IF(Work!Z774="","",Work!Z774)</f>
        <v/>
      </c>
      <c r="J774" t="str">
        <f>IF(Work!AA774="","",IF(AND(Work!AA774="x-fa",Work!Z774="x",Work!AB774="x"),"",Work!AA774))</f>
        <v/>
      </c>
      <c r="K774" t="str">
        <f>IF(Work!AB774="","",Work!AB774)</f>
        <v/>
      </c>
      <c r="L774" t="str">
        <f>IF(Work!AC774="","",Work!AC774)</f>
        <v/>
      </c>
      <c r="M774" t="str">
        <f>IF(Work!AD774="","",Work!AD774)</f>
        <v/>
      </c>
      <c r="N774" t="str">
        <f>IF(Work!AE774="","",Work!AE774)</f>
        <v/>
      </c>
      <c r="O774" t="str">
        <f>IF(Work!AF774="","",Work!AF774)</f>
        <v/>
      </c>
      <c r="P774" t="str">
        <f>IF(Work!AG774="","",Work!AG774)</f>
        <v/>
      </c>
      <c r="Q774" t="str">
        <f>IF(Work!AH774="","",Work!AH774)</f>
        <v/>
      </c>
      <c r="R774" t="str">
        <f>IF(Work!AI774="","",Work!AI774)</f>
        <v/>
      </c>
    </row>
    <row r="775" spans="1:18" x14ac:dyDescent="0.4">
      <c r="A775">
        <v>774</v>
      </c>
      <c r="B775" t="s">
        <v>12</v>
      </c>
      <c r="C775" t="s">
        <v>71</v>
      </c>
      <c r="E775" t="s">
        <v>1853</v>
      </c>
      <c r="F775" t="s">
        <v>21</v>
      </c>
      <c r="G775">
        <v>7</v>
      </c>
      <c r="H775" t="s">
        <v>328</v>
      </c>
      <c r="I775" t="str">
        <f>IF(Work!Z775="","",Work!Z775)</f>
        <v/>
      </c>
      <c r="J775" t="str">
        <f>IF(Work!AA775="","",IF(AND(Work!AA775="x-fa",Work!Z775="x",Work!AB775="x"),"",Work!AA775))</f>
        <v/>
      </c>
      <c r="K775" t="str">
        <f>IF(Work!AB775="","",Work!AB775)</f>
        <v/>
      </c>
      <c r="L775" t="str">
        <f>IF(Work!AC775="","",Work!AC775)</f>
        <v/>
      </c>
      <c r="M775" t="str">
        <f>IF(Work!AD775="","",Work!AD775)</f>
        <v/>
      </c>
      <c r="N775" t="str">
        <f>IF(Work!AE775="","",Work!AE775)</f>
        <v/>
      </c>
      <c r="O775" t="str">
        <f>IF(Work!AF775="","",Work!AF775)</f>
        <v/>
      </c>
      <c r="P775" t="str">
        <f>IF(Work!AG775="","",Work!AG775)</f>
        <v/>
      </c>
      <c r="Q775" t="str">
        <f>IF(Work!AH775="","",Work!AH775)</f>
        <v/>
      </c>
      <c r="R775" t="str">
        <f>IF(Work!AI775="","",Work!AI775)</f>
        <v/>
      </c>
    </row>
    <row r="776" spans="1:18" x14ac:dyDescent="0.4">
      <c r="A776">
        <v>775</v>
      </c>
      <c r="C776" t="s">
        <v>42</v>
      </c>
      <c r="E776" t="s">
        <v>261</v>
      </c>
      <c r="F776" t="s">
        <v>21</v>
      </c>
      <c r="G776">
        <v>71</v>
      </c>
      <c r="H776" t="s">
        <v>63</v>
      </c>
      <c r="I776" t="str">
        <f>IF(Work!Z776="","",Work!Z776)</f>
        <v/>
      </c>
      <c r="J776" t="str">
        <f>IF(Work!AA776="","",IF(AND(Work!AA776="x-fa",Work!Z776="x",Work!AB776="x"),"",Work!AA776))</f>
        <v/>
      </c>
      <c r="K776" t="str">
        <f>IF(Work!AB776="","",Work!AB776)</f>
        <v/>
      </c>
      <c r="L776" t="str">
        <f>IF(Work!AC776="","",Work!AC776)</f>
        <v/>
      </c>
      <c r="M776" t="str">
        <f>IF(Work!AD776="","",Work!AD776)</f>
        <v/>
      </c>
      <c r="N776" t="str">
        <f>IF(Work!AE776="","",Work!AE776)</f>
        <v/>
      </c>
      <c r="O776" t="str">
        <f>IF(Work!AF776="","",Work!AF776)</f>
        <v/>
      </c>
      <c r="P776" t="str">
        <f>IF(Work!AG776="","",Work!AG776)</f>
        <v/>
      </c>
      <c r="Q776" t="str">
        <f>IF(Work!AH776="","",Work!AH776)</f>
        <v/>
      </c>
      <c r="R776" t="str">
        <f>IF(Work!AI776="","",Work!AI776)</f>
        <v/>
      </c>
    </row>
    <row r="777" spans="1:18" x14ac:dyDescent="0.4">
      <c r="A777">
        <v>776</v>
      </c>
      <c r="C777" t="s">
        <v>34</v>
      </c>
      <c r="E777" t="s">
        <v>1135</v>
      </c>
      <c r="F777" t="s">
        <v>26</v>
      </c>
      <c r="G777">
        <v>99</v>
      </c>
      <c r="H777" t="s">
        <v>1854</v>
      </c>
      <c r="I777" t="str">
        <f>IF(Work!Z777="","",Work!Z777)</f>
        <v/>
      </c>
      <c r="J777" t="str">
        <f>IF(Work!AA777="","",IF(AND(Work!AA777="x-fa",Work!Z777="x",Work!AB777="x"),"",Work!AA777))</f>
        <v/>
      </c>
      <c r="K777" t="str">
        <f>IF(Work!AB777="","",Work!AB777)</f>
        <v/>
      </c>
      <c r="L777" t="str">
        <f>IF(Work!AC777="","",Work!AC777)</f>
        <v/>
      </c>
      <c r="M777" t="str">
        <f>IF(Work!AD777="","",Work!AD777)</f>
        <v/>
      </c>
      <c r="N777" t="str">
        <f>IF(Work!AE777="","",Work!AE777)</f>
        <v/>
      </c>
      <c r="O777" t="str">
        <f>IF(Work!AF777="","",Work!AF777)</f>
        <v/>
      </c>
      <c r="P777" t="str">
        <f>IF(Work!AG777="","",Work!AG777)</f>
        <v/>
      </c>
      <c r="Q777" t="str">
        <f>IF(Work!AH777="","",Work!AH777)</f>
        <v/>
      </c>
      <c r="R777" t="str">
        <f>IF(Work!AI777="","",Work!AI777)</f>
        <v/>
      </c>
    </row>
    <row r="778" spans="1:18" x14ac:dyDescent="0.4">
      <c r="A778">
        <v>777</v>
      </c>
      <c r="B778" t="s">
        <v>12</v>
      </c>
      <c r="C778" t="s">
        <v>44</v>
      </c>
      <c r="E778" t="s">
        <v>1855</v>
      </c>
      <c r="F778" t="s">
        <v>21</v>
      </c>
      <c r="G778">
        <v>7</v>
      </c>
      <c r="H778" t="s">
        <v>59</v>
      </c>
      <c r="I778" t="str">
        <f>IF(Work!Z778="","",Work!Z778)</f>
        <v/>
      </c>
      <c r="J778" t="str">
        <f>IF(Work!AA778="","",IF(AND(Work!AA778="x-fa",Work!Z778="x",Work!AB778="x"),"",Work!AA778))</f>
        <v/>
      </c>
      <c r="K778" t="str">
        <f>IF(Work!AB778="","",Work!AB778)</f>
        <v/>
      </c>
      <c r="L778" t="str">
        <f>IF(Work!AC778="","",Work!AC778)</f>
        <v/>
      </c>
      <c r="M778" t="str">
        <f>IF(Work!AD778="","",Work!AD778)</f>
        <v/>
      </c>
      <c r="N778" t="str">
        <f>IF(Work!AE778="","",Work!AE778)</f>
        <v/>
      </c>
      <c r="O778" t="str">
        <f>IF(Work!AF778="","",Work!AF778)</f>
        <v/>
      </c>
      <c r="P778" t="str">
        <f>IF(Work!AG778="","",Work!AG778)</f>
        <v/>
      </c>
      <c r="Q778" t="str">
        <f>IF(Work!AH778="","",Work!AH778)</f>
        <v/>
      </c>
      <c r="R778" t="str">
        <f>IF(Work!AI778="","",Work!AI778)</f>
        <v/>
      </c>
    </row>
    <row r="779" spans="1:18" x14ac:dyDescent="0.4">
      <c r="A779">
        <v>778</v>
      </c>
      <c r="B779" t="s">
        <v>12</v>
      </c>
      <c r="C779" t="s">
        <v>42</v>
      </c>
      <c r="E779" t="s">
        <v>1856</v>
      </c>
      <c r="F779" t="s">
        <v>21</v>
      </c>
      <c r="G779">
        <v>1</v>
      </c>
      <c r="H779" t="s">
        <v>59</v>
      </c>
      <c r="I779" t="str">
        <f>IF(Work!Z779="","",Work!Z779)</f>
        <v/>
      </c>
      <c r="J779" t="str">
        <f>IF(Work!AA779="","",IF(AND(Work!AA779="x-fa",Work!Z779="x",Work!AB779="x"),"",Work!AA779))</f>
        <v/>
      </c>
      <c r="K779" t="str">
        <f>IF(Work!AB779="","",Work!AB779)</f>
        <v/>
      </c>
      <c r="L779" t="str">
        <f>IF(Work!AC779="","",Work!AC779)</f>
        <v/>
      </c>
      <c r="M779" t="str">
        <f>IF(Work!AD779="","",Work!AD779)</f>
        <v/>
      </c>
      <c r="N779" t="str">
        <f>IF(Work!AE779="","",Work!AE779)</f>
        <v/>
      </c>
      <c r="O779" t="str">
        <f>IF(Work!AF779="","",Work!AF779)</f>
        <v/>
      </c>
      <c r="P779" t="str">
        <f>IF(Work!AG779="","",Work!AG779)</f>
        <v/>
      </c>
      <c r="Q779" t="str">
        <f>IF(Work!AH779="","",Work!AH779)</f>
        <v/>
      </c>
      <c r="R779" t="str">
        <f>IF(Work!AI779="","",Work!AI779)</f>
        <v/>
      </c>
    </row>
    <row r="780" spans="1:18" x14ac:dyDescent="0.4">
      <c r="A780">
        <v>779</v>
      </c>
      <c r="C780" t="s">
        <v>28</v>
      </c>
      <c r="E780" t="s">
        <v>1857</v>
      </c>
      <c r="F780" t="s">
        <v>21</v>
      </c>
      <c r="G780">
        <v>69</v>
      </c>
      <c r="H780" t="s">
        <v>592</v>
      </c>
      <c r="I780" t="str">
        <f>IF(Work!Z780="","",Work!Z780)</f>
        <v/>
      </c>
      <c r="J780" t="str">
        <f>IF(Work!AA780="","",IF(AND(Work!AA780="x-fa",Work!Z780="x",Work!AB780="x"),"",Work!AA780))</f>
        <v/>
      </c>
      <c r="K780" t="str">
        <f>IF(Work!AB780="","",Work!AB780)</f>
        <v/>
      </c>
      <c r="L780" t="str">
        <f>IF(Work!AC780="","",Work!AC780)</f>
        <v/>
      </c>
      <c r="M780" t="str">
        <f>IF(Work!AD780="","",Work!AD780)</f>
        <v/>
      </c>
      <c r="N780" t="str">
        <f>IF(Work!AE780="","",Work!AE780)</f>
        <v/>
      </c>
      <c r="O780" t="str">
        <f>IF(Work!AF780="","",Work!AF780)</f>
        <v/>
      </c>
      <c r="P780" t="str">
        <f>IF(Work!AG780="","",Work!AG780)</f>
        <v/>
      </c>
      <c r="Q780" t="str">
        <f>IF(Work!AH780="","",Work!AH780)</f>
        <v/>
      </c>
      <c r="R780" t="str">
        <f>IF(Work!AI780="","",Work!AI780)</f>
        <v/>
      </c>
    </row>
    <row r="781" spans="1:18" x14ac:dyDescent="0.4">
      <c r="A781">
        <v>780</v>
      </c>
      <c r="B781" t="s">
        <v>12</v>
      </c>
      <c r="C781" t="s">
        <v>27</v>
      </c>
      <c r="E781" t="s">
        <v>1858</v>
      </c>
      <c r="F781" t="s">
        <v>26</v>
      </c>
      <c r="G781">
        <v>6</v>
      </c>
      <c r="H781" t="s">
        <v>1859</v>
      </c>
      <c r="I781" t="str">
        <f>IF(Work!Z781="","",Work!Z781)</f>
        <v/>
      </c>
      <c r="J781" t="str">
        <f>IF(Work!AA781="","",IF(AND(Work!AA781="x-fa",Work!Z781="x",Work!AB781="x"),"",Work!AA781))</f>
        <v/>
      </c>
      <c r="K781" t="str">
        <f>IF(Work!AB781="","",Work!AB781)</f>
        <v/>
      </c>
      <c r="L781" t="str">
        <f>IF(Work!AC781="","",Work!AC781)</f>
        <v/>
      </c>
      <c r="M781" t="str">
        <f>IF(Work!AD781="","",Work!AD781)</f>
        <v/>
      </c>
      <c r="N781" t="str">
        <f>IF(Work!AE781="","",Work!AE781)</f>
        <v/>
      </c>
      <c r="O781" t="str">
        <f>IF(Work!AF781="","",Work!AF781)</f>
        <v/>
      </c>
      <c r="P781" t="str">
        <f>IF(Work!AG781="","",Work!AG781)</f>
        <v/>
      </c>
      <c r="Q781" t="str">
        <f>IF(Work!AH781="","",Work!AH781)</f>
        <v/>
      </c>
      <c r="R781" t="str">
        <f>IF(Work!AI781="","",Work!AI781)</f>
        <v/>
      </c>
    </row>
    <row r="782" spans="1:18" x14ac:dyDescent="0.4">
      <c r="A782">
        <v>781</v>
      </c>
      <c r="C782" t="s">
        <v>38</v>
      </c>
      <c r="E782" t="s">
        <v>443</v>
      </c>
      <c r="F782" t="s">
        <v>26</v>
      </c>
      <c r="G782">
        <v>90</v>
      </c>
      <c r="H782" t="s">
        <v>1860</v>
      </c>
      <c r="I782" t="str">
        <f>IF(Work!Z782="","",Work!Z782)</f>
        <v/>
      </c>
      <c r="J782" t="str">
        <f>IF(Work!AA782="","",IF(AND(Work!AA782="x-fa",Work!Z782="x",Work!AB782="x"),"",Work!AA782))</f>
        <v/>
      </c>
      <c r="K782" t="str">
        <f>IF(Work!AB782="","",Work!AB782)</f>
        <v/>
      </c>
      <c r="L782" t="str">
        <f>IF(Work!AC782="","",Work!AC782)</f>
        <v/>
      </c>
      <c r="M782" t="str">
        <f>IF(Work!AD782="","",Work!AD782)</f>
        <v/>
      </c>
      <c r="N782" t="str">
        <f>IF(Work!AE782="","",Work!AE782)</f>
        <v/>
      </c>
      <c r="O782" t="str">
        <f>IF(Work!AF782="","",Work!AF782)</f>
        <v/>
      </c>
      <c r="P782" t="str">
        <f>IF(Work!AG782="","",Work!AG782)</f>
        <v/>
      </c>
      <c r="Q782" t="str">
        <f>IF(Work!AH782="","",Work!AH782)</f>
        <v/>
      </c>
      <c r="R782" t="str">
        <f>IF(Work!AI782="","",Work!AI782)</f>
        <v/>
      </c>
    </row>
    <row r="783" spans="1:18" x14ac:dyDescent="0.4">
      <c r="A783">
        <v>782</v>
      </c>
      <c r="B783" t="s">
        <v>12</v>
      </c>
      <c r="C783" t="s">
        <v>31</v>
      </c>
      <c r="E783" t="s">
        <v>1861</v>
      </c>
      <c r="F783" t="s">
        <v>26</v>
      </c>
      <c r="G783">
        <v>7</v>
      </c>
      <c r="H783" t="s">
        <v>1862</v>
      </c>
      <c r="I783" t="str">
        <f>IF(Work!Z783="","",Work!Z783)</f>
        <v/>
      </c>
      <c r="J783" t="str">
        <f>IF(Work!AA783="","",IF(AND(Work!AA783="x-fa",Work!Z783="x",Work!AB783="x"),"",Work!AA783))</f>
        <v/>
      </c>
      <c r="K783" t="str">
        <f>IF(Work!AB783="","",Work!AB783)</f>
        <v/>
      </c>
      <c r="L783" t="str">
        <f>IF(Work!AC783="","",Work!AC783)</f>
        <v/>
      </c>
      <c r="M783" t="str">
        <f>IF(Work!AD783="","",Work!AD783)</f>
        <v/>
      </c>
      <c r="N783" t="str">
        <f>IF(Work!AE783="","",Work!AE783)</f>
        <v/>
      </c>
      <c r="O783" t="str">
        <f>IF(Work!AF783="","",Work!AF783)</f>
        <v/>
      </c>
      <c r="P783" t="str">
        <f>IF(Work!AG783="","",Work!AG783)</f>
        <v/>
      </c>
      <c r="Q783" t="str">
        <f>IF(Work!AH783="","",Work!AH783)</f>
        <v/>
      </c>
      <c r="R783" t="str">
        <f>IF(Work!AI783="","",Work!AI783)</f>
        <v/>
      </c>
    </row>
    <row r="784" spans="1:18" x14ac:dyDescent="0.4">
      <c r="A784">
        <v>783</v>
      </c>
      <c r="B784" t="s">
        <v>12</v>
      </c>
      <c r="C784" t="s">
        <v>45</v>
      </c>
      <c r="E784" t="s">
        <v>846</v>
      </c>
      <c r="F784" t="s">
        <v>21</v>
      </c>
      <c r="G784">
        <v>0</v>
      </c>
      <c r="H784" t="s">
        <v>63</v>
      </c>
      <c r="I784" t="str">
        <f>IF(Work!Z784="","",Work!Z784)</f>
        <v/>
      </c>
      <c r="J784" t="str">
        <f>IF(Work!AA784="","",IF(AND(Work!AA784="x-fa",Work!Z784="x",Work!AB784="x"),"",Work!AA784))</f>
        <v/>
      </c>
      <c r="K784" t="str">
        <f>IF(Work!AB784="","",Work!AB784)</f>
        <v/>
      </c>
      <c r="L784" t="str">
        <f>IF(Work!AC784="","",Work!AC784)</f>
        <v/>
      </c>
      <c r="M784" t="str">
        <f>IF(Work!AD784="","",Work!AD784)</f>
        <v/>
      </c>
      <c r="N784" t="str">
        <f>IF(Work!AE784="","",Work!AE784)</f>
        <v/>
      </c>
      <c r="O784" t="str">
        <f>IF(Work!AF784="","",Work!AF784)</f>
        <v/>
      </c>
      <c r="P784" t="str">
        <f>IF(Work!AG784="","",Work!AG784)</f>
        <v/>
      </c>
      <c r="Q784" t="str">
        <f>IF(Work!AH784="","",Work!AH784)</f>
        <v/>
      </c>
      <c r="R784" t="str">
        <f>IF(Work!AI784="","",Work!AI784)</f>
        <v/>
      </c>
    </row>
    <row r="785" spans="1:18" x14ac:dyDescent="0.4">
      <c r="A785">
        <v>784</v>
      </c>
      <c r="C785" t="s">
        <v>50</v>
      </c>
      <c r="E785" t="s">
        <v>1863</v>
      </c>
      <c r="F785" t="s">
        <v>21</v>
      </c>
      <c r="G785">
        <v>65</v>
      </c>
      <c r="H785" t="s">
        <v>64</v>
      </c>
      <c r="I785" t="str">
        <f>IF(Work!Z785="","",Work!Z785)</f>
        <v/>
      </c>
      <c r="J785" t="str">
        <f>IF(Work!AA785="","",IF(AND(Work!AA785="x-fa",Work!Z785="x",Work!AB785="x"),"",Work!AA785))</f>
        <v/>
      </c>
      <c r="K785" t="str">
        <f>IF(Work!AB785="","",Work!AB785)</f>
        <v/>
      </c>
      <c r="L785" t="str">
        <f>IF(Work!AC785="","",Work!AC785)</f>
        <v/>
      </c>
      <c r="M785" t="str">
        <f>IF(Work!AD785="","",Work!AD785)</f>
        <v/>
      </c>
      <c r="N785" t="str">
        <f>IF(Work!AE785="","",Work!AE785)</f>
        <v/>
      </c>
      <c r="O785" t="str">
        <f>IF(Work!AF785="","",Work!AF785)</f>
        <v/>
      </c>
      <c r="P785" t="str">
        <f>IF(Work!AG785="","",Work!AG785)</f>
        <v/>
      </c>
      <c r="Q785" t="str">
        <f>IF(Work!AH785="","",Work!AH785)</f>
        <v/>
      </c>
      <c r="R785" t="str">
        <f>IF(Work!AI785="","",Work!AI785)</f>
        <v/>
      </c>
    </row>
    <row r="786" spans="1:18" x14ac:dyDescent="0.4">
      <c r="A786">
        <v>785</v>
      </c>
      <c r="C786" t="s">
        <v>29</v>
      </c>
      <c r="E786" t="s">
        <v>1864</v>
      </c>
      <c r="F786" t="s">
        <v>21</v>
      </c>
      <c r="G786">
        <v>62</v>
      </c>
      <c r="H786" t="s">
        <v>406</v>
      </c>
      <c r="I786" t="str">
        <f>IF(Work!Z786="","",Work!Z786)</f>
        <v/>
      </c>
      <c r="J786" t="str">
        <f>IF(Work!AA786="","",IF(AND(Work!AA786="x-fa",Work!Z786="x",Work!AB786="x"),"",Work!AA786))</f>
        <v/>
      </c>
      <c r="K786" t="str">
        <f>IF(Work!AB786="","",Work!AB786)</f>
        <v/>
      </c>
      <c r="L786" t="str">
        <f>IF(Work!AC786="","",Work!AC786)</f>
        <v/>
      </c>
      <c r="M786" t="str">
        <f>IF(Work!AD786="","",Work!AD786)</f>
        <v/>
      </c>
      <c r="N786" t="str">
        <f>IF(Work!AE786="","",Work!AE786)</f>
        <v/>
      </c>
      <c r="O786" t="str">
        <f>IF(Work!AF786="","",Work!AF786)</f>
        <v/>
      </c>
      <c r="P786" t="str">
        <f>IF(Work!AG786="","",Work!AG786)</f>
        <v/>
      </c>
      <c r="Q786" t="str">
        <f>IF(Work!AH786="","",Work!AH786)</f>
        <v/>
      </c>
      <c r="R786" t="str">
        <f>IF(Work!AI786="","",Work!AI786)</f>
        <v/>
      </c>
    </row>
    <row r="787" spans="1:18" x14ac:dyDescent="0.4">
      <c r="A787">
        <v>786</v>
      </c>
      <c r="C787" t="s">
        <v>25</v>
      </c>
      <c r="E787" t="s">
        <v>1865</v>
      </c>
      <c r="F787" t="s">
        <v>21</v>
      </c>
      <c r="G787">
        <v>47</v>
      </c>
      <c r="H787" t="s">
        <v>57</v>
      </c>
      <c r="I787" t="str">
        <f>IF(Work!Z787="","",Work!Z787)</f>
        <v/>
      </c>
      <c r="J787" t="str">
        <f>IF(Work!AA787="","",IF(AND(Work!AA787="x-fa",Work!Z787="x",Work!AB787="x"),"",Work!AA787))</f>
        <v/>
      </c>
      <c r="K787" t="str">
        <f>IF(Work!AB787="","",Work!AB787)</f>
        <v/>
      </c>
      <c r="L787" t="str">
        <f>IF(Work!AC787="","",Work!AC787)</f>
        <v/>
      </c>
      <c r="M787" t="str">
        <f>IF(Work!AD787="","",Work!AD787)</f>
        <v/>
      </c>
      <c r="N787" t="str">
        <f>IF(Work!AE787="","",Work!AE787)</f>
        <v/>
      </c>
      <c r="O787" t="str">
        <f>IF(Work!AF787="","",Work!AF787)</f>
        <v/>
      </c>
      <c r="P787" t="str">
        <f>IF(Work!AG787="","",Work!AG787)</f>
        <v/>
      </c>
      <c r="Q787" t="str">
        <f>IF(Work!AH787="","",Work!AH787)</f>
        <v/>
      </c>
      <c r="R787" t="str">
        <f>IF(Work!AI787="","",Work!AI787)</f>
        <v/>
      </c>
    </row>
    <row r="788" spans="1:18" x14ac:dyDescent="0.4">
      <c r="A788">
        <v>787</v>
      </c>
      <c r="C788" t="s">
        <v>28</v>
      </c>
      <c r="E788" t="s">
        <v>650</v>
      </c>
      <c r="F788" t="s">
        <v>21</v>
      </c>
      <c r="G788">
        <v>68</v>
      </c>
      <c r="H788" t="s">
        <v>8</v>
      </c>
      <c r="I788" t="str">
        <f>IF(Work!Z788="","",Work!Z788)</f>
        <v/>
      </c>
      <c r="J788" t="str">
        <f>IF(Work!AA788="","",IF(AND(Work!AA788="x-fa",Work!Z788="x",Work!AB788="x"),"",Work!AA788))</f>
        <v/>
      </c>
      <c r="K788" t="str">
        <f>IF(Work!AB788="","",Work!AB788)</f>
        <v/>
      </c>
      <c r="L788" t="str">
        <f>IF(Work!AC788="","",Work!AC788)</f>
        <v/>
      </c>
      <c r="M788" t="str">
        <f>IF(Work!AD788="","",Work!AD788)</f>
        <v/>
      </c>
      <c r="N788" t="str">
        <f>IF(Work!AE788="","",Work!AE788)</f>
        <v/>
      </c>
      <c r="O788" t="str">
        <f>IF(Work!AF788="","",Work!AF788)</f>
        <v/>
      </c>
      <c r="P788" t="str">
        <f>IF(Work!AG788="","",Work!AG788)</f>
        <v/>
      </c>
      <c r="Q788" t="str">
        <f>IF(Work!AH788="","",Work!AH788)</f>
        <v/>
      </c>
      <c r="R788" t="str">
        <f>IF(Work!AI788="","",Work!AI788)</f>
        <v/>
      </c>
    </row>
    <row r="789" spans="1:18" x14ac:dyDescent="0.4">
      <c r="A789">
        <v>788</v>
      </c>
      <c r="B789" t="s">
        <v>13</v>
      </c>
      <c r="C789" t="s">
        <v>22</v>
      </c>
      <c r="E789" t="s">
        <v>650</v>
      </c>
      <c r="F789" t="s">
        <v>21</v>
      </c>
      <c r="G789">
        <v>44</v>
      </c>
      <c r="H789" t="s">
        <v>61</v>
      </c>
      <c r="I789" t="str">
        <f>IF(Work!Z789="","",Work!Z789)</f>
        <v/>
      </c>
      <c r="J789" t="str">
        <f>IF(Work!AA789="","",IF(AND(Work!AA789="x-fa",Work!Z789="x",Work!AB789="x"),"",Work!AA789))</f>
        <v/>
      </c>
      <c r="K789" t="str">
        <f>IF(Work!AB789="","",Work!AB789)</f>
        <v/>
      </c>
      <c r="L789" t="str">
        <f>IF(Work!AC789="","",Work!AC789)</f>
        <v/>
      </c>
      <c r="M789" t="str">
        <f>IF(Work!AD789="","",Work!AD789)</f>
        <v/>
      </c>
      <c r="N789" t="str">
        <f>IF(Work!AE789="","",Work!AE789)</f>
        <v/>
      </c>
      <c r="O789" t="str">
        <f>IF(Work!AF789="","",Work!AF789)</f>
        <v/>
      </c>
      <c r="P789" t="str">
        <f>IF(Work!AG789="","",Work!AG789)</f>
        <v/>
      </c>
      <c r="Q789" t="str">
        <f>IF(Work!AH789="","",Work!AH789)</f>
        <v/>
      </c>
      <c r="R789" t="str">
        <f>IF(Work!AI789="","",Work!AI789)</f>
        <v/>
      </c>
    </row>
    <row r="790" spans="1:18" x14ac:dyDescent="0.4">
      <c r="A790">
        <v>789</v>
      </c>
      <c r="B790" t="s">
        <v>13</v>
      </c>
      <c r="C790" t="s">
        <v>28</v>
      </c>
      <c r="E790" t="s">
        <v>650</v>
      </c>
      <c r="F790" t="s">
        <v>21</v>
      </c>
      <c r="G790">
        <v>24</v>
      </c>
      <c r="H790" t="s">
        <v>8</v>
      </c>
      <c r="I790" t="str">
        <f>IF(Work!Z790="","",Work!Z790)</f>
        <v/>
      </c>
      <c r="J790" t="str">
        <f>IF(Work!AA790="","",IF(AND(Work!AA790="x-fa",Work!Z790="x",Work!AB790="x"),"",Work!AA790))</f>
        <v/>
      </c>
      <c r="K790" t="str">
        <f>IF(Work!AB790="","",Work!AB790)</f>
        <v/>
      </c>
      <c r="L790" t="str">
        <f>IF(Work!AC790="","",Work!AC790)</f>
        <v/>
      </c>
      <c r="M790" t="str">
        <f>IF(Work!AD790="","",Work!AD790)</f>
        <v/>
      </c>
      <c r="N790" t="str">
        <f>IF(Work!AE790="","",Work!AE790)</f>
        <v/>
      </c>
      <c r="O790" t="str">
        <f>IF(Work!AF790="","",Work!AF790)</f>
        <v/>
      </c>
      <c r="P790" t="str">
        <f>IF(Work!AG790="","",Work!AG790)</f>
        <v/>
      </c>
      <c r="Q790" t="str">
        <f>IF(Work!AH790="","",Work!AH790)</f>
        <v/>
      </c>
      <c r="R790" t="str">
        <f>IF(Work!AI790="","",Work!AI790)</f>
        <v/>
      </c>
    </row>
    <row r="791" spans="1:18" x14ac:dyDescent="0.4">
      <c r="A791">
        <v>790</v>
      </c>
      <c r="B791" t="s">
        <v>12</v>
      </c>
      <c r="C791" t="s">
        <v>33</v>
      </c>
      <c r="E791" t="s">
        <v>1866</v>
      </c>
      <c r="F791" t="s">
        <v>21</v>
      </c>
      <c r="G791">
        <v>1</v>
      </c>
      <c r="H791" t="s">
        <v>59</v>
      </c>
      <c r="I791" t="str">
        <f>IF(Work!Z791="","",Work!Z791)</f>
        <v/>
      </c>
      <c r="J791" t="str">
        <f>IF(Work!AA791="","",IF(AND(Work!AA791="x-fa",Work!Z791="x",Work!AB791="x"),"",Work!AA791))</f>
        <v/>
      </c>
      <c r="K791" t="str">
        <f>IF(Work!AB791="","",Work!AB791)</f>
        <v/>
      </c>
      <c r="L791" t="str">
        <f>IF(Work!AC791="","",Work!AC791)</f>
        <v/>
      </c>
      <c r="M791" t="str">
        <f>IF(Work!AD791="","",Work!AD791)</f>
        <v/>
      </c>
      <c r="N791" t="str">
        <f>IF(Work!AE791="","",Work!AE791)</f>
        <v/>
      </c>
      <c r="O791" t="str">
        <f>IF(Work!AF791="","",Work!AF791)</f>
        <v/>
      </c>
      <c r="P791" t="str">
        <f>IF(Work!AG791="","",Work!AG791)</f>
        <v/>
      </c>
      <c r="Q791" t="str">
        <f>IF(Work!AH791="","",Work!AH791)</f>
        <v/>
      </c>
      <c r="R791" t="str">
        <f>IF(Work!AI791="","",Work!AI791)</f>
        <v/>
      </c>
    </row>
    <row r="792" spans="1:18" x14ac:dyDescent="0.4">
      <c r="A792">
        <v>791</v>
      </c>
      <c r="C792" t="s">
        <v>47</v>
      </c>
      <c r="E792" t="s">
        <v>847</v>
      </c>
      <c r="F792" t="s">
        <v>26</v>
      </c>
      <c r="G792">
        <v>59</v>
      </c>
      <c r="H792" t="s">
        <v>1867</v>
      </c>
      <c r="I792" t="str">
        <f>IF(Work!Z792="","",Work!Z792)</f>
        <v/>
      </c>
      <c r="J792" t="str">
        <f>IF(Work!AA792="","",IF(AND(Work!AA792="x-fa",Work!Z792="x",Work!AB792="x"),"",Work!AA792))</f>
        <v/>
      </c>
      <c r="K792" t="str">
        <f>IF(Work!AB792="","",Work!AB792)</f>
        <v/>
      </c>
      <c r="L792" t="str">
        <f>IF(Work!AC792="","",Work!AC792)</f>
        <v/>
      </c>
      <c r="M792" t="str">
        <f>IF(Work!AD792="","",Work!AD792)</f>
        <v/>
      </c>
      <c r="N792" t="str">
        <f>IF(Work!AE792="","",Work!AE792)</f>
        <v/>
      </c>
      <c r="O792" t="str">
        <f>IF(Work!AF792="","",Work!AF792)</f>
        <v/>
      </c>
      <c r="P792" t="str">
        <f>IF(Work!AG792="","",Work!AG792)</f>
        <v/>
      </c>
      <c r="Q792" t="str">
        <f>IF(Work!AH792="","",Work!AH792)</f>
        <v/>
      </c>
      <c r="R792" t="str">
        <f>IF(Work!AI792="","",Work!AI792)</f>
        <v/>
      </c>
    </row>
    <row r="793" spans="1:18" x14ac:dyDescent="0.4">
      <c r="A793">
        <v>792</v>
      </c>
      <c r="C793" t="s">
        <v>34</v>
      </c>
      <c r="E793" t="s">
        <v>538</v>
      </c>
      <c r="F793" t="s">
        <v>21</v>
      </c>
      <c r="G793">
        <v>130</v>
      </c>
      <c r="H793" t="s">
        <v>66</v>
      </c>
      <c r="I793" t="str">
        <f>IF(Work!Z793="","",Work!Z793)</f>
        <v/>
      </c>
      <c r="J793" t="str">
        <f>IF(Work!AA793="","",IF(AND(Work!AA793="x-fa",Work!Z793="x",Work!AB793="x"),"",Work!AA793))</f>
        <v/>
      </c>
      <c r="K793" t="str">
        <f>IF(Work!AB793="","",Work!AB793)</f>
        <v/>
      </c>
      <c r="L793" t="str">
        <f>IF(Work!AC793="","",Work!AC793)</f>
        <v/>
      </c>
      <c r="M793" t="str">
        <f>IF(Work!AD793="","",Work!AD793)</f>
        <v/>
      </c>
      <c r="N793" t="str">
        <f>IF(Work!AE793="","",Work!AE793)</f>
        <v/>
      </c>
      <c r="O793" t="str">
        <f>IF(Work!AF793="","",Work!AF793)</f>
        <v/>
      </c>
      <c r="P793" t="str">
        <f>IF(Work!AG793="","",Work!AG793)</f>
        <v/>
      </c>
      <c r="Q793" t="str">
        <f>IF(Work!AH793="","",Work!AH793)</f>
        <v/>
      </c>
      <c r="R793" t="str">
        <f>IF(Work!AI793="","",Work!AI793)</f>
        <v/>
      </c>
    </row>
    <row r="794" spans="1:18" x14ac:dyDescent="0.4">
      <c r="A794">
        <v>793</v>
      </c>
      <c r="B794" t="s">
        <v>12</v>
      </c>
      <c r="C794" t="s">
        <v>50</v>
      </c>
      <c r="E794" t="s">
        <v>1868</v>
      </c>
      <c r="F794" t="s">
        <v>21</v>
      </c>
      <c r="G794">
        <v>2</v>
      </c>
      <c r="H794" t="s">
        <v>59</v>
      </c>
      <c r="I794" t="str">
        <f>IF(Work!Z794="","",Work!Z794)</f>
        <v/>
      </c>
      <c r="J794" t="str">
        <f>IF(Work!AA794="","",IF(AND(Work!AA794="x-fa",Work!Z794="x",Work!AB794="x"),"",Work!AA794))</f>
        <v/>
      </c>
      <c r="K794" t="str">
        <f>IF(Work!AB794="","",Work!AB794)</f>
        <v/>
      </c>
      <c r="L794" t="str">
        <f>IF(Work!AC794="","",Work!AC794)</f>
        <v/>
      </c>
      <c r="M794" t="str">
        <f>IF(Work!AD794="","",Work!AD794)</f>
        <v/>
      </c>
      <c r="N794" t="str">
        <f>IF(Work!AE794="","",Work!AE794)</f>
        <v/>
      </c>
      <c r="O794" t="str">
        <f>IF(Work!AF794="","",Work!AF794)</f>
        <v/>
      </c>
      <c r="P794" t="str">
        <f>IF(Work!AG794="","",Work!AG794)</f>
        <v/>
      </c>
      <c r="Q794" t="str">
        <f>IF(Work!AH794="","",Work!AH794)</f>
        <v/>
      </c>
      <c r="R794" t="str">
        <f>IF(Work!AI794="","",Work!AI794)</f>
        <v/>
      </c>
    </row>
    <row r="795" spans="1:18" x14ac:dyDescent="0.4">
      <c r="A795">
        <v>794</v>
      </c>
      <c r="B795" t="s">
        <v>12</v>
      </c>
      <c r="C795" t="s">
        <v>34</v>
      </c>
      <c r="E795" t="s">
        <v>1136</v>
      </c>
      <c r="F795" t="s">
        <v>21</v>
      </c>
      <c r="G795">
        <v>1</v>
      </c>
      <c r="H795" t="s">
        <v>59</v>
      </c>
      <c r="I795" t="str">
        <f>IF(Work!Z795="","",Work!Z795)</f>
        <v/>
      </c>
      <c r="J795" t="str">
        <f>IF(Work!AA795="","",IF(AND(Work!AA795="x-fa",Work!Z795="x",Work!AB795="x"),"",Work!AA795))</f>
        <v/>
      </c>
      <c r="K795" t="str">
        <f>IF(Work!AB795="","",Work!AB795)</f>
        <v/>
      </c>
      <c r="L795" t="str">
        <f>IF(Work!AC795="","",Work!AC795)</f>
        <v/>
      </c>
      <c r="M795" t="str">
        <f>IF(Work!AD795="","",Work!AD795)</f>
        <v/>
      </c>
      <c r="N795" t="str">
        <f>IF(Work!AE795="","",Work!AE795)</f>
        <v/>
      </c>
      <c r="O795" t="str">
        <f>IF(Work!AF795="","",Work!AF795)</f>
        <v/>
      </c>
      <c r="P795" t="str">
        <f>IF(Work!AG795="","",Work!AG795)</f>
        <v/>
      </c>
      <c r="Q795" t="str">
        <f>IF(Work!AH795="","",Work!AH795)</f>
        <v/>
      </c>
      <c r="R795" t="str">
        <f>IF(Work!AI795="","",Work!AI795)</f>
        <v/>
      </c>
    </row>
    <row r="796" spans="1:18" x14ac:dyDescent="0.4">
      <c r="A796">
        <v>795</v>
      </c>
      <c r="C796" t="s">
        <v>22</v>
      </c>
      <c r="E796" t="s">
        <v>539</v>
      </c>
      <c r="F796" t="s">
        <v>21</v>
      </c>
      <c r="G796">
        <v>53</v>
      </c>
      <c r="H796" t="s">
        <v>336</v>
      </c>
      <c r="I796" t="str">
        <f>IF(Work!Z796="","",Work!Z796)</f>
        <v/>
      </c>
      <c r="J796" t="str">
        <f>IF(Work!AA796="","",IF(AND(Work!AA796="x-fa",Work!Z796="x",Work!AB796="x"),"",Work!AA796))</f>
        <v/>
      </c>
      <c r="K796" t="str">
        <f>IF(Work!AB796="","",Work!AB796)</f>
        <v/>
      </c>
      <c r="L796" t="str">
        <f>IF(Work!AC796="","",Work!AC796)</f>
        <v/>
      </c>
      <c r="M796" t="str">
        <f>IF(Work!AD796="","",Work!AD796)</f>
        <v/>
      </c>
      <c r="N796" t="str">
        <f>IF(Work!AE796="","",Work!AE796)</f>
        <v/>
      </c>
      <c r="O796" t="str">
        <f>IF(Work!AF796="","",Work!AF796)</f>
        <v/>
      </c>
      <c r="P796" t="str">
        <f>IF(Work!AG796="","",Work!AG796)</f>
        <v/>
      </c>
      <c r="Q796" t="str">
        <f>IF(Work!AH796="","",Work!AH796)</f>
        <v/>
      </c>
      <c r="R796" t="str">
        <f>IF(Work!AI796="","",Work!AI796)</f>
        <v/>
      </c>
    </row>
    <row r="797" spans="1:18" x14ac:dyDescent="0.4">
      <c r="A797">
        <v>796</v>
      </c>
      <c r="B797" t="s">
        <v>12</v>
      </c>
      <c r="C797" t="s">
        <v>46</v>
      </c>
      <c r="E797" t="s">
        <v>848</v>
      </c>
      <c r="F797" t="s">
        <v>21</v>
      </c>
      <c r="G797">
        <v>10</v>
      </c>
      <c r="H797" t="s">
        <v>57</v>
      </c>
      <c r="I797" t="str">
        <f>IF(Work!Z797="","",Work!Z797)</f>
        <v/>
      </c>
      <c r="J797" t="str">
        <f>IF(Work!AA797="","",IF(AND(Work!AA797="x-fa",Work!Z797="x",Work!AB797="x"),"",Work!AA797))</f>
        <v/>
      </c>
      <c r="K797" t="str">
        <f>IF(Work!AB797="","",Work!AB797)</f>
        <v/>
      </c>
      <c r="L797" t="str">
        <f>IF(Work!AC797="","",Work!AC797)</f>
        <v/>
      </c>
      <c r="M797" t="str">
        <f>IF(Work!AD797="","",Work!AD797)</f>
        <v/>
      </c>
      <c r="N797" t="str">
        <f>IF(Work!AE797="","",Work!AE797)</f>
        <v/>
      </c>
      <c r="O797" t="str">
        <f>IF(Work!AF797="","",Work!AF797)</f>
        <v/>
      </c>
      <c r="P797" t="str">
        <f>IF(Work!AG797="","",Work!AG797)</f>
        <v/>
      </c>
      <c r="Q797" t="str">
        <f>IF(Work!AH797="","",Work!AH797)</f>
        <v/>
      </c>
      <c r="R797" t="str">
        <f>IF(Work!AI797="","",Work!AI797)</f>
        <v/>
      </c>
    </row>
    <row r="798" spans="1:18" x14ac:dyDescent="0.4">
      <c r="A798">
        <v>797</v>
      </c>
      <c r="C798" t="s">
        <v>39</v>
      </c>
      <c r="E798" t="s">
        <v>849</v>
      </c>
      <c r="F798" t="s">
        <v>26</v>
      </c>
      <c r="G798">
        <v>480</v>
      </c>
      <c r="H798" t="s">
        <v>1869</v>
      </c>
      <c r="I798" t="str">
        <f>IF(Work!Z798="","",Work!Z798)</f>
        <v/>
      </c>
      <c r="J798" t="str">
        <f>IF(Work!AA798="","",IF(AND(Work!AA798="x-fa",Work!Z798="x",Work!AB798="x"),"",Work!AA798))</f>
        <v/>
      </c>
      <c r="K798" t="str">
        <f>IF(Work!AB798="","",Work!AB798)</f>
        <v/>
      </c>
      <c r="L798" t="str">
        <f>IF(Work!AC798="","",Work!AC798)</f>
        <v/>
      </c>
      <c r="M798" t="str">
        <f>IF(Work!AD798="","",Work!AD798)</f>
        <v/>
      </c>
      <c r="N798" t="str">
        <f>IF(Work!AE798="","",Work!AE798)</f>
        <v/>
      </c>
      <c r="O798" t="str">
        <f>IF(Work!AF798="","",Work!AF798)</f>
        <v/>
      </c>
      <c r="P798" t="str">
        <f>IF(Work!AG798="","",Work!AG798)</f>
        <v/>
      </c>
      <c r="Q798" t="str">
        <f>IF(Work!AH798="","",Work!AH798)</f>
        <v/>
      </c>
      <c r="R798" t="str">
        <f>IF(Work!AI798="","",Work!AI798)</f>
        <v/>
      </c>
    </row>
    <row r="799" spans="1:18" x14ac:dyDescent="0.4">
      <c r="A799">
        <v>798</v>
      </c>
      <c r="B799" t="s">
        <v>12</v>
      </c>
      <c r="C799" t="s">
        <v>32</v>
      </c>
      <c r="E799" t="s">
        <v>1137</v>
      </c>
      <c r="F799" t="s">
        <v>21</v>
      </c>
      <c r="G799">
        <v>18</v>
      </c>
      <c r="H799" t="s">
        <v>57</v>
      </c>
      <c r="I799" t="str">
        <f>IF(Work!Z799="","",Work!Z799)</f>
        <v/>
      </c>
      <c r="J799" t="str">
        <f>IF(Work!AA799="","",IF(AND(Work!AA799="x-fa",Work!Z799="x",Work!AB799="x"),"",Work!AA799))</f>
        <v/>
      </c>
      <c r="K799" t="str">
        <f>IF(Work!AB799="","",Work!AB799)</f>
        <v/>
      </c>
      <c r="L799" t="str">
        <f>IF(Work!AC799="","",Work!AC799)</f>
        <v/>
      </c>
      <c r="M799" t="str">
        <f>IF(Work!AD799="","",Work!AD799)</f>
        <v/>
      </c>
      <c r="N799" t="str">
        <f>IF(Work!AE799="","",Work!AE799)</f>
        <v/>
      </c>
      <c r="O799" t="str">
        <f>IF(Work!AF799="","",Work!AF799)</f>
        <v/>
      </c>
      <c r="P799" t="str">
        <f>IF(Work!AG799="","",Work!AG799)</f>
        <v/>
      </c>
      <c r="Q799" t="str">
        <f>IF(Work!AH799="","",Work!AH799)</f>
        <v/>
      </c>
      <c r="R799" t="str">
        <f>IF(Work!AI799="","",Work!AI799)</f>
        <v/>
      </c>
    </row>
    <row r="800" spans="1:18" x14ac:dyDescent="0.4">
      <c r="A800">
        <v>799</v>
      </c>
      <c r="C800" t="s">
        <v>45</v>
      </c>
      <c r="E800" t="s">
        <v>1138</v>
      </c>
      <c r="F800" t="s">
        <v>21</v>
      </c>
      <c r="G800">
        <v>61</v>
      </c>
      <c r="H800" t="s">
        <v>314</v>
      </c>
      <c r="I800" t="str">
        <f>IF(Work!Z800="","",Work!Z800)</f>
        <v/>
      </c>
      <c r="J800" t="str">
        <f>IF(Work!AA800="","",IF(AND(Work!AA800="x-fa",Work!Z800="x",Work!AB800="x"),"",Work!AA800))</f>
        <v/>
      </c>
      <c r="K800" t="str">
        <f>IF(Work!AB800="","",Work!AB800)</f>
        <v/>
      </c>
      <c r="L800" t="str">
        <f>IF(Work!AC800="","",Work!AC800)</f>
        <v/>
      </c>
      <c r="M800" t="str">
        <f>IF(Work!AD800="","",Work!AD800)</f>
        <v/>
      </c>
      <c r="N800" t="str">
        <f>IF(Work!AE800="","",Work!AE800)</f>
        <v/>
      </c>
      <c r="O800" t="str">
        <f>IF(Work!AF800="","",Work!AF800)</f>
        <v/>
      </c>
      <c r="P800" t="str">
        <f>IF(Work!AG800="","",Work!AG800)</f>
        <v/>
      </c>
      <c r="Q800" t="str">
        <f>IF(Work!AH800="","",Work!AH800)</f>
        <v/>
      </c>
      <c r="R800" t="str">
        <f>IF(Work!AI800="","",Work!AI800)</f>
        <v/>
      </c>
    </row>
    <row r="801" spans="1:18" x14ac:dyDescent="0.4">
      <c r="A801">
        <v>800</v>
      </c>
      <c r="B801" t="s">
        <v>12</v>
      </c>
      <c r="C801" t="s">
        <v>28</v>
      </c>
      <c r="E801" t="s">
        <v>444</v>
      </c>
      <c r="F801" t="s">
        <v>21</v>
      </c>
      <c r="G801">
        <v>4</v>
      </c>
      <c r="H801" t="s">
        <v>63</v>
      </c>
      <c r="I801" t="str">
        <f>IF(Work!Z801="","",Work!Z801)</f>
        <v/>
      </c>
      <c r="J801" t="str">
        <f>IF(Work!AA801="","",IF(AND(Work!AA801="x-fa",Work!Z801="x",Work!AB801="x"),"",Work!AA801))</f>
        <v/>
      </c>
      <c r="K801" t="str">
        <f>IF(Work!AB801="","",Work!AB801)</f>
        <v/>
      </c>
      <c r="L801" t="str">
        <f>IF(Work!AC801="","",Work!AC801)</f>
        <v/>
      </c>
      <c r="M801" t="str">
        <f>IF(Work!AD801="","",Work!AD801)</f>
        <v/>
      </c>
      <c r="N801" t="str">
        <f>IF(Work!AE801="","",Work!AE801)</f>
        <v/>
      </c>
      <c r="O801" t="str">
        <f>IF(Work!AF801="","",Work!AF801)</f>
        <v/>
      </c>
      <c r="P801" t="str">
        <f>IF(Work!AG801="","",Work!AG801)</f>
        <v/>
      </c>
      <c r="Q801" t="str">
        <f>IF(Work!AH801="","",Work!AH801)</f>
        <v/>
      </c>
      <c r="R801" t="str">
        <f>IF(Work!AI801="","",Work!AI801)</f>
        <v/>
      </c>
    </row>
    <row r="802" spans="1:18" x14ac:dyDescent="0.4">
      <c r="A802">
        <v>801</v>
      </c>
      <c r="C802" t="s">
        <v>47</v>
      </c>
      <c r="E802" t="s">
        <v>651</v>
      </c>
      <c r="F802" t="s">
        <v>21</v>
      </c>
      <c r="G802">
        <v>19</v>
      </c>
      <c r="H802" t="s">
        <v>0</v>
      </c>
      <c r="I802" t="str">
        <f>IF(Work!Z802="","",Work!Z802)</f>
        <v/>
      </c>
      <c r="J802" t="str">
        <f>IF(Work!AA802="","",IF(AND(Work!AA802="x-fa",Work!Z802="x",Work!AB802="x"),"",Work!AA802))</f>
        <v/>
      </c>
      <c r="K802" t="str">
        <f>IF(Work!AB802="","",Work!AB802)</f>
        <v/>
      </c>
      <c r="L802" t="str">
        <f>IF(Work!AC802="","",Work!AC802)</f>
        <v/>
      </c>
      <c r="M802" t="str">
        <f>IF(Work!AD802="","",Work!AD802)</f>
        <v/>
      </c>
      <c r="N802" t="str">
        <f>IF(Work!AE802="","",Work!AE802)</f>
        <v/>
      </c>
      <c r="O802" t="str">
        <f>IF(Work!AF802="","",Work!AF802)</f>
        <v/>
      </c>
      <c r="P802" t="str">
        <f>IF(Work!AG802="","",Work!AG802)</f>
        <v/>
      </c>
      <c r="Q802" t="str">
        <f>IF(Work!AH802="","",Work!AH802)</f>
        <v/>
      </c>
      <c r="R802" t="str">
        <f>IF(Work!AI802="","",Work!AI802)</f>
        <v/>
      </c>
    </row>
    <row r="803" spans="1:18" x14ac:dyDescent="0.4">
      <c r="A803">
        <v>802</v>
      </c>
      <c r="C803" t="s">
        <v>44</v>
      </c>
      <c r="E803" t="s">
        <v>850</v>
      </c>
      <c r="F803" t="s">
        <v>26</v>
      </c>
      <c r="G803">
        <v>482</v>
      </c>
      <c r="H803" t="s">
        <v>1870</v>
      </c>
      <c r="I803" t="str">
        <f>IF(Work!Z803="","",Work!Z803)</f>
        <v/>
      </c>
      <c r="J803" t="str">
        <f>IF(Work!AA803="","",IF(AND(Work!AA803="x-fa",Work!Z803="x",Work!AB803="x"),"",Work!AA803))</f>
        <v/>
      </c>
      <c r="K803" t="str">
        <f>IF(Work!AB803="","",Work!AB803)</f>
        <v/>
      </c>
      <c r="L803" t="str">
        <f>IF(Work!AC803="","",Work!AC803)</f>
        <v/>
      </c>
      <c r="M803" t="str">
        <f>IF(Work!AD803="","",Work!AD803)</f>
        <v/>
      </c>
      <c r="N803" t="str">
        <f>IF(Work!AE803="","",Work!AE803)</f>
        <v/>
      </c>
      <c r="O803" t="str">
        <f>IF(Work!AF803="","",Work!AF803)</f>
        <v/>
      </c>
      <c r="P803" t="str">
        <f>IF(Work!AG803="","",Work!AG803)</f>
        <v/>
      </c>
      <c r="Q803" t="str">
        <f>IF(Work!AH803="","",Work!AH803)</f>
        <v/>
      </c>
      <c r="R803" t="str">
        <f>IF(Work!AI803="","",Work!AI803)</f>
        <v/>
      </c>
    </row>
    <row r="804" spans="1:18" x14ac:dyDescent="0.4">
      <c r="A804">
        <v>803</v>
      </c>
      <c r="C804" t="s">
        <v>38</v>
      </c>
      <c r="E804" t="s">
        <v>1871</v>
      </c>
      <c r="F804" t="s">
        <v>26</v>
      </c>
      <c r="G804">
        <v>499</v>
      </c>
      <c r="H804" t="s">
        <v>1872</v>
      </c>
      <c r="I804" t="str">
        <f>IF(Work!Z804="","",Work!Z804)</f>
        <v/>
      </c>
      <c r="J804" t="str">
        <f>IF(Work!AA804="","",IF(AND(Work!AA804="x-fa",Work!Z804="x",Work!AB804="x"),"",Work!AA804))</f>
        <v/>
      </c>
      <c r="K804" t="str">
        <f>IF(Work!AB804="","",Work!AB804)</f>
        <v/>
      </c>
      <c r="L804" t="str">
        <f>IF(Work!AC804="","",Work!AC804)</f>
        <v/>
      </c>
      <c r="M804" t="str">
        <f>IF(Work!AD804="","",Work!AD804)</f>
        <v/>
      </c>
      <c r="N804" t="str">
        <f>IF(Work!AE804="","",Work!AE804)</f>
        <v/>
      </c>
      <c r="O804" t="str">
        <f>IF(Work!AF804="","",Work!AF804)</f>
        <v/>
      </c>
      <c r="P804" t="str">
        <f>IF(Work!AG804="","",Work!AG804)</f>
        <v/>
      </c>
      <c r="Q804" t="str">
        <f>IF(Work!AH804="","",Work!AH804)</f>
        <v/>
      </c>
      <c r="R804" t="str">
        <f>IF(Work!AI804="","",Work!AI804)</f>
        <v/>
      </c>
    </row>
    <row r="805" spans="1:18" x14ac:dyDescent="0.4">
      <c r="A805">
        <v>804</v>
      </c>
      <c r="C805" t="s">
        <v>41</v>
      </c>
      <c r="E805" t="s">
        <v>652</v>
      </c>
      <c r="F805" t="s">
        <v>26</v>
      </c>
      <c r="G805">
        <v>355</v>
      </c>
      <c r="H805" t="s">
        <v>1873</v>
      </c>
      <c r="I805" t="str">
        <f>IF(Work!Z805="","",Work!Z805)</f>
        <v/>
      </c>
      <c r="J805" t="str">
        <f>IF(Work!AA805="","",IF(AND(Work!AA805="x-fa",Work!Z805="x",Work!AB805="x"),"",Work!AA805))</f>
        <v/>
      </c>
      <c r="K805" t="str">
        <f>IF(Work!AB805="","",Work!AB805)</f>
        <v/>
      </c>
      <c r="L805" t="str">
        <f>IF(Work!AC805="","",Work!AC805)</f>
        <v/>
      </c>
      <c r="M805" t="str">
        <f>IF(Work!AD805="","",Work!AD805)</f>
        <v/>
      </c>
      <c r="N805" t="str">
        <f>IF(Work!AE805="","",Work!AE805)</f>
        <v/>
      </c>
      <c r="O805" t="str">
        <f>IF(Work!AF805="","",Work!AF805)</f>
        <v/>
      </c>
      <c r="P805" t="str">
        <f>IF(Work!AG805="","",Work!AG805)</f>
        <v/>
      </c>
      <c r="Q805" t="str">
        <f>IF(Work!AH805="","",Work!AH805)</f>
        <v/>
      </c>
      <c r="R805" t="str">
        <f>IF(Work!AI805="","",Work!AI805)</f>
        <v/>
      </c>
    </row>
    <row r="806" spans="1:18" x14ac:dyDescent="0.4">
      <c r="A806">
        <v>805</v>
      </c>
      <c r="C806" t="s">
        <v>38</v>
      </c>
      <c r="E806" t="s">
        <v>1874</v>
      </c>
      <c r="F806" t="s">
        <v>21</v>
      </c>
      <c r="G806">
        <v>44</v>
      </c>
      <c r="H806" t="s">
        <v>59</v>
      </c>
      <c r="I806" t="str">
        <f>IF(Work!Z806="","",Work!Z806)</f>
        <v/>
      </c>
      <c r="J806" t="str">
        <f>IF(Work!AA806="","",IF(AND(Work!AA806="x-fa",Work!Z806="x",Work!AB806="x"),"",Work!AA806))</f>
        <v/>
      </c>
      <c r="K806" t="str">
        <f>IF(Work!AB806="","",Work!AB806)</f>
        <v/>
      </c>
      <c r="L806" t="str">
        <f>IF(Work!AC806="","",Work!AC806)</f>
        <v/>
      </c>
      <c r="M806" t="str">
        <f>IF(Work!AD806="","",Work!AD806)</f>
        <v/>
      </c>
      <c r="N806" t="str">
        <f>IF(Work!AE806="","",Work!AE806)</f>
        <v/>
      </c>
      <c r="O806" t="str">
        <f>IF(Work!AF806="","",Work!AF806)</f>
        <v/>
      </c>
      <c r="P806" t="str">
        <f>IF(Work!AG806="","",Work!AG806)</f>
        <v/>
      </c>
      <c r="Q806" t="str">
        <f>IF(Work!AH806="","",Work!AH806)</f>
        <v/>
      </c>
      <c r="R806" t="str">
        <f>IF(Work!AI806="","",Work!AI806)</f>
        <v/>
      </c>
    </row>
    <row r="807" spans="1:18" x14ac:dyDescent="0.4">
      <c r="A807">
        <v>806</v>
      </c>
      <c r="C807" t="s">
        <v>35</v>
      </c>
      <c r="E807" t="s">
        <v>350</v>
      </c>
      <c r="F807" t="s">
        <v>26</v>
      </c>
      <c r="G807">
        <v>286</v>
      </c>
      <c r="H807" t="s">
        <v>1875</v>
      </c>
      <c r="I807" t="str">
        <f>IF(Work!Z807="","",Work!Z807)</f>
        <v/>
      </c>
      <c r="J807" t="str">
        <f>IF(Work!AA807="","",IF(AND(Work!AA807="x-fa",Work!Z807="x",Work!AB807="x"),"",Work!AA807))</f>
        <v/>
      </c>
      <c r="K807" t="str">
        <f>IF(Work!AB807="","",Work!AB807)</f>
        <v/>
      </c>
      <c r="L807" t="str">
        <f>IF(Work!AC807="","",Work!AC807)</f>
        <v/>
      </c>
      <c r="M807" t="str">
        <f>IF(Work!AD807="","",Work!AD807)</f>
        <v/>
      </c>
      <c r="N807" t="str">
        <f>IF(Work!AE807="","",Work!AE807)</f>
        <v/>
      </c>
      <c r="O807" t="str">
        <f>IF(Work!AF807="","",Work!AF807)</f>
        <v/>
      </c>
      <c r="P807" t="str">
        <f>IF(Work!AG807="","",Work!AG807)</f>
        <v/>
      </c>
      <c r="Q807" t="str">
        <f>IF(Work!AH807="","",Work!AH807)</f>
        <v/>
      </c>
      <c r="R807" t="str">
        <f>IF(Work!AI807="","",Work!AI807)</f>
        <v/>
      </c>
    </row>
    <row r="808" spans="1:18" x14ac:dyDescent="0.4">
      <c r="A808">
        <v>807</v>
      </c>
      <c r="B808" t="s">
        <v>13</v>
      </c>
      <c r="C808" t="s">
        <v>35</v>
      </c>
      <c r="E808" t="s">
        <v>350</v>
      </c>
      <c r="F808" t="s">
        <v>26</v>
      </c>
      <c r="G808">
        <v>216</v>
      </c>
      <c r="H808" t="s">
        <v>1876</v>
      </c>
      <c r="I808" t="str">
        <f>IF(Work!Z808="","",Work!Z808)</f>
        <v/>
      </c>
      <c r="J808" t="str">
        <f>IF(Work!AA808="","",IF(AND(Work!AA808="x-fa",Work!Z808="x",Work!AB808="x"),"",Work!AA808))</f>
        <v/>
      </c>
      <c r="K808" t="str">
        <f>IF(Work!AB808="","",Work!AB808)</f>
        <v/>
      </c>
      <c r="L808" t="str">
        <f>IF(Work!AC808="","",Work!AC808)</f>
        <v/>
      </c>
      <c r="M808" t="str">
        <f>IF(Work!AD808="","",Work!AD808)</f>
        <v/>
      </c>
      <c r="N808" t="str">
        <f>IF(Work!AE808="","",Work!AE808)</f>
        <v/>
      </c>
      <c r="O808" t="str">
        <f>IF(Work!AF808="","",Work!AF808)</f>
        <v/>
      </c>
      <c r="P808" t="str">
        <f>IF(Work!AG808="","",Work!AG808)</f>
        <v/>
      </c>
      <c r="Q808" t="str">
        <f>IF(Work!AH808="","",Work!AH808)</f>
        <v/>
      </c>
      <c r="R808" t="str">
        <f>IF(Work!AI808="","",Work!AI808)</f>
        <v/>
      </c>
    </row>
    <row r="809" spans="1:18" x14ac:dyDescent="0.4">
      <c r="A809">
        <v>808</v>
      </c>
      <c r="B809" t="s">
        <v>13</v>
      </c>
      <c r="C809" t="s">
        <v>39</v>
      </c>
      <c r="E809" t="s">
        <v>350</v>
      </c>
      <c r="F809" t="s">
        <v>26</v>
      </c>
      <c r="G809">
        <v>70</v>
      </c>
      <c r="H809" t="s">
        <v>1877</v>
      </c>
      <c r="I809" t="str">
        <f>IF(Work!Z809="","",Work!Z809)</f>
        <v/>
      </c>
      <c r="J809" t="str">
        <f>IF(Work!AA809="","",IF(AND(Work!AA809="x-fa",Work!Z809="x",Work!AB809="x"),"",Work!AA809))</f>
        <v/>
      </c>
      <c r="K809" t="str">
        <f>IF(Work!AB809="","",Work!AB809)</f>
        <v/>
      </c>
      <c r="L809" t="str">
        <f>IF(Work!AC809="","",Work!AC809)</f>
        <v/>
      </c>
      <c r="M809" t="str">
        <f>IF(Work!AD809="","",Work!AD809)</f>
        <v/>
      </c>
      <c r="N809" t="str">
        <f>IF(Work!AE809="","",Work!AE809)</f>
        <v/>
      </c>
      <c r="O809" t="str">
        <f>IF(Work!AF809="","",Work!AF809)</f>
        <v/>
      </c>
      <c r="P809" t="str">
        <f>IF(Work!AG809="","",Work!AG809)</f>
        <v/>
      </c>
      <c r="Q809" t="str">
        <f>IF(Work!AH809="","",Work!AH809)</f>
        <v/>
      </c>
      <c r="R809" t="str">
        <f>IF(Work!AI809="","",Work!AI809)</f>
        <v/>
      </c>
    </row>
    <row r="810" spans="1:18" x14ac:dyDescent="0.4">
      <c r="A810">
        <v>809</v>
      </c>
      <c r="C810" t="s">
        <v>32</v>
      </c>
      <c r="E810" t="s">
        <v>653</v>
      </c>
      <c r="F810" t="s">
        <v>21</v>
      </c>
      <c r="G810">
        <v>90</v>
      </c>
      <c r="H810" t="s">
        <v>69</v>
      </c>
      <c r="I810" t="str">
        <f>IF(Work!Z810="","",Work!Z810)</f>
        <v/>
      </c>
      <c r="J810" t="str">
        <f>IF(Work!AA810="","",IF(AND(Work!AA810="x-fa",Work!Z810="x",Work!AB810="x"),"",Work!AA810))</f>
        <v/>
      </c>
      <c r="K810" t="str">
        <f>IF(Work!AB810="","",Work!AB810)</f>
        <v/>
      </c>
      <c r="L810" t="str">
        <f>IF(Work!AC810="","",Work!AC810)</f>
        <v/>
      </c>
      <c r="M810" t="str">
        <f>IF(Work!AD810="","",Work!AD810)</f>
        <v/>
      </c>
      <c r="N810" t="str">
        <f>IF(Work!AE810="","",Work!AE810)</f>
        <v/>
      </c>
      <c r="O810" t="str">
        <f>IF(Work!AF810="","",Work!AF810)</f>
        <v/>
      </c>
      <c r="P810" t="str">
        <f>IF(Work!AG810="","",Work!AG810)</f>
        <v/>
      </c>
      <c r="Q810" t="str">
        <f>IF(Work!AH810="","",Work!AH810)</f>
        <v/>
      </c>
      <c r="R810" t="str">
        <f>IF(Work!AI810="","",Work!AI810)</f>
        <v/>
      </c>
    </row>
    <row r="811" spans="1:18" x14ac:dyDescent="0.4">
      <c r="A811">
        <v>810</v>
      </c>
      <c r="C811" t="s">
        <v>45</v>
      </c>
      <c r="E811" t="s">
        <v>654</v>
      </c>
      <c r="F811" t="s">
        <v>21</v>
      </c>
      <c r="G811">
        <v>60</v>
      </c>
      <c r="H811" t="s">
        <v>0</v>
      </c>
      <c r="I811" t="str">
        <f>IF(Work!Z811="","",Work!Z811)</f>
        <v/>
      </c>
      <c r="J811" t="str">
        <f>IF(Work!AA811="","",IF(AND(Work!AA811="x-fa",Work!Z811="x",Work!AB811="x"),"",Work!AA811))</f>
        <v/>
      </c>
      <c r="K811" t="str">
        <f>IF(Work!AB811="","",Work!AB811)</f>
        <v/>
      </c>
      <c r="L811" t="str">
        <f>IF(Work!AC811="","",Work!AC811)</f>
        <v/>
      </c>
      <c r="M811" t="str">
        <f>IF(Work!AD811="","",Work!AD811)</f>
        <v/>
      </c>
      <c r="N811" t="str">
        <f>IF(Work!AE811="","",Work!AE811)</f>
        <v/>
      </c>
      <c r="O811" t="str">
        <f>IF(Work!AF811="","",Work!AF811)</f>
        <v/>
      </c>
      <c r="P811" t="str">
        <f>IF(Work!AG811="","",Work!AG811)</f>
        <v/>
      </c>
      <c r="Q811" t="str">
        <f>IF(Work!AH811="","",Work!AH811)</f>
        <v/>
      </c>
      <c r="R811" t="str">
        <f>IF(Work!AI811="","",Work!AI811)</f>
        <v/>
      </c>
    </row>
    <row r="812" spans="1:18" x14ac:dyDescent="0.4">
      <c r="A812">
        <v>811</v>
      </c>
      <c r="B812" t="s">
        <v>12</v>
      </c>
      <c r="C812" t="s">
        <v>37</v>
      </c>
      <c r="E812" t="s">
        <v>1878</v>
      </c>
      <c r="F812" t="s">
        <v>21</v>
      </c>
      <c r="G812">
        <v>14</v>
      </c>
      <c r="H812" t="s">
        <v>59</v>
      </c>
      <c r="I812" t="str">
        <f>IF(Work!Z812="","",Work!Z812)</f>
        <v/>
      </c>
      <c r="J812" t="str">
        <f>IF(Work!AA812="","",IF(AND(Work!AA812="x-fa",Work!Z812="x",Work!AB812="x"),"",Work!AA812))</f>
        <v/>
      </c>
      <c r="K812" t="str">
        <f>IF(Work!AB812="","",Work!AB812)</f>
        <v/>
      </c>
      <c r="L812" t="str">
        <f>IF(Work!AC812="","",Work!AC812)</f>
        <v/>
      </c>
      <c r="M812" t="str">
        <f>IF(Work!AD812="","",Work!AD812)</f>
        <v/>
      </c>
      <c r="N812" t="str">
        <f>IF(Work!AE812="","",Work!AE812)</f>
        <v/>
      </c>
      <c r="O812" t="str">
        <f>IF(Work!AF812="","",Work!AF812)</f>
        <v/>
      </c>
      <c r="P812" t="str">
        <f>IF(Work!AG812="","",Work!AG812)</f>
        <v/>
      </c>
      <c r="Q812" t="str">
        <f>IF(Work!AH812="","",Work!AH812)</f>
        <v/>
      </c>
      <c r="R812" t="str">
        <f>IF(Work!AI812="","",Work!AI812)</f>
        <v/>
      </c>
    </row>
    <row r="813" spans="1:18" x14ac:dyDescent="0.4">
      <c r="A813">
        <v>812</v>
      </c>
      <c r="C813" t="s">
        <v>42</v>
      </c>
      <c r="E813" t="s">
        <v>1139</v>
      </c>
      <c r="F813" t="s">
        <v>21</v>
      </c>
      <c r="G813">
        <v>49</v>
      </c>
      <c r="H813" t="s">
        <v>69</v>
      </c>
      <c r="I813" t="str">
        <f>IF(Work!Z813="","",Work!Z813)</f>
        <v/>
      </c>
      <c r="J813" t="str">
        <f>IF(Work!AA813="","",IF(AND(Work!AA813="x-fa",Work!Z813="x",Work!AB813="x"),"",Work!AA813))</f>
        <v/>
      </c>
      <c r="K813" t="str">
        <f>IF(Work!AB813="","",Work!AB813)</f>
        <v/>
      </c>
      <c r="L813" t="str">
        <f>IF(Work!AC813="","",Work!AC813)</f>
        <v/>
      </c>
      <c r="M813" t="str">
        <f>IF(Work!AD813="","",Work!AD813)</f>
        <v/>
      </c>
      <c r="N813" t="str">
        <f>IF(Work!AE813="","",Work!AE813)</f>
        <v/>
      </c>
      <c r="O813" t="str">
        <f>IF(Work!AF813="","",Work!AF813)</f>
        <v/>
      </c>
      <c r="P813" t="str">
        <f>IF(Work!AG813="","",Work!AG813)</f>
        <v/>
      </c>
      <c r="Q813" t="str">
        <f>IF(Work!AH813="","",Work!AH813)</f>
        <v/>
      </c>
      <c r="R813" t="str">
        <f>IF(Work!AI813="","",Work!AI813)</f>
        <v/>
      </c>
    </row>
    <row r="814" spans="1:18" x14ac:dyDescent="0.4">
      <c r="A814">
        <v>813</v>
      </c>
      <c r="C814" t="s">
        <v>22</v>
      </c>
      <c r="E814" t="s">
        <v>1879</v>
      </c>
      <c r="F814" t="s">
        <v>21</v>
      </c>
      <c r="G814">
        <v>31</v>
      </c>
      <c r="H814" t="s">
        <v>0</v>
      </c>
      <c r="I814" t="str">
        <f>IF(Work!Z814="","",Work!Z814)</f>
        <v/>
      </c>
      <c r="J814" t="str">
        <f>IF(Work!AA814="","",IF(AND(Work!AA814="x-fa",Work!Z814="x",Work!AB814="x"),"",Work!AA814))</f>
        <v/>
      </c>
      <c r="K814" t="str">
        <f>IF(Work!AB814="","",Work!AB814)</f>
        <v/>
      </c>
      <c r="L814" t="str">
        <f>IF(Work!AC814="","",Work!AC814)</f>
        <v/>
      </c>
      <c r="M814" t="str">
        <f>IF(Work!AD814="","",Work!AD814)</f>
        <v/>
      </c>
      <c r="N814" t="str">
        <f>IF(Work!AE814="","",Work!AE814)</f>
        <v/>
      </c>
      <c r="O814" t="str">
        <f>IF(Work!AF814="","",Work!AF814)</f>
        <v/>
      </c>
      <c r="P814" t="str">
        <f>IF(Work!AG814="","",Work!AG814)</f>
        <v/>
      </c>
      <c r="Q814" t="str">
        <f>IF(Work!AH814="","",Work!AH814)</f>
        <v/>
      </c>
      <c r="R814" t="str">
        <f>IF(Work!AI814="","",Work!AI814)</f>
        <v/>
      </c>
    </row>
    <row r="815" spans="1:18" x14ac:dyDescent="0.4">
      <c r="A815">
        <v>814</v>
      </c>
      <c r="B815" t="s">
        <v>12</v>
      </c>
      <c r="C815" t="s">
        <v>50</v>
      </c>
      <c r="E815" t="s">
        <v>1880</v>
      </c>
      <c r="F815" t="s">
        <v>26</v>
      </c>
      <c r="G815">
        <v>21</v>
      </c>
      <c r="H815" t="s">
        <v>1881</v>
      </c>
      <c r="I815" t="str">
        <f>IF(Work!Z815="","",Work!Z815)</f>
        <v/>
      </c>
      <c r="J815" t="str">
        <f>IF(Work!AA815="","",IF(AND(Work!AA815="x-fa",Work!Z815="x",Work!AB815="x"),"",Work!AA815))</f>
        <v/>
      </c>
      <c r="K815" t="str">
        <f>IF(Work!AB815="","",Work!AB815)</f>
        <v/>
      </c>
      <c r="L815" t="str">
        <f>IF(Work!AC815="","",Work!AC815)</f>
        <v/>
      </c>
      <c r="M815" t="str">
        <f>IF(Work!AD815="","",Work!AD815)</f>
        <v/>
      </c>
      <c r="N815" t="str">
        <f>IF(Work!AE815="","",Work!AE815)</f>
        <v/>
      </c>
      <c r="O815" t="str">
        <f>IF(Work!AF815="","",Work!AF815)</f>
        <v/>
      </c>
      <c r="P815" t="str">
        <f>IF(Work!AG815="","",Work!AG815)</f>
        <v/>
      </c>
      <c r="Q815" t="str">
        <f>IF(Work!AH815="","",Work!AH815)</f>
        <v/>
      </c>
      <c r="R815" t="str">
        <f>IF(Work!AI815="","",Work!AI815)</f>
        <v/>
      </c>
    </row>
    <row r="816" spans="1:18" x14ac:dyDescent="0.4">
      <c r="A816">
        <v>815</v>
      </c>
      <c r="C816" t="s">
        <v>38</v>
      </c>
      <c r="E816" t="s">
        <v>851</v>
      </c>
      <c r="F816" t="s">
        <v>21</v>
      </c>
      <c r="G816">
        <v>67</v>
      </c>
      <c r="H816" t="s">
        <v>63</v>
      </c>
      <c r="I816" t="str">
        <f>IF(Work!Z816="","",Work!Z816)</f>
        <v/>
      </c>
      <c r="J816" t="str">
        <f>IF(Work!AA816="","",IF(AND(Work!AA816="x-fa",Work!Z816="x",Work!AB816="x"),"",Work!AA816))</f>
        <v/>
      </c>
      <c r="K816" t="str">
        <f>IF(Work!AB816="","",Work!AB816)</f>
        <v/>
      </c>
      <c r="L816" t="str">
        <f>IF(Work!AC816="","",Work!AC816)</f>
        <v/>
      </c>
      <c r="M816" t="str">
        <f>IF(Work!AD816="","",Work!AD816)</f>
        <v/>
      </c>
      <c r="N816" t="str">
        <f>IF(Work!AE816="","",Work!AE816)</f>
        <v/>
      </c>
      <c r="O816" t="str">
        <f>IF(Work!AF816="","",Work!AF816)</f>
        <v/>
      </c>
      <c r="P816" t="str">
        <f>IF(Work!AG816="","",Work!AG816)</f>
        <v/>
      </c>
      <c r="Q816" t="str">
        <f>IF(Work!AH816="","",Work!AH816)</f>
        <v/>
      </c>
      <c r="R816" t="str">
        <f>IF(Work!AI816="","",Work!AI816)</f>
        <v/>
      </c>
    </row>
    <row r="817" spans="1:18" x14ac:dyDescent="0.4">
      <c r="A817">
        <v>816</v>
      </c>
      <c r="C817" t="s">
        <v>41</v>
      </c>
      <c r="E817" t="s">
        <v>1882</v>
      </c>
      <c r="F817" t="s">
        <v>26</v>
      </c>
      <c r="G817">
        <v>172</v>
      </c>
      <c r="H817" t="s">
        <v>1883</v>
      </c>
      <c r="I817" t="str">
        <f>IF(Work!Z817="","",Work!Z817)</f>
        <v/>
      </c>
      <c r="J817" t="str">
        <f>IF(Work!AA817="","",IF(AND(Work!AA817="x-fa",Work!Z817="x",Work!AB817="x"),"",Work!AA817))</f>
        <v/>
      </c>
      <c r="K817" t="str">
        <f>IF(Work!AB817="","",Work!AB817)</f>
        <v/>
      </c>
      <c r="L817" t="str">
        <f>IF(Work!AC817="","",Work!AC817)</f>
        <v/>
      </c>
      <c r="M817" t="str">
        <f>IF(Work!AD817="","",Work!AD817)</f>
        <v/>
      </c>
      <c r="N817" t="str">
        <f>IF(Work!AE817="","",Work!AE817)</f>
        <v/>
      </c>
      <c r="O817" t="str">
        <f>IF(Work!AF817="","",Work!AF817)</f>
        <v/>
      </c>
      <c r="P817" t="str">
        <f>IF(Work!AG817="","",Work!AG817)</f>
        <v/>
      </c>
      <c r="Q817" t="str">
        <f>IF(Work!AH817="","",Work!AH817)</f>
        <v/>
      </c>
      <c r="R817" t="str">
        <f>IF(Work!AI817="","",Work!AI817)</f>
        <v/>
      </c>
    </row>
    <row r="818" spans="1:18" x14ac:dyDescent="0.4">
      <c r="A818">
        <v>817</v>
      </c>
      <c r="C818" t="s">
        <v>35</v>
      </c>
      <c r="E818" t="s">
        <v>655</v>
      </c>
      <c r="F818" t="s">
        <v>21</v>
      </c>
      <c r="G818">
        <v>60</v>
      </c>
      <c r="H818" t="s">
        <v>57</v>
      </c>
      <c r="I818" t="str">
        <f>IF(Work!Z818="","",Work!Z818)</f>
        <v/>
      </c>
      <c r="J818" t="str">
        <f>IF(Work!AA818="","",IF(AND(Work!AA818="x-fa",Work!Z818="x",Work!AB818="x"),"",Work!AA818))</f>
        <v/>
      </c>
      <c r="K818" t="str">
        <f>IF(Work!AB818="","",Work!AB818)</f>
        <v/>
      </c>
      <c r="L818" t="str">
        <f>IF(Work!AC818="","",Work!AC818)</f>
        <v/>
      </c>
      <c r="M818" t="str">
        <f>IF(Work!AD818="","",Work!AD818)</f>
        <v/>
      </c>
      <c r="N818" t="str">
        <f>IF(Work!AE818="","",Work!AE818)</f>
        <v/>
      </c>
      <c r="O818" t="str">
        <f>IF(Work!AF818="","",Work!AF818)</f>
        <v/>
      </c>
      <c r="P818" t="str">
        <f>IF(Work!AG818="","",Work!AG818)</f>
        <v/>
      </c>
      <c r="Q818" t="str">
        <f>IF(Work!AH818="","",Work!AH818)</f>
        <v/>
      </c>
      <c r="R818" t="str">
        <f>IF(Work!AI818="","",Work!AI818)</f>
        <v/>
      </c>
    </row>
    <row r="819" spans="1:18" x14ac:dyDescent="0.4">
      <c r="A819">
        <v>818</v>
      </c>
      <c r="C819" t="s">
        <v>27</v>
      </c>
      <c r="E819" t="s">
        <v>1884</v>
      </c>
      <c r="F819" t="s">
        <v>26</v>
      </c>
      <c r="G819">
        <v>145</v>
      </c>
      <c r="H819" t="s">
        <v>1885</v>
      </c>
      <c r="I819" t="str">
        <f>IF(Work!Z819="","",Work!Z819)</f>
        <v/>
      </c>
      <c r="J819" t="str">
        <f>IF(Work!AA819="","",IF(AND(Work!AA819="x-fa",Work!Z819="x",Work!AB819="x"),"",Work!AA819))</f>
        <v/>
      </c>
      <c r="K819" t="str">
        <f>IF(Work!AB819="","",Work!AB819)</f>
        <v/>
      </c>
      <c r="L819" t="str">
        <f>IF(Work!AC819="","",Work!AC819)</f>
        <v/>
      </c>
      <c r="M819" t="str">
        <f>IF(Work!AD819="","",Work!AD819)</f>
        <v/>
      </c>
      <c r="N819" t="str">
        <f>IF(Work!AE819="","",Work!AE819)</f>
        <v/>
      </c>
      <c r="O819" t="str">
        <f>IF(Work!AF819="","",Work!AF819)</f>
        <v/>
      </c>
      <c r="P819" t="str">
        <f>IF(Work!AG819="","",Work!AG819)</f>
        <v/>
      </c>
      <c r="Q819" t="str">
        <f>IF(Work!AH819="","",Work!AH819)</f>
        <v/>
      </c>
      <c r="R819" t="str">
        <f>IF(Work!AI819="","",Work!AI819)</f>
        <v/>
      </c>
    </row>
    <row r="820" spans="1:18" x14ac:dyDescent="0.4">
      <c r="A820">
        <v>819</v>
      </c>
      <c r="C820" t="s">
        <v>22</v>
      </c>
      <c r="E820" t="s">
        <v>852</v>
      </c>
      <c r="F820" t="s">
        <v>26</v>
      </c>
      <c r="G820">
        <v>377</v>
      </c>
      <c r="H820" t="s">
        <v>1886</v>
      </c>
      <c r="I820" t="str">
        <f>IF(Work!Z820="","",Work!Z820)</f>
        <v/>
      </c>
      <c r="J820" t="str">
        <f>IF(Work!AA820="","",IF(AND(Work!AA820="x-fa",Work!Z820="x",Work!AB820="x"),"",Work!AA820))</f>
        <v/>
      </c>
      <c r="K820" t="str">
        <f>IF(Work!AB820="","",Work!AB820)</f>
        <v/>
      </c>
      <c r="L820" t="str">
        <f>IF(Work!AC820="","",Work!AC820)</f>
        <v/>
      </c>
      <c r="M820" t="str">
        <f>IF(Work!AD820="","",Work!AD820)</f>
        <v/>
      </c>
      <c r="N820" t="str">
        <f>IF(Work!AE820="","",Work!AE820)</f>
        <v/>
      </c>
      <c r="O820" t="str">
        <f>IF(Work!AF820="","",Work!AF820)</f>
        <v/>
      </c>
      <c r="P820" t="str">
        <f>IF(Work!AG820="","",Work!AG820)</f>
        <v/>
      </c>
      <c r="Q820" t="str">
        <f>IF(Work!AH820="","",Work!AH820)</f>
        <v/>
      </c>
      <c r="R820" t="str">
        <f>IF(Work!AI820="","",Work!AI820)</f>
        <v/>
      </c>
    </row>
    <row r="821" spans="1:18" x14ac:dyDescent="0.4">
      <c r="A821">
        <v>820</v>
      </c>
      <c r="B821" t="s">
        <v>12</v>
      </c>
      <c r="C821" t="s">
        <v>33</v>
      </c>
      <c r="E821" t="s">
        <v>1140</v>
      </c>
      <c r="F821" t="s">
        <v>21</v>
      </c>
      <c r="G821">
        <v>9</v>
      </c>
      <c r="H821" t="s">
        <v>57</v>
      </c>
      <c r="I821" t="str">
        <f>IF(Work!Z821="","",Work!Z821)</f>
        <v/>
      </c>
      <c r="J821" t="str">
        <f>IF(Work!AA821="","",IF(AND(Work!AA821="x-fa",Work!Z821="x",Work!AB821="x"),"",Work!AA821))</f>
        <v/>
      </c>
      <c r="K821" t="str">
        <f>IF(Work!AB821="","",Work!AB821)</f>
        <v/>
      </c>
      <c r="L821" t="str">
        <f>IF(Work!AC821="","",Work!AC821)</f>
        <v/>
      </c>
      <c r="M821" t="str">
        <f>IF(Work!AD821="","",Work!AD821)</f>
        <v/>
      </c>
      <c r="N821" t="str">
        <f>IF(Work!AE821="","",Work!AE821)</f>
        <v/>
      </c>
      <c r="O821" t="str">
        <f>IF(Work!AF821="","",Work!AF821)</f>
        <v/>
      </c>
      <c r="P821" t="str">
        <f>IF(Work!AG821="","",Work!AG821)</f>
        <v/>
      </c>
      <c r="Q821" t="str">
        <f>IF(Work!AH821="","",Work!AH821)</f>
        <v/>
      </c>
      <c r="R821" t="str">
        <f>IF(Work!AI821="","",Work!AI821)</f>
        <v/>
      </c>
    </row>
    <row r="822" spans="1:18" x14ac:dyDescent="0.4">
      <c r="A822">
        <v>821</v>
      </c>
      <c r="B822" t="s">
        <v>12</v>
      </c>
      <c r="C822" t="s">
        <v>33</v>
      </c>
      <c r="E822" t="s">
        <v>1887</v>
      </c>
      <c r="F822" t="s">
        <v>21</v>
      </c>
      <c r="G822">
        <v>6</v>
      </c>
      <c r="H822" t="s">
        <v>68</v>
      </c>
      <c r="I822" t="str">
        <f>IF(Work!Z822="","",Work!Z822)</f>
        <v/>
      </c>
      <c r="J822" t="str">
        <f>IF(Work!AA822="","",IF(AND(Work!AA822="x-fa",Work!Z822="x",Work!AB822="x"),"",Work!AA822))</f>
        <v/>
      </c>
      <c r="K822" t="str">
        <f>IF(Work!AB822="","",Work!AB822)</f>
        <v/>
      </c>
      <c r="L822" t="str">
        <f>IF(Work!AC822="","",Work!AC822)</f>
        <v/>
      </c>
      <c r="M822" t="str">
        <f>IF(Work!AD822="","",Work!AD822)</f>
        <v/>
      </c>
      <c r="N822" t="str">
        <f>IF(Work!AE822="","",Work!AE822)</f>
        <v/>
      </c>
      <c r="O822" t="str">
        <f>IF(Work!AF822="","",Work!AF822)</f>
        <v/>
      </c>
      <c r="P822" t="str">
        <f>IF(Work!AG822="","",Work!AG822)</f>
        <v/>
      </c>
      <c r="Q822" t="str">
        <f>IF(Work!AH822="","",Work!AH822)</f>
        <v/>
      </c>
      <c r="R822" t="str">
        <f>IF(Work!AI822="","",Work!AI822)</f>
        <v/>
      </c>
    </row>
    <row r="823" spans="1:18" x14ac:dyDescent="0.4">
      <c r="A823">
        <v>822</v>
      </c>
      <c r="C823" t="s">
        <v>38</v>
      </c>
      <c r="E823" t="s">
        <v>1888</v>
      </c>
      <c r="F823" t="s">
        <v>21</v>
      </c>
      <c r="G823">
        <v>36</v>
      </c>
      <c r="H823" t="s">
        <v>317</v>
      </c>
      <c r="I823" t="str">
        <f>IF(Work!Z823="","",Work!Z823)</f>
        <v/>
      </c>
      <c r="J823" t="str">
        <f>IF(Work!AA823="","",IF(AND(Work!AA823="x-fa",Work!Z823="x",Work!AB823="x"),"",Work!AA823))</f>
        <v/>
      </c>
      <c r="K823" t="str">
        <f>IF(Work!AB823="","",Work!AB823)</f>
        <v/>
      </c>
      <c r="L823" t="str">
        <f>IF(Work!AC823="","",Work!AC823)</f>
        <v/>
      </c>
      <c r="M823" t="str">
        <f>IF(Work!AD823="","",Work!AD823)</f>
        <v/>
      </c>
      <c r="N823" t="str">
        <f>IF(Work!AE823="","",Work!AE823)</f>
        <v/>
      </c>
      <c r="O823" t="str">
        <f>IF(Work!AF823="","",Work!AF823)</f>
        <v/>
      </c>
      <c r="P823" t="str">
        <f>IF(Work!AG823="","",Work!AG823)</f>
        <v/>
      </c>
      <c r="Q823" t="str">
        <f>IF(Work!AH823="","",Work!AH823)</f>
        <v/>
      </c>
      <c r="R823" t="str">
        <f>IF(Work!AI823="","",Work!AI823)</f>
        <v/>
      </c>
    </row>
    <row r="824" spans="1:18" x14ac:dyDescent="0.4">
      <c r="A824">
        <v>823</v>
      </c>
      <c r="C824" t="s">
        <v>43</v>
      </c>
      <c r="E824" t="s">
        <v>853</v>
      </c>
      <c r="F824" t="s">
        <v>21</v>
      </c>
      <c r="G824">
        <v>58</v>
      </c>
      <c r="H824" t="s">
        <v>59</v>
      </c>
      <c r="I824" t="str">
        <f>IF(Work!Z824="","",Work!Z824)</f>
        <v/>
      </c>
      <c r="J824" t="str">
        <f>IF(Work!AA824="","",IF(AND(Work!AA824="x-fa",Work!Z824="x",Work!AB824="x"),"",Work!AA824))</f>
        <v/>
      </c>
      <c r="K824" t="str">
        <f>IF(Work!AB824="","",Work!AB824)</f>
        <v/>
      </c>
      <c r="L824" t="str">
        <f>IF(Work!AC824="","",Work!AC824)</f>
        <v/>
      </c>
      <c r="M824" t="str">
        <f>IF(Work!AD824="","",Work!AD824)</f>
        <v/>
      </c>
      <c r="N824" t="str">
        <f>IF(Work!AE824="","",Work!AE824)</f>
        <v/>
      </c>
      <c r="O824" t="str">
        <f>IF(Work!AF824="","",Work!AF824)</f>
        <v/>
      </c>
      <c r="P824" t="str">
        <f>IF(Work!AG824="","",Work!AG824)</f>
        <v/>
      </c>
      <c r="Q824" t="str">
        <f>IF(Work!AH824="","",Work!AH824)</f>
        <v/>
      </c>
      <c r="R824" t="str">
        <f>IF(Work!AI824="","",Work!AI824)</f>
        <v/>
      </c>
    </row>
    <row r="825" spans="1:18" x14ac:dyDescent="0.4">
      <c r="A825">
        <v>824</v>
      </c>
      <c r="B825" t="s">
        <v>13</v>
      </c>
      <c r="C825" t="s">
        <v>23</v>
      </c>
      <c r="E825" t="s">
        <v>853</v>
      </c>
      <c r="F825" t="s">
        <v>21</v>
      </c>
      <c r="G825">
        <v>36</v>
      </c>
      <c r="H825" t="s">
        <v>59</v>
      </c>
      <c r="I825" t="str">
        <f>IF(Work!Z825="","",Work!Z825)</f>
        <v/>
      </c>
      <c r="J825" t="str">
        <f>IF(Work!AA825="","",IF(AND(Work!AA825="x-fa",Work!Z825="x",Work!AB825="x"),"",Work!AA825))</f>
        <v/>
      </c>
      <c r="K825" t="str">
        <f>IF(Work!AB825="","",Work!AB825)</f>
        <v/>
      </c>
      <c r="L825" t="str">
        <f>IF(Work!AC825="","",Work!AC825)</f>
        <v/>
      </c>
      <c r="M825" t="str">
        <f>IF(Work!AD825="","",Work!AD825)</f>
        <v/>
      </c>
      <c r="N825" t="str">
        <f>IF(Work!AE825="","",Work!AE825)</f>
        <v/>
      </c>
      <c r="O825" t="str">
        <f>IF(Work!AF825="","",Work!AF825)</f>
        <v/>
      </c>
      <c r="P825" t="str">
        <f>IF(Work!AG825="","",Work!AG825)</f>
        <v/>
      </c>
      <c r="Q825" t="str">
        <f>IF(Work!AH825="","",Work!AH825)</f>
        <v/>
      </c>
      <c r="R825" t="str">
        <f>IF(Work!AI825="","",Work!AI825)</f>
        <v/>
      </c>
    </row>
    <row r="826" spans="1:18" x14ac:dyDescent="0.4">
      <c r="A826">
        <v>825</v>
      </c>
      <c r="B826" t="s">
        <v>13</v>
      </c>
      <c r="C826" t="s">
        <v>43</v>
      </c>
      <c r="E826" t="s">
        <v>853</v>
      </c>
      <c r="F826" t="s">
        <v>21</v>
      </c>
      <c r="G826">
        <v>22</v>
      </c>
      <c r="H826" t="s">
        <v>59</v>
      </c>
      <c r="I826" t="str">
        <f>IF(Work!Z826="","",Work!Z826)</f>
        <v/>
      </c>
      <c r="J826" t="str">
        <f>IF(Work!AA826="","",IF(AND(Work!AA826="x-fa",Work!Z826="x",Work!AB826="x"),"",Work!AA826))</f>
        <v/>
      </c>
      <c r="K826" t="str">
        <f>IF(Work!AB826="","",Work!AB826)</f>
        <v/>
      </c>
      <c r="L826" t="str">
        <f>IF(Work!AC826="","",Work!AC826)</f>
        <v/>
      </c>
      <c r="M826" t="str">
        <f>IF(Work!AD826="","",Work!AD826)</f>
        <v/>
      </c>
      <c r="N826" t="str">
        <f>IF(Work!AE826="","",Work!AE826)</f>
        <v/>
      </c>
      <c r="O826" t="str">
        <f>IF(Work!AF826="","",Work!AF826)</f>
        <v/>
      </c>
      <c r="P826" t="str">
        <f>IF(Work!AG826="","",Work!AG826)</f>
        <v/>
      </c>
      <c r="Q826" t="str">
        <f>IF(Work!AH826="","",Work!AH826)</f>
        <v/>
      </c>
      <c r="R826" t="str">
        <f>IF(Work!AI826="","",Work!AI826)</f>
        <v/>
      </c>
    </row>
    <row r="827" spans="1:18" x14ac:dyDescent="0.4">
      <c r="A827">
        <v>826</v>
      </c>
      <c r="C827" t="s">
        <v>43</v>
      </c>
      <c r="E827" t="s">
        <v>351</v>
      </c>
      <c r="F827" t="s">
        <v>26</v>
      </c>
      <c r="G827">
        <v>201</v>
      </c>
      <c r="H827" t="s">
        <v>1889</v>
      </c>
      <c r="I827" t="str">
        <f>IF(Work!Z827="","",Work!Z827)</f>
        <v/>
      </c>
      <c r="J827" t="str">
        <f>IF(Work!AA827="","",IF(AND(Work!AA827="x-fa",Work!Z827="x",Work!AB827="x"),"",Work!AA827))</f>
        <v/>
      </c>
      <c r="K827" t="str">
        <f>IF(Work!AB827="","",Work!AB827)</f>
        <v/>
      </c>
      <c r="L827" t="str">
        <f>IF(Work!AC827="","",Work!AC827)</f>
        <v/>
      </c>
      <c r="M827" t="str">
        <f>IF(Work!AD827="","",Work!AD827)</f>
        <v/>
      </c>
      <c r="N827" t="str">
        <f>IF(Work!AE827="","",Work!AE827)</f>
        <v/>
      </c>
      <c r="O827" t="str">
        <f>IF(Work!AF827="","",Work!AF827)</f>
        <v/>
      </c>
      <c r="P827" t="str">
        <f>IF(Work!AG827="","",Work!AG827)</f>
        <v/>
      </c>
      <c r="Q827" t="str">
        <f>IF(Work!AH827="","",Work!AH827)</f>
        <v/>
      </c>
      <c r="R827" t="str">
        <f>IF(Work!AI827="","",Work!AI827)</f>
        <v/>
      </c>
    </row>
    <row r="828" spans="1:18" x14ac:dyDescent="0.4">
      <c r="A828">
        <v>827</v>
      </c>
      <c r="B828" t="s">
        <v>12</v>
      </c>
      <c r="C828" t="s">
        <v>72</v>
      </c>
      <c r="E828" t="s">
        <v>1890</v>
      </c>
      <c r="F828" t="s">
        <v>26</v>
      </c>
      <c r="G828">
        <v>20</v>
      </c>
      <c r="H828" t="s">
        <v>1483</v>
      </c>
      <c r="I828" t="str">
        <f>IF(Work!Z828="","",Work!Z828)</f>
        <v/>
      </c>
      <c r="J828" t="str">
        <f>IF(Work!AA828="","",IF(AND(Work!AA828="x-fa",Work!Z828="x",Work!AB828="x"),"",Work!AA828))</f>
        <v/>
      </c>
      <c r="K828" t="str">
        <f>IF(Work!AB828="","",Work!AB828)</f>
        <v/>
      </c>
      <c r="L828" t="str">
        <f>IF(Work!AC828="","",Work!AC828)</f>
        <v/>
      </c>
      <c r="M828" t="str">
        <f>IF(Work!AD828="","",Work!AD828)</f>
        <v/>
      </c>
      <c r="N828" t="str">
        <f>IF(Work!AE828="","",Work!AE828)</f>
        <v/>
      </c>
      <c r="O828" t="str">
        <f>IF(Work!AF828="","",Work!AF828)</f>
        <v/>
      </c>
      <c r="P828" t="str">
        <f>IF(Work!AG828="","",Work!AG828)</f>
        <v/>
      </c>
      <c r="Q828" t="str">
        <f>IF(Work!AH828="","",Work!AH828)</f>
        <v/>
      </c>
      <c r="R828" t="str">
        <f>IF(Work!AI828="","",Work!AI828)</f>
        <v/>
      </c>
    </row>
    <row r="829" spans="1:18" x14ac:dyDescent="0.4">
      <c r="A829">
        <v>828</v>
      </c>
      <c r="C829" t="s">
        <v>22</v>
      </c>
      <c r="E829" t="s">
        <v>143</v>
      </c>
      <c r="F829" t="s">
        <v>21</v>
      </c>
      <c r="G829">
        <v>19</v>
      </c>
      <c r="H829" t="s">
        <v>59</v>
      </c>
      <c r="I829" t="str">
        <f>IF(Work!Z829="","",Work!Z829)</f>
        <v/>
      </c>
      <c r="J829" t="str">
        <f>IF(Work!AA829="","",IF(AND(Work!AA829="x-fa",Work!Z829="x",Work!AB829="x"),"",Work!AA829))</f>
        <v/>
      </c>
      <c r="K829" t="str">
        <f>IF(Work!AB829="","",Work!AB829)</f>
        <v/>
      </c>
      <c r="L829" t="str">
        <f>IF(Work!AC829="","",Work!AC829)</f>
        <v/>
      </c>
      <c r="M829" t="str">
        <f>IF(Work!AD829="","",Work!AD829)</f>
        <v/>
      </c>
      <c r="N829" t="str">
        <f>IF(Work!AE829="","",Work!AE829)</f>
        <v/>
      </c>
      <c r="O829" t="str">
        <f>IF(Work!AF829="","",Work!AF829)</f>
        <v/>
      </c>
      <c r="P829" t="str">
        <f>IF(Work!AG829="","",Work!AG829)</f>
        <v/>
      </c>
      <c r="Q829" t="str">
        <f>IF(Work!AH829="","",Work!AH829)</f>
        <v/>
      </c>
      <c r="R829" t="str">
        <f>IF(Work!AI829="","",Work!AI829)</f>
        <v/>
      </c>
    </row>
    <row r="830" spans="1:18" x14ac:dyDescent="0.4">
      <c r="A830">
        <v>829</v>
      </c>
      <c r="C830" t="s">
        <v>41</v>
      </c>
      <c r="E830" t="s">
        <v>854</v>
      </c>
      <c r="F830" t="s">
        <v>26</v>
      </c>
      <c r="G830">
        <v>292</v>
      </c>
      <c r="H830" t="s">
        <v>1891</v>
      </c>
      <c r="I830" t="str">
        <f>IF(Work!Z830="","",Work!Z830)</f>
        <v/>
      </c>
      <c r="J830" t="str">
        <f>IF(Work!AA830="","",IF(AND(Work!AA830="x-fa",Work!Z830="x",Work!AB830="x"),"",Work!AA830))</f>
        <v/>
      </c>
      <c r="K830" t="str">
        <f>IF(Work!AB830="","",Work!AB830)</f>
        <v/>
      </c>
      <c r="L830" t="str">
        <f>IF(Work!AC830="","",Work!AC830)</f>
        <v/>
      </c>
      <c r="M830" t="str">
        <f>IF(Work!AD830="","",Work!AD830)</f>
        <v/>
      </c>
      <c r="N830" t="str">
        <f>IF(Work!AE830="","",Work!AE830)</f>
        <v/>
      </c>
      <c r="O830" t="str">
        <f>IF(Work!AF830="","",Work!AF830)</f>
        <v/>
      </c>
      <c r="P830" t="str">
        <f>IF(Work!AG830="","",Work!AG830)</f>
        <v/>
      </c>
      <c r="Q830" t="str">
        <f>IF(Work!AH830="","",Work!AH830)</f>
        <v/>
      </c>
      <c r="R830" t="str">
        <f>IF(Work!AI830="","",Work!AI830)</f>
        <v/>
      </c>
    </row>
    <row r="831" spans="1:18" x14ac:dyDescent="0.4">
      <c r="A831">
        <v>830</v>
      </c>
      <c r="C831" t="s">
        <v>42</v>
      </c>
      <c r="E831" t="s">
        <v>855</v>
      </c>
      <c r="F831" t="s">
        <v>21</v>
      </c>
      <c r="G831">
        <v>86</v>
      </c>
      <c r="H831" t="s">
        <v>314</v>
      </c>
      <c r="I831" t="str">
        <f>IF(Work!Z831="","",Work!Z831)</f>
        <v/>
      </c>
      <c r="J831" t="str">
        <f>IF(Work!AA831="","",IF(AND(Work!AA831="x-fa",Work!Z831="x",Work!AB831="x"),"",Work!AA831))</f>
        <v/>
      </c>
      <c r="K831" t="str">
        <f>IF(Work!AB831="","",Work!AB831)</f>
        <v/>
      </c>
      <c r="L831" t="str">
        <f>IF(Work!AC831="","",Work!AC831)</f>
        <v/>
      </c>
      <c r="M831" t="str">
        <f>IF(Work!AD831="","",Work!AD831)</f>
        <v/>
      </c>
      <c r="N831" t="str">
        <f>IF(Work!AE831="","",Work!AE831)</f>
        <v/>
      </c>
      <c r="O831" t="str">
        <f>IF(Work!AF831="","",Work!AF831)</f>
        <v/>
      </c>
      <c r="P831" t="str">
        <f>IF(Work!AG831="","",Work!AG831)</f>
        <v/>
      </c>
      <c r="Q831" t="str">
        <f>IF(Work!AH831="","",Work!AH831)</f>
        <v/>
      </c>
      <c r="R831" t="str">
        <f>IF(Work!AI831="","",Work!AI831)</f>
        <v/>
      </c>
    </row>
    <row r="832" spans="1:18" x14ac:dyDescent="0.4">
      <c r="A832">
        <v>831</v>
      </c>
      <c r="C832" t="s">
        <v>24</v>
      </c>
      <c r="E832" t="s">
        <v>144</v>
      </c>
      <c r="F832" t="s">
        <v>26</v>
      </c>
      <c r="G832">
        <v>618</v>
      </c>
      <c r="H832" t="s">
        <v>1084</v>
      </c>
      <c r="I832" t="str">
        <f>IF(Work!Z832="","",Work!Z832)</f>
        <v/>
      </c>
      <c r="J832" t="str">
        <f>IF(Work!AA832="","",IF(AND(Work!AA832="x-fa",Work!Z832="x",Work!AB832="x"),"",Work!AA832))</f>
        <v/>
      </c>
      <c r="K832" t="str">
        <f>IF(Work!AB832="","",Work!AB832)</f>
        <v/>
      </c>
      <c r="L832" t="str">
        <f>IF(Work!AC832="","",Work!AC832)</f>
        <v/>
      </c>
      <c r="M832" t="str">
        <f>IF(Work!AD832="","",Work!AD832)</f>
        <v/>
      </c>
      <c r="N832" t="str">
        <f>IF(Work!AE832="","",Work!AE832)</f>
        <v/>
      </c>
      <c r="O832" t="str">
        <f>IF(Work!AF832="","",Work!AF832)</f>
        <v/>
      </c>
      <c r="P832" t="str">
        <f>IF(Work!AG832="","",Work!AG832)</f>
        <v/>
      </c>
      <c r="Q832" t="str">
        <f>IF(Work!AH832="","",Work!AH832)</f>
        <v/>
      </c>
      <c r="R832" t="str">
        <f>IF(Work!AI832="","",Work!AI832)</f>
        <v/>
      </c>
    </row>
    <row r="833" spans="1:18" x14ac:dyDescent="0.4">
      <c r="A833">
        <v>832</v>
      </c>
      <c r="C833" t="s">
        <v>32</v>
      </c>
      <c r="E833" t="s">
        <v>1892</v>
      </c>
      <c r="F833" t="s">
        <v>26</v>
      </c>
      <c r="G833">
        <v>190</v>
      </c>
      <c r="H833" t="s">
        <v>1893</v>
      </c>
      <c r="I833" t="str">
        <f>IF(Work!Z833="","",Work!Z833)</f>
        <v/>
      </c>
      <c r="J833" t="str">
        <f>IF(Work!AA833="","",IF(AND(Work!AA833="x-fa",Work!Z833="x",Work!AB833="x"),"",Work!AA833))</f>
        <v/>
      </c>
      <c r="K833" t="str">
        <f>IF(Work!AB833="","",Work!AB833)</f>
        <v/>
      </c>
      <c r="L833" t="str">
        <f>IF(Work!AC833="","",Work!AC833)</f>
        <v/>
      </c>
      <c r="M833" t="str">
        <f>IF(Work!AD833="","",Work!AD833)</f>
        <v/>
      </c>
      <c r="N833" t="str">
        <f>IF(Work!AE833="","",Work!AE833)</f>
        <v/>
      </c>
      <c r="O833" t="str">
        <f>IF(Work!AF833="","",Work!AF833)</f>
        <v/>
      </c>
      <c r="P833" t="str">
        <f>IF(Work!AG833="","",Work!AG833)</f>
        <v/>
      </c>
      <c r="Q833" t="str">
        <f>IF(Work!AH833="","",Work!AH833)</f>
        <v/>
      </c>
      <c r="R833" t="str">
        <f>IF(Work!AI833="","",Work!AI833)</f>
        <v/>
      </c>
    </row>
    <row r="834" spans="1:18" x14ac:dyDescent="0.4">
      <c r="A834">
        <v>833</v>
      </c>
      <c r="C834" t="s">
        <v>46</v>
      </c>
      <c r="E834" t="s">
        <v>352</v>
      </c>
      <c r="F834" t="s">
        <v>21</v>
      </c>
      <c r="G834">
        <v>156</v>
      </c>
      <c r="H834" t="s">
        <v>66</v>
      </c>
      <c r="I834" t="str">
        <f>IF(Work!Z834="","",Work!Z834)</f>
        <v/>
      </c>
      <c r="J834" t="str">
        <f>IF(Work!AA834="","",IF(AND(Work!AA834="x-fa",Work!Z834="x",Work!AB834="x"),"",Work!AA834))</f>
        <v/>
      </c>
      <c r="K834" t="str">
        <f>IF(Work!AB834="","",Work!AB834)</f>
        <v/>
      </c>
      <c r="L834" t="str">
        <f>IF(Work!AC834="","",Work!AC834)</f>
        <v/>
      </c>
      <c r="M834" t="str">
        <f>IF(Work!AD834="","",Work!AD834)</f>
        <v/>
      </c>
      <c r="N834" t="str">
        <f>IF(Work!AE834="","",Work!AE834)</f>
        <v/>
      </c>
      <c r="O834" t="str">
        <f>IF(Work!AF834="","",Work!AF834)</f>
        <v/>
      </c>
      <c r="P834" t="str">
        <f>IF(Work!AG834="","",Work!AG834)</f>
        <v/>
      </c>
      <c r="Q834" t="str">
        <f>IF(Work!AH834="","",Work!AH834)</f>
        <v/>
      </c>
      <c r="R834" t="str">
        <f>IF(Work!AI834="","",Work!AI834)</f>
        <v/>
      </c>
    </row>
    <row r="835" spans="1:18" x14ac:dyDescent="0.4">
      <c r="A835">
        <v>834</v>
      </c>
      <c r="C835" t="s">
        <v>48</v>
      </c>
      <c r="E835" t="s">
        <v>1894</v>
      </c>
      <c r="F835" t="s">
        <v>21</v>
      </c>
      <c r="G835">
        <v>46</v>
      </c>
      <c r="H835" t="s">
        <v>63</v>
      </c>
      <c r="I835" t="str">
        <f>IF(Work!Z835="","",Work!Z835)</f>
        <v/>
      </c>
      <c r="J835" t="str">
        <f>IF(Work!AA835="","",IF(AND(Work!AA835="x-fa",Work!Z835="x",Work!AB835="x"),"",Work!AA835))</f>
        <v/>
      </c>
      <c r="K835" t="str">
        <f>IF(Work!AB835="","",Work!AB835)</f>
        <v/>
      </c>
      <c r="L835" t="str">
        <f>IF(Work!AC835="","",Work!AC835)</f>
        <v/>
      </c>
      <c r="M835" t="str">
        <f>IF(Work!AD835="","",Work!AD835)</f>
        <v/>
      </c>
      <c r="N835" t="str">
        <f>IF(Work!AE835="","",Work!AE835)</f>
        <v/>
      </c>
      <c r="O835" t="str">
        <f>IF(Work!AF835="","",Work!AF835)</f>
        <v/>
      </c>
      <c r="P835" t="str">
        <f>IF(Work!AG835="","",Work!AG835)</f>
        <v/>
      </c>
      <c r="Q835" t="str">
        <f>IF(Work!AH835="","",Work!AH835)</f>
        <v/>
      </c>
      <c r="R835" t="str">
        <f>IF(Work!AI835="","",Work!AI835)</f>
        <v/>
      </c>
    </row>
    <row r="836" spans="1:18" x14ac:dyDescent="0.4">
      <c r="A836">
        <v>835</v>
      </c>
      <c r="C836" t="s">
        <v>23</v>
      </c>
      <c r="E836" t="s">
        <v>1141</v>
      </c>
      <c r="F836" t="s">
        <v>21</v>
      </c>
      <c r="G836">
        <v>26</v>
      </c>
      <c r="H836" t="s">
        <v>59</v>
      </c>
      <c r="I836" t="str">
        <f>IF(Work!Z836="","",Work!Z836)</f>
        <v/>
      </c>
      <c r="J836" t="str">
        <f>IF(Work!AA836="","",IF(AND(Work!AA836="x-fa",Work!Z836="x",Work!AB836="x"),"",Work!AA836))</f>
        <v/>
      </c>
      <c r="K836" t="str">
        <f>IF(Work!AB836="","",Work!AB836)</f>
        <v/>
      </c>
      <c r="L836" t="str">
        <f>IF(Work!AC836="","",Work!AC836)</f>
        <v/>
      </c>
      <c r="M836" t="str">
        <f>IF(Work!AD836="","",Work!AD836)</f>
        <v/>
      </c>
      <c r="N836" t="str">
        <f>IF(Work!AE836="","",Work!AE836)</f>
        <v/>
      </c>
      <c r="O836" t="str">
        <f>IF(Work!AF836="","",Work!AF836)</f>
        <v/>
      </c>
      <c r="P836" t="str">
        <f>IF(Work!AG836="","",Work!AG836)</f>
        <v/>
      </c>
      <c r="Q836" t="str">
        <f>IF(Work!AH836="","",Work!AH836)</f>
        <v/>
      </c>
      <c r="R836" t="str">
        <f>IF(Work!AI836="","",Work!AI836)</f>
        <v/>
      </c>
    </row>
    <row r="837" spans="1:18" x14ac:dyDescent="0.4">
      <c r="A837">
        <v>836</v>
      </c>
      <c r="C837" t="s">
        <v>39</v>
      </c>
      <c r="E837" t="s">
        <v>1142</v>
      </c>
      <c r="F837" t="s">
        <v>21</v>
      </c>
      <c r="G837">
        <v>151</v>
      </c>
      <c r="H837" t="s">
        <v>66</v>
      </c>
      <c r="I837" t="str">
        <f>IF(Work!Z837="","",Work!Z837)</f>
        <v/>
      </c>
      <c r="J837" t="str">
        <f>IF(Work!AA837="","",IF(AND(Work!AA837="x-fa",Work!Z837="x",Work!AB837="x"),"",Work!AA837))</f>
        <v/>
      </c>
      <c r="K837" t="str">
        <f>IF(Work!AB837="","",Work!AB837)</f>
        <v/>
      </c>
      <c r="L837" t="str">
        <f>IF(Work!AC837="","",Work!AC837)</f>
        <v/>
      </c>
      <c r="M837" t="str">
        <f>IF(Work!AD837="","",Work!AD837)</f>
        <v/>
      </c>
      <c r="N837" t="str">
        <f>IF(Work!AE837="","",Work!AE837)</f>
        <v/>
      </c>
      <c r="O837" t="str">
        <f>IF(Work!AF837="","",Work!AF837)</f>
        <v/>
      </c>
      <c r="P837" t="str">
        <f>IF(Work!AG837="","",Work!AG837)</f>
        <v/>
      </c>
      <c r="Q837" t="str">
        <f>IF(Work!AH837="","",Work!AH837)</f>
        <v/>
      </c>
      <c r="R837" t="str">
        <f>IF(Work!AI837="","",Work!AI837)</f>
        <v/>
      </c>
    </row>
    <row r="838" spans="1:18" x14ac:dyDescent="0.4">
      <c r="A838">
        <v>837</v>
      </c>
      <c r="B838" t="s">
        <v>12</v>
      </c>
      <c r="C838" t="s">
        <v>43</v>
      </c>
      <c r="E838" t="s">
        <v>353</v>
      </c>
      <c r="F838" t="s">
        <v>21</v>
      </c>
      <c r="G838">
        <v>4</v>
      </c>
      <c r="H838" t="s">
        <v>59</v>
      </c>
      <c r="I838" t="str">
        <f>IF(Work!Z838="","",Work!Z838)</f>
        <v/>
      </c>
      <c r="J838" t="str">
        <f>IF(Work!AA838="","",IF(AND(Work!AA838="x-fa",Work!Z838="x",Work!AB838="x"),"",Work!AA838))</f>
        <v/>
      </c>
      <c r="K838" t="str">
        <f>IF(Work!AB838="","",Work!AB838)</f>
        <v/>
      </c>
      <c r="L838" t="str">
        <f>IF(Work!AC838="","",Work!AC838)</f>
        <v/>
      </c>
      <c r="M838" t="str">
        <f>IF(Work!AD838="","",Work!AD838)</f>
        <v/>
      </c>
      <c r="N838" t="str">
        <f>IF(Work!AE838="","",Work!AE838)</f>
        <v/>
      </c>
      <c r="O838" t="str">
        <f>IF(Work!AF838="","",Work!AF838)</f>
        <v/>
      </c>
      <c r="P838" t="str">
        <f>IF(Work!AG838="","",Work!AG838)</f>
        <v/>
      </c>
      <c r="Q838" t="str">
        <f>IF(Work!AH838="","",Work!AH838)</f>
        <v/>
      </c>
      <c r="R838" t="str">
        <f>IF(Work!AI838="","",Work!AI838)</f>
        <v/>
      </c>
    </row>
    <row r="839" spans="1:18" x14ac:dyDescent="0.4">
      <c r="A839">
        <v>838</v>
      </c>
      <c r="C839" t="s">
        <v>40</v>
      </c>
      <c r="E839" t="s">
        <v>1895</v>
      </c>
      <c r="F839" t="s">
        <v>26</v>
      </c>
      <c r="G839">
        <v>45</v>
      </c>
      <c r="H839" t="s">
        <v>1896</v>
      </c>
      <c r="I839" t="str">
        <f>IF(Work!Z839="","",Work!Z839)</f>
        <v/>
      </c>
      <c r="J839" t="str">
        <f>IF(Work!AA839="","",IF(AND(Work!AA839="x-fa",Work!Z839="x",Work!AB839="x"),"",Work!AA839))</f>
        <v/>
      </c>
      <c r="K839" t="str">
        <f>IF(Work!AB839="","",Work!AB839)</f>
        <v/>
      </c>
      <c r="L839" t="str">
        <f>IF(Work!AC839="","",Work!AC839)</f>
        <v/>
      </c>
      <c r="M839" t="str">
        <f>IF(Work!AD839="","",Work!AD839)</f>
        <v/>
      </c>
      <c r="N839" t="str">
        <f>IF(Work!AE839="","",Work!AE839)</f>
        <v/>
      </c>
      <c r="O839" t="str">
        <f>IF(Work!AF839="","",Work!AF839)</f>
        <v/>
      </c>
      <c r="P839" t="str">
        <f>IF(Work!AG839="","",Work!AG839)</f>
        <v/>
      </c>
      <c r="Q839" t="str">
        <f>IF(Work!AH839="","",Work!AH839)</f>
        <v/>
      </c>
      <c r="R839" t="str">
        <f>IF(Work!AI839="","",Work!AI839)</f>
        <v/>
      </c>
    </row>
    <row r="840" spans="1:18" x14ac:dyDescent="0.4">
      <c r="A840">
        <v>839</v>
      </c>
      <c r="B840" t="s">
        <v>12</v>
      </c>
      <c r="C840" t="s">
        <v>25</v>
      </c>
      <c r="E840" t="s">
        <v>1897</v>
      </c>
      <c r="F840" t="s">
        <v>26</v>
      </c>
      <c r="G840">
        <v>12</v>
      </c>
      <c r="H840" t="s">
        <v>1898</v>
      </c>
      <c r="I840" t="str">
        <f>IF(Work!Z840="","",Work!Z840)</f>
        <v/>
      </c>
      <c r="J840" t="str">
        <f>IF(Work!AA840="","",IF(AND(Work!AA840="x-fa",Work!Z840="x",Work!AB840="x"),"",Work!AA840))</f>
        <v/>
      </c>
      <c r="K840" t="str">
        <f>IF(Work!AB840="","",Work!AB840)</f>
        <v/>
      </c>
      <c r="L840" t="str">
        <f>IF(Work!AC840="","",Work!AC840)</f>
        <v/>
      </c>
      <c r="M840" t="str">
        <f>IF(Work!AD840="","",Work!AD840)</f>
        <v/>
      </c>
      <c r="N840" t="str">
        <f>IF(Work!AE840="","",Work!AE840)</f>
        <v/>
      </c>
      <c r="O840" t="str">
        <f>IF(Work!AF840="","",Work!AF840)</f>
        <v/>
      </c>
      <c r="P840" t="str">
        <f>IF(Work!AG840="","",Work!AG840)</f>
        <v/>
      </c>
      <c r="Q840" t="str">
        <f>IF(Work!AH840="","",Work!AH840)</f>
        <v/>
      </c>
      <c r="R840" t="str">
        <f>IF(Work!AI840="","",Work!AI840)</f>
        <v/>
      </c>
    </row>
    <row r="841" spans="1:18" x14ac:dyDescent="0.4">
      <c r="A841">
        <v>840</v>
      </c>
      <c r="C841" t="s">
        <v>33</v>
      </c>
      <c r="E841" t="s">
        <v>856</v>
      </c>
      <c r="F841" t="s">
        <v>21</v>
      </c>
      <c r="G841">
        <v>115</v>
      </c>
      <c r="H841" t="s">
        <v>64</v>
      </c>
      <c r="I841" t="str">
        <f>IF(Work!Z841="","",Work!Z841)</f>
        <v/>
      </c>
      <c r="J841" t="str">
        <f>IF(Work!AA841="","",IF(AND(Work!AA841="x-fa",Work!Z841="x",Work!AB841="x"),"",Work!AA841))</f>
        <v/>
      </c>
      <c r="K841" t="str">
        <f>IF(Work!AB841="","",Work!AB841)</f>
        <v/>
      </c>
      <c r="L841" t="str">
        <f>IF(Work!AC841="","",Work!AC841)</f>
        <v/>
      </c>
      <c r="M841" t="str">
        <f>IF(Work!AD841="","",Work!AD841)</f>
        <v/>
      </c>
      <c r="N841" t="str">
        <f>IF(Work!AE841="","",Work!AE841)</f>
        <v/>
      </c>
      <c r="O841" t="str">
        <f>IF(Work!AF841="","",Work!AF841)</f>
        <v/>
      </c>
      <c r="P841" t="str">
        <f>IF(Work!AG841="","",Work!AG841)</f>
        <v/>
      </c>
      <c r="Q841" t="str">
        <f>IF(Work!AH841="","",Work!AH841)</f>
        <v/>
      </c>
      <c r="R841" t="str">
        <f>IF(Work!AI841="","",Work!AI841)</f>
        <v/>
      </c>
    </row>
    <row r="842" spans="1:18" x14ac:dyDescent="0.4">
      <c r="A842">
        <v>841</v>
      </c>
      <c r="C842" t="s">
        <v>36</v>
      </c>
      <c r="E842" t="s">
        <v>1143</v>
      </c>
      <c r="F842" t="s">
        <v>26</v>
      </c>
      <c r="G842">
        <v>148</v>
      </c>
      <c r="H842" t="s">
        <v>1899</v>
      </c>
      <c r="I842" t="str">
        <f>IF(Work!Z842="","",Work!Z842)</f>
        <v/>
      </c>
      <c r="J842" t="str">
        <f>IF(Work!AA842="","",IF(AND(Work!AA842="x-fa",Work!Z842="x",Work!AB842="x"),"",Work!AA842))</f>
        <v/>
      </c>
      <c r="K842" t="str">
        <f>IF(Work!AB842="","",Work!AB842)</f>
        <v/>
      </c>
      <c r="L842" t="str">
        <f>IF(Work!AC842="","",Work!AC842)</f>
        <v/>
      </c>
      <c r="M842" t="str">
        <f>IF(Work!AD842="","",Work!AD842)</f>
        <v/>
      </c>
      <c r="N842" t="str">
        <f>IF(Work!AE842="","",Work!AE842)</f>
        <v/>
      </c>
      <c r="O842" t="str">
        <f>IF(Work!AF842="","",Work!AF842)</f>
        <v/>
      </c>
      <c r="P842" t="str">
        <f>IF(Work!AG842="","",Work!AG842)</f>
        <v/>
      </c>
      <c r="Q842" t="str">
        <f>IF(Work!AH842="","",Work!AH842)</f>
        <v/>
      </c>
      <c r="R842" t="str">
        <f>IF(Work!AI842="","",Work!AI842)</f>
        <v/>
      </c>
    </row>
    <row r="843" spans="1:18" x14ac:dyDescent="0.4">
      <c r="A843">
        <v>842</v>
      </c>
      <c r="B843" t="s">
        <v>12</v>
      </c>
      <c r="C843" t="s">
        <v>28</v>
      </c>
      <c r="E843" t="s">
        <v>1900</v>
      </c>
      <c r="F843" t="s">
        <v>21</v>
      </c>
      <c r="G843">
        <v>2</v>
      </c>
      <c r="H843" t="s">
        <v>59</v>
      </c>
      <c r="I843" t="str">
        <f>IF(Work!Z843="","",Work!Z843)</f>
        <v/>
      </c>
      <c r="J843" t="str">
        <f>IF(Work!AA843="","",IF(AND(Work!AA843="x-fa",Work!Z843="x",Work!AB843="x"),"",Work!AA843))</f>
        <v/>
      </c>
      <c r="K843" t="str">
        <f>IF(Work!AB843="","",Work!AB843)</f>
        <v/>
      </c>
      <c r="L843" t="str">
        <f>IF(Work!AC843="","",Work!AC843)</f>
        <v/>
      </c>
      <c r="M843" t="str">
        <f>IF(Work!AD843="","",Work!AD843)</f>
        <v/>
      </c>
      <c r="N843" t="str">
        <f>IF(Work!AE843="","",Work!AE843)</f>
        <v/>
      </c>
      <c r="O843" t="str">
        <f>IF(Work!AF843="","",Work!AF843)</f>
        <v/>
      </c>
      <c r="P843" t="str">
        <f>IF(Work!AG843="","",Work!AG843)</f>
        <v/>
      </c>
      <c r="Q843" t="str">
        <f>IF(Work!AH843="","",Work!AH843)</f>
        <v/>
      </c>
      <c r="R843" t="str">
        <f>IF(Work!AI843="","",Work!AI843)</f>
        <v/>
      </c>
    </row>
    <row r="844" spans="1:18" x14ac:dyDescent="0.4">
      <c r="A844">
        <v>843</v>
      </c>
      <c r="C844" t="s">
        <v>36</v>
      </c>
      <c r="E844" t="s">
        <v>857</v>
      </c>
      <c r="F844" t="s">
        <v>21</v>
      </c>
      <c r="G844">
        <v>43</v>
      </c>
      <c r="H844" t="s">
        <v>63</v>
      </c>
      <c r="I844" t="str">
        <f>IF(Work!Z844="","",Work!Z844)</f>
        <v/>
      </c>
      <c r="J844" t="str">
        <f>IF(Work!AA844="","",IF(AND(Work!AA844="x-fa",Work!Z844="x",Work!AB844="x"),"",Work!AA844))</f>
        <v/>
      </c>
      <c r="K844" t="str">
        <f>IF(Work!AB844="","",Work!AB844)</f>
        <v/>
      </c>
      <c r="L844" t="str">
        <f>IF(Work!AC844="","",Work!AC844)</f>
        <v/>
      </c>
      <c r="M844" t="str">
        <f>IF(Work!AD844="","",Work!AD844)</f>
        <v/>
      </c>
      <c r="N844" t="str">
        <f>IF(Work!AE844="","",Work!AE844)</f>
        <v/>
      </c>
      <c r="O844" t="str">
        <f>IF(Work!AF844="","",Work!AF844)</f>
        <v/>
      </c>
      <c r="P844" t="str">
        <f>IF(Work!AG844="","",Work!AG844)</f>
        <v/>
      </c>
      <c r="Q844" t="str">
        <f>IF(Work!AH844="","",Work!AH844)</f>
        <v/>
      </c>
      <c r="R844" t="str">
        <f>IF(Work!AI844="","",Work!AI844)</f>
        <v/>
      </c>
    </row>
    <row r="845" spans="1:18" x14ac:dyDescent="0.4">
      <c r="A845">
        <v>844</v>
      </c>
      <c r="C845" t="s">
        <v>48</v>
      </c>
      <c r="E845" t="s">
        <v>1901</v>
      </c>
      <c r="F845" t="s">
        <v>26</v>
      </c>
      <c r="G845">
        <v>243</v>
      </c>
      <c r="H845" t="s">
        <v>1902</v>
      </c>
      <c r="I845" t="str">
        <f>IF(Work!Z845="","",Work!Z845)</f>
        <v/>
      </c>
      <c r="J845" t="str">
        <f>IF(Work!AA845="","",IF(AND(Work!AA845="x-fa",Work!Z845="x",Work!AB845="x"),"",Work!AA845))</f>
        <v/>
      </c>
      <c r="K845" t="str">
        <f>IF(Work!AB845="","",Work!AB845)</f>
        <v/>
      </c>
      <c r="L845" t="str">
        <f>IF(Work!AC845="","",Work!AC845)</f>
        <v/>
      </c>
      <c r="M845" t="str">
        <f>IF(Work!AD845="","",Work!AD845)</f>
        <v/>
      </c>
      <c r="N845" t="str">
        <f>IF(Work!AE845="","",Work!AE845)</f>
        <v/>
      </c>
      <c r="O845" t="str">
        <f>IF(Work!AF845="","",Work!AF845)</f>
        <v/>
      </c>
      <c r="P845" t="str">
        <f>IF(Work!AG845="","",Work!AG845)</f>
        <v/>
      </c>
      <c r="Q845" t="str">
        <f>IF(Work!AH845="","",Work!AH845)</f>
        <v/>
      </c>
      <c r="R845" t="str">
        <f>IF(Work!AI845="","",Work!AI845)</f>
        <v/>
      </c>
    </row>
    <row r="846" spans="1:18" x14ac:dyDescent="0.4">
      <c r="A846">
        <v>845</v>
      </c>
      <c r="C846" t="s">
        <v>50</v>
      </c>
      <c r="E846" t="s">
        <v>1903</v>
      </c>
      <c r="F846" t="s">
        <v>26</v>
      </c>
      <c r="G846">
        <v>67</v>
      </c>
      <c r="H846" t="s">
        <v>1904</v>
      </c>
      <c r="I846" t="str">
        <f>IF(Work!Z846="","",Work!Z846)</f>
        <v/>
      </c>
      <c r="J846" t="str">
        <f>IF(Work!AA846="","",IF(AND(Work!AA846="x-fa",Work!Z846="x",Work!AB846="x"),"",Work!AA846))</f>
        <v/>
      </c>
      <c r="K846" t="str">
        <f>IF(Work!AB846="","",Work!AB846)</f>
        <v/>
      </c>
      <c r="L846" t="str">
        <f>IF(Work!AC846="","",Work!AC846)</f>
        <v/>
      </c>
      <c r="M846" t="str">
        <f>IF(Work!AD846="","",Work!AD846)</f>
        <v/>
      </c>
      <c r="N846" t="str">
        <f>IF(Work!AE846="","",Work!AE846)</f>
        <v/>
      </c>
      <c r="O846" t="str">
        <f>IF(Work!AF846="","",Work!AF846)</f>
        <v/>
      </c>
      <c r="P846" t="str">
        <f>IF(Work!AG846="","",Work!AG846)</f>
        <v/>
      </c>
      <c r="Q846" t="str">
        <f>IF(Work!AH846="","",Work!AH846)</f>
        <v/>
      </c>
      <c r="R846" t="str">
        <f>IF(Work!AI846="","",Work!AI846)</f>
        <v/>
      </c>
    </row>
    <row r="847" spans="1:18" x14ac:dyDescent="0.4">
      <c r="A847">
        <v>846</v>
      </c>
      <c r="C847" t="s">
        <v>23</v>
      </c>
      <c r="E847" t="s">
        <v>145</v>
      </c>
      <c r="F847" t="s">
        <v>21</v>
      </c>
      <c r="G847">
        <v>53</v>
      </c>
      <c r="H847" t="s">
        <v>61</v>
      </c>
      <c r="I847" t="str">
        <f>IF(Work!Z847="","",Work!Z847)</f>
        <v/>
      </c>
      <c r="J847" t="str">
        <f>IF(Work!AA847="","",IF(AND(Work!AA847="x-fa",Work!Z847="x",Work!AB847="x"),"",Work!AA847))</f>
        <v/>
      </c>
      <c r="K847" t="str">
        <f>IF(Work!AB847="","",Work!AB847)</f>
        <v/>
      </c>
      <c r="L847" t="str">
        <f>IF(Work!AC847="","",Work!AC847)</f>
        <v/>
      </c>
      <c r="M847" t="str">
        <f>IF(Work!AD847="","",Work!AD847)</f>
        <v/>
      </c>
      <c r="N847" t="str">
        <f>IF(Work!AE847="","",Work!AE847)</f>
        <v/>
      </c>
      <c r="O847" t="str">
        <f>IF(Work!AF847="","",Work!AF847)</f>
        <v/>
      </c>
      <c r="P847" t="str">
        <f>IF(Work!AG847="","",Work!AG847)</f>
        <v/>
      </c>
      <c r="Q847" t="str">
        <f>IF(Work!AH847="","",Work!AH847)</f>
        <v/>
      </c>
      <c r="R847" t="str">
        <f>IF(Work!AI847="","",Work!AI847)</f>
        <v/>
      </c>
    </row>
    <row r="848" spans="1:18" x14ac:dyDescent="0.4">
      <c r="A848">
        <v>847</v>
      </c>
      <c r="B848" t="s">
        <v>12</v>
      </c>
      <c r="C848" t="s">
        <v>46</v>
      </c>
      <c r="E848" t="s">
        <v>1146</v>
      </c>
      <c r="F848" t="s">
        <v>21</v>
      </c>
      <c r="G848">
        <v>10</v>
      </c>
      <c r="H848" t="s">
        <v>314</v>
      </c>
      <c r="I848" t="str">
        <f>IF(Work!Z848="","",Work!Z848)</f>
        <v/>
      </c>
      <c r="J848" t="str">
        <f>IF(Work!AA848="","",IF(AND(Work!AA848="x-fa",Work!Z848="x",Work!AB848="x"),"",Work!AA848))</f>
        <v/>
      </c>
      <c r="K848" t="str">
        <f>IF(Work!AB848="","",Work!AB848)</f>
        <v/>
      </c>
      <c r="L848" t="str">
        <f>IF(Work!AC848="","",Work!AC848)</f>
        <v/>
      </c>
      <c r="M848" t="str">
        <f>IF(Work!AD848="","",Work!AD848)</f>
        <v/>
      </c>
      <c r="N848" t="str">
        <f>IF(Work!AE848="","",Work!AE848)</f>
        <v/>
      </c>
      <c r="O848" t="str">
        <f>IF(Work!AF848="","",Work!AF848)</f>
        <v/>
      </c>
      <c r="P848" t="str">
        <f>IF(Work!AG848="","",Work!AG848)</f>
        <v/>
      </c>
      <c r="Q848" t="str">
        <f>IF(Work!AH848="","",Work!AH848)</f>
        <v/>
      </c>
      <c r="R848" t="str">
        <f>IF(Work!AI848="","",Work!AI848)</f>
        <v/>
      </c>
    </row>
    <row r="849" spans="1:18" x14ac:dyDescent="0.4">
      <c r="A849">
        <v>848</v>
      </c>
      <c r="C849" t="s">
        <v>22</v>
      </c>
      <c r="E849" t="s">
        <v>445</v>
      </c>
      <c r="F849" t="s">
        <v>26</v>
      </c>
      <c r="G849">
        <v>398</v>
      </c>
      <c r="H849" t="s">
        <v>1905</v>
      </c>
      <c r="I849" t="str">
        <f>IF(Work!Z849="","",Work!Z849)</f>
        <v/>
      </c>
      <c r="J849" t="str">
        <f>IF(Work!AA849="","",IF(AND(Work!AA849="x-fa",Work!Z849="x",Work!AB849="x"),"",Work!AA849))</f>
        <v/>
      </c>
      <c r="K849" t="str">
        <f>IF(Work!AB849="","",Work!AB849)</f>
        <v/>
      </c>
      <c r="L849" t="str">
        <f>IF(Work!AC849="","",Work!AC849)</f>
        <v/>
      </c>
      <c r="M849" t="str">
        <f>IF(Work!AD849="","",Work!AD849)</f>
        <v/>
      </c>
      <c r="N849" t="str">
        <f>IF(Work!AE849="","",Work!AE849)</f>
        <v/>
      </c>
      <c r="O849" t="str">
        <f>IF(Work!AF849="","",Work!AF849)</f>
        <v/>
      </c>
      <c r="P849" t="str">
        <f>IF(Work!AG849="","",Work!AG849)</f>
        <v/>
      </c>
      <c r="Q849" t="str">
        <f>IF(Work!AH849="","",Work!AH849)</f>
        <v/>
      </c>
      <c r="R849" t="str">
        <f>IF(Work!AI849="","",Work!AI849)</f>
        <v/>
      </c>
    </row>
    <row r="850" spans="1:18" x14ac:dyDescent="0.4">
      <c r="A850">
        <v>849</v>
      </c>
      <c r="C850" t="s">
        <v>71</v>
      </c>
      <c r="E850" t="s">
        <v>1906</v>
      </c>
      <c r="F850" t="s">
        <v>26</v>
      </c>
      <c r="G850">
        <v>403</v>
      </c>
      <c r="H850" t="s">
        <v>1907</v>
      </c>
      <c r="I850" t="str">
        <f>IF(Work!Z850="","",Work!Z850)</f>
        <v/>
      </c>
      <c r="J850" t="str">
        <f>IF(Work!AA850="","",IF(AND(Work!AA850="x-fa",Work!Z850="x",Work!AB850="x"),"",Work!AA850))</f>
        <v/>
      </c>
      <c r="K850" t="str">
        <f>IF(Work!AB850="","",Work!AB850)</f>
        <v/>
      </c>
      <c r="L850" t="str">
        <f>IF(Work!AC850="","",Work!AC850)</f>
        <v/>
      </c>
      <c r="M850" t="str">
        <f>IF(Work!AD850="","",Work!AD850)</f>
        <v/>
      </c>
      <c r="N850" t="str">
        <f>IF(Work!AE850="","",Work!AE850)</f>
        <v/>
      </c>
      <c r="O850" t="str">
        <f>IF(Work!AF850="","",Work!AF850)</f>
        <v/>
      </c>
      <c r="P850" t="str">
        <f>IF(Work!AG850="","",Work!AG850)</f>
        <v/>
      </c>
      <c r="Q850" t="str">
        <f>IF(Work!AH850="","",Work!AH850)</f>
        <v/>
      </c>
      <c r="R850" t="str">
        <f>IF(Work!AI850="","",Work!AI850)</f>
        <v/>
      </c>
    </row>
    <row r="851" spans="1:18" x14ac:dyDescent="0.4">
      <c r="A851">
        <v>850</v>
      </c>
      <c r="C851" t="s">
        <v>41</v>
      </c>
      <c r="E851" t="s">
        <v>354</v>
      </c>
      <c r="F851" t="s">
        <v>21</v>
      </c>
      <c r="G851">
        <v>185</v>
      </c>
      <c r="H851" t="s">
        <v>64</v>
      </c>
      <c r="I851" t="str">
        <f>IF(Work!Z851="","",Work!Z851)</f>
        <v/>
      </c>
      <c r="J851" t="str">
        <f>IF(Work!AA851="","",IF(AND(Work!AA851="x-fa",Work!Z851="x",Work!AB851="x"),"",Work!AA851))</f>
        <v/>
      </c>
      <c r="K851" t="str">
        <f>IF(Work!AB851="","",Work!AB851)</f>
        <v/>
      </c>
      <c r="L851" t="str">
        <f>IF(Work!AC851="","",Work!AC851)</f>
        <v/>
      </c>
      <c r="M851" t="str">
        <f>IF(Work!AD851="","",Work!AD851)</f>
        <v/>
      </c>
      <c r="N851" t="str">
        <f>IF(Work!AE851="","",Work!AE851)</f>
        <v/>
      </c>
      <c r="O851" t="str">
        <f>IF(Work!AF851="","",Work!AF851)</f>
        <v/>
      </c>
      <c r="P851" t="str">
        <f>IF(Work!AG851="","",Work!AG851)</f>
        <v/>
      </c>
      <c r="Q851" t="str">
        <f>IF(Work!AH851="","",Work!AH851)</f>
        <v/>
      </c>
      <c r="R851" t="str">
        <f>IF(Work!AI851="","",Work!AI851)</f>
        <v/>
      </c>
    </row>
    <row r="852" spans="1:18" x14ac:dyDescent="0.4">
      <c r="A852">
        <v>851</v>
      </c>
      <c r="C852" t="s">
        <v>35</v>
      </c>
      <c r="E852" t="s">
        <v>262</v>
      </c>
      <c r="F852" t="s">
        <v>21</v>
      </c>
      <c r="G852">
        <v>136</v>
      </c>
      <c r="H852" t="s">
        <v>64</v>
      </c>
      <c r="I852" t="str">
        <f>IF(Work!Z852="","",Work!Z852)</f>
        <v/>
      </c>
      <c r="J852" t="str">
        <f>IF(Work!AA852="","",IF(AND(Work!AA852="x-fa",Work!Z852="x",Work!AB852="x"),"",Work!AA852))</f>
        <v/>
      </c>
      <c r="K852" t="str">
        <f>IF(Work!AB852="","",Work!AB852)</f>
        <v/>
      </c>
      <c r="L852" t="str">
        <f>IF(Work!AC852="","",Work!AC852)</f>
        <v/>
      </c>
      <c r="M852" t="str">
        <f>IF(Work!AD852="","",Work!AD852)</f>
        <v/>
      </c>
      <c r="N852" t="str">
        <f>IF(Work!AE852="","",Work!AE852)</f>
        <v/>
      </c>
      <c r="O852" t="str">
        <f>IF(Work!AF852="","",Work!AF852)</f>
        <v/>
      </c>
      <c r="P852" t="str">
        <f>IF(Work!AG852="","",Work!AG852)</f>
        <v/>
      </c>
      <c r="Q852" t="str">
        <f>IF(Work!AH852="","",Work!AH852)</f>
        <v/>
      </c>
      <c r="R852" t="str">
        <f>IF(Work!AI852="","",Work!AI852)</f>
        <v/>
      </c>
    </row>
    <row r="853" spans="1:18" x14ac:dyDescent="0.4">
      <c r="A853">
        <v>852</v>
      </c>
      <c r="C853" t="s">
        <v>36</v>
      </c>
      <c r="E853" t="s">
        <v>146</v>
      </c>
      <c r="F853" t="s">
        <v>21</v>
      </c>
      <c r="G853">
        <v>130</v>
      </c>
      <c r="H853" t="s">
        <v>62</v>
      </c>
      <c r="I853" t="str">
        <f>IF(Work!Z853="","",Work!Z853)</f>
        <v/>
      </c>
      <c r="J853" t="str">
        <f>IF(Work!AA853="","",IF(AND(Work!AA853="x-fa",Work!Z853="x",Work!AB853="x"),"",Work!AA853))</f>
        <v/>
      </c>
      <c r="K853" t="str">
        <f>IF(Work!AB853="","",Work!AB853)</f>
        <v/>
      </c>
      <c r="L853" t="str">
        <f>IF(Work!AC853="","",Work!AC853)</f>
        <v/>
      </c>
      <c r="M853" t="str">
        <f>IF(Work!AD853="","",Work!AD853)</f>
        <v/>
      </c>
      <c r="N853" t="str">
        <f>IF(Work!AE853="","",Work!AE853)</f>
        <v/>
      </c>
      <c r="O853" t="str">
        <f>IF(Work!AF853="","",Work!AF853)</f>
        <v/>
      </c>
      <c r="P853" t="str">
        <f>IF(Work!AG853="","",Work!AG853)</f>
        <v/>
      </c>
      <c r="Q853" t="str">
        <f>IF(Work!AH853="","",Work!AH853)</f>
        <v/>
      </c>
      <c r="R853" t="str">
        <f>IF(Work!AI853="","",Work!AI853)</f>
        <v/>
      </c>
    </row>
    <row r="854" spans="1:18" x14ac:dyDescent="0.4">
      <c r="A854">
        <v>853</v>
      </c>
      <c r="B854" t="s">
        <v>12</v>
      </c>
      <c r="C854" t="s">
        <v>42</v>
      </c>
      <c r="E854" t="s">
        <v>1908</v>
      </c>
      <c r="F854" t="s">
        <v>21</v>
      </c>
      <c r="G854">
        <v>2</v>
      </c>
      <c r="H854" t="s">
        <v>59</v>
      </c>
      <c r="I854" t="str">
        <f>IF(Work!Z854="","",Work!Z854)</f>
        <v/>
      </c>
      <c r="J854" t="str">
        <f>IF(Work!AA854="","",IF(AND(Work!AA854="x-fa",Work!Z854="x",Work!AB854="x"),"",Work!AA854))</f>
        <v/>
      </c>
      <c r="K854" t="str">
        <f>IF(Work!AB854="","",Work!AB854)</f>
        <v/>
      </c>
      <c r="L854" t="str">
        <f>IF(Work!AC854="","",Work!AC854)</f>
        <v/>
      </c>
      <c r="M854" t="str">
        <f>IF(Work!AD854="","",Work!AD854)</f>
        <v/>
      </c>
      <c r="N854" t="str">
        <f>IF(Work!AE854="","",Work!AE854)</f>
        <v/>
      </c>
      <c r="O854" t="str">
        <f>IF(Work!AF854="","",Work!AF854)</f>
        <v/>
      </c>
      <c r="P854" t="str">
        <f>IF(Work!AG854="","",Work!AG854)</f>
        <v/>
      </c>
      <c r="Q854" t="str">
        <f>IF(Work!AH854="","",Work!AH854)</f>
        <v/>
      </c>
      <c r="R854" t="str">
        <f>IF(Work!AI854="","",Work!AI854)</f>
        <v/>
      </c>
    </row>
    <row r="855" spans="1:18" x14ac:dyDescent="0.4">
      <c r="A855">
        <v>854</v>
      </c>
      <c r="C855" t="s">
        <v>46</v>
      </c>
      <c r="E855" t="s">
        <v>1147</v>
      </c>
      <c r="F855" t="s">
        <v>21</v>
      </c>
      <c r="G855">
        <v>34</v>
      </c>
      <c r="H855" t="s">
        <v>0</v>
      </c>
      <c r="I855" t="str">
        <f>IF(Work!Z855="","",Work!Z855)</f>
        <v/>
      </c>
      <c r="J855" t="str">
        <f>IF(Work!AA855="","",IF(AND(Work!AA855="x-fa",Work!Z855="x",Work!AB855="x"),"",Work!AA855))</f>
        <v/>
      </c>
      <c r="K855" t="str">
        <f>IF(Work!AB855="","",Work!AB855)</f>
        <v/>
      </c>
      <c r="L855" t="str">
        <f>IF(Work!AC855="","",Work!AC855)</f>
        <v/>
      </c>
      <c r="M855" t="str">
        <f>IF(Work!AD855="","",Work!AD855)</f>
        <v/>
      </c>
      <c r="N855" t="str">
        <f>IF(Work!AE855="","",Work!AE855)</f>
        <v/>
      </c>
      <c r="O855" t="str">
        <f>IF(Work!AF855="","",Work!AF855)</f>
        <v/>
      </c>
      <c r="P855" t="str">
        <f>IF(Work!AG855="","",Work!AG855)</f>
        <v/>
      </c>
      <c r="Q855" t="str">
        <f>IF(Work!AH855="","",Work!AH855)</f>
        <v/>
      </c>
      <c r="R855" t="str">
        <f>IF(Work!AI855="","",Work!AI855)</f>
        <v/>
      </c>
    </row>
    <row r="856" spans="1:18" x14ac:dyDescent="0.4">
      <c r="A856">
        <v>855</v>
      </c>
      <c r="B856" t="s">
        <v>13</v>
      </c>
      <c r="C856" t="s">
        <v>46</v>
      </c>
      <c r="E856" t="s">
        <v>1147</v>
      </c>
      <c r="F856" t="s">
        <v>21</v>
      </c>
      <c r="G856">
        <v>29</v>
      </c>
      <c r="H856" t="s">
        <v>0</v>
      </c>
      <c r="I856" t="str">
        <f>IF(Work!Z856="","",Work!Z856)</f>
        <v/>
      </c>
      <c r="J856" t="str">
        <f>IF(Work!AA856="","",IF(AND(Work!AA856="x-fa",Work!Z856="x",Work!AB856="x"),"",Work!AA856))</f>
        <v/>
      </c>
      <c r="K856" t="str">
        <f>IF(Work!AB856="","",Work!AB856)</f>
        <v/>
      </c>
      <c r="L856" t="str">
        <f>IF(Work!AC856="","",Work!AC856)</f>
        <v/>
      </c>
      <c r="M856" t="str">
        <f>IF(Work!AD856="","",Work!AD856)</f>
        <v/>
      </c>
      <c r="N856" t="str">
        <f>IF(Work!AE856="","",Work!AE856)</f>
        <v/>
      </c>
      <c r="O856" t="str">
        <f>IF(Work!AF856="","",Work!AF856)</f>
        <v/>
      </c>
      <c r="P856" t="str">
        <f>IF(Work!AG856="","",Work!AG856)</f>
        <v/>
      </c>
      <c r="Q856" t="str">
        <f>IF(Work!AH856="","",Work!AH856)</f>
        <v/>
      </c>
      <c r="R856" t="str">
        <f>IF(Work!AI856="","",Work!AI856)</f>
        <v/>
      </c>
    </row>
    <row r="857" spans="1:18" x14ac:dyDescent="0.4">
      <c r="A857">
        <v>856</v>
      </c>
      <c r="B857" t="s">
        <v>13</v>
      </c>
      <c r="C857" t="s">
        <v>23</v>
      </c>
      <c r="E857" t="s">
        <v>1147</v>
      </c>
      <c r="F857" t="s">
        <v>21</v>
      </c>
      <c r="G857">
        <v>6</v>
      </c>
      <c r="H857" t="s">
        <v>59</v>
      </c>
      <c r="I857" t="str">
        <f>IF(Work!Z857="","",Work!Z857)</f>
        <v/>
      </c>
      <c r="J857" t="str">
        <f>IF(Work!AA857="","",IF(AND(Work!AA857="x-fa",Work!Z857="x",Work!AB857="x"),"",Work!AA857))</f>
        <v/>
      </c>
      <c r="K857" t="str">
        <f>IF(Work!AB857="","",Work!AB857)</f>
        <v/>
      </c>
      <c r="L857" t="str">
        <f>IF(Work!AC857="","",Work!AC857)</f>
        <v/>
      </c>
      <c r="M857" t="str">
        <f>IF(Work!AD857="","",Work!AD857)</f>
        <v/>
      </c>
      <c r="N857" t="str">
        <f>IF(Work!AE857="","",Work!AE857)</f>
        <v/>
      </c>
      <c r="O857" t="str">
        <f>IF(Work!AF857="","",Work!AF857)</f>
        <v/>
      </c>
      <c r="P857" t="str">
        <f>IF(Work!AG857="","",Work!AG857)</f>
        <v/>
      </c>
      <c r="Q857" t="str">
        <f>IF(Work!AH857="","",Work!AH857)</f>
        <v/>
      </c>
      <c r="R857" t="str">
        <f>IF(Work!AI857="","",Work!AI857)</f>
        <v/>
      </c>
    </row>
    <row r="858" spans="1:18" x14ac:dyDescent="0.4">
      <c r="A858">
        <v>857</v>
      </c>
      <c r="C858" t="s">
        <v>33</v>
      </c>
      <c r="E858" t="s">
        <v>1909</v>
      </c>
      <c r="F858" t="s">
        <v>21</v>
      </c>
      <c r="G858">
        <v>31</v>
      </c>
      <c r="H858" t="s">
        <v>66</v>
      </c>
      <c r="I858" t="str">
        <f>IF(Work!Z858="","",Work!Z858)</f>
        <v/>
      </c>
      <c r="J858" t="str">
        <f>IF(Work!AA858="","",IF(AND(Work!AA858="x-fa",Work!Z858="x",Work!AB858="x"),"",Work!AA858))</f>
        <v/>
      </c>
      <c r="K858" t="str">
        <f>IF(Work!AB858="","",Work!AB858)</f>
        <v/>
      </c>
      <c r="L858" t="str">
        <f>IF(Work!AC858="","",Work!AC858)</f>
        <v/>
      </c>
      <c r="M858" t="str">
        <f>IF(Work!AD858="","",Work!AD858)</f>
        <v/>
      </c>
      <c r="N858" t="str">
        <f>IF(Work!AE858="","",Work!AE858)</f>
        <v/>
      </c>
      <c r="O858" t="str">
        <f>IF(Work!AF858="","",Work!AF858)</f>
        <v/>
      </c>
      <c r="P858" t="str">
        <f>IF(Work!AG858="","",Work!AG858)</f>
        <v/>
      </c>
      <c r="Q858" t="str">
        <f>IF(Work!AH858="","",Work!AH858)</f>
        <v/>
      </c>
      <c r="R858" t="str">
        <f>IF(Work!AI858="","",Work!AI858)</f>
        <v/>
      </c>
    </row>
    <row r="859" spans="1:18" x14ac:dyDescent="0.4">
      <c r="A859">
        <v>858</v>
      </c>
      <c r="C859" t="s">
        <v>46</v>
      </c>
      <c r="E859" t="s">
        <v>355</v>
      </c>
      <c r="F859" t="s">
        <v>26</v>
      </c>
      <c r="G859">
        <v>385</v>
      </c>
      <c r="H859" t="s">
        <v>1910</v>
      </c>
      <c r="I859" t="str">
        <f>IF(Work!Z859="","",Work!Z859)</f>
        <v/>
      </c>
      <c r="J859" t="str">
        <f>IF(Work!AA859="","",IF(AND(Work!AA859="x-fa",Work!Z859="x",Work!AB859="x"),"",Work!AA859))</f>
        <v/>
      </c>
      <c r="K859" t="str">
        <f>IF(Work!AB859="","",Work!AB859)</f>
        <v/>
      </c>
      <c r="L859" t="str">
        <f>IF(Work!AC859="","",Work!AC859)</f>
        <v/>
      </c>
      <c r="M859" t="str">
        <f>IF(Work!AD859="","",Work!AD859)</f>
        <v/>
      </c>
      <c r="N859" t="str">
        <f>IF(Work!AE859="","",Work!AE859)</f>
        <v/>
      </c>
      <c r="O859" t="str">
        <f>IF(Work!AF859="","",Work!AF859)</f>
        <v/>
      </c>
      <c r="P859" t="str">
        <f>IF(Work!AG859="","",Work!AG859)</f>
        <v/>
      </c>
      <c r="Q859" t="str">
        <f>IF(Work!AH859="","",Work!AH859)</f>
        <v/>
      </c>
      <c r="R859" t="str">
        <f>IF(Work!AI859="","",Work!AI859)</f>
        <v/>
      </c>
    </row>
    <row r="860" spans="1:18" x14ac:dyDescent="0.4">
      <c r="A860">
        <v>859</v>
      </c>
      <c r="C860" t="s">
        <v>46</v>
      </c>
      <c r="E860" t="s">
        <v>656</v>
      </c>
      <c r="F860" t="s">
        <v>26</v>
      </c>
      <c r="G860">
        <v>353</v>
      </c>
      <c r="H860" t="s">
        <v>1911</v>
      </c>
      <c r="I860" t="str">
        <f>IF(Work!Z860="","",Work!Z860)</f>
        <v/>
      </c>
      <c r="J860" t="str">
        <f>IF(Work!AA860="","",IF(AND(Work!AA860="x-fa",Work!Z860="x",Work!AB860="x"),"",Work!AA860))</f>
        <v/>
      </c>
      <c r="K860" t="str">
        <f>IF(Work!AB860="","",Work!AB860)</f>
        <v/>
      </c>
      <c r="L860" t="str">
        <f>IF(Work!AC860="","",Work!AC860)</f>
        <v/>
      </c>
      <c r="M860" t="str">
        <f>IF(Work!AD860="","",Work!AD860)</f>
        <v/>
      </c>
      <c r="N860" t="str">
        <f>IF(Work!AE860="","",Work!AE860)</f>
        <v/>
      </c>
      <c r="O860" t="str">
        <f>IF(Work!AF860="","",Work!AF860)</f>
        <v/>
      </c>
      <c r="P860" t="str">
        <f>IF(Work!AG860="","",Work!AG860)</f>
        <v/>
      </c>
      <c r="Q860" t="str">
        <f>IF(Work!AH860="","",Work!AH860)</f>
        <v/>
      </c>
      <c r="R860" t="str">
        <f>IF(Work!AI860="","",Work!AI860)</f>
        <v/>
      </c>
    </row>
    <row r="861" spans="1:18" x14ac:dyDescent="0.4">
      <c r="A861">
        <v>860</v>
      </c>
      <c r="C861" t="s">
        <v>38</v>
      </c>
      <c r="E861" t="s">
        <v>858</v>
      </c>
      <c r="F861" t="s">
        <v>26</v>
      </c>
      <c r="G861">
        <v>486</v>
      </c>
      <c r="H861" t="s">
        <v>1912</v>
      </c>
      <c r="I861" t="str">
        <f>IF(Work!Z861="","",Work!Z861)</f>
        <v/>
      </c>
      <c r="J861" t="str">
        <f>IF(Work!AA861="","",IF(AND(Work!AA861="x-fa",Work!Z861="x",Work!AB861="x"),"",Work!AA861))</f>
        <v/>
      </c>
      <c r="K861" t="str">
        <f>IF(Work!AB861="","",Work!AB861)</f>
        <v/>
      </c>
      <c r="L861" t="str">
        <f>IF(Work!AC861="","",Work!AC861)</f>
        <v/>
      </c>
      <c r="M861" t="str">
        <f>IF(Work!AD861="","",Work!AD861)</f>
        <v/>
      </c>
      <c r="N861" t="str">
        <f>IF(Work!AE861="","",Work!AE861)</f>
        <v/>
      </c>
      <c r="O861" t="str">
        <f>IF(Work!AF861="","",Work!AF861)</f>
        <v/>
      </c>
      <c r="P861" t="str">
        <f>IF(Work!AG861="","",Work!AG861)</f>
        <v/>
      </c>
      <c r="Q861" t="str">
        <f>IF(Work!AH861="","",Work!AH861)</f>
        <v/>
      </c>
      <c r="R861" t="str">
        <f>IF(Work!AI861="","",Work!AI861)</f>
        <v/>
      </c>
    </row>
    <row r="862" spans="1:18" x14ac:dyDescent="0.4">
      <c r="A862">
        <v>861</v>
      </c>
      <c r="B862" t="s">
        <v>12</v>
      </c>
      <c r="C862" t="s">
        <v>48</v>
      </c>
      <c r="E862" t="s">
        <v>1148</v>
      </c>
      <c r="F862" t="s">
        <v>21</v>
      </c>
      <c r="G862">
        <v>12</v>
      </c>
      <c r="H862" t="s">
        <v>57</v>
      </c>
      <c r="I862" t="str">
        <f>IF(Work!Z862="","",Work!Z862)</f>
        <v/>
      </c>
      <c r="J862" t="str">
        <f>IF(Work!AA862="","",IF(AND(Work!AA862="x-fa",Work!Z862="x",Work!AB862="x"),"",Work!AA862))</f>
        <v/>
      </c>
      <c r="K862" t="str">
        <f>IF(Work!AB862="","",Work!AB862)</f>
        <v/>
      </c>
      <c r="L862" t="str">
        <f>IF(Work!AC862="","",Work!AC862)</f>
        <v/>
      </c>
      <c r="M862" t="str">
        <f>IF(Work!AD862="","",Work!AD862)</f>
        <v/>
      </c>
      <c r="N862" t="str">
        <f>IF(Work!AE862="","",Work!AE862)</f>
        <v/>
      </c>
      <c r="O862" t="str">
        <f>IF(Work!AF862="","",Work!AF862)</f>
        <v/>
      </c>
      <c r="P862" t="str">
        <f>IF(Work!AG862="","",Work!AG862)</f>
        <v/>
      </c>
      <c r="Q862" t="str">
        <f>IF(Work!AH862="","",Work!AH862)</f>
        <v/>
      </c>
      <c r="R862" t="str">
        <f>IF(Work!AI862="","",Work!AI862)</f>
        <v/>
      </c>
    </row>
    <row r="863" spans="1:18" x14ac:dyDescent="0.4">
      <c r="A863">
        <v>862</v>
      </c>
      <c r="B863" t="s">
        <v>12</v>
      </c>
      <c r="C863" t="s">
        <v>24</v>
      </c>
      <c r="E863" t="s">
        <v>1149</v>
      </c>
      <c r="F863" t="s">
        <v>21</v>
      </c>
      <c r="G863">
        <v>10</v>
      </c>
      <c r="H863" t="s">
        <v>320</v>
      </c>
      <c r="I863" t="str">
        <f>IF(Work!Z863="","",Work!Z863)</f>
        <v/>
      </c>
      <c r="J863" t="str">
        <f>IF(Work!AA863="","",IF(AND(Work!AA863="x-fa",Work!Z863="x",Work!AB863="x"),"",Work!AA863))</f>
        <v/>
      </c>
      <c r="K863" t="str">
        <f>IF(Work!AB863="","",Work!AB863)</f>
        <v/>
      </c>
      <c r="L863" t="str">
        <f>IF(Work!AC863="","",Work!AC863)</f>
        <v/>
      </c>
      <c r="M863" t="str">
        <f>IF(Work!AD863="","",Work!AD863)</f>
        <v/>
      </c>
      <c r="N863" t="str">
        <f>IF(Work!AE863="","",Work!AE863)</f>
        <v/>
      </c>
      <c r="O863" t="str">
        <f>IF(Work!AF863="","",Work!AF863)</f>
        <v/>
      </c>
      <c r="P863" t="str">
        <f>IF(Work!AG863="","",Work!AG863)</f>
        <v/>
      </c>
      <c r="Q863" t="str">
        <f>IF(Work!AH863="","",Work!AH863)</f>
        <v/>
      </c>
      <c r="R863" t="str">
        <f>IF(Work!AI863="","",Work!AI863)</f>
        <v/>
      </c>
    </row>
    <row r="864" spans="1:18" x14ac:dyDescent="0.4">
      <c r="A864">
        <v>863</v>
      </c>
      <c r="C864" t="s">
        <v>27</v>
      </c>
      <c r="E864" t="s">
        <v>1150</v>
      </c>
      <c r="F864" t="s">
        <v>26</v>
      </c>
      <c r="G864">
        <v>76</v>
      </c>
      <c r="H864" t="s">
        <v>1913</v>
      </c>
      <c r="I864" t="str">
        <f>IF(Work!Z864="","",Work!Z864)</f>
        <v/>
      </c>
      <c r="J864" t="str">
        <f>IF(Work!AA864="","",IF(AND(Work!AA864="x-fa",Work!Z864="x",Work!AB864="x"),"",Work!AA864))</f>
        <v/>
      </c>
      <c r="K864" t="str">
        <f>IF(Work!AB864="","",Work!AB864)</f>
        <v/>
      </c>
      <c r="L864" t="str">
        <f>IF(Work!AC864="","",Work!AC864)</f>
        <v/>
      </c>
      <c r="M864" t="str">
        <f>IF(Work!AD864="","",Work!AD864)</f>
        <v/>
      </c>
      <c r="N864" t="str">
        <f>IF(Work!AE864="","",Work!AE864)</f>
        <v/>
      </c>
      <c r="O864" t="str">
        <f>IF(Work!AF864="","",Work!AF864)</f>
        <v/>
      </c>
      <c r="P864" t="str">
        <f>IF(Work!AG864="","",Work!AG864)</f>
        <v/>
      </c>
      <c r="Q864" t="str">
        <f>IF(Work!AH864="","",Work!AH864)</f>
        <v/>
      </c>
      <c r="R864" t="str">
        <f>IF(Work!AI864="","",Work!AI864)</f>
        <v/>
      </c>
    </row>
    <row r="865" spans="1:18" x14ac:dyDescent="0.4">
      <c r="A865">
        <v>864</v>
      </c>
      <c r="C865" t="s">
        <v>36</v>
      </c>
      <c r="E865" t="s">
        <v>263</v>
      </c>
      <c r="F865" t="s">
        <v>21</v>
      </c>
      <c r="G865">
        <v>207</v>
      </c>
      <c r="H865" t="s">
        <v>2</v>
      </c>
      <c r="I865" t="str">
        <f>IF(Work!Z865="","",Work!Z865)</f>
        <v/>
      </c>
      <c r="J865" t="str">
        <f>IF(Work!AA865="","",IF(AND(Work!AA865="x-fa",Work!Z865="x",Work!AB865="x"),"",Work!AA865))</f>
        <v/>
      </c>
      <c r="K865" t="str">
        <f>IF(Work!AB865="","",Work!AB865)</f>
        <v/>
      </c>
      <c r="L865" t="str">
        <f>IF(Work!AC865="","",Work!AC865)</f>
        <v/>
      </c>
      <c r="M865" t="str">
        <f>IF(Work!AD865="","",Work!AD865)</f>
        <v/>
      </c>
      <c r="N865" t="str">
        <f>IF(Work!AE865="","",Work!AE865)</f>
        <v/>
      </c>
      <c r="O865" t="str">
        <f>IF(Work!AF865="","",Work!AF865)</f>
        <v/>
      </c>
      <c r="P865" t="str">
        <f>IF(Work!AG865="","",Work!AG865)</f>
        <v/>
      </c>
      <c r="Q865" t="str">
        <f>IF(Work!AH865="","",Work!AH865)</f>
        <v/>
      </c>
      <c r="R865" t="str">
        <f>IF(Work!AI865="","",Work!AI865)</f>
        <v/>
      </c>
    </row>
    <row r="866" spans="1:18" x14ac:dyDescent="0.4">
      <c r="A866">
        <v>865</v>
      </c>
      <c r="C866" t="s">
        <v>48</v>
      </c>
      <c r="E866" t="s">
        <v>1151</v>
      </c>
      <c r="F866" t="s">
        <v>26</v>
      </c>
      <c r="G866">
        <v>76</v>
      </c>
      <c r="H866" t="s">
        <v>1914</v>
      </c>
      <c r="I866" t="str">
        <f>IF(Work!Z866="","",Work!Z866)</f>
        <v/>
      </c>
      <c r="J866" t="str">
        <f>IF(Work!AA866="","",IF(AND(Work!AA866="x-fa",Work!Z866="x",Work!AB866="x"),"",Work!AA866))</f>
        <v/>
      </c>
      <c r="K866" t="str">
        <f>IF(Work!AB866="","",Work!AB866)</f>
        <v/>
      </c>
      <c r="L866" t="str">
        <f>IF(Work!AC866="","",Work!AC866)</f>
        <v/>
      </c>
      <c r="M866" t="str">
        <f>IF(Work!AD866="","",Work!AD866)</f>
        <v/>
      </c>
      <c r="N866" t="str">
        <f>IF(Work!AE866="","",Work!AE866)</f>
        <v/>
      </c>
      <c r="O866" t="str">
        <f>IF(Work!AF866="","",Work!AF866)</f>
        <v/>
      </c>
      <c r="P866" t="str">
        <f>IF(Work!AG866="","",Work!AG866)</f>
        <v/>
      </c>
      <c r="Q866" t="str">
        <f>IF(Work!AH866="","",Work!AH866)</f>
        <v/>
      </c>
      <c r="R866" t="str">
        <f>IF(Work!AI866="","",Work!AI866)</f>
        <v/>
      </c>
    </row>
    <row r="867" spans="1:18" x14ac:dyDescent="0.4">
      <c r="A867">
        <v>866</v>
      </c>
      <c r="C867" t="s">
        <v>28</v>
      </c>
      <c r="E867" t="s">
        <v>1915</v>
      </c>
      <c r="F867" t="s">
        <v>26</v>
      </c>
      <c r="G867">
        <v>439</v>
      </c>
      <c r="H867" t="s">
        <v>1916</v>
      </c>
      <c r="I867" t="str">
        <f>IF(Work!Z867="","",Work!Z867)</f>
        <v/>
      </c>
      <c r="J867" t="str">
        <f>IF(Work!AA867="","",IF(AND(Work!AA867="x-fa",Work!Z867="x",Work!AB867="x"),"",Work!AA867))</f>
        <v/>
      </c>
      <c r="K867" t="str">
        <f>IF(Work!AB867="","",Work!AB867)</f>
        <v/>
      </c>
      <c r="L867" t="str">
        <f>IF(Work!AC867="","",Work!AC867)</f>
        <v/>
      </c>
      <c r="M867" t="str">
        <f>IF(Work!AD867="","",Work!AD867)</f>
        <v/>
      </c>
      <c r="N867" t="str">
        <f>IF(Work!AE867="","",Work!AE867)</f>
        <v/>
      </c>
      <c r="O867" t="str">
        <f>IF(Work!AF867="","",Work!AF867)</f>
        <v/>
      </c>
      <c r="P867" t="str">
        <f>IF(Work!AG867="","",Work!AG867)</f>
        <v/>
      </c>
      <c r="Q867" t="str">
        <f>IF(Work!AH867="","",Work!AH867)</f>
        <v/>
      </c>
      <c r="R867" t="str">
        <f>IF(Work!AI867="","",Work!AI867)</f>
        <v/>
      </c>
    </row>
    <row r="868" spans="1:18" x14ac:dyDescent="0.4">
      <c r="A868">
        <v>867</v>
      </c>
      <c r="C868" t="s">
        <v>71</v>
      </c>
      <c r="E868" t="s">
        <v>446</v>
      </c>
      <c r="F868" t="s">
        <v>21</v>
      </c>
      <c r="G868">
        <v>67</v>
      </c>
      <c r="H868" t="s">
        <v>66</v>
      </c>
      <c r="I868" t="str">
        <f>IF(Work!Z868="","",Work!Z868)</f>
        <v/>
      </c>
      <c r="J868" t="str">
        <f>IF(Work!AA868="","",IF(AND(Work!AA868="x-fa",Work!Z868="x",Work!AB868="x"),"",Work!AA868))</f>
        <v/>
      </c>
      <c r="K868" t="str">
        <f>IF(Work!AB868="","",Work!AB868)</f>
        <v/>
      </c>
      <c r="L868" t="str">
        <f>IF(Work!AC868="","",Work!AC868)</f>
        <v/>
      </c>
      <c r="M868" t="str">
        <f>IF(Work!AD868="","",Work!AD868)</f>
        <v/>
      </c>
      <c r="N868" t="str">
        <f>IF(Work!AE868="","",Work!AE868)</f>
        <v/>
      </c>
      <c r="O868" t="str">
        <f>IF(Work!AF868="","",Work!AF868)</f>
        <v/>
      </c>
      <c r="P868" t="str">
        <f>IF(Work!AG868="","",Work!AG868)</f>
        <v/>
      </c>
      <c r="Q868" t="str">
        <f>IF(Work!AH868="","",Work!AH868)</f>
        <v/>
      </c>
      <c r="R868" t="str">
        <f>IF(Work!AI868="","",Work!AI868)</f>
        <v/>
      </c>
    </row>
    <row r="869" spans="1:18" x14ac:dyDescent="0.4">
      <c r="A869">
        <v>868</v>
      </c>
      <c r="B869" t="s">
        <v>12</v>
      </c>
      <c r="C869" t="s">
        <v>36</v>
      </c>
      <c r="E869" t="s">
        <v>147</v>
      </c>
      <c r="F869" t="s">
        <v>21</v>
      </c>
      <c r="G869">
        <v>5</v>
      </c>
      <c r="H869" t="s">
        <v>59</v>
      </c>
      <c r="I869" t="str">
        <f>IF(Work!Z869="","",Work!Z869)</f>
        <v/>
      </c>
      <c r="J869" t="str">
        <f>IF(Work!AA869="","",IF(AND(Work!AA869="x-fa",Work!Z869="x",Work!AB869="x"),"",Work!AA869))</f>
        <v/>
      </c>
      <c r="K869" t="str">
        <f>IF(Work!AB869="","",Work!AB869)</f>
        <v/>
      </c>
      <c r="L869" t="str">
        <f>IF(Work!AC869="","",Work!AC869)</f>
        <v/>
      </c>
      <c r="M869" t="str">
        <f>IF(Work!AD869="","",Work!AD869)</f>
        <v/>
      </c>
      <c r="N869" t="str">
        <f>IF(Work!AE869="","",Work!AE869)</f>
        <v/>
      </c>
      <c r="O869" t="str">
        <f>IF(Work!AF869="","",Work!AF869)</f>
        <v/>
      </c>
      <c r="P869" t="str">
        <f>IF(Work!AG869="","",Work!AG869)</f>
        <v/>
      </c>
      <c r="Q869" t="str">
        <f>IF(Work!AH869="","",Work!AH869)</f>
        <v/>
      </c>
      <c r="R869" t="str">
        <f>IF(Work!AI869="","",Work!AI869)</f>
        <v/>
      </c>
    </row>
    <row r="870" spans="1:18" x14ac:dyDescent="0.4">
      <c r="A870">
        <v>869</v>
      </c>
      <c r="C870" t="s">
        <v>36</v>
      </c>
      <c r="E870" t="s">
        <v>657</v>
      </c>
      <c r="F870" t="s">
        <v>21</v>
      </c>
      <c r="G870">
        <v>43</v>
      </c>
      <c r="H870" t="s">
        <v>336</v>
      </c>
      <c r="I870" t="str">
        <f>IF(Work!Z870="","",Work!Z870)</f>
        <v/>
      </c>
      <c r="J870" t="str">
        <f>IF(Work!AA870="","",IF(AND(Work!AA870="x-fa",Work!Z870="x",Work!AB870="x"),"",Work!AA870))</f>
        <v/>
      </c>
      <c r="K870" t="str">
        <f>IF(Work!AB870="","",Work!AB870)</f>
        <v/>
      </c>
      <c r="L870" t="str">
        <f>IF(Work!AC870="","",Work!AC870)</f>
        <v/>
      </c>
      <c r="M870" t="str">
        <f>IF(Work!AD870="","",Work!AD870)</f>
        <v/>
      </c>
      <c r="N870" t="str">
        <f>IF(Work!AE870="","",Work!AE870)</f>
        <v/>
      </c>
      <c r="O870" t="str">
        <f>IF(Work!AF870="","",Work!AF870)</f>
        <v/>
      </c>
      <c r="P870" t="str">
        <f>IF(Work!AG870="","",Work!AG870)</f>
        <v/>
      </c>
      <c r="Q870" t="str">
        <f>IF(Work!AH870="","",Work!AH870)</f>
        <v/>
      </c>
      <c r="R870" t="str">
        <f>IF(Work!AI870="","",Work!AI870)</f>
        <v/>
      </c>
    </row>
    <row r="871" spans="1:18" x14ac:dyDescent="0.4">
      <c r="A871">
        <v>870</v>
      </c>
      <c r="C871" t="s">
        <v>42</v>
      </c>
      <c r="E871" t="s">
        <v>148</v>
      </c>
      <c r="F871" t="s">
        <v>21</v>
      </c>
      <c r="G871">
        <v>117</v>
      </c>
      <c r="H871" t="s">
        <v>66</v>
      </c>
      <c r="I871" t="str">
        <f>IF(Work!Z871="","",Work!Z871)</f>
        <v/>
      </c>
      <c r="J871" t="str">
        <f>IF(Work!AA871="","",IF(AND(Work!AA871="x-fa",Work!Z871="x",Work!AB871="x"),"",Work!AA871))</f>
        <v/>
      </c>
      <c r="K871" t="str">
        <f>IF(Work!AB871="","",Work!AB871)</f>
        <v/>
      </c>
      <c r="L871" t="str">
        <f>IF(Work!AC871="","",Work!AC871)</f>
        <v/>
      </c>
      <c r="M871" t="str">
        <f>IF(Work!AD871="","",Work!AD871)</f>
        <v/>
      </c>
      <c r="N871" t="str">
        <f>IF(Work!AE871="","",Work!AE871)</f>
        <v/>
      </c>
      <c r="O871" t="str">
        <f>IF(Work!AF871="","",Work!AF871)</f>
        <v/>
      </c>
      <c r="P871" t="str">
        <f>IF(Work!AG871="","",Work!AG871)</f>
        <v/>
      </c>
      <c r="Q871" t="str">
        <f>IF(Work!AH871="","",Work!AH871)</f>
        <v/>
      </c>
      <c r="R871" t="str">
        <f>IF(Work!AI871="","",Work!AI871)</f>
        <v/>
      </c>
    </row>
    <row r="872" spans="1:18" x14ac:dyDescent="0.4">
      <c r="A872">
        <v>871</v>
      </c>
      <c r="C872" t="s">
        <v>25</v>
      </c>
      <c r="E872" t="s">
        <v>149</v>
      </c>
      <c r="F872" t="s">
        <v>26</v>
      </c>
      <c r="G872">
        <v>593</v>
      </c>
      <c r="H872" t="s">
        <v>1016</v>
      </c>
      <c r="I872" t="str">
        <f>IF(Work!Z872="","",Work!Z872)</f>
        <v/>
      </c>
      <c r="J872" t="str">
        <f>IF(Work!AA872="","",IF(AND(Work!AA872="x-fa",Work!Z872="x",Work!AB872="x"),"",Work!AA872))</f>
        <v/>
      </c>
      <c r="K872" t="str">
        <f>IF(Work!AB872="","",Work!AB872)</f>
        <v/>
      </c>
      <c r="L872" t="str">
        <f>IF(Work!AC872="","",Work!AC872)</f>
        <v/>
      </c>
      <c r="M872" t="str">
        <f>IF(Work!AD872="","",Work!AD872)</f>
        <v/>
      </c>
      <c r="N872" t="str">
        <f>IF(Work!AE872="","",Work!AE872)</f>
        <v/>
      </c>
      <c r="O872" t="str">
        <f>IF(Work!AF872="","",Work!AF872)</f>
        <v/>
      </c>
      <c r="P872" t="str">
        <f>IF(Work!AG872="","",Work!AG872)</f>
        <v/>
      </c>
      <c r="Q872" t="str">
        <f>IF(Work!AH872="","",Work!AH872)</f>
        <v/>
      </c>
      <c r="R872" t="str">
        <f>IF(Work!AI872="","",Work!AI872)</f>
        <v/>
      </c>
    </row>
    <row r="873" spans="1:18" x14ac:dyDescent="0.4">
      <c r="A873">
        <v>872</v>
      </c>
      <c r="B873" t="s">
        <v>12</v>
      </c>
      <c r="C873" t="s">
        <v>43</v>
      </c>
      <c r="E873" t="s">
        <v>1917</v>
      </c>
      <c r="F873" t="s">
        <v>21</v>
      </c>
      <c r="G873">
        <v>7</v>
      </c>
      <c r="H873" t="s">
        <v>57</v>
      </c>
      <c r="I873" t="str">
        <f>IF(Work!Z873="","",Work!Z873)</f>
        <v/>
      </c>
      <c r="J873" t="str">
        <f>IF(Work!AA873="","",IF(AND(Work!AA873="x-fa",Work!Z873="x",Work!AB873="x"),"",Work!AA873))</f>
        <v/>
      </c>
      <c r="K873" t="str">
        <f>IF(Work!AB873="","",Work!AB873)</f>
        <v/>
      </c>
      <c r="L873" t="str">
        <f>IF(Work!AC873="","",Work!AC873)</f>
        <v/>
      </c>
      <c r="M873" t="str">
        <f>IF(Work!AD873="","",Work!AD873)</f>
        <v/>
      </c>
      <c r="N873" t="str">
        <f>IF(Work!AE873="","",Work!AE873)</f>
        <v/>
      </c>
      <c r="O873" t="str">
        <f>IF(Work!AF873="","",Work!AF873)</f>
        <v/>
      </c>
      <c r="P873" t="str">
        <f>IF(Work!AG873="","",Work!AG873)</f>
        <v/>
      </c>
      <c r="Q873" t="str">
        <f>IF(Work!AH873="","",Work!AH873)</f>
        <v/>
      </c>
      <c r="R873" t="str">
        <f>IF(Work!AI873="","",Work!AI873)</f>
        <v/>
      </c>
    </row>
    <row r="874" spans="1:18" x14ac:dyDescent="0.4">
      <c r="A874">
        <v>873</v>
      </c>
      <c r="C874" t="s">
        <v>47</v>
      </c>
      <c r="E874" t="s">
        <v>1918</v>
      </c>
      <c r="F874" t="s">
        <v>21</v>
      </c>
      <c r="G874">
        <v>23</v>
      </c>
      <c r="H874" t="s">
        <v>317</v>
      </c>
      <c r="I874" t="str">
        <f>IF(Work!Z874="","",Work!Z874)</f>
        <v/>
      </c>
      <c r="J874" t="str">
        <f>IF(Work!AA874="","",IF(AND(Work!AA874="x-fa",Work!Z874="x",Work!AB874="x"),"",Work!AA874))</f>
        <v/>
      </c>
      <c r="K874" t="str">
        <f>IF(Work!AB874="","",Work!AB874)</f>
        <v/>
      </c>
      <c r="L874" t="str">
        <f>IF(Work!AC874="","",Work!AC874)</f>
        <v/>
      </c>
      <c r="M874" t="str">
        <f>IF(Work!AD874="","",Work!AD874)</f>
        <v/>
      </c>
      <c r="N874" t="str">
        <f>IF(Work!AE874="","",Work!AE874)</f>
        <v/>
      </c>
      <c r="O874" t="str">
        <f>IF(Work!AF874="","",Work!AF874)</f>
        <v/>
      </c>
      <c r="P874" t="str">
        <f>IF(Work!AG874="","",Work!AG874)</f>
        <v/>
      </c>
      <c r="Q874" t="str">
        <f>IF(Work!AH874="","",Work!AH874)</f>
        <v/>
      </c>
      <c r="R874" t="str">
        <f>IF(Work!AI874="","",Work!AI874)</f>
        <v/>
      </c>
    </row>
    <row r="875" spans="1:18" x14ac:dyDescent="0.4">
      <c r="A875">
        <v>874</v>
      </c>
      <c r="C875" t="s">
        <v>23</v>
      </c>
      <c r="E875" t="s">
        <v>540</v>
      </c>
      <c r="F875" t="s">
        <v>26</v>
      </c>
      <c r="G875">
        <v>86</v>
      </c>
      <c r="H875" t="s">
        <v>1919</v>
      </c>
      <c r="I875" t="str">
        <f>IF(Work!Z875="","",Work!Z875)</f>
        <v/>
      </c>
      <c r="J875" t="str">
        <f>IF(Work!AA875="","",IF(AND(Work!AA875="x-fa",Work!Z875="x",Work!AB875="x"),"",Work!AA875))</f>
        <v/>
      </c>
      <c r="K875" t="str">
        <f>IF(Work!AB875="","",Work!AB875)</f>
        <v/>
      </c>
      <c r="L875" t="str">
        <f>IF(Work!AC875="","",Work!AC875)</f>
        <v/>
      </c>
      <c r="M875" t="str">
        <f>IF(Work!AD875="","",Work!AD875)</f>
        <v/>
      </c>
      <c r="N875" t="str">
        <f>IF(Work!AE875="","",Work!AE875)</f>
        <v/>
      </c>
      <c r="O875" t="str">
        <f>IF(Work!AF875="","",Work!AF875)</f>
        <v/>
      </c>
      <c r="P875" t="str">
        <f>IF(Work!AG875="","",Work!AG875)</f>
        <v/>
      </c>
      <c r="Q875" t="str">
        <f>IF(Work!AH875="","",Work!AH875)</f>
        <v/>
      </c>
      <c r="R875" t="str">
        <f>IF(Work!AI875="","",Work!AI875)</f>
        <v/>
      </c>
    </row>
    <row r="876" spans="1:18" x14ac:dyDescent="0.4">
      <c r="A876">
        <v>875</v>
      </c>
      <c r="C876" t="s">
        <v>47</v>
      </c>
      <c r="E876" t="s">
        <v>859</v>
      </c>
      <c r="F876" t="s">
        <v>26</v>
      </c>
      <c r="G876">
        <v>67</v>
      </c>
      <c r="H876" t="s">
        <v>1920</v>
      </c>
      <c r="I876" t="str">
        <f>IF(Work!Z876="","",Work!Z876)</f>
        <v/>
      </c>
      <c r="J876" t="str">
        <f>IF(Work!AA876="","",IF(AND(Work!AA876="x-fa",Work!Z876="x",Work!AB876="x"),"",Work!AA876))</f>
        <v/>
      </c>
      <c r="K876" t="str">
        <f>IF(Work!AB876="","",Work!AB876)</f>
        <v/>
      </c>
      <c r="L876" t="str">
        <f>IF(Work!AC876="","",Work!AC876)</f>
        <v/>
      </c>
      <c r="M876" t="str">
        <f>IF(Work!AD876="","",Work!AD876)</f>
        <v/>
      </c>
      <c r="N876" t="str">
        <f>IF(Work!AE876="","",Work!AE876)</f>
        <v/>
      </c>
      <c r="O876" t="str">
        <f>IF(Work!AF876="","",Work!AF876)</f>
        <v/>
      </c>
      <c r="P876" t="str">
        <f>IF(Work!AG876="","",Work!AG876)</f>
        <v/>
      </c>
      <c r="Q876" t="str">
        <f>IF(Work!AH876="","",Work!AH876)</f>
        <v/>
      </c>
      <c r="R876" t="str">
        <f>IF(Work!AI876="","",Work!AI876)</f>
        <v/>
      </c>
    </row>
    <row r="877" spans="1:18" x14ac:dyDescent="0.4">
      <c r="A877">
        <v>876</v>
      </c>
      <c r="C877" t="s">
        <v>47</v>
      </c>
      <c r="E877" t="s">
        <v>1153</v>
      </c>
      <c r="F877" t="s">
        <v>21</v>
      </c>
      <c r="G877">
        <v>112</v>
      </c>
      <c r="H877" t="s">
        <v>1</v>
      </c>
      <c r="I877" t="str">
        <f>IF(Work!Z877="","",Work!Z877)</f>
        <v/>
      </c>
      <c r="J877" t="str">
        <f>IF(Work!AA877="","",IF(AND(Work!AA877="x-fa",Work!Z877="x",Work!AB877="x"),"",Work!AA877))</f>
        <v/>
      </c>
      <c r="K877" t="str">
        <f>IF(Work!AB877="","",Work!AB877)</f>
        <v/>
      </c>
      <c r="L877" t="str">
        <f>IF(Work!AC877="","",Work!AC877)</f>
        <v/>
      </c>
      <c r="M877" t="str">
        <f>IF(Work!AD877="","",Work!AD877)</f>
        <v/>
      </c>
      <c r="N877" t="str">
        <f>IF(Work!AE877="","",Work!AE877)</f>
        <v/>
      </c>
      <c r="O877" t="str">
        <f>IF(Work!AF877="","",Work!AF877)</f>
        <v/>
      </c>
      <c r="P877" t="str">
        <f>IF(Work!AG877="","",Work!AG877)</f>
        <v/>
      </c>
      <c r="Q877" t="str">
        <f>IF(Work!AH877="","",Work!AH877)</f>
        <v/>
      </c>
      <c r="R877" t="str">
        <f>IF(Work!AI877="","",Work!AI877)</f>
        <v/>
      </c>
    </row>
    <row r="878" spans="1:18" x14ac:dyDescent="0.4">
      <c r="A878">
        <v>877</v>
      </c>
      <c r="B878" t="s">
        <v>12</v>
      </c>
      <c r="C878" t="s">
        <v>38</v>
      </c>
      <c r="E878" t="s">
        <v>264</v>
      </c>
      <c r="F878" t="s">
        <v>21</v>
      </c>
      <c r="G878">
        <v>13</v>
      </c>
      <c r="H878" t="s">
        <v>320</v>
      </c>
      <c r="I878" t="str">
        <f>IF(Work!Z878="","",Work!Z878)</f>
        <v/>
      </c>
      <c r="J878" t="str">
        <f>IF(Work!AA878="","",IF(AND(Work!AA878="x-fa",Work!Z878="x",Work!AB878="x"),"",Work!AA878))</f>
        <v/>
      </c>
      <c r="K878" t="str">
        <f>IF(Work!AB878="","",Work!AB878)</f>
        <v/>
      </c>
      <c r="L878" t="str">
        <f>IF(Work!AC878="","",Work!AC878)</f>
        <v/>
      </c>
      <c r="M878" t="str">
        <f>IF(Work!AD878="","",Work!AD878)</f>
        <v/>
      </c>
      <c r="N878" t="str">
        <f>IF(Work!AE878="","",Work!AE878)</f>
        <v/>
      </c>
      <c r="O878" t="str">
        <f>IF(Work!AF878="","",Work!AF878)</f>
        <v/>
      </c>
      <c r="P878" t="str">
        <f>IF(Work!AG878="","",Work!AG878)</f>
        <v/>
      </c>
      <c r="Q878" t="str">
        <f>IF(Work!AH878="","",Work!AH878)</f>
        <v/>
      </c>
      <c r="R878" t="str">
        <f>IF(Work!AI878="","",Work!AI878)</f>
        <v/>
      </c>
    </row>
    <row r="879" spans="1:18" x14ac:dyDescent="0.4">
      <c r="A879">
        <v>878</v>
      </c>
      <c r="C879" t="s">
        <v>33</v>
      </c>
      <c r="E879" t="s">
        <v>658</v>
      </c>
      <c r="F879" t="s">
        <v>26</v>
      </c>
      <c r="G879">
        <v>135</v>
      </c>
      <c r="H879" t="s">
        <v>1921</v>
      </c>
      <c r="I879" t="str">
        <f>IF(Work!Z879="","",Work!Z879)</f>
        <v/>
      </c>
      <c r="J879" t="str">
        <f>IF(Work!AA879="","",IF(AND(Work!AA879="x-fa",Work!Z879="x",Work!AB879="x"),"",Work!AA879))</f>
        <v/>
      </c>
      <c r="K879" t="str">
        <f>IF(Work!AB879="","",Work!AB879)</f>
        <v/>
      </c>
      <c r="L879" t="str">
        <f>IF(Work!AC879="","",Work!AC879)</f>
        <v/>
      </c>
      <c r="M879" t="str">
        <f>IF(Work!AD879="","",Work!AD879)</f>
        <v/>
      </c>
      <c r="N879" t="str">
        <f>IF(Work!AE879="","",Work!AE879)</f>
        <v/>
      </c>
      <c r="O879" t="str">
        <f>IF(Work!AF879="","",Work!AF879)</f>
        <v/>
      </c>
      <c r="P879" t="str">
        <f>IF(Work!AG879="","",Work!AG879)</f>
        <v/>
      </c>
      <c r="Q879" t="str">
        <f>IF(Work!AH879="","",Work!AH879)</f>
        <v/>
      </c>
      <c r="R879" t="str">
        <f>IF(Work!AI879="","",Work!AI879)</f>
        <v/>
      </c>
    </row>
    <row r="880" spans="1:18" x14ac:dyDescent="0.4">
      <c r="A880">
        <v>879</v>
      </c>
      <c r="C880" t="s">
        <v>71</v>
      </c>
      <c r="E880" t="s">
        <v>1922</v>
      </c>
      <c r="F880" t="s">
        <v>21</v>
      </c>
      <c r="G880">
        <v>19</v>
      </c>
      <c r="H880" t="s">
        <v>63</v>
      </c>
      <c r="I880" t="str">
        <f>IF(Work!Z880="","",Work!Z880)</f>
        <v/>
      </c>
      <c r="J880" t="str">
        <f>IF(Work!AA880="","",IF(AND(Work!AA880="x-fa",Work!Z880="x",Work!AB880="x"),"",Work!AA880))</f>
        <v/>
      </c>
      <c r="K880" t="str">
        <f>IF(Work!AB880="","",Work!AB880)</f>
        <v/>
      </c>
      <c r="L880" t="str">
        <f>IF(Work!AC880="","",Work!AC880)</f>
        <v/>
      </c>
      <c r="M880" t="str">
        <f>IF(Work!AD880="","",Work!AD880)</f>
        <v/>
      </c>
      <c r="N880" t="str">
        <f>IF(Work!AE880="","",Work!AE880)</f>
        <v/>
      </c>
      <c r="O880" t="str">
        <f>IF(Work!AF880="","",Work!AF880)</f>
        <v/>
      </c>
      <c r="P880" t="str">
        <f>IF(Work!AG880="","",Work!AG880)</f>
        <v/>
      </c>
      <c r="Q880" t="str">
        <f>IF(Work!AH880="","",Work!AH880)</f>
        <v/>
      </c>
      <c r="R880" t="str">
        <f>IF(Work!AI880="","",Work!AI880)</f>
        <v/>
      </c>
    </row>
    <row r="881" spans="1:18" x14ac:dyDescent="0.4">
      <c r="A881">
        <v>880</v>
      </c>
      <c r="C881" t="s">
        <v>22</v>
      </c>
      <c r="E881" t="s">
        <v>150</v>
      </c>
      <c r="F881" t="s">
        <v>26</v>
      </c>
      <c r="G881">
        <v>135</v>
      </c>
      <c r="H881" t="s">
        <v>1923</v>
      </c>
      <c r="I881" t="str">
        <f>IF(Work!Z881="","",Work!Z881)</f>
        <v/>
      </c>
      <c r="J881" t="str">
        <f>IF(Work!AA881="","",IF(AND(Work!AA881="x-fa",Work!Z881="x",Work!AB881="x"),"",Work!AA881))</f>
        <v/>
      </c>
      <c r="K881" t="str">
        <f>IF(Work!AB881="","",Work!AB881)</f>
        <v/>
      </c>
      <c r="L881" t="str">
        <f>IF(Work!AC881="","",Work!AC881)</f>
        <v/>
      </c>
      <c r="M881" t="str">
        <f>IF(Work!AD881="","",Work!AD881)</f>
        <v/>
      </c>
      <c r="N881" t="str">
        <f>IF(Work!AE881="","",Work!AE881)</f>
        <v/>
      </c>
      <c r="O881" t="str">
        <f>IF(Work!AF881="","",Work!AF881)</f>
        <v/>
      </c>
      <c r="P881" t="str">
        <f>IF(Work!AG881="","",Work!AG881)</f>
        <v/>
      </c>
      <c r="Q881" t="str">
        <f>IF(Work!AH881="","",Work!AH881)</f>
        <v/>
      </c>
      <c r="R881" t="str">
        <f>IF(Work!AI881="","",Work!AI881)</f>
        <v/>
      </c>
    </row>
    <row r="882" spans="1:18" x14ac:dyDescent="0.4">
      <c r="A882">
        <v>881</v>
      </c>
      <c r="C882" t="s">
        <v>47</v>
      </c>
      <c r="E882" t="s">
        <v>1924</v>
      </c>
      <c r="F882" t="s">
        <v>26</v>
      </c>
      <c r="G882">
        <v>202</v>
      </c>
      <c r="H882" t="s">
        <v>1925</v>
      </c>
      <c r="I882" t="str">
        <f>IF(Work!Z882="","",Work!Z882)</f>
        <v/>
      </c>
      <c r="J882" t="str">
        <f>IF(Work!AA882="","",IF(AND(Work!AA882="x-fa",Work!Z882="x",Work!AB882="x"),"",Work!AA882))</f>
        <v/>
      </c>
      <c r="K882" t="str">
        <f>IF(Work!AB882="","",Work!AB882)</f>
        <v/>
      </c>
      <c r="L882" t="str">
        <f>IF(Work!AC882="","",Work!AC882)</f>
        <v/>
      </c>
      <c r="M882" t="str">
        <f>IF(Work!AD882="","",Work!AD882)</f>
        <v/>
      </c>
      <c r="N882" t="str">
        <f>IF(Work!AE882="","",Work!AE882)</f>
        <v/>
      </c>
      <c r="O882" t="str">
        <f>IF(Work!AF882="","",Work!AF882)</f>
        <v/>
      </c>
      <c r="P882" t="str">
        <f>IF(Work!AG882="","",Work!AG882)</f>
        <v/>
      </c>
      <c r="Q882" t="str">
        <f>IF(Work!AH882="","",Work!AH882)</f>
        <v/>
      </c>
      <c r="R882" t="str">
        <f>IF(Work!AI882="","",Work!AI882)</f>
        <v/>
      </c>
    </row>
    <row r="883" spans="1:18" x14ac:dyDescent="0.4">
      <c r="A883">
        <v>882</v>
      </c>
      <c r="C883" t="s">
        <v>24</v>
      </c>
      <c r="E883" t="s">
        <v>265</v>
      </c>
      <c r="F883" t="s">
        <v>21</v>
      </c>
      <c r="G883">
        <v>182</v>
      </c>
      <c r="H883" t="s">
        <v>64</v>
      </c>
      <c r="I883" t="str">
        <f>IF(Work!Z883="","",Work!Z883)</f>
        <v/>
      </c>
      <c r="J883" t="str">
        <f>IF(Work!AA883="","",IF(AND(Work!AA883="x-fa",Work!Z883="x",Work!AB883="x"),"",Work!AA883))</f>
        <v/>
      </c>
      <c r="K883" t="str">
        <f>IF(Work!AB883="","",Work!AB883)</f>
        <v/>
      </c>
      <c r="L883" t="str">
        <f>IF(Work!AC883="","",Work!AC883)</f>
        <v/>
      </c>
      <c r="M883" t="str">
        <f>IF(Work!AD883="","",Work!AD883)</f>
        <v/>
      </c>
      <c r="N883" t="str">
        <f>IF(Work!AE883="","",Work!AE883)</f>
        <v/>
      </c>
      <c r="O883" t="str">
        <f>IF(Work!AF883="","",Work!AF883)</f>
        <v/>
      </c>
      <c r="P883" t="str">
        <f>IF(Work!AG883="","",Work!AG883)</f>
        <v/>
      </c>
      <c r="Q883" t="str">
        <f>IF(Work!AH883="","",Work!AH883)</f>
        <v/>
      </c>
      <c r="R883" t="str">
        <f>IF(Work!AI883="","",Work!AI883)</f>
        <v/>
      </c>
    </row>
    <row r="884" spans="1:18" x14ac:dyDescent="0.4">
      <c r="A884">
        <v>883</v>
      </c>
      <c r="C884" t="s">
        <v>47</v>
      </c>
      <c r="E884" t="s">
        <v>659</v>
      </c>
      <c r="F884" t="s">
        <v>21</v>
      </c>
      <c r="G884">
        <v>28</v>
      </c>
      <c r="H884" t="s">
        <v>66</v>
      </c>
      <c r="I884" t="str">
        <f>IF(Work!Z884="","",Work!Z884)</f>
        <v/>
      </c>
      <c r="J884" t="str">
        <f>IF(Work!AA884="","",IF(AND(Work!AA884="x-fa",Work!Z884="x",Work!AB884="x"),"",Work!AA884))</f>
        <v/>
      </c>
      <c r="K884" t="str">
        <f>IF(Work!AB884="","",Work!AB884)</f>
        <v/>
      </c>
      <c r="L884" t="str">
        <f>IF(Work!AC884="","",Work!AC884)</f>
        <v/>
      </c>
      <c r="M884" t="str">
        <f>IF(Work!AD884="","",Work!AD884)</f>
        <v/>
      </c>
      <c r="N884" t="str">
        <f>IF(Work!AE884="","",Work!AE884)</f>
        <v/>
      </c>
      <c r="O884" t="str">
        <f>IF(Work!AF884="","",Work!AF884)</f>
        <v/>
      </c>
      <c r="P884" t="str">
        <f>IF(Work!AG884="","",Work!AG884)</f>
        <v/>
      </c>
      <c r="Q884" t="str">
        <f>IF(Work!AH884="","",Work!AH884)</f>
        <v/>
      </c>
      <c r="R884" t="str">
        <f>IF(Work!AI884="","",Work!AI884)</f>
        <v/>
      </c>
    </row>
    <row r="885" spans="1:18" x14ac:dyDescent="0.4">
      <c r="A885">
        <v>884</v>
      </c>
      <c r="C885" t="s">
        <v>48</v>
      </c>
      <c r="E885" t="s">
        <v>660</v>
      </c>
      <c r="F885" t="s">
        <v>21</v>
      </c>
      <c r="G885">
        <v>24</v>
      </c>
      <c r="H885" t="s">
        <v>320</v>
      </c>
      <c r="I885" t="str">
        <f>IF(Work!Z885="","",Work!Z885)</f>
        <v/>
      </c>
      <c r="J885" t="str">
        <f>IF(Work!AA885="","",IF(AND(Work!AA885="x-fa",Work!Z885="x",Work!AB885="x"),"",Work!AA885))</f>
        <v/>
      </c>
      <c r="K885" t="str">
        <f>IF(Work!AB885="","",Work!AB885)</f>
        <v/>
      </c>
      <c r="L885" t="str">
        <f>IF(Work!AC885="","",Work!AC885)</f>
        <v/>
      </c>
      <c r="M885" t="str">
        <f>IF(Work!AD885="","",Work!AD885)</f>
        <v/>
      </c>
      <c r="N885" t="str">
        <f>IF(Work!AE885="","",Work!AE885)</f>
        <v/>
      </c>
      <c r="O885" t="str">
        <f>IF(Work!AF885="","",Work!AF885)</f>
        <v/>
      </c>
      <c r="P885" t="str">
        <f>IF(Work!AG885="","",Work!AG885)</f>
        <v/>
      </c>
      <c r="Q885" t="str">
        <f>IF(Work!AH885="","",Work!AH885)</f>
        <v/>
      </c>
      <c r="R885" t="str">
        <f>IF(Work!AI885="","",Work!AI885)</f>
        <v/>
      </c>
    </row>
    <row r="886" spans="1:18" x14ac:dyDescent="0.4">
      <c r="A886">
        <v>885</v>
      </c>
      <c r="C886" t="s">
        <v>30</v>
      </c>
      <c r="E886" t="s">
        <v>447</v>
      </c>
      <c r="F886" t="s">
        <v>21</v>
      </c>
      <c r="G886">
        <v>60</v>
      </c>
      <c r="H886" t="s">
        <v>406</v>
      </c>
      <c r="I886" t="str">
        <f>IF(Work!Z886="","",Work!Z886)</f>
        <v/>
      </c>
      <c r="J886" t="str">
        <f>IF(Work!AA886="","",IF(AND(Work!AA886="x-fa",Work!Z886="x",Work!AB886="x"),"",Work!AA886))</f>
        <v/>
      </c>
      <c r="K886" t="str">
        <f>IF(Work!AB886="","",Work!AB886)</f>
        <v/>
      </c>
      <c r="L886" t="str">
        <f>IF(Work!AC886="","",Work!AC886)</f>
        <v/>
      </c>
      <c r="M886" t="str">
        <f>IF(Work!AD886="","",Work!AD886)</f>
        <v/>
      </c>
      <c r="N886" t="str">
        <f>IF(Work!AE886="","",Work!AE886)</f>
        <v/>
      </c>
      <c r="O886" t="str">
        <f>IF(Work!AF886="","",Work!AF886)</f>
        <v/>
      </c>
      <c r="P886" t="str">
        <f>IF(Work!AG886="","",Work!AG886)</f>
        <v/>
      </c>
      <c r="Q886" t="str">
        <f>IF(Work!AH886="","",Work!AH886)</f>
        <v/>
      </c>
      <c r="R886" t="str">
        <f>IF(Work!AI886="","",Work!AI886)</f>
        <v/>
      </c>
    </row>
    <row r="887" spans="1:18" x14ac:dyDescent="0.4">
      <c r="A887">
        <v>886</v>
      </c>
      <c r="C887" t="s">
        <v>39</v>
      </c>
      <c r="E887" t="s">
        <v>1926</v>
      </c>
      <c r="F887" t="s">
        <v>26</v>
      </c>
      <c r="G887">
        <v>145</v>
      </c>
      <c r="H887" t="s">
        <v>1927</v>
      </c>
      <c r="I887" t="str">
        <f>IF(Work!Z887="","",Work!Z887)</f>
        <v/>
      </c>
      <c r="J887" t="str">
        <f>IF(Work!AA887="","",IF(AND(Work!AA887="x-fa",Work!Z887="x",Work!AB887="x"),"",Work!AA887))</f>
        <v/>
      </c>
      <c r="K887" t="str">
        <f>IF(Work!AB887="","",Work!AB887)</f>
        <v/>
      </c>
      <c r="L887" t="str">
        <f>IF(Work!AC887="","",Work!AC887)</f>
        <v/>
      </c>
      <c r="M887" t="str">
        <f>IF(Work!AD887="","",Work!AD887)</f>
        <v/>
      </c>
      <c r="N887" t="str">
        <f>IF(Work!AE887="","",Work!AE887)</f>
        <v/>
      </c>
      <c r="O887" t="str">
        <f>IF(Work!AF887="","",Work!AF887)</f>
        <v/>
      </c>
      <c r="P887" t="str">
        <f>IF(Work!AG887="","",Work!AG887)</f>
        <v/>
      </c>
      <c r="Q887" t="str">
        <f>IF(Work!AH887="","",Work!AH887)</f>
        <v/>
      </c>
      <c r="R887" t="str">
        <f>IF(Work!AI887="","",Work!AI887)</f>
        <v/>
      </c>
    </row>
    <row r="888" spans="1:18" x14ac:dyDescent="0.4">
      <c r="A888">
        <v>887</v>
      </c>
      <c r="C888" t="s">
        <v>37</v>
      </c>
      <c r="E888" t="s">
        <v>1928</v>
      </c>
      <c r="F888" t="s">
        <v>26</v>
      </c>
      <c r="G888">
        <v>51</v>
      </c>
      <c r="H888" t="s">
        <v>1929</v>
      </c>
      <c r="I888" t="str">
        <f>IF(Work!Z888="","",Work!Z888)</f>
        <v/>
      </c>
      <c r="J888" t="str">
        <f>IF(Work!AA888="","",IF(AND(Work!AA888="x-fa",Work!Z888="x",Work!AB888="x"),"",Work!AA888))</f>
        <v/>
      </c>
      <c r="K888" t="str">
        <f>IF(Work!AB888="","",Work!AB888)</f>
        <v/>
      </c>
      <c r="L888" t="str">
        <f>IF(Work!AC888="","",Work!AC888)</f>
        <v/>
      </c>
      <c r="M888" t="str">
        <f>IF(Work!AD888="","",Work!AD888)</f>
        <v/>
      </c>
      <c r="N888" t="str">
        <f>IF(Work!AE888="","",Work!AE888)</f>
        <v/>
      </c>
      <c r="O888" t="str">
        <f>IF(Work!AF888="","",Work!AF888)</f>
        <v/>
      </c>
      <c r="P888" t="str">
        <f>IF(Work!AG888="","",Work!AG888)</f>
        <v/>
      </c>
      <c r="Q888" t="str">
        <f>IF(Work!AH888="","",Work!AH888)</f>
        <v/>
      </c>
      <c r="R888" t="str">
        <f>IF(Work!AI888="","",Work!AI888)</f>
        <v/>
      </c>
    </row>
    <row r="889" spans="1:18" x14ac:dyDescent="0.4">
      <c r="A889">
        <v>888</v>
      </c>
      <c r="C889" t="s">
        <v>41</v>
      </c>
      <c r="E889" t="s">
        <v>266</v>
      </c>
      <c r="F889" t="s">
        <v>26</v>
      </c>
      <c r="G889">
        <v>315</v>
      </c>
      <c r="H889" t="s">
        <v>1065</v>
      </c>
      <c r="I889" t="str">
        <f>IF(Work!Z889="","",Work!Z889)</f>
        <v/>
      </c>
      <c r="J889" t="str">
        <f>IF(Work!AA889="","",IF(AND(Work!AA889="x-fa",Work!Z889="x",Work!AB889="x"),"",Work!AA889))</f>
        <v/>
      </c>
      <c r="K889" t="str">
        <f>IF(Work!AB889="","",Work!AB889)</f>
        <v/>
      </c>
      <c r="L889" t="str">
        <f>IF(Work!AC889="","",Work!AC889)</f>
        <v/>
      </c>
      <c r="M889" t="str">
        <f>IF(Work!AD889="","",Work!AD889)</f>
        <v/>
      </c>
      <c r="N889" t="str">
        <f>IF(Work!AE889="","",Work!AE889)</f>
        <v/>
      </c>
      <c r="O889" t="str">
        <f>IF(Work!AF889="","",Work!AF889)</f>
        <v/>
      </c>
      <c r="P889" t="str">
        <f>IF(Work!AG889="","",Work!AG889)</f>
        <v/>
      </c>
      <c r="Q889" t="str">
        <f>IF(Work!AH889="","",Work!AH889)</f>
        <v/>
      </c>
      <c r="R889" t="str">
        <f>IF(Work!AI889="","",Work!AI889)</f>
        <v/>
      </c>
    </row>
    <row r="890" spans="1:18" x14ac:dyDescent="0.4">
      <c r="A890">
        <v>889</v>
      </c>
      <c r="C890" t="s">
        <v>43</v>
      </c>
      <c r="E890" t="s">
        <v>860</v>
      </c>
      <c r="F890" t="s">
        <v>21</v>
      </c>
      <c r="G890">
        <v>23</v>
      </c>
      <c r="H890" t="s">
        <v>57</v>
      </c>
      <c r="I890" t="str">
        <f>IF(Work!Z890="","",Work!Z890)</f>
        <v/>
      </c>
      <c r="J890" t="str">
        <f>IF(Work!AA890="","",IF(AND(Work!AA890="x-fa",Work!Z890="x",Work!AB890="x"),"",Work!AA890))</f>
        <v/>
      </c>
      <c r="K890" t="str">
        <f>IF(Work!AB890="","",Work!AB890)</f>
        <v/>
      </c>
      <c r="L890" t="str">
        <f>IF(Work!AC890="","",Work!AC890)</f>
        <v/>
      </c>
      <c r="M890" t="str">
        <f>IF(Work!AD890="","",Work!AD890)</f>
        <v/>
      </c>
      <c r="N890" t="str">
        <f>IF(Work!AE890="","",Work!AE890)</f>
        <v/>
      </c>
      <c r="O890" t="str">
        <f>IF(Work!AF890="","",Work!AF890)</f>
        <v/>
      </c>
      <c r="P890" t="str">
        <f>IF(Work!AG890="","",Work!AG890)</f>
        <v/>
      </c>
      <c r="Q890" t="str">
        <f>IF(Work!AH890="","",Work!AH890)</f>
        <v/>
      </c>
      <c r="R890" t="str">
        <f>IF(Work!AI890="","",Work!AI890)</f>
        <v/>
      </c>
    </row>
    <row r="891" spans="1:18" x14ac:dyDescent="0.4">
      <c r="A891">
        <v>890</v>
      </c>
      <c r="B891" t="s">
        <v>12</v>
      </c>
      <c r="C891" t="s">
        <v>40</v>
      </c>
      <c r="E891" t="s">
        <v>1154</v>
      </c>
      <c r="F891" t="s">
        <v>26</v>
      </c>
      <c r="G891">
        <v>8</v>
      </c>
      <c r="H891" t="s">
        <v>1930</v>
      </c>
      <c r="I891" t="str">
        <f>IF(Work!Z891="","",Work!Z891)</f>
        <v/>
      </c>
      <c r="J891" t="str">
        <f>IF(Work!AA891="","",IF(AND(Work!AA891="x-fa",Work!Z891="x",Work!AB891="x"),"",Work!AA891))</f>
        <v/>
      </c>
      <c r="K891" t="str">
        <f>IF(Work!AB891="","",Work!AB891)</f>
        <v/>
      </c>
      <c r="L891" t="str">
        <f>IF(Work!AC891="","",Work!AC891)</f>
        <v/>
      </c>
      <c r="M891" t="str">
        <f>IF(Work!AD891="","",Work!AD891)</f>
        <v/>
      </c>
      <c r="N891" t="str">
        <f>IF(Work!AE891="","",Work!AE891)</f>
        <v/>
      </c>
      <c r="O891" t="str">
        <f>IF(Work!AF891="","",Work!AF891)</f>
        <v/>
      </c>
      <c r="P891" t="str">
        <f>IF(Work!AG891="","",Work!AG891)</f>
        <v/>
      </c>
      <c r="Q891" t="str">
        <f>IF(Work!AH891="","",Work!AH891)</f>
        <v/>
      </c>
      <c r="R891" t="str">
        <f>IF(Work!AI891="","",Work!AI891)</f>
        <v/>
      </c>
    </row>
    <row r="892" spans="1:18" x14ac:dyDescent="0.4">
      <c r="A892">
        <v>891</v>
      </c>
      <c r="B892" t="s">
        <v>12</v>
      </c>
      <c r="C892" t="s">
        <v>45</v>
      </c>
      <c r="E892" t="s">
        <v>1931</v>
      </c>
      <c r="F892" t="s">
        <v>21</v>
      </c>
      <c r="G892">
        <v>4</v>
      </c>
      <c r="H892" t="s">
        <v>320</v>
      </c>
      <c r="I892" t="str">
        <f>IF(Work!Z892="","",Work!Z892)</f>
        <v/>
      </c>
      <c r="J892" t="str">
        <f>IF(Work!AA892="","",IF(AND(Work!AA892="x-fa",Work!Z892="x",Work!AB892="x"),"",Work!AA892))</f>
        <v/>
      </c>
      <c r="K892" t="str">
        <f>IF(Work!AB892="","",Work!AB892)</f>
        <v/>
      </c>
      <c r="L892" t="str">
        <f>IF(Work!AC892="","",Work!AC892)</f>
        <v/>
      </c>
      <c r="M892" t="str">
        <f>IF(Work!AD892="","",Work!AD892)</f>
        <v/>
      </c>
      <c r="N892" t="str">
        <f>IF(Work!AE892="","",Work!AE892)</f>
        <v/>
      </c>
      <c r="O892" t="str">
        <f>IF(Work!AF892="","",Work!AF892)</f>
        <v/>
      </c>
      <c r="P892" t="str">
        <f>IF(Work!AG892="","",Work!AG892)</f>
        <v/>
      </c>
      <c r="Q892" t="str">
        <f>IF(Work!AH892="","",Work!AH892)</f>
        <v/>
      </c>
      <c r="R892" t="str">
        <f>IF(Work!AI892="","",Work!AI892)</f>
        <v/>
      </c>
    </row>
    <row r="893" spans="1:18" x14ac:dyDescent="0.4">
      <c r="A893">
        <v>892</v>
      </c>
      <c r="C893" t="s">
        <v>36</v>
      </c>
      <c r="E893" t="s">
        <v>1155</v>
      </c>
      <c r="F893" t="s">
        <v>21</v>
      </c>
      <c r="G893">
        <v>129</v>
      </c>
      <c r="H893" t="s">
        <v>66</v>
      </c>
      <c r="I893" t="str">
        <f>IF(Work!Z893="","",Work!Z893)</f>
        <v/>
      </c>
      <c r="J893" t="str">
        <f>IF(Work!AA893="","",IF(AND(Work!AA893="x-fa",Work!Z893="x",Work!AB893="x"),"",Work!AA893))</f>
        <v/>
      </c>
      <c r="K893" t="str">
        <f>IF(Work!AB893="","",Work!AB893)</f>
        <v/>
      </c>
      <c r="L893" t="str">
        <f>IF(Work!AC893="","",Work!AC893)</f>
        <v/>
      </c>
      <c r="M893" t="str">
        <f>IF(Work!AD893="","",Work!AD893)</f>
        <v/>
      </c>
      <c r="N893" t="str">
        <f>IF(Work!AE893="","",Work!AE893)</f>
        <v/>
      </c>
      <c r="O893" t="str">
        <f>IF(Work!AF893="","",Work!AF893)</f>
        <v/>
      </c>
      <c r="P893" t="str">
        <f>IF(Work!AG893="","",Work!AG893)</f>
        <v/>
      </c>
      <c r="Q893" t="str">
        <f>IF(Work!AH893="","",Work!AH893)</f>
        <v/>
      </c>
      <c r="R893" t="str">
        <f>IF(Work!AI893="","",Work!AI893)</f>
        <v/>
      </c>
    </row>
    <row r="894" spans="1:18" x14ac:dyDescent="0.4">
      <c r="A894">
        <v>893</v>
      </c>
      <c r="C894" t="s">
        <v>37</v>
      </c>
      <c r="E894" t="s">
        <v>661</v>
      </c>
      <c r="F894" t="s">
        <v>26</v>
      </c>
      <c r="G894">
        <v>418</v>
      </c>
      <c r="H894" t="s">
        <v>1932</v>
      </c>
      <c r="I894" t="str">
        <f>IF(Work!Z894="","",Work!Z894)</f>
        <v/>
      </c>
      <c r="J894" t="str">
        <f>IF(Work!AA894="","",IF(AND(Work!AA894="x-fa",Work!Z894="x",Work!AB894="x"),"",Work!AA894))</f>
        <v/>
      </c>
      <c r="K894" t="str">
        <f>IF(Work!AB894="","",Work!AB894)</f>
        <v/>
      </c>
      <c r="L894" t="str">
        <f>IF(Work!AC894="","",Work!AC894)</f>
        <v/>
      </c>
      <c r="M894" t="str">
        <f>IF(Work!AD894="","",Work!AD894)</f>
        <v/>
      </c>
      <c r="N894" t="str">
        <f>IF(Work!AE894="","",Work!AE894)</f>
        <v/>
      </c>
      <c r="O894" t="str">
        <f>IF(Work!AF894="","",Work!AF894)</f>
        <v/>
      </c>
      <c r="P894" t="str">
        <f>IF(Work!AG894="","",Work!AG894)</f>
        <v/>
      </c>
      <c r="Q894" t="str">
        <f>IF(Work!AH894="","",Work!AH894)</f>
        <v/>
      </c>
      <c r="R894" t="str">
        <f>IF(Work!AI894="","",Work!AI894)</f>
        <v/>
      </c>
    </row>
    <row r="895" spans="1:18" x14ac:dyDescent="0.4">
      <c r="A895">
        <v>894</v>
      </c>
      <c r="C895" t="s">
        <v>50</v>
      </c>
      <c r="E895" t="s">
        <v>662</v>
      </c>
      <c r="F895" t="s">
        <v>21</v>
      </c>
      <c r="G895">
        <v>19</v>
      </c>
      <c r="H895" t="s">
        <v>57</v>
      </c>
      <c r="I895" t="str">
        <f>IF(Work!Z895="","",Work!Z895)</f>
        <v/>
      </c>
      <c r="J895" t="str">
        <f>IF(Work!AA895="","",IF(AND(Work!AA895="x-fa",Work!Z895="x",Work!AB895="x"),"",Work!AA895))</f>
        <v/>
      </c>
      <c r="K895" t="str">
        <f>IF(Work!AB895="","",Work!AB895)</f>
        <v/>
      </c>
      <c r="L895" t="str">
        <f>IF(Work!AC895="","",Work!AC895)</f>
        <v/>
      </c>
      <c r="M895" t="str">
        <f>IF(Work!AD895="","",Work!AD895)</f>
        <v/>
      </c>
      <c r="N895" t="str">
        <f>IF(Work!AE895="","",Work!AE895)</f>
        <v/>
      </c>
      <c r="O895" t="str">
        <f>IF(Work!AF895="","",Work!AF895)</f>
        <v/>
      </c>
      <c r="P895" t="str">
        <f>IF(Work!AG895="","",Work!AG895)</f>
        <v/>
      </c>
      <c r="Q895" t="str">
        <f>IF(Work!AH895="","",Work!AH895)</f>
        <v/>
      </c>
      <c r="R895" t="str">
        <f>IF(Work!AI895="","",Work!AI895)</f>
        <v/>
      </c>
    </row>
    <row r="896" spans="1:18" x14ac:dyDescent="0.4">
      <c r="A896">
        <v>895</v>
      </c>
      <c r="C896" t="s">
        <v>30</v>
      </c>
      <c r="E896" t="s">
        <v>151</v>
      </c>
      <c r="F896" t="s">
        <v>26</v>
      </c>
      <c r="G896">
        <v>504</v>
      </c>
      <c r="H896" t="s">
        <v>1933</v>
      </c>
      <c r="I896" t="str">
        <f>IF(Work!Z896="","",Work!Z896)</f>
        <v/>
      </c>
      <c r="J896" t="str">
        <f>IF(Work!AA896="","",IF(AND(Work!AA896="x-fa",Work!Z896="x",Work!AB896="x"),"",Work!AA896))</f>
        <v/>
      </c>
      <c r="K896" t="str">
        <f>IF(Work!AB896="","",Work!AB896)</f>
        <v/>
      </c>
      <c r="L896" t="str">
        <f>IF(Work!AC896="","",Work!AC896)</f>
        <v/>
      </c>
      <c r="M896" t="str">
        <f>IF(Work!AD896="","",Work!AD896)</f>
        <v/>
      </c>
      <c r="N896" t="str">
        <f>IF(Work!AE896="","",Work!AE896)</f>
        <v/>
      </c>
      <c r="O896" t="str">
        <f>IF(Work!AF896="","",Work!AF896)</f>
        <v/>
      </c>
      <c r="P896" t="str">
        <f>IF(Work!AG896="","",Work!AG896)</f>
        <v/>
      </c>
      <c r="Q896" t="str">
        <f>IF(Work!AH896="","",Work!AH896)</f>
        <v/>
      </c>
      <c r="R896" t="str">
        <f>IF(Work!AI896="","",Work!AI896)</f>
        <v/>
      </c>
    </row>
    <row r="897" spans="1:18" x14ac:dyDescent="0.4">
      <c r="A897">
        <v>896</v>
      </c>
      <c r="C897" t="s">
        <v>33</v>
      </c>
      <c r="E897" t="s">
        <v>1156</v>
      </c>
      <c r="F897" t="s">
        <v>26</v>
      </c>
      <c r="G897">
        <v>229</v>
      </c>
      <c r="H897" t="s">
        <v>1934</v>
      </c>
      <c r="I897" t="str">
        <f>IF(Work!Z897="","",Work!Z897)</f>
        <v/>
      </c>
      <c r="J897" t="str">
        <f>IF(Work!AA897="","",IF(AND(Work!AA897="x-fa",Work!Z897="x",Work!AB897="x"),"",Work!AA897))</f>
        <v/>
      </c>
      <c r="K897" t="str">
        <f>IF(Work!AB897="","",Work!AB897)</f>
        <v/>
      </c>
      <c r="L897" t="str">
        <f>IF(Work!AC897="","",Work!AC897)</f>
        <v/>
      </c>
      <c r="M897" t="str">
        <f>IF(Work!AD897="","",Work!AD897)</f>
        <v/>
      </c>
      <c r="N897" t="str">
        <f>IF(Work!AE897="","",Work!AE897)</f>
        <v/>
      </c>
      <c r="O897" t="str">
        <f>IF(Work!AF897="","",Work!AF897)</f>
        <v/>
      </c>
      <c r="P897" t="str">
        <f>IF(Work!AG897="","",Work!AG897)</f>
        <v/>
      </c>
      <c r="Q897" t="str">
        <f>IF(Work!AH897="","",Work!AH897)</f>
        <v/>
      </c>
      <c r="R897" t="str">
        <f>IF(Work!AI897="","",Work!AI897)</f>
        <v/>
      </c>
    </row>
    <row r="898" spans="1:18" x14ac:dyDescent="0.4">
      <c r="A898">
        <v>897</v>
      </c>
      <c r="C898" t="s">
        <v>24</v>
      </c>
      <c r="E898" t="s">
        <v>152</v>
      </c>
      <c r="F898" t="s">
        <v>26</v>
      </c>
      <c r="G898">
        <v>335</v>
      </c>
      <c r="H898" t="s">
        <v>1935</v>
      </c>
      <c r="I898" t="str">
        <f>IF(Work!Z898="","",Work!Z898)</f>
        <v/>
      </c>
      <c r="J898" t="str">
        <f>IF(Work!AA898="","",IF(AND(Work!AA898="x-fa",Work!Z898="x",Work!AB898="x"),"",Work!AA898))</f>
        <v/>
      </c>
      <c r="K898" t="str">
        <f>IF(Work!AB898="","",Work!AB898)</f>
        <v/>
      </c>
      <c r="L898" t="str">
        <f>IF(Work!AC898="","",Work!AC898)</f>
        <v/>
      </c>
      <c r="M898" t="str">
        <f>IF(Work!AD898="","",Work!AD898)</f>
        <v/>
      </c>
      <c r="N898" t="str">
        <f>IF(Work!AE898="","",Work!AE898)</f>
        <v/>
      </c>
      <c r="O898" t="str">
        <f>IF(Work!AF898="","",Work!AF898)</f>
        <v/>
      </c>
      <c r="P898" t="str">
        <f>IF(Work!AG898="","",Work!AG898)</f>
        <v/>
      </c>
      <c r="Q898" t="str">
        <f>IF(Work!AH898="","",Work!AH898)</f>
        <v/>
      </c>
      <c r="R898" t="str">
        <f>IF(Work!AI898="","",Work!AI898)</f>
        <v/>
      </c>
    </row>
    <row r="899" spans="1:18" x14ac:dyDescent="0.4">
      <c r="A899">
        <v>898</v>
      </c>
      <c r="C899" t="s">
        <v>37</v>
      </c>
      <c r="E899" t="s">
        <v>861</v>
      </c>
      <c r="F899" t="s">
        <v>21</v>
      </c>
      <c r="G899">
        <v>26</v>
      </c>
      <c r="H899" t="s">
        <v>59</v>
      </c>
      <c r="I899" t="str">
        <f>IF(Work!Z899="","",Work!Z899)</f>
        <v/>
      </c>
      <c r="J899" t="str">
        <f>IF(Work!AA899="","",IF(AND(Work!AA899="x-fa",Work!Z899="x",Work!AB899="x"),"",Work!AA899))</f>
        <v/>
      </c>
      <c r="K899" t="str">
        <f>IF(Work!AB899="","",Work!AB899)</f>
        <v/>
      </c>
      <c r="L899" t="str">
        <f>IF(Work!AC899="","",Work!AC899)</f>
        <v/>
      </c>
      <c r="M899" t="str">
        <f>IF(Work!AD899="","",Work!AD899)</f>
        <v/>
      </c>
      <c r="N899" t="str">
        <f>IF(Work!AE899="","",Work!AE899)</f>
        <v/>
      </c>
      <c r="O899" t="str">
        <f>IF(Work!AF899="","",Work!AF899)</f>
        <v/>
      </c>
      <c r="P899" t="str">
        <f>IF(Work!AG899="","",Work!AG899)</f>
        <v/>
      </c>
      <c r="Q899" t="str">
        <f>IF(Work!AH899="","",Work!AH899)</f>
        <v/>
      </c>
      <c r="R899" t="str">
        <f>IF(Work!AI899="","",Work!AI899)</f>
        <v/>
      </c>
    </row>
    <row r="900" spans="1:18" x14ac:dyDescent="0.4">
      <c r="A900">
        <v>899</v>
      </c>
      <c r="C900" t="s">
        <v>41</v>
      </c>
      <c r="E900" t="s">
        <v>1936</v>
      </c>
      <c r="F900" t="s">
        <v>26</v>
      </c>
      <c r="G900">
        <v>233</v>
      </c>
      <c r="H900" t="s">
        <v>1937</v>
      </c>
      <c r="I900" t="str">
        <f>IF(Work!Z900="","",Work!Z900)</f>
        <v/>
      </c>
      <c r="J900" t="str">
        <f>IF(Work!AA900="","",IF(AND(Work!AA900="x-fa",Work!Z900="x",Work!AB900="x"),"",Work!AA900))</f>
        <v/>
      </c>
      <c r="K900" t="str">
        <f>IF(Work!AB900="","",Work!AB900)</f>
        <v/>
      </c>
      <c r="L900" t="str">
        <f>IF(Work!AC900="","",Work!AC900)</f>
        <v/>
      </c>
      <c r="M900" t="str">
        <f>IF(Work!AD900="","",Work!AD900)</f>
        <v/>
      </c>
      <c r="N900" t="str">
        <f>IF(Work!AE900="","",Work!AE900)</f>
        <v/>
      </c>
      <c r="O900" t="str">
        <f>IF(Work!AF900="","",Work!AF900)</f>
        <v/>
      </c>
      <c r="P900" t="str">
        <f>IF(Work!AG900="","",Work!AG900)</f>
        <v/>
      </c>
      <c r="Q900" t="str">
        <f>IF(Work!AH900="","",Work!AH900)</f>
        <v/>
      </c>
      <c r="R900" t="str">
        <f>IF(Work!AI900="","",Work!AI900)</f>
        <v/>
      </c>
    </row>
    <row r="901" spans="1:18" x14ac:dyDescent="0.4">
      <c r="A901">
        <v>900</v>
      </c>
      <c r="C901" t="s">
        <v>49</v>
      </c>
      <c r="E901" t="s">
        <v>356</v>
      </c>
      <c r="F901" t="s">
        <v>21</v>
      </c>
      <c r="G901">
        <v>44</v>
      </c>
      <c r="H901" t="s">
        <v>0</v>
      </c>
      <c r="I901" t="str">
        <f>IF(Work!Z901="","",Work!Z901)</f>
        <v/>
      </c>
      <c r="J901" t="str">
        <f>IF(Work!AA901="","",IF(AND(Work!AA901="x-fa",Work!Z901="x",Work!AB901="x"),"",Work!AA901))</f>
        <v/>
      </c>
      <c r="K901" t="str">
        <f>IF(Work!AB901="","",Work!AB901)</f>
        <v/>
      </c>
      <c r="L901" t="str">
        <f>IF(Work!AC901="","",Work!AC901)</f>
        <v/>
      </c>
      <c r="M901" t="str">
        <f>IF(Work!AD901="","",Work!AD901)</f>
        <v/>
      </c>
      <c r="N901" t="str">
        <f>IF(Work!AE901="","",Work!AE901)</f>
        <v/>
      </c>
      <c r="O901" t="str">
        <f>IF(Work!AF901="","",Work!AF901)</f>
        <v/>
      </c>
      <c r="P901" t="str">
        <f>IF(Work!AG901="","",Work!AG901)</f>
        <v/>
      </c>
      <c r="Q901" t="str">
        <f>IF(Work!AH901="","",Work!AH901)</f>
        <v/>
      </c>
      <c r="R901" t="str">
        <f>IF(Work!AI901="","",Work!AI901)</f>
        <v/>
      </c>
    </row>
    <row r="902" spans="1:18" x14ac:dyDescent="0.4">
      <c r="A902">
        <v>901</v>
      </c>
      <c r="C902" t="s">
        <v>22</v>
      </c>
      <c r="E902" t="s">
        <v>1938</v>
      </c>
      <c r="F902" t="s">
        <v>21</v>
      </c>
      <c r="G902">
        <v>50</v>
      </c>
      <c r="H902" t="s">
        <v>62</v>
      </c>
      <c r="I902" t="str">
        <f>IF(Work!Z902="","",Work!Z902)</f>
        <v/>
      </c>
      <c r="J902" t="str">
        <f>IF(Work!AA902="","",IF(AND(Work!AA902="x-fa",Work!Z902="x",Work!AB902="x"),"",Work!AA902))</f>
        <v/>
      </c>
      <c r="K902" t="str">
        <f>IF(Work!AB902="","",Work!AB902)</f>
        <v/>
      </c>
      <c r="L902" t="str">
        <f>IF(Work!AC902="","",Work!AC902)</f>
        <v/>
      </c>
      <c r="M902" t="str">
        <f>IF(Work!AD902="","",Work!AD902)</f>
        <v/>
      </c>
      <c r="N902" t="str">
        <f>IF(Work!AE902="","",Work!AE902)</f>
        <v/>
      </c>
      <c r="O902" t="str">
        <f>IF(Work!AF902="","",Work!AF902)</f>
        <v/>
      </c>
      <c r="P902" t="str">
        <f>IF(Work!AG902="","",Work!AG902)</f>
        <v/>
      </c>
      <c r="Q902" t="str">
        <f>IF(Work!AH902="","",Work!AH902)</f>
        <v/>
      </c>
      <c r="R902" t="str">
        <f>IF(Work!AI902="","",Work!AI902)</f>
        <v/>
      </c>
    </row>
    <row r="903" spans="1:18" x14ac:dyDescent="0.4">
      <c r="A903">
        <v>902</v>
      </c>
      <c r="C903" t="s">
        <v>39</v>
      </c>
      <c r="E903" t="s">
        <v>1939</v>
      </c>
      <c r="F903" t="s">
        <v>26</v>
      </c>
      <c r="G903">
        <v>151</v>
      </c>
      <c r="H903" t="s">
        <v>1940</v>
      </c>
      <c r="I903" t="str">
        <f>IF(Work!Z903="","",Work!Z903)</f>
        <v/>
      </c>
      <c r="J903" t="str">
        <f>IF(Work!AA903="","",IF(AND(Work!AA903="x-fa",Work!Z903="x",Work!AB903="x"),"",Work!AA903))</f>
        <v/>
      </c>
      <c r="K903" t="str">
        <f>IF(Work!AB903="","",Work!AB903)</f>
        <v/>
      </c>
      <c r="L903" t="str">
        <f>IF(Work!AC903="","",Work!AC903)</f>
        <v/>
      </c>
      <c r="M903" t="str">
        <f>IF(Work!AD903="","",Work!AD903)</f>
        <v/>
      </c>
      <c r="N903" t="str">
        <f>IF(Work!AE903="","",Work!AE903)</f>
        <v/>
      </c>
      <c r="O903" t="str">
        <f>IF(Work!AF903="","",Work!AF903)</f>
        <v/>
      </c>
      <c r="P903" t="str">
        <f>IF(Work!AG903="","",Work!AG903)</f>
        <v/>
      </c>
      <c r="Q903" t="str">
        <f>IF(Work!AH903="","",Work!AH903)</f>
        <v/>
      </c>
      <c r="R903" t="str">
        <f>IF(Work!AI903="","",Work!AI903)</f>
        <v/>
      </c>
    </row>
    <row r="904" spans="1:18" x14ac:dyDescent="0.4">
      <c r="A904">
        <v>903</v>
      </c>
      <c r="C904" t="s">
        <v>24</v>
      </c>
      <c r="E904" t="s">
        <v>153</v>
      </c>
      <c r="F904" t="s">
        <v>26</v>
      </c>
      <c r="G904">
        <v>434</v>
      </c>
      <c r="I904" t="str">
        <f>IF(Work!Z904="","",Work!Z904)</f>
        <v/>
      </c>
      <c r="J904" t="str">
        <f>IF(Work!AA904="","",IF(AND(Work!AA904="x-fa",Work!Z904="x",Work!AB904="x"),"",Work!AA904))</f>
        <v/>
      </c>
      <c r="K904" t="str">
        <f>IF(Work!AB904="","",Work!AB904)</f>
        <v/>
      </c>
      <c r="L904" t="str">
        <f>IF(Work!AC904="","",Work!AC904)</f>
        <v/>
      </c>
      <c r="M904" t="str">
        <f>IF(Work!AD904="","",Work!AD904)</f>
        <v/>
      </c>
      <c r="N904" t="str">
        <f>IF(Work!AE904="","",Work!AE904)</f>
        <v/>
      </c>
      <c r="O904" t="str">
        <f>IF(Work!AF904="","",Work!AF904)</f>
        <v/>
      </c>
      <c r="P904" t="str">
        <f>IF(Work!AG904="","",Work!AG904)</f>
        <v/>
      </c>
      <c r="Q904" t="str">
        <f>IF(Work!AH904="","",Work!AH904)</f>
        <v/>
      </c>
      <c r="R904" t="str">
        <f>IF(Work!AI904="","",Work!AI904)</f>
        <v/>
      </c>
    </row>
    <row r="905" spans="1:18" x14ac:dyDescent="0.4">
      <c r="A905">
        <v>904</v>
      </c>
      <c r="C905" t="s">
        <v>30</v>
      </c>
      <c r="E905" t="s">
        <v>1157</v>
      </c>
      <c r="F905" t="s">
        <v>21</v>
      </c>
      <c r="G905">
        <v>73</v>
      </c>
      <c r="H905" t="s">
        <v>8</v>
      </c>
      <c r="I905" t="str">
        <f>IF(Work!Z905="","",Work!Z905)</f>
        <v/>
      </c>
      <c r="J905" t="str">
        <f>IF(Work!AA905="","",IF(AND(Work!AA905="x-fa",Work!Z905="x",Work!AB905="x"),"",Work!AA905))</f>
        <v/>
      </c>
      <c r="K905" t="str">
        <f>IF(Work!AB905="","",Work!AB905)</f>
        <v/>
      </c>
      <c r="L905" t="str">
        <f>IF(Work!AC905="","",Work!AC905)</f>
        <v/>
      </c>
      <c r="M905" t="str">
        <f>IF(Work!AD905="","",Work!AD905)</f>
        <v/>
      </c>
      <c r="N905" t="str">
        <f>IF(Work!AE905="","",Work!AE905)</f>
        <v/>
      </c>
      <c r="O905" t="str">
        <f>IF(Work!AF905="","",Work!AF905)</f>
        <v/>
      </c>
      <c r="P905" t="str">
        <f>IF(Work!AG905="","",Work!AG905)</f>
        <v/>
      </c>
      <c r="Q905" t="str">
        <f>IF(Work!AH905="","",Work!AH905)</f>
        <v/>
      </c>
      <c r="R905" t="str">
        <f>IF(Work!AI905="","",Work!AI905)</f>
        <v/>
      </c>
    </row>
    <row r="906" spans="1:18" x14ac:dyDescent="0.4">
      <c r="A906">
        <v>905</v>
      </c>
      <c r="B906" t="s">
        <v>12</v>
      </c>
      <c r="C906" t="s">
        <v>35</v>
      </c>
      <c r="E906" t="s">
        <v>1158</v>
      </c>
      <c r="F906" t="s">
        <v>26</v>
      </c>
      <c r="G906">
        <v>10</v>
      </c>
      <c r="H906" t="s">
        <v>1941</v>
      </c>
      <c r="I906" t="str">
        <f>IF(Work!Z906="","",Work!Z906)</f>
        <v/>
      </c>
      <c r="J906" t="str">
        <f>IF(Work!AA906="","",IF(AND(Work!AA906="x-fa",Work!Z906="x",Work!AB906="x"),"",Work!AA906))</f>
        <v/>
      </c>
      <c r="K906" t="str">
        <f>IF(Work!AB906="","",Work!AB906)</f>
        <v/>
      </c>
      <c r="L906" t="str">
        <f>IF(Work!AC906="","",Work!AC906)</f>
        <v/>
      </c>
      <c r="M906" t="str">
        <f>IF(Work!AD906="","",Work!AD906)</f>
        <v/>
      </c>
      <c r="N906" t="str">
        <f>IF(Work!AE906="","",Work!AE906)</f>
        <v/>
      </c>
      <c r="O906" t="str">
        <f>IF(Work!AF906="","",Work!AF906)</f>
        <v/>
      </c>
      <c r="P906" t="str">
        <f>IF(Work!AG906="","",Work!AG906)</f>
        <v/>
      </c>
      <c r="Q906" t="str">
        <f>IF(Work!AH906="","",Work!AH906)</f>
        <v/>
      </c>
      <c r="R906" t="str">
        <f>IF(Work!AI906="","",Work!AI906)</f>
        <v/>
      </c>
    </row>
    <row r="907" spans="1:18" x14ac:dyDescent="0.4">
      <c r="A907">
        <v>906</v>
      </c>
      <c r="C907" t="s">
        <v>33</v>
      </c>
      <c r="E907" t="s">
        <v>862</v>
      </c>
      <c r="F907" t="s">
        <v>21</v>
      </c>
      <c r="G907">
        <v>142</v>
      </c>
      <c r="H907" t="s">
        <v>62</v>
      </c>
      <c r="I907" t="str">
        <f>IF(Work!Z907="","",Work!Z907)</f>
        <v/>
      </c>
      <c r="J907" t="str">
        <f>IF(Work!AA907="","",IF(AND(Work!AA907="x-fa",Work!Z907="x",Work!AB907="x"),"",Work!AA907))</f>
        <v/>
      </c>
      <c r="K907" t="str">
        <f>IF(Work!AB907="","",Work!AB907)</f>
        <v/>
      </c>
      <c r="L907" t="str">
        <f>IF(Work!AC907="","",Work!AC907)</f>
        <v/>
      </c>
      <c r="M907" t="str">
        <f>IF(Work!AD907="","",Work!AD907)</f>
        <v/>
      </c>
      <c r="N907" t="str">
        <f>IF(Work!AE907="","",Work!AE907)</f>
        <v/>
      </c>
      <c r="O907" t="str">
        <f>IF(Work!AF907="","",Work!AF907)</f>
        <v/>
      </c>
      <c r="P907" t="str">
        <f>IF(Work!AG907="","",Work!AG907)</f>
        <v/>
      </c>
      <c r="Q907" t="str">
        <f>IF(Work!AH907="","",Work!AH907)</f>
        <v/>
      </c>
      <c r="R907" t="str">
        <f>IF(Work!AI907="","",Work!AI907)</f>
        <v/>
      </c>
    </row>
    <row r="908" spans="1:18" x14ac:dyDescent="0.4">
      <c r="A908">
        <v>907</v>
      </c>
      <c r="B908" t="s">
        <v>12</v>
      </c>
      <c r="C908" t="s">
        <v>48</v>
      </c>
      <c r="E908" t="s">
        <v>1942</v>
      </c>
      <c r="F908" t="s">
        <v>26</v>
      </c>
      <c r="G908">
        <v>3</v>
      </c>
      <c r="H908" t="s">
        <v>1943</v>
      </c>
      <c r="I908" t="str">
        <f>IF(Work!Z908="","",Work!Z908)</f>
        <v/>
      </c>
      <c r="J908" t="str">
        <f>IF(Work!AA908="","",IF(AND(Work!AA908="x-fa",Work!Z908="x",Work!AB908="x"),"",Work!AA908))</f>
        <v/>
      </c>
      <c r="K908" t="str">
        <f>IF(Work!AB908="","",Work!AB908)</f>
        <v/>
      </c>
      <c r="L908" t="str">
        <f>IF(Work!AC908="","",Work!AC908)</f>
        <v/>
      </c>
      <c r="M908" t="str">
        <f>IF(Work!AD908="","",Work!AD908)</f>
        <v/>
      </c>
      <c r="N908" t="str">
        <f>IF(Work!AE908="","",Work!AE908)</f>
        <v/>
      </c>
      <c r="O908" t="str">
        <f>IF(Work!AF908="","",Work!AF908)</f>
        <v/>
      </c>
      <c r="P908" t="str">
        <f>IF(Work!AG908="","",Work!AG908)</f>
        <v/>
      </c>
      <c r="Q908" t="str">
        <f>IF(Work!AH908="","",Work!AH908)</f>
        <v/>
      </c>
      <c r="R908" t="str">
        <f>IF(Work!AI908="","",Work!AI908)</f>
        <v/>
      </c>
    </row>
    <row r="909" spans="1:18" x14ac:dyDescent="0.4">
      <c r="A909">
        <v>908</v>
      </c>
      <c r="C909" t="s">
        <v>72</v>
      </c>
      <c r="E909" t="s">
        <v>663</v>
      </c>
      <c r="F909" t="s">
        <v>21</v>
      </c>
      <c r="G909">
        <v>53</v>
      </c>
      <c r="H909" t="s">
        <v>69</v>
      </c>
      <c r="I909" t="str">
        <f>IF(Work!Z909="","",Work!Z909)</f>
        <v/>
      </c>
      <c r="J909" t="str">
        <f>IF(Work!AA909="","",IF(AND(Work!AA909="x-fa",Work!Z909="x",Work!AB909="x"),"",Work!AA909))</f>
        <v/>
      </c>
      <c r="K909" t="str">
        <f>IF(Work!AB909="","",Work!AB909)</f>
        <v/>
      </c>
      <c r="L909" t="str">
        <f>IF(Work!AC909="","",Work!AC909)</f>
        <v/>
      </c>
      <c r="M909" t="str">
        <f>IF(Work!AD909="","",Work!AD909)</f>
        <v/>
      </c>
      <c r="N909" t="str">
        <f>IF(Work!AE909="","",Work!AE909)</f>
        <v/>
      </c>
      <c r="O909" t="str">
        <f>IF(Work!AF909="","",Work!AF909)</f>
        <v/>
      </c>
      <c r="P909" t="str">
        <f>IF(Work!AG909="","",Work!AG909)</f>
        <v/>
      </c>
      <c r="Q909" t="str">
        <f>IF(Work!AH909="","",Work!AH909)</f>
        <v/>
      </c>
      <c r="R909" t="str">
        <f>IF(Work!AI909="","",Work!AI909)</f>
        <v/>
      </c>
    </row>
    <row r="910" spans="1:18" x14ac:dyDescent="0.4">
      <c r="A910">
        <v>909</v>
      </c>
      <c r="C910" t="s">
        <v>33</v>
      </c>
      <c r="E910" t="s">
        <v>1159</v>
      </c>
      <c r="F910" t="s">
        <v>26</v>
      </c>
      <c r="G910">
        <v>146</v>
      </c>
      <c r="H910" t="s">
        <v>1854</v>
      </c>
      <c r="I910" t="str">
        <f>IF(Work!Z910="","",Work!Z910)</f>
        <v/>
      </c>
      <c r="J910" t="str">
        <f>IF(Work!AA910="","",IF(AND(Work!AA910="x-fa",Work!Z910="x",Work!AB910="x"),"",Work!AA910))</f>
        <v/>
      </c>
      <c r="K910" t="str">
        <f>IF(Work!AB910="","",Work!AB910)</f>
        <v/>
      </c>
      <c r="L910" t="str">
        <f>IF(Work!AC910="","",Work!AC910)</f>
        <v/>
      </c>
      <c r="M910" t="str">
        <f>IF(Work!AD910="","",Work!AD910)</f>
        <v/>
      </c>
      <c r="N910" t="str">
        <f>IF(Work!AE910="","",Work!AE910)</f>
        <v/>
      </c>
      <c r="O910" t="str">
        <f>IF(Work!AF910="","",Work!AF910)</f>
        <v/>
      </c>
      <c r="P910" t="str">
        <f>IF(Work!AG910="","",Work!AG910)</f>
        <v/>
      </c>
      <c r="Q910" t="str">
        <f>IF(Work!AH910="","",Work!AH910)</f>
        <v/>
      </c>
      <c r="R910" t="str">
        <f>IF(Work!AI910="","",Work!AI910)</f>
        <v/>
      </c>
    </row>
    <row r="911" spans="1:18" x14ac:dyDescent="0.4">
      <c r="A911">
        <v>910</v>
      </c>
      <c r="C911" t="s">
        <v>36</v>
      </c>
      <c r="E911" t="s">
        <v>863</v>
      </c>
      <c r="F911" t="s">
        <v>26</v>
      </c>
      <c r="G911">
        <v>332</v>
      </c>
      <c r="H911" t="s">
        <v>1944</v>
      </c>
      <c r="I911" t="str">
        <f>IF(Work!Z911="","",Work!Z911)</f>
        <v/>
      </c>
      <c r="J911" t="str">
        <f>IF(Work!AA911="","",IF(AND(Work!AA911="x-fa",Work!Z911="x",Work!AB911="x"),"",Work!AA911))</f>
        <v/>
      </c>
      <c r="K911" t="str">
        <f>IF(Work!AB911="","",Work!AB911)</f>
        <v/>
      </c>
      <c r="L911" t="str">
        <f>IF(Work!AC911="","",Work!AC911)</f>
        <v/>
      </c>
      <c r="M911" t="str">
        <f>IF(Work!AD911="","",Work!AD911)</f>
        <v/>
      </c>
      <c r="N911" t="str">
        <f>IF(Work!AE911="","",Work!AE911)</f>
        <v/>
      </c>
      <c r="O911" t="str">
        <f>IF(Work!AF911="","",Work!AF911)</f>
        <v/>
      </c>
      <c r="P911" t="str">
        <f>IF(Work!AG911="","",Work!AG911)</f>
        <v/>
      </c>
      <c r="Q911" t="str">
        <f>IF(Work!AH911="","",Work!AH911)</f>
        <v/>
      </c>
      <c r="R911" t="str">
        <f>IF(Work!AI911="","",Work!AI911)</f>
        <v/>
      </c>
    </row>
    <row r="912" spans="1:18" x14ac:dyDescent="0.4">
      <c r="A912">
        <v>911</v>
      </c>
      <c r="C912" t="s">
        <v>23</v>
      </c>
      <c r="E912" t="s">
        <v>864</v>
      </c>
      <c r="F912" t="s">
        <v>26</v>
      </c>
      <c r="G912">
        <v>98</v>
      </c>
      <c r="H912" t="s">
        <v>1945</v>
      </c>
      <c r="I912" t="str">
        <f>IF(Work!Z912="","",Work!Z912)</f>
        <v/>
      </c>
      <c r="J912" t="str">
        <f>IF(Work!AA912="","",IF(AND(Work!AA912="x-fa",Work!Z912="x",Work!AB912="x"),"",Work!AA912))</f>
        <v/>
      </c>
      <c r="K912" t="str">
        <f>IF(Work!AB912="","",Work!AB912)</f>
        <v/>
      </c>
      <c r="L912" t="str">
        <f>IF(Work!AC912="","",Work!AC912)</f>
        <v/>
      </c>
      <c r="M912" t="str">
        <f>IF(Work!AD912="","",Work!AD912)</f>
        <v/>
      </c>
      <c r="N912" t="str">
        <f>IF(Work!AE912="","",Work!AE912)</f>
        <v/>
      </c>
      <c r="O912" t="str">
        <f>IF(Work!AF912="","",Work!AF912)</f>
        <v/>
      </c>
      <c r="P912" t="str">
        <f>IF(Work!AG912="","",Work!AG912)</f>
        <v/>
      </c>
      <c r="Q912" t="str">
        <f>IF(Work!AH912="","",Work!AH912)</f>
        <v/>
      </c>
      <c r="R912" t="str">
        <f>IF(Work!AI912="","",Work!AI912)</f>
        <v/>
      </c>
    </row>
    <row r="913" spans="1:18" x14ac:dyDescent="0.4">
      <c r="A913">
        <v>912</v>
      </c>
      <c r="C913" t="s">
        <v>34</v>
      </c>
      <c r="E913" t="s">
        <v>541</v>
      </c>
      <c r="F913" t="s">
        <v>26</v>
      </c>
      <c r="G913">
        <v>192</v>
      </c>
      <c r="H913" t="s">
        <v>1946</v>
      </c>
      <c r="I913" t="str">
        <f>IF(Work!Z913="","",Work!Z913)</f>
        <v/>
      </c>
      <c r="J913" t="str">
        <f>IF(Work!AA913="","",IF(AND(Work!AA913="x-fa",Work!Z913="x",Work!AB913="x"),"",Work!AA913))</f>
        <v/>
      </c>
      <c r="K913" t="str">
        <f>IF(Work!AB913="","",Work!AB913)</f>
        <v/>
      </c>
      <c r="L913" t="str">
        <f>IF(Work!AC913="","",Work!AC913)</f>
        <v/>
      </c>
      <c r="M913" t="str">
        <f>IF(Work!AD913="","",Work!AD913)</f>
        <v/>
      </c>
      <c r="N913" t="str">
        <f>IF(Work!AE913="","",Work!AE913)</f>
        <v/>
      </c>
      <c r="O913" t="str">
        <f>IF(Work!AF913="","",Work!AF913)</f>
        <v/>
      </c>
      <c r="P913" t="str">
        <f>IF(Work!AG913="","",Work!AG913)</f>
        <v/>
      </c>
      <c r="Q913" t="str">
        <f>IF(Work!AH913="","",Work!AH913)</f>
        <v/>
      </c>
      <c r="R913" t="str">
        <f>IF(Work!AI913="","",Work!AI913)</f>
        <v/>
      </c>
    </row>
    <row r="914" spans="1:18" x14ac:dyDescent="0.4">
      <c r="A914">
        <v>913</v>
      </c>
      <c r="B914" t="s">
        <v>12</v>
      </c>
      <c r="C914" t="s">
        <v>34</v>
      </c>
      <c r="E914" t="s">
        <v>664</v>
      </c>
      <c r="F914" t="s">
        <v>26</v>
      </c>
      <c r="G914">
        <v>5</v>
      </c>
      <c r="H914" t="s">
        <v>1947</v>
      </c>
      <c r="I914" t="str">
        <f>IF(Work!Z914="","",Work!Z914)</f>
        <v/>
      </c>
      <c r="J914" t="str">
        <f>IF(Work!AA914="","",IF(AND(Work!AA914="x-fa",Work!Z914="x",Work!AB914="x"),"",Work!AA914))</f>
        <v/>
      </c>
      <c r="K914" t="str">
        <f>IF(Work!AB914="","",Work!AB914)</f>
        <v/>
      </c>
      <c r="L914" t="str">
        <f>IF(Work!AC914="","",Work!AC914)</f>
        <v/>
      </c>
      <c r="M914" t="str">
        <f>IF(Work!AD914="","",Work!AD914)</f>
        <v/>
      </c>
      <c r="N914" t="str">
        <f>IF(Work!AE914="","",Work!AE914)</f>
        <v/>
      </c>
      <c r="O914" t="str">
        <f>IF(Work!AF914="","",Work!AF914)</f>
        <v/>
      </c>
      <c r="P914" t="str">
        <f>IF(Work!AG914="","",Work!AG914)</f>
        <v/>
      </c>
      <c r="Q914" t="str">
        <f>IF(Work!AH914="","",Work!AH914)</f>
        <v/>
      </c>
      <c r="R914" t="str">
        <f>IF(Work!AI914="","",Work!AI914)</f>
        <v/>
      </c>
    </row>
    <row r="915" spans="1:18" x14ac:dyDescent="0.4">
      <c r="A915">
        <v>914</v>
      </c>
      <c r="C915" t="s">
        <v>24</v>
      </c>
      <c r="E915" t="s">
        <v>267</v>
      </c>
      <c r="F915" t="s">
        <v>21</v>
      </c>
      <c r="G915">
        <v>64</v>
      </c>
      <c r="H915" t="s">
        <v>65</v>
      </c>
      <c r="I915" t="str">
        <f>IF(Work!Z915="","",Work!Z915)</f>
        <v/>
      </c>
      <c r="J915" t="str">
        <f>IF(Work!AA915="","",IF(AND(Work!AA915="x-fa",Work!Z915="x",Work!AB915="x"),"",Work!AA915))</f>
        <v/>
      </c>
      <c r="K915" t="str">
        <f>IF(Work!AB915="","",Work!AB915)</f>
        <v/>
      </c>
      <c r="L915" t="str">
        <f>IF(Work!AC915="","",Work!AC915)</f>
        <v/>
      </c>
      <c r="M915" t="str">
        <f>IF(Work!AD915="","",Work!AD915)</f>
        <v/>
      </c>
      <c r="N915" t="str">
        <f>IF(Work!AE915="","",Work!AE915)</f>
        <v/>
      </c>
      <c r="O915" t="str">
        <f>IF(Work!AF915="","",Work!AF915)</f>
        <v/>
      </c>
      <c r="P915" t="str">
        <f>IF(Work!AG915="","",Work!AG915)</f>
        <v/>
      </c>
      <c r="Q915" t="str">
        <f>IF(Work!AH915="","",Work!AH915)</f>
        <v/>
      </c>
      <c r="R915" t="str">
        <f>IF(Work!AI915="","",Work!AI915)</f>
        <v/>
      </c>
    </row>
    <row r="916" spans="1:18" x14ac:dyDescent="0.4">
      <c r="A916">
        <v>915</v>
      </c>
      <c r="B916" t="s">
        <v>13</v>
      </c>
      <c r="C916" t="s">
        <v>46</v>
      </c>
      <c r="E916" t="s">
        <v>267</v>
      </c>
      <c r="F916" t="s">
        <v>21</v>
      </c>
      <c r="G916">
        <v>35</v>
      </c>
      <c r="H916" t="s">
        <v>0</v>
      </c>
      <c r="I916" t="str">
        <f>IF(Work!Z916="","",Work!Z916)</f>
        <v/>
      </c>
      <c r="J916" t="str">
        <f>IF(Work!AA916="","",IF(AND(Work!AA916="x-fa",Work!Z916="x",Work!AB916="x"),"",Work!AA916))</f>
        <v/>
      </c>
      <c r="K916" t="str">
        <f>IF(Work!AB916="","",Work!AB916)</f>
        <v/>
      </c>
      <c r="L916" t="str">
        <f>IF(Work!AC916="","",Work!AC916)</f>
        <v/>
      </c>
      <c r="M916" t="str">
        <f>IF(Work!AD916="","",Work!AD916)</f>
        <v/>
      </c>
      <c r="N916" t="str">
        <f>IF(Work!AE916="","",Work!AE916)</f>
        <v/>
      </c>
      <c r="O916" t="str">
        <f>IF(Work!AF916="","",Work!AF916)</f>
        <v/>
      </c>
      <c r="P916" t="str">
        <f>IF(Work!AG916="","",Work!AG916)</f>
        <v/>
      </c>
      <c r="Q916" t="str">
        <f>IF(Work!AH916="","",Work!AH916)</f>
        <v/>
      </c>
      <c r="R916" t="str">
        <f>IF(Work!AI916="","",Work!AI916)</f>
        <v/>
      </c>
    </row>
    <row r="917" spans="1:18" x14ac:dyDescent="0.4">
      <c r="A917">
        <v>916</v>
      </c>
      <c r="B917" t="s">
        <v>13</v>
      </c>
      <c r="C917" t="s">
        <v>24</v>
      </c>
      <c r="E917" t="s">
        <v>267</v>
      </c>
      <c r="F917" t="s">
        <v>21</v>
      </c>
      <c r="G917">
        <v>29</v>
      </c>
      <c r="H917" t="s">
        <v>63</v>
      </c>
      <c r="I917" t="str">
        <f>IF(Work!Z917="","",Work!Z917)</f>
        <v/>
      </c>
      <c r="J917" t="str">
        <f>IF(Work!AA917="","",IF(AND(Work!AA917="x-fa",Work!Z917="x",Work!AB917="x"),"",Work!AA917))</f>
        <v/>
      </c>
      <c r="K917" t="str">
        <f>IF(Work!AB917="","",Work!AB917)</f>
        <v/>
      </c>
      <c r="L917" t="str">
        <f>IF(Work!AC917="","",Work!AC917)</f>
        <v/>
      </c>
      <c r="M917" t="str">
        <f>IF(Work!AD917="","",Work!AD917)</f>
        <v/>
      </c>
      <c r="N917" t="str">
        <f>IF(Work!AE917="","",Work!AE917)</f>
        <v/>
      </c>
      <c r="O917" t="str">
        <f>IF(Work!AF917="","",Work!AF917)</f>
        <v/>
      </c>
      <c r="P917" t="str">
        <f>IF(Work!AG917="","",Work!AG917)</f>
        <v/>
      </c>
      <c r="Q917" t="str">
        <f>IF(Work!AH917="","",Work!AH917)</f>
        <v/>
      </c>
      <c r="R917" t="str">
        <f>IF(Work!AI917="","",Work!AI917)</f>
        <v/>
      </c>
    </row>
    <row r="918" spans="1:18" x14ac:dyDescent="0.4">
      <c r="A918">
        <v>917</v>
      </c>
      <c r="C918" t="s">
        <v>27</v>
      </c>
      <c r="E918" t="s">
        <v>1161</v>
      </c>
      <c r="F918" t="s">
        <v>26</v>
      </c>
      <c r="G918">
        <v>150</v>
      </c>
      <c r="H918" t="s">
        <v>1948</v>
      </c>
      <c r="I918" t="str">
        <f>IF(Work!Z918="","",Work!Z918)</f>
        <v/>
      </c>
      <c r="J918" t="str">
        <f>IF(Work!AA918="","",IF(AND(Work!AA918="x-fa",Work!Z918="x",Work!AB918="x"),"",Work!AA918))</f>
        <v/>
      </c>
      <c r="K918" t="str">
        <f>IF(Work!AB918="","",Work!AB918)</f>
        <v/>
      </c>
      <c r="L918" t="str">
        <f>IF(Work!AC918="","",Work!AC918)</f>
        <v/>
      </c>
      <c r="M918" t="str">
        <f>IF(Work!AD918="","",Work!AD918)</f>
        <v/>
      </c>
      <c r="N918" t="str">
        <f>IF(Work!AE918="","",Work!AE918)</f>
        <v/>
      </c>
      <c r="O918" t="str">
        <f>IF(Work!AF918="","",Work!AF918)</f>
        <v/>
      </c>
      <c r="P918" t="str">
        <f>IF(Work!AG918="","",Work!AG918)</f>
        <v/>
      </c>
      <c r="Q918" t="str">
        <f>IF(Work!AH918="","",Work!AH918)</f>
        <v/>
      </c>
      <c r="R918" t="str">
        <f>IF(Work!AI918="","",Work!AI918)</f>
        <v/>
      </c>
    </row>
    <row r="919" spans="1:18" x14ac:dyDescent="0.4">
      <c r="A919">
        <v>918</v>
      </c>
      <c r="C919" t="s">
        <v>25</v>
      </c>
      <c r="E919" t="s">
        <v>1949</v>
      </c>
      <c r="F919" t="s">
        <v>21</v>
      </c>
      <c r="G919">
        <v>63</v>
      </c>
      <c r="H919" t="s">
        <v>59</v>
      </c>
      <c r="I919" t="str">
        <f>IF(Work!Z919="","",Work!Z919)</f>
        <v/>
      </c>
      <c r="J919" t="str">
        <f>IF(Work!AA919="","",IF(AND(Work!AA919="x-fa",Work!Z919="x",Work!AB919="x"),"",Work!AA919))</f>
        <v/>
      </c>
      <c r="K919" t="str">
        <f>IF(Work!AB919="","",Work!AB919)</f>
        <v/>
      </c>
      <c r="L919" t="str">
        <f>IF(Work!AC919="","",Work!AC919)</f>
        <v/>
      </c>
      <c r="M919" t="str">
        <f>IF(Work!AD919="","",Work!AD919)</f>
        <v/>
      </c>
      <c r="N919" t="str">
        <f>IF(Work!AE919="","",Work!AE919)</f>
        <v/>
      </c>
      <c r="O919" t="str">
        <f>IF(Work!AF919="","",Work!AF919)</f>
        <v/>
      </c>
      <c r="P919" t="str">
        <f>IF(Work!AG919="","",Work!AG919)</f>
        <v/>
      </c>
      <c r="Q919" t="str">
        <f>IF(Work!AH919="","",Work!AH919)</f>
        <v/>
      </c>
      <c r="R919" t="str">
        <f>IF(Work!AI919="","",Work!AI919)</f>
        <v/>
      </c>
    </row>
    <row r="920" spans="1:18" x14ac:dyDescent="0.4">
      <c r="A920">
        <v>919</v>
      </c>
      <c r="C920" t="s">
        <v>41</v>
      </c>
      <c r="E920" t="s">
        <v>1950</v>
      </c>
      <c r="F920" t="s">
        <v>21</v>
      </c>
      <c r="G920">
        <v>38</v>
      </c>
      <c r="H920" t="s">
        <v>66</v>
      </c>
      <c r="I920" t="str">
        <f>IF(Work!Z920="","",Work!Z920)</f>
        <v/>
      </c>
      <c r="J920" t="str">
        <f>IF(Work!AA920="","",IF(AND(Work!AA920="x-fa",Work!Z920="x",Work!AB920="x"),"",Work!AA920))</f>
        <v/>
      </c>
      <c r="K920" t="str">
        <f>IF(Work!AB920="","",Work!AB920)</f>
        <v/>
      </c>
      <c r="L920" t="str">
        <f>IF(Work!AC920="","",Work!AC920)</f>
        <v/>
      </c>
      <c r="M920" t="str">
        <f>IF(Work!AD920="","",Work!AD920)</f>
        <v/>
      </c>
      <c r="N920" t="str">
        <f>IF(Work!AE920="","",Work!AE920)</f>
        <v/>
      </c>
      <c r="O920" t="str">
        <f>IF(Work!AF920="","",Work!AF920)</f>
        <v/>
      </c>
      <c r="P920" t="str">
        <f>IF(Work!AG920="","",Work!AG920)</f>
        <v/>
      </c>
      <c r="Q920" t="str">
        <f>IF(Work!AH920="","",Work!AH920)</f>
        <v/>
      </c>
      <c r="R920" t="str">
        <f>IF(Work!AI920="","",Work!AI920)</f>
        <v/>
      </c>
    </row>
    <row r="921" spans="1:18" x14ac:dyDescent="0.4">
      <c r="A921">
        <v>920</v>
      </c>
      <c r="B921" t="s">
        <v>12</v>
      </c>
      <c r="C921" t="s">
        <v>31</v>
      </c>
      <c r="E921" t="s">
        <v>1951</v>
      </c>
      <c r="F921" t="s">
        <v>21</v>
      </c>
      <c r="G921">
        <v>5</v>
      </c>
      <c r="H921" t="s">
        <v>57</v>
      </c>
      <c r="I921" t="str">
        <f>IF(Work!Z921="","",Work!Z921)</f>
        <v/>
      </c>
      <c r="J921" t="str">
        <f>IF(Work!AA921="","",IF(AND(Work!AA921="x-fa",Work!Z921="x",Work!AB921="x"),"",Work!AA921))</f>
        <v/>
      </c>
      <c r="K921" t="str">
        <f>IF(Work!AB921="","",Work!AB921)</f>
        <v/>
      </c>
      <c r="L921" t="str">
        <f>IF(Work!AC921="","",Work!AC921)</f>
        <v/>
      </c>
      <c r="M921" t="str">
        <f>IF(Work!AD921="","",Work!AD921)</f>
        <v/>
      </c>
      <c r="N921" t="str">
        <f>IF(Work!AE921="","",Work!AE921)</f>
        <v/>
      </c>
      <c r="O921" t="str">
        <f>IF(Work!AF921="","",Work!AF921)</f>
        <v/>
      </c>
      <c r="P921" t="str">
        <f>IF(Work!AG921="","",Work!AG921)</f>
        <v/>
      </c>
      <c r="Q921" t="str">
        <f>IF(Work!AH921="","",Work!AH921)</f>
        <v/>
      </c>
      <c r="R921" t="str">
        <f>IF(Work!AI921="","",Work!AI921)</f>
        <v/>
      </c>
    </row>
    <row r="922" spans="1:18" x14ac:dyDescent="0.4">
      <c r="A922">
        <v>921</v>
      </c>
      <c r="C922" t="s">
        <v>42</v>
      </c>
      <c r="E922" t="s">
        <v>154</v>
      </c>
      <c r="F922" t="s">
        <v>21</v>
      </c>
      <c r="G922">
        <v>44</v>
      </c>
      <c r="H922" t="s">
        <v>62</v>
      </c>
      <c r="I922" t="str">
        <f>IF(Work!Z922="","",Work!Z922)</f>
        <v/>
      </c>
      <c r="J922" t="str">
        <f>IF(Work!AA922="","",IF(AND(Work!AA922="x-fa",Work!Z922="x",Work!AB922="x"),"",Work!AA922))</f>
        <v/>
      </c>
      <c r="K922" t="str">
        <f>IF(Work!AB922="","",Work!AB922)</f>
        <v/>
      </c>
      <c r="L922" t="str">
        <f>IF(Work!AC922="","",Work!AC922)</f>
        <v/>
      </c>
      <c r="M922" t="str">
        <f>IF(Work!AD922="","",Work!AD922)</f>
        <v/>
      </c>
      <c r="N922" t="str">
        <f>IF(Work!AE922="","",Work!AE922)</f>
        <v/>
      </c>
      <c r="O922" t="str">
        <f>IF(Work!AF922="","",Work!AF922)</f>
        <v/>
      </c>
      <c r="P922" t="str">
        <f>IF(Work!AG922="","",Work!AG922)</f>
        <v/>
      </c>
      <c r="Q922" t="str">
        <f>IF(Work!AH922="","",Work!AH922)</f>
        <v/>
      </c>
      <c r="R922" t="str">
        <f>IF(Work!AI922="","",Work!AI922)</f>
        <v/>
      </c>
    </row>
    <row r="923" spans="1:18" x14ac:dyDescent="0.4">
      <c r="A923">
        <v>922</v>
      </c>
      <c r="B923" t="s">
        <v>12</v>
      </c>
      <c r="C923" t="s">
        <v>35</v>
      </c>
      <c r="E923" t="s">
        <v>1952</v>
      </c>
      <c r="F923" t="s">
        <v>21</v>
      </c>
      <c r="G923">
        <v>10</v>
      </c>
      <c r="H923" t="s">
        <v>59</v>
      </c>
      <c r="I923" t="str">
        <f>IF(Work!Z923="","",Work!Z923)</f>
        <v/>
      </c>
      <c r="J923" t="str">
        <f>IF(Work!AA923="","",IF(AND(Work!AA923="x-fa",Work!Z923="x",Work!AB923="x"),"",Work!AA923))</f>
        <v/>
      </c>
      <c r="K923" t="str">
        <f>IF(Work!AB923="","",Work!AB923)</f>
        <v/>
      </c>
      <c r="L923" t="str">
        <f>IF(Work!AC923="","",Work!AC923)</f>
        <v/>
      </c>
      <c r="M923" t="str">
        <f>IF(Work!AD923="","",Work!AD923)</f>
        <v/>
      </c>
      <c r="N923" t="str">
        <f>IF(Work!AE923="","",Work!AE923)</f>
        <v/>
      </c>
      <c r="O923" t="str">
        <f>IF(Work!AF923="","",Work!AF923)</f>
        <v/>
      </c>
      <c r="P923" t="str">
        <f>IF(Work!AG923="","",Work!AG923)</f>
        <v/>
      </c>
      <c r="Q923" t="str">
        <f>IF(Work!AH923="","",Work!AH923)</f>
        <v/>
      </c>
      <c r="R923" t="str">
        <f>IF(Work!AI923="","",Work!AI923)</f>
        <v/>
      </c>
    </row>
    <row r="924" spans="1:18" x14ac:dyDescent="0.4">
      <c r="A924">
        <v>923</v>
      </c>
      <c r="B924" t="s">
        <v>12</v>
      </c>
      <c r="C924" t="s">
        <v>34</v>
      </c>
      <c r="E924" t="s">
        <v>1953</v>
      </c>
      <c r="F924" t="s">
        <v>26</v>
      </c>
      <c r="G924">
        <v>41</v>
      </c>
      <c r="H924" t="s">
        <v>1954</v>
      </c>
      <c r="I924" t="str">
        <f>IF(Work!Z924="","",Work!Z924)</f>
        <v/>
      </c>
      <c r="J924" t="str">
        <f>IF(Work!AA924="","",IF(AND(Work!AA924="x-fa",Work!Z924="x",Work!AB924="x"),"",Work!AA924))</f>
        <v/>
      </c>
      <c r="K924" t="str">
        <f>IF(Work!AB924="","",Work!AB924)</f>
        <v/>
      </c>
      <c r="L924" t="str">
        <f>IF(Work!AC924="","",Work!AC924)</f>
        <v/>
      </c>
      <c r="M924" t="str">
        <f>IF(Work!AD924="","",Work!AD924)</f>
        <v/>
      </c>
      <c r="N924" t="str">
        <f>IF(Work!AE924="","",Work!AE924)</f>
        <v/>
      </c>
      <c r="O924" t="str">
        <f>IF(Work!AF924="","",Work!AF924)</f>
        <v/>
      </c>
      <c r="P924" t="str">
        <f>IF(Work!AG924="","",Work!AG924)</f>
        <v/>
      </c>
      <c r="Q924" t="str">
        <f>IF(Work!AH924="","",Work!AH924)</f>
        <v/>
      </c>
      <c r="R924" t="str">
        <f>IF(Work!AI924="","",Work!AI924)</f>
        <v/>
      </c>
    </row>
    <row r="925" spans="1:18" x14ac:dyDescent="0.4">
      <c r="A925">
        <v>924</v>
      </c>
      <c r="C925" t="s">
        <v>43</v>
      </c>
      <c r="E925" t="s">
        <v>665</v>
      </c>
      <c r="F925" t="s">
        <v>21</v>
      </c>
      <c r="G925">
        <v>43</v>
      </c>
      <c r="H925" t="s">
        <v>59</v>
      </c>
      <c r="I925" t="str">
        <f>IF(Work!Z925="","",Work!Z925)</f>
        <v/>
      </c>
      <c r="J925" t="str">
        <f>IF(Work!AA925="","",IF(AND(Work!AA925="x-fa",Work!Z925="x",Work!AB925="x"),"",Work!AA925))</f>
        <v/>
      </c>
      <c r="K925" t="str">
        <f>IF(Work!AB925="","",Work!AB925)</f>
        <v/>
      </c>
      <c r="L925" t="str">
        <f>IF(Work!AC925="","",Work!AC925)</f>
        <v/>
      </c>
      <c r="M925" t="str">
        <f>IF(Work!AD925="","",Work!AD925)</f>
        <v/>
      </c>
      <c r="N925" t="str">
        <f>IF(Work!AE925="","",Work!AE925)</f>
        <v/>
      </c>
      <c r="O925" t="str">
        <f>IF(Work!AF925="","",Work!AF925)</f>
        <v/>
      </c>
      <c r="P925" t="str">
        <f>IF(Work!AG925="","",Work!AG925)</f>
        <v/>
      </c>
      <c r="Q925" t="str">
        <f>IF(Work!AH925="","",Work!AH925)</f>
        <v/>
      </c>
      <c r="R925" t="str">
        <f>IF(Work!AI925="","",Work!AI925)</f>
        <v/>
      </c>
    </row>
    <row r="926" spans="1:18" x14ac:dyDescent="0.4">
      <c r="A926">
        <v>925</v>
      </c>
      <c r="C926" t="s">
        <v>25</v>
      </c>
      <c r="E926" t="s">
        <v>1955</v>
      </c>
      <c r="F926" t="s">
        <v>21</v>
      </c>
      <c r="G926">
        <v>34</v>
      </c>
      <c r="H926" t="s">
        <v>320</v>
      </c>
      <c r="I926" t="str">
        <f>IF(Work!Z926="","",Work!Z926)</f>
        <v/>
      </c>
      <c r="J926" t="str">
        <f>IF(Work!AA926="","",IF(AND(Work!AA926="x-fa",Work!Z926="x",Work!AB926="x"),"",Work!AA926))</f>
        <v/>
      </c>
      <c r="K926" t="str">
        <f>IF(Work!AB926="","",Work!AB926)</f>
        <v/>
      </c>
      <c r="L926" t="str">
        <f>IF(Work!AC926="","",Work!AC926)</f>
        <v/>
      </c>
      <c r="M926" t="str">
        <f>IF(Work!AD926="","",Work!AD926)</f>
        <v/>
      </c>
      <c r="N926" t="str">
        <f>IF(Work!AE926="","",Work!AE926)</f>
        <v/>
      </c>
      <c r="O926" t="str">
        <f>IF(Work!AF926="","",Work!AF926)</f>
        <v/>
      </c>
      <c r="P926" t="str">
        <f>IF(Work!AG926="","",Work!AG926)</f>
        <v/>
      </c>
      <c r="Q926" t="str">
        <f>IF(Work!AH926="","",Work!AH926)</f>
        <v/>
      </c>
      <c r="R926" t="str">
        <f>IF(Work!AI926="","",Work!AI926)</f>
        <v/>
      </c>
    </row>
    <row r="927" spans="1:18" x14ac:dyDescent="0.4">
      <c r="A927">
        <v>926</v>
      </c>
      <c r="C927" t="s">
        <v>36</v>
      </c>
      <c r="E927" t="s">
        <v>1162</v>
      </c>
      <c r="F927" t="s">
        <v>21</v>
      </c>
      <c r="G927">
        <v>57</v>
      </c>
      <c r="H927" t="s">
        <v>8</v>
      </c>
      <c r="I927" t="str">
        <f>IF(Work!Z927="","",Work!Z927)</f>
        <v/>
      </c>
      <c r="J927" t="str">
        <f>IF(Work!AA927="","",IF(AND(Work!AA927="x-fa",Work!Z927="x",Work!AB927="x"),"",Work!AA927))</f>
        <v/>
      </c>
      <c r="K927" t="str">
        <f>IF(Work!AB927="","",Work!AB927)</f>
        <v/>
      </c>
      <c r="L927" t="str">
        <f>IF(Work!AC927="","",Work!AC927)</f>
        <v/>
      </c>
      <c r="M927" t="str">
        <f>IF(Work!AD927="","",Work!AD927)</f>
        <v/>
      </c>
      <c r="N927" t="str">
        <f>IF(Work!AE927="","",Work!AE927)</f>
        <v/>
      </c>
      <c r="O927" t="str">
        <f>IF(Work!AF927="","",Work!AF927)</f>
        <v/>
      </c>
      <c r="P927" t="str">
        <f>IF(Work!AG927="","",Work!AG927)</f>
        <v/>
      </c>
      <c r="Q927" t="str">
        <f>IF(Work!AH927="","",Work!AH927)</f>
        <v/>
      </c>
      <c r="R927" t="str">
        <f>IF(Work!AI927="","",Work!AI927)</f>
        <v/>
      </c>
    </row>
    <row r="928" spans="1:18" x14ac:dyDescent="0.4">
      <c r="A928">
        <v>927</v>
      </c>
      <c r="C928" t="s">
        <v>34</v>
      </c>
      <c r="E928" t="s">
        <v>155</v>
      </c>
      <c r="F928" t="s">
        <v>26</v>
      </c>
      <c r="G928">
        <v>214</v>
      </c>
      <c r="H928" t="s">
        <v>1956</v>
      </c>
      <c r="I928" t="str">
        <f>IF(Work!Z928="","",Work!Z928)</f>
        <v/>
      </c>
      <c r="J928" t="str">
        <f>IF(Work!AA928="","",IF(AND(Work!AA928="x-fa",Work!Z928="x",Work!AB928="x"),"",Work!AA928))</f>
        <v/>
      </c>
      <c r="K928" t="str">
        <f>IF(Work!AB928="","",Work!AB928)</f>
        <v/>
      </c>
      <c r="L928" t="str">
        <f>IF(Work!AC928="","",Work!AC928)</f>
        <v/>
      </c>
      <c r="M928" t="str">
        <f>IF(Work!AD928="","",Work!AD928)</f>
        <v/>
      </c>
      <c r="N928" t="str">
        <f>IF(Work!AE928="","",Work!AE928)</f>
        <v/>
      </c>
      <c r="O928" t="str">
        <f>IF(Work!AF928="","",Work!AF928)</f>
        <v/>
      </c>
      <c r="P928" t="str">
        <f>IF(Work!AG928="","",Work!AG928)</f>
        <v/>
      </c>
      <c r="Q928" t="str">
        <f>IF(Work!AH928="","",Work!AH928)</f>
        <v/>
      </c>
      <c r="R928" t="str">
        <f>IF(Work!AI928="","",Work!AI928)</f>
        <v/>
      </c>
    </row>
    <row r="929" spans="1:18" x14ac:dyDescent="0.4">
      <c r="A929">
        <v>928</v>
      </c>
      <c r="C929" t="s">
        <v>44</v>
      </c>
      <c r="E929" t="s">
        <v>1957</v>
      </c>
      <c r="F929" t="s">
        <v>26</v>
      </c>
      <c r="G929">
        <v>140</v>
      </c>
      <c r="H929" t="s">
        <v>1958</v>
      </c>
      <c r="I929" t="str">
        <f>IF(Work!Z929="","",Work!Z929)</f>
        <v/>
      </c>
      <c r="J929" t="str">
        <f>IF(Work!AA929="","",IF(AND(Work!AA929="x-fa",Work!Z929="x",Work!AB929="x"),"",Work!AA929))</f>
        <v/>
      </c>
      <c r="K929" t="str">
        <f>IF(Work!AB929="","",Work!AB929)</f>
        <v/>
      </c>
      <c r="L929" t="str">
        <f>IF(Work!AC929="","",Work!AC929)</f>
        <v/>
      </c>
      <c r="M929" t="str">
        <f>IF(Work!AD929="","",Work!AD929)</f>
        <v/>
      </c>
      <c r="N929" t="str">
        <f>IF(Work!AE929="","",Work!AE929)</f>
        <v/>
      </c>
      <c r="O929" t="str">
        <f>IF(Work!AF929="","",Work!AF929)</f>
        <v/>
      </c>
      <c r="P929" t="str">
        <f>IF(Work!AG929="","",Work!AG929)</f>
        <v/>
      </c>
      <c r="Q929" t="str">
        <f>IF(Work!AH929="","",Work!AH929)</f>
        <v/>
      </c>
      <c r="R929" t="str">
        <f>IF(Work!AI929="","",Work!AI929)</f>
        <v/>
      </c>
    </row>
    <row r="930" spans="1:18" x14ac:dyDescent="0.4">
      <c r="A930">
        <v>929</v>
      </c>
      <c r="C930" t="s">
        <v>30</v>
      </c>
      <c r="E930" t="s">
        <v>588</v>
      </c>
      <c r="F930" t="s">
        <v>26</v>
      </c>
      <c r="G930">
        <v>442</v>
      </c>
      <c r="H930" t="s">
        <v>1049</v>
      </c>
      <c r="I930" t="str">
        <f>IF(Work!Z930="","",Work!Z930)</f>
        <v/>
      </c>
      <c r="J930" t="str">
        <f>IF(Work!AA930="","",IF(AND(Work!AA930="x-fa",Work!Z930="x",Work!AB930="x"),"",Work!AA930))</f>
        <v/>
      </c>
      <c r="K930" t="str">
        <f>IF(Work!AB930="","",Work!AB930)</f>
        <v/>
      </c>
      <c r="L930" t="str">
        <f>IF(Work!AC930="","",Work!AC930)</f>
        <v/>
      </c>
      <c r="M930" t="str">
        <f>IF(Work!AD930="","",Work!AD930)</f>
        <v/>
      </c>
      <c r="N930" t="str">
        <f>IF(Work!AE930="","",Work!AE930)</f>
        <v/>
      </c>
      <c r="O930" t="str">
        <f>IF(Work!AF930="","",Work!AF930)</f>
        <v/>
      </c>
      <c r="P930" t="str">
        <f>IF(Work!AG930="","",Work!AG930)</f>
        <v/>
      </c>
      <c r="Q930" t="str">
        <f>IF(Work!AH930="","",Work!AH930)</f>
        <v/>
      </c>
      <c r="R930" t="str">
        <f>IF(Work!AI930="","",Work!AI930)</f>
        <v/>
      </c>
    </row>
    <row r="931" spans="1:18" x14ac:dyDescent="0.4">
      <c r="A931">
        <v>930</v>
      </c>
      <c r="C931" t="s">
        <v>71</v>
      </c>
      <c r="E931" t="s">
        <v>1163</v>
      </c>
      <c r="F931" t="s">
        <v>21</v>
      </c>
      <c r="G931">
        <v>42</v>
      </c>
      <c r="H931" t="s">
        <v>1287</v>
      </c>
      <c r="I931" t="str">
        <f>IF(Work!Z931="","",Work!Z931)</f>
        <v/>
      </c>
      <c r="J931" t="str">
        <f>IF(Work!AA931="","",IF(AND(Work!AA931="x-fa",Work!Z931="x",Work!AB931="x"),"",Work!AA931))</f>
        <v/>
      </c>
      <c r="K931" t="str">
        <f>IF(Work!AB931="","",Work!AB931)</f>
        <v/>
      </c>
      <c r="L931" t="str">
        <f>IF(Work!AC931="","",Work!AC931)</f>
        <v/>
      </c>
      <c r="M931" t="str">
        <f>IF(Work!AD931="","",Work!AD931)</f>
        <v/>
      </c>
      <c r="N931" t="str">
        <f>IF(Work!AE931="","",Work!AE931)</f>
        <v/>
      </c>
      <c r="O931" t="str">
        <f>IF(Work!AF931="","",Work!AF931)</f>
        <v/>
      </c>
      <c r="P931" t="str">
        <f>IF(Work!AG931="","",Work!AG931)</f>
        <v/>
      </c>
      <c r="Q931" t="str">
        <f>IF(Work!AH931="","",Work!AH931)</f>
        <v/>
      </c>
      <c r="R931" t="str">
        <f>IF(Work!AI931="","",Work!AI931)</f>
        <v/>
      </c>
    </row>
    <row r="932" spans="1:18" x14ac:dyDescent="0.4">
      <c r="A932">
        <v>931</v>
      </c>
      <c r="B932" t="s">
        <v>13</v>
      </c>
      <c r="C932" t="s">
        <v>71</v>
      </c>
      <c r="E932" t="s">
        <v>1163</v>
      </c>
      <c r="F932" t="s">
        <v>21</v>
      </c>
      <c r="G932">
        <v>36</v>
      </c>
      <c r="H932" t="s">
        <v>1287</v>
      </c>
      <c r="I932" t="str">
        <f>IF(Work!Z932="","",Work!Z932)</f>
        <v/>
      </c>
      <c r="J932" t="str">
        <f>IF(Work!AA932="","",IF(AND(Work!AA932="x-fa",Work!Z932="x",Work!AB932="x"),"",Work!AA932))</f>
        <v/>
      </c>
      <c r="K932" t="str">
        <f>IF(Work!AB932="","",Work!AB932)</f>
        <v/>
      </c>
      <c r="L932" t="str">
        <f>IF(Work!AC932="","",Work!AC932)</f>
        <v/>
      </c>
      <c r="M932" t="str">
        <f>IF(Work!AD932="","",Work!AD932)</f>
        <v/>
      </c>
      <c r="N932" t="str">
        <f>IF(Work!AE932="","",Work!AE932)</f>
        <v/>
      </c>
      <c r="O932" t="str">
        <f>IF(Work!AF932="","",Work!AF932)</f>
        <v/>
      </c>
      <c r="P932" t="str">
        <f>IF(Work!AG932="","",Work!AG932)</f>
        <v/>
      </c>
      <c r="Q932" t="str">
        <f>IF(Work!AH932="","",Work!AH932)</f>
        <v/>
      </c>
      <c r="R932" t="str">
        <f>IF(Work!AI932="","",Work!AI932)</f>
        <v/>
      </c>
    </row>
    <row r="933" spans="1:18" x14ac:dyDescent="0.4">
      <c r="A933">
        <v>932</v>
      </c>
      <c r="B933" t="s">
        <v>13</v>
      </c>
      <c r="C933" t="s">
        <v>39</v>
      </c>
      <c r="E933" t="s">
        <v>1163</v>
      </c>
      <c r="F933" t="s">
        <v>21</v>
      </c>
      <c r="G933">
        <v>6</v>
      </c>
      <c r="H933" t="s">
        <v>10</v>
      </c>
      <c r="I933" t="str">
        <f>IF(Work!Z933="","",Work!Z933)</f>
        <v/>
      </c>
      <c r="J933" t="str">
        <f>IF(Work!AA933="","",IF(AND(Work!AA933="x-fa",Work!Z933="x",Work!AB933="x"),"",Work!AA933))</f>
        <v/>
      </c>
      <c r="K933" t="str">
        <f>IF(Work!AB933="","",Work!AB933)</f>
        <v/>
      </c>
      <c r="L933" t="str">
        <f>IF(Work!AC933="","",Work!AC933)</f>
        <v/>
      </c>
      <c r="M933" t="str">
        <f>IF(Work!AD933="","",Work!AD933)</f>
        <v/>
      </c>
      <c r="N933" t="str">
        <f>IF(Work!AE933="","",Work!AE933)</f>
        <v/>
      </c>
      <c r="O933" t="str">
        <f>IF(Work!AF933="","",Work!AF933)</f>
        <v/>
      </c>
      <c r="P933" t="str">
        <f>IF(Work!AG933="","",Work!AG933)</f>
        <v/>
      </c>
      <c r="Q933" t="str">
        <f>IF(Work!AH933="","",Work!AH933)</f>
        <v/>
      </c>
      <c r="R933" t="str">
        <f>IF(Work!AI933="","",Work!AI933)</f>
        <v/>
      </c>
    </row>
    <row r="934" spans="1:18" x14ac:dyDescent="0.4">
      <c r="A934">
        <v>933</v>
      </c>
      <c r="C934" t="s">
        <v>72</v>
      </c>
      <c r="E934" t="s">
        <v>666</v>
      </c>
      <c r="F934" t="s">
        <v>26</v>
      </c>
      <c r="G934">
        <v>242</v>
      </c>
      <c r="H934" t="s">
        <v>1959</v>
      </c>
      <c r="I934" t="str">
        <f>IF(Work!Z934="","",Work!Z934)</f>
        <v/>
      </c>
      <c r="J934" t="str">
        <f>IF(Work!AA934="","",IF(AND(Work!AA934="x-fa",Work!Z934="x",Work!AB934="x"),"",Work!AA934))</f>
        <v/>
      </c>
      <c r="K934" t="str">
        <f>IF(Work!AB934="","",Work!AB934)</f>
        <v/>
      </c>
      <c r="L934" t="str">
        <f>IF(Work!AC934="","",Work!AC934)</f>
        <v/>
      </c>
      <c r="M934" t="str">
        <f>IF(Work!AD934="","",Work!AD934)</f>
        <v/>
      </c>
      <c r="N934" t="str">
        <f>IF(Work!AE934="","",Work!AE934)</f>
        <v/>
      </c>
      <c r="O934" t="str">
        <f>IF(Work!AF934="","",Work!AF934)</f>
        <v/>
      </c>
      <c r="P934" t="str">
        <f>IF(Work!AG934="","",Work!AG934)</f>
        <v/>
      </c>
      <c r="Q934" t="str">
        <f>IF(Work!AH934="","",Work!AH934)</f>
        <v/>
      </c>
      <c r="R934" t="str">
        <f>IF(Work!AI934="","",Work!AI934)</f>
        <v/>
      </c>
    </row>
    <row r="935" spans="1:18" x14ac:dyDescent="0.4">
      <c r="A935">
        <v>934</v>
      </c>
      <c r="C935" t="s">
        <v>25</v>
      </c>
      <c r="E935" t="s">
        <v>1164</v>
      </c>
      <c r="F935" t="s">
        <v>26</v>
      </c>
      <c r="G935">
        <v>49</v>
      </c>
      <c r="H935" t="s">
        <v>1960</v>
      </c>
      <c r="I935" t="str">
        <f>IF(Work!Z935="","",Work!Z935)</f>
        <v/>
      </c>
      <c r="J935" t="str">
        <f>IF(Work!AA935="","",IF(AND(Work!AA935="x-fa",Work!Z935="x",Work!AB935="x"),"",Work!AA935))</f>
        <v/>
      </c>
      <c r="K935" t="str">
        <f>IF(Work!AB935="","",Work!AB935)</f>
        <v/>
      </c>
      <c r="L935" t="str">
        <f>IF(Work!AC935="","",Work!AC935)</f>
        <v/>
      </c>
      <c r="M935" t="str">
        <f>IF(Work!AD935="","",Work!AD935)</f>
        <v/>
      </c>
      <c r="N935" t="str">
        <f>IF(Work!AE935="","",Work!AE935)</f>
        <v/>
      </c>
      <c r="O935" t="str">
        <f>IF(Work!AF935="","",Work!AF935)</f>
        <v/>
      </c>
      <c r="P935" t="str">
        <f>IF(Work!AG935="","",Work!AG935)</f>
        <v/>
      </c>
      <c r="Q935" t="str">
        <f>IF(Work!AH935="","",Work!AH935)</f>
        <v/>
      </c>
      <c r="R935" t="str">
        <f>IF(Work!AI935="","",Work!AI935)</f>
        <v/>
      </c>
    </row>
    <row r="936" spans="1:18" x14ac:dyDescent="0.4">
      <c r="A936">
        <v>935</v>
      </c>
      <c r="C936" t="s">
        <v>27</v>
      </c>
      <c r="E936" t="s">
        <v>1961</v>
      </c>
      <c r="F936" t="s">
        <v>26</v>
      </c>
      <c r="G936">
        <v>124</v>
      </c>
      <c r="H936" t="s">
        <v>1082</v>
      </c>
      <c r="I936" t="str">
        <f>IF(Work!Z936="","",Work!Z936)</f>
        <v/>
      </c>
      <c r="J936" t="str">
        <f>IF(Work!AA936="","",IF(AND(Work!AA936="x-fa",Work!Z936="x",Work!AB936="x"),"",Work!AA936))</f>
        <v/>
      </c>
      <c r="K936" t="str">
        <f>IF(Work!AB936="","",Work!AB936)</f>
        <v/>
      </c>
      <c r="L936" t="str">
        <f>IF(Work!AC936="","",Work!AC936)</f>
        <v/>
      </c>
      <c r="M936" t="str">
        <f>IF(Work!AD936="","",Work!AD936)</f>
        <v/>
      </c>
      <c r="N936" t="str">
        <f>IF(Work!AE936="","",Work!AE936)</f>
        <v/>
      </c>
      <c r="O936" t="str">
        <f>IF(Work!AF936="","",Work!AF936)</f>
        <v/>
      </c>
      <c r="P936" t="str">
        <f>IF(Work!AG936="","",Work!AG936)</f>
        <v/>
      </c>
      <c r="Q936" t="str">
        <f>IF(Work!AH936="","",Work!AH936)</f>
        <v/>
      </c>
      <c r="R936" t="str">
        <f>IF(Work!AI936="","",Work!AI936)</f>
        <v/>
      </c>
    </row>
    <row r="937" spans="1:18" x14ac:dyDescent="0.4">
      <c r="A937">
        <v>936</v>
      </c>
      <c r="C937" t="s">
        <v>31</v>
      </c>
      <c r="E937" t="s">
        <v>156</v>
      </c>
      <c r="F937" t="s">
        <v>26</v>
      </c>
      <c r="G937">
        <v>448</v>
      </c>
      <c r="H937" t="s">
        <v>1811</v>
      </c>
      <c r="I937" t="str">
        <f>IF(Work!Z937="","",Work!Z937)</f>
        <v/>
      </c>
      <c r="J937" t="str">
        <f>IF(Work!AA937="","",IF(AND(Work!AA937="x-fa",Work!Z937="x",Work!AB937="x"),"",Work!AA937))</f>
        <v/>
      </c>
      <c r="K937" t="str">
        <f>IF(Work!AB937="","",Work!AB937)</f>
        <v/>
      </c>
      <c r="L937" t="str">
        <f>IF(Work!AC937="","",Work!AC937)</f>
        <v/>
      </c>
      <c r="M937" t="str">
        <f>IF(Work!AD937="","",Work!AD937)</f>
        <v/>
      </c>
      <c r="N937" t="str">
        <f>IF(Work!AE937="","",Work!AE937)</f>
        <v/>
      </c>
      <c r="O937" t="str">
        <f>IF(Work!AF937="","",Work!AF937)</f>
        <v/>
      </c>
      <c r="P937" t="str">
        <f>IF(Work!AG937="","",Work!AG937)</f>
        <v/>
      </c>
      <c r="Q937" t="str">
        <f>IF(Work!AH937="","",Work!AH937)</f>
        <v/>
      </c>
      <c r="R937" t="str">
        <f>IF(Work!AI937="","",Work!AI937)</f>
        <v/>
      </c>
    </row>
    <row r="938" spans="1:18" x14ac:dyDescent="0.4">
      <c r="A938">
        <v>937</v>
      </c>
      <c r="B938" t="s">
        <v>12</v>
      </c>
      <c r="C938" t="s">
        <v>34</v>
      </c>
      <c r="E938" t="s">
        <v>1962</v>
      </c>
      <c r="F938" t="s">
        <v>21</v>
      </c>
      <c r="G938">
        <v>4</v>
      </c>
      <c r="H938" t="s">
        <v>320</v>
      </c>
      <c r="I938" t="str">
        <f>IF(Work!Z938="","",Work!Z938)</f>
        <v/>
      </c>
      <c r="J938" t="str">
        <f>IF(Work!AA938="","",IF(AND(Work!AA938="x-fa",Work!Z938="x",Work!AB938="x"),"",Work!AA938))</f>
        <v/>
      </c>
      <c r="K938" t="str">
        <f>IF(Work!AB938="","",Work!AB938)</f>
        <v/>
      </c>
      <c r="L938" t="str">
        <f>IF(Work!AC938="","",Work!AC938)</f>
        <v/>
      </c>
      <c r="M938" t="str">
        <f>IF(Work!AD938="","",Work!AD938)</f>
        <v/>
      </c>
      <c r="N938" t="str">
        <f>IF(Work!AE938="","",Work!AE938)</f>
        <v/>
      </c>
      <c r="O938" t="str">
        <f>IF(Work!AF938="","",Work!AF938)</f>
        <v/>
      </c>
      <c r="P938" t="str">
        <f>IF(Work!AG938="","",Work!AG938)</f>
        <v/>
      </c>
      <c r="Q938" t="str">
        <f>IF(Work!AH938="","",Work!AH938)</f>
        <v/>
      </c>
      <c r="R938" t="str">
        <f>IF(Work!AI938="","",Work!AI938)</f>
        <v/>
      </c>
    </row>
    <row r="939" spans="1:18" x14ac:dyDescent="0.4">
      <c r="A939">
        <v>938</v>
      </c>
      <c r="B939" t="s">
        <v>12</v>
      </c>
      <c r="C939" t="s">
        <v>27</v>
      </c>
      <c r="E939" t="s">
        <v>1963</v>
      </c>
      <c r="F939" t="s">
        <v>21</v>
      </c>
      <c r="G939">
        <v>3</v>
      </c>
      <c r="H939" t="s">
        <v>59</v>
      </c>
      <c r="I939" t="str">
        <f>IF(Work!Z939="","",Work!Z939)</f>
        <v/>
      </c>
      <c r="J939" t="str">
        <f>IF(Work!AA939="","",IF(AND(Work!AA939="x-fa",Work!Z939="x",Work!AB939="x"),"",Work!AA939))</f>
        <v/>
      </c>
      <c r="K939" t="str">
        <f>IF(Work!AB939="","",Work!AB939)</f>
        <v/>
      </c>
      <c r="L939" t="str">
        <f>IF(Work!AC939="","",Work!AC939)</f>
        <v/>
      </c>
      <c r="M939" t="str">
        <f>IF(Work!AD939="","",Work!AD939)</f>
        <v/>
      </c>
      <c r="N939" t="str">
        <f>IF(Work!AE939="","",Work!AE939)</f>
        <v/>
      </c>
      <c r="O939" t="str">
        <f>IF(Work!AF939="","",Work!AF939)</f>
        <v/>
      </c>
      <c r="P939" t="str">
        <f>IF(Work!AG939="","",Work!AG939)</f>
        <v/>
      </c>
      <c r="Q939" t="str">
        <f>IF(Work!AH939="","",Work!AH939)</f>
        <v/>
      </c>
      <c r="R939" t="str">
        <f>IF(Work!AI939="","",Work!AI939)</f>
        <v/>
      </c>
    </row>
    <row r="940" spans="1:18" x14ac:dyDescent="0.4">
      <c r="A940">
        <v>939</v>
      </c>
      <c r="C940" t="s">
        <v>44</v>
      </c>
      <c r="E940" t="s">
        <v>157</v>
      </c>
      <c r="F940" t="s">
        <v>21</v>
      </c>
      <c r="G940">
        <v>57</v>
      </c>
      <c r="H940" t="s">
        <v>59</v>
      </c>
      <c r="I940" t="str">
        <f>IF(Work!Z940="","",Work!Z940)</f>
        <v/>
      </c>
      <c r="J940" t="str">
        <f>IF(Work!AA940="","",IF(AND(Work!AA940="x-fa",Work!Z940="x",Work!AB940="x"),"",Work!AA940))</f>
        <v/>
      </c>
      <c r="K940" t="str">
        <f>IF(Work!AB940="","",Work!AB940)</f>
        <v/>
      </c>
      <c r="L940" t="str">
        <f>IF(Work!AC940="","",Work!AC940)</f>
        <v/>
      </c>
      <c r="M940" t="str">
        <f>IF(Work!AD940="","",Work!AD940)</f>
        <v/>
      </c>
      <c r="N940" t="str">
        <f>IF(Work!AE940="","",Work!AE940)</f>
        <v/>
      </c>
      <c r="O940" t="str">
        <f>IF(Work!AF940="","",Work!AF940)</f>
        <v/>
      </c>
      <c r="P940" t="str">
        <f>IF(Work!AG940="","",Work!AG940)</f>
        <v/>
      </c>
      <c r="Q940" t="str">
        <f>IF(Work!AH940="","",Work!AH940)</f>
        <v/>
      </c>
      <c r="R940" t="str">
        <f>IF(Work!AI940="","",Work!AI940)</f>
        <v/>
      </c>
    </row>
    <row r="941" spans="1:18" x14ac:dyDescent="0.4">
      <c r="A941">
        <v>940</v>
      </c>
      <c r="C941" t="s">
        <v>30</v>
      </c>
      <c r="E941" t="s">
        <v>1165</v>
      </c>
      <c r="F941" t="s">
        <v>21</v>
      </c>
      <c r="G941">
        <v>33</v>
      </c>
      <c r="H941" t="s">
        <v>328</v>
      </c>
      <c r="I941" t="str">
        <f>IF(Work!Z941="","",Work!Z941)</f>
        <v/>
      </c>
      <c r="J941" t="str">
        <f>IF(Work!AA941="","",IF(AND(Work!AA941="x-fa",Work!Z941="x",Work!AB941="x"),"",Work!AA941))</f>
        <v/>
      </c>
      <c r="K941" t="str">
        <f>IF(Work!AB941="","",Work!AB941)</f>
        <v/>
      </c>
      <c r="L941" t="str">
        <f>IF(Work!AC941="","",Work!AC941)</f>
        <v/>
      </c>
      <c r="M941" t="str">
        <f>IF(Work!AD941="","",Work!AD941)</f>
        <v/>
      </c>
      <c r="N941" t="str">
        <f>IF(Work!AE941="","",Work!AE941)</f>
        <v/>
      </c>
      <c r="O941" t="str">
        <f>IF(Work!AF941="","",Work!AF941)</f>
        <v/>
      </c>
      <c r="P941" t="str">
        <f>IF(Work!AG941="","",Work!AG941)</f>
        <v/>
      </c>
      <c r="Q941" t="str">
        <f>IF(Work!AH941="","",Work!AH941)</f>
        <v/>
      </c>
      <c r="R941" t="str">
        <f>IF(Work!AI941="","",Work!AI941)</f>
        <v/>
      </c>
    </row>
    <row r="942" spans="1:18" x14ac:dyDescent="0.4">
      <c r="A942">
        <v>941</v>
      </c>
      <c r="C942" t="s">
        <v>42</v>
      </c>
      <c r="E942" t="s">
        <v>1964</v>
      </c>
      <c r="F942" t="s">
        <v>21</v>
      </c>
      <c r="G942">
        <v>23</v>
      </c>
      <c r="H942" t="s">
        <v>62</v>
      </c>
      <c r="I942" t="str">
        <f>IF(Work!Z942="","",Work!Z942)</f>
        <v/>
      </c>
      <c r="J942" t="str">
        <f>IF(Work!AA942="","",IF(AND(Work!AA942="x-fa",Work!Z942="x",Work!AB942="x"),"",Work!AA942))</f>
        <v/>
      </c>
      <c r="K942" t="str">
        <f>IF(Work!AB942="","",Work!AB942)</f>
        <v/>
      </c>
      <c r="L942" t="str">
        <f>IF(Work!AC942="","",Work!AC942)</f>
        <v/>
      </c>
      <c r="M942" t="str">
        <f>IF(Work!AD942="","",Work!AD942)</f>
        <v/>
      </c>
      <c r="N942" t="str">
        <f>IF(Work!AE942="","",Work!AE942)</f>
        <v/>
      </c>
      <c r="O942" t="str">
        <f>IF(Work!AF942="","",Work!AF942)</f>
        <v/>
      </c>
      <c r="P942" t="str">
        <f>IF(Work!AG942="","",Work!AG942)</f>
        <v/>
      </c>
      <c r="Q942" t="str">
        <f>IF(Work!AH942="","",Work!AH942)</f>
        <v/>
      </c>
      <c r="R942" t="str">
        <f>IF(Work!AI942="","",Work!AI942)</f>
        <v/>
      </c>
    </row>
    <row r="943" spans="1:18" x14ac:dyDescent="0.4">
      <c r="A943">
        <v>942</v>
      </c>
      <c r="C943" t="s">
        <v>49</v>
      </c>
      <c r="E943" t="s">
        <v>357</v>
      </c>
      <c r="F943" t="s">
        <v>26</v>
      </c>
      <c r="G943">
        <v>139</v>
      </c>
      <c r="H943" t="s">
        <v>1965</v>
      </c>
      <c r="I943" t="str">
        <f>IF(Work!Z943="","",Work!Z943)</f>
        <v/>
      </c>
      <c r="J943" t="str">
        <f>IF(Work!AA943="","",IF(AND(Work!AA943="x-fa",Work!Z943="x",Work!AB943="x"),"",Work!AA943))</f>
        <v/>
      </c>
      <c r="K943" t="str">
        <f>IF(Work!AB943="","",Work!AB943)</f>
        <v/>
      </c>
      <c r="L943" t="str">
        <f>IF(Work!AC943="","",Work!AC943)</f>
        <v/>
      </c>
      <c r="M943" t="str">
        <f>IF(Work!AD943="","",Work!AD943)</f>
        <v/>
      </c>
      <c r="N943" t="str">
        <f>IF(Work!AE943="","",Work!AE943)</f>
        <v/>
      </c>
      <c r="O943" t="str">
        <f>IF(Work!AF943="","",Work!AF943)</f>
        <v/>
      </c>
      <c r="P943" t="str">
        <f>IF(Work!AG943="","",Work!AG943)</f>
        <v/>
      </c>
      <c r="Q943" t="str">
        <f>IF(Work!AH943="","",Work!AH943)</f>
        <v/>
      </c>
      <c r="R943" t="str">
        <f>IF(Work!AI943="","",Work!AI943)</f>
        <v/>
      </c>
    </row>
    <row r="944" spans="1:18" x14ac:dyDescent="0.4">
      <c r="A944">
        <v>943</v>
      </c>
      <c r="B944" t="s">
        <v>12</v>
      </c>
      <c r="C944" t="s">
        <v>27</v>
      </c>
      <c r="E944" t="s">
        <v>667</v>
      </c>
      <c r="F944" t="s">
        <v>26</v>
      </c>
      <c r="G944">
        <v>14</v>
      </c>
      <c r="H944" t="s">
        <v>1966</v>
      </c>
      <c r="I944" t="str">
        <f>IF(Work!Z944="","",Work!Z944)</f>
        <v/>
      </c>
      <c r="J944" t="str">
        <f>IF(Work!AA944="","",IF(AND(Work!AA944="x-fa",Work!Z944="x",Work!AB944="x"),"",Work!AA944))</f>
        <v/>
      </c>
      <c r="K944" t="str">
        <f>IF(Work!AB944="","",Work!AB944)</f>
        <v/>
      </c>
      <c r="L944" t="str">
        <f>IF(Work!AC944="","",Work!AC944)</f>
        <v/>
      </c>
      <c r="M944" t="str">
        <f>IF(Work!AD944="","",Work!AD944)</f>
        <v/>
      </c>
      <c r="N944" t="str">
        <f>IF(Work!AE944="","",Work!AE944)</f>
        <v/>
      </c>
      <c r="O944" t="str">
        <f>IF(Work!AF944="","",Work!AF944)</f>
        <v/>
      </c>
      <c r="P944" t="str">
        <f>IF(Work!AG944="","",Work!AG944)</f>
        <v/>
      </c>
      <c r="Q944" t="str">
        <f>IF(Work!AH944="","",Work!AH944)</f>
        <v/>
      </c>
      <c r="R944" t="str">
        <f>IF(Work!AI944="","",Work!AI944)</f>
        <v/>
      </c>
    </row>
    <row r="945" spans="1:18" x14ac:dyDescent="0.4">
      <c r="A945">
        <v>944</v>
      </c>
      <c r="B945" t="s">
        <v>13</v>
      </c>
      <c r="C945" t="s">
        <v>34</v>
      </c>
      <c r="E945" t="s">
        <v>667</v>
      </c>
      <c r="F945" t="s">
        <v>26</v>
      </c>
      <c r="G945">
        <v>8</v>
      </c>
      <c r="H945" t="s">
        <v>1966</v>
      </c>
      <c r="I945" t="str">
        <f>IF(Work!Z945="","",Work!Z945)</f>
        <v/>
      </c>
      <c r="J945" t="str">
        <f>IF(Work!AA945="","",IF(AND(Work!AA945="x-fa",Work!Z945="x",Work!AB945="x"),"",Work!AA945))</f>
        <v/>
      </c>
      <c r="K945" t="str">
        <f>IF(Work!AB945="","",Work!AB945)</f>
        <v/>
      </c>
      <c r="L945" t="str">
        <f>IF(Work!AC945="","",Work!AC945)</f>
        <v/>
      </c>
      <c r="M945" t="str">
        <f>IF(Work!AD945="","",Work!AD945)</f>
        <v/>
      </c>
      <c r="N945" t="str">
        <f>IF(Work!AE945="","",Work!AE945)</f>
        <v/>
      </c>
      <c r="O945" t="str">
        <f>IF(Work!AF945="","",Work!AF945)</f>
        <v/>
      </c>
      <c r="P945" t="str">
        <f>IF(Work!AG945="","",Work!AG945)</f>
        <v/>
      </c>
      <c r="Q945" t="str">
        <f>IF(Work!AH945="","",Work!AH945)</f>
        <v/>
      </c>
      <c r="R945" t="str">
        <f>IF(Work!AI945="","",Work!AI945)</f>
        <v/>
      </c>
    </row>
    <row r="946" spans="1:18" x14ac:dyDescent="0.4">
      <c r="A946">
        <v>945</v>
      </c>
      <c r="B946" t="s">
        <v>13</v>
      </c>
      <c r="C946" t="s">
        <v>27</v>
      </c>
      <c r="E946" t="s">
        <v>667</v>
      </c>
      <c r="F946" t="s">
        <v>26</v>
      </c>
      <c r="G946">
        <v>6</v>
      </c>
      <c r="H946" t="s">
        <v>1967</v>
      </c>
      <c r="I946" t="str">
        <f>IF(Work!Z946="","",Work!Z946)</f>
        <v/>
      </c>
      <c r="J946" t="str">
        <f>IF(Work!AA946="","",IF(AND(Work!AA946="x-fa",Work!Z946="x",Work!AB946="x"),"",Work!AA946))</f>
        <v/>
      </c>
      <c r="K946" t="str">
        <f>IF(Work!AB946="","",Work!AB946)</f>
        <v/>
      </c>
      <c r="L946" t="str">
        <f>IF(Work!AC946="","",Work!AC946)</f>
        <v/>
      </c>
      <c r="M946" t="str">
        <f>IF(Work!AD946="","",Work!AD946)</f>
        <v/>
      </c>
      <c r="N946" t="str">
        <f>IF(Work!AE946="","",Work!AE946)</f>
        <v/>
      </c>
      <c r="O946" t="str">
        <f>IF(Work!AF946="","",Work!AF946)</f>
        <v/>
      </c>
      <c r="P946" t="str">
        <f>IF(Work!AG946="","",Work!AG946)</f>
        <v/>
      </c>
      <c r="Q946" t="str">
        <f>IF(Work!AH946="","",Work!AH946)</f>
        <v/>
      </c>
      <c r="R946" t="str">
        <f>IF(Work!AI946="","",Work!AI946)</f>
        <v/>
      </c>
    </row>
    <row r="947" spans="1:18" x14ac:dyDescent="0.4">
      <c r="A947">
        <v>946</v>
      </c>
      <c r="C947" t="s">
        <v>39</v>
      </c>
      <c r="E947" t="s">
        <v>542</v>
      </c>
      <c r="F947" t="s">
        <v>21</v>
      </c>
      <c r="G947">
        <v>76</v>
      </c>
      <c r="H947" t="s">
        <v>66</v>
      </c>
      <c r="I947" t="str">
        <f>IF(Work!Z947="","",Work!Z947)</f>
        <v/>
      </c>
      <c r="J947" t="str">
        <f>IF(Work!AA947="","",IF(AND(Work!AA947="x-fa",Work!Z947="x",Work!AB947="x"),"",Work!AA947))</f>
        <v/>
      </c>
      <c r="K947" t="str">
        <f>IF(Work!AB947="","",Work!AB947)</f>
        <v/>
      </c>
      <c r="L947" t="str">
        <f>IF(Work!AC947="","",Work!AC947)</f>
        <v/>
      </c>
      <c r="M947" t="str">
        <f>IF(Work!AD947="","",Work!AD947)</f>
        <v/>
      </c>
      <c r="N947" t="str">
        <f>IF(Work!AE947="","",Work!AE947)</f>
        <v/>
      </c>
      <c r="O947" t="str">
        <f>IF(Work!AF947="","",Work!AF947)</f>
        <v/>
      </c>
      <c r="P947" t="str">
        <f>IF(Work!AG947="","",Work!AG947)</f>
        <v/>
      </c>
      <c r="Q947" t="str">
        <f>IF(Work!AH947="","",Work!AH947)</f>
        <v/>
      </c>
      <c r="R947" t="str">
        <f>IF(Work!AI947="","",Work!AI947)</f>
        <v/>
      </c>
    </row>
    <row r="948" spans="1:18" x14ac:dyDescent="0.4">
      <c r="A948">
        <v>947</v>
      </c>
      <c r="B948" t="s">
        <v>12</v>
      </c>
      <c r="C948" t="s">
        <v>31</v>
      </c>
      <c r="E948" t="s">
        <v>358</v>
      </c>
      <c r="F948" t="s">
        <v>26</v>
      </c>
      <c r="G948">
        <v>25</v>
      </c>
      <c r="H948" t="s">
        <v>1968</v>
      </c>
      <c r="I948" t="str">
        <f>IF(Work!Z948="","",Work!Z948)</f>
        <v/>
      </c>
      <c r="J948" t="str">
        <f>IF(Work!AA948="","",IF(AND(Work!AA948="x-fa",Work!Z948="x",Work!AB948="x"),"",Work!AA948))</f>
        <v/>
      </c>
      <c r="K948" t="str">
        <f>IF(Work!AB948="","",Work!AB948)</f>
        <v/>
      </c>
      <c r="L948" t="str">
        <f>IF(Work!AC948="","",Work!AC948)</f>
        <v/>
      </c>
      <c r="M948" t="str">
        <f>IF(Work!AD948="","",Work!AD948)</f>
        <v/>
      </c>
      <c r="N948" t="str">
        <f>IF(Work!AE948="","",Work!AE948)</f>
        <v/>
      </c>
      <c r="O948" t="str">
        <f>IF(Work!AF948="","",Work!AF948)</f>
        <v/>
      </c>
      <c r="P948" t="str">
        <f>IF(Work!AG948="","",Work!AG948)</f>
        <v/>
      </c>
      <c r="Q948" t="str">
        <f>IF(Work!AH948="","",Work!AH948)</f>
        <v/>
      </c>
      <c r="R948" t="str">
        <f>IF(Work!AI948="","",Work!AI948)</f>
        <v/>
      </c>
    </row>
    <row r="949" spans="1:18" x14ac:dyDescent="0.4">
      <c r="A949">
        <v>948</v>
      </c>
      <c r="C949" t="s">
        <v>47</v>
      </c>
      <c r="E949" t="s">
        <v>543</v>
      </c>
      <c r="F949" t="s">
        <v>26</v>
      </c>
      <c r="G949">
        <v>297</v>
      </c>
      <c r="H949" t="s">
        <v>1969</v>
      </c>
      <c r="I949" t="str">
        <f>IF(Work!Z949="","",Work!Z949)</f>
        <v/>
      </c>
      <c r="J949" t="str">
        <f>IF(Work!AA949="","",IF(AND(Work!AA949="x-fa",Work!Z949="x",Work!AB949="x"),"",Work!AA949))</f>
        <v/>
      </c>
      <c r="K949" t="str">
        <f>IF(Work!AB949="","",Work!AB949)</f>
        <v/>
      </c>
      <c r="L949" t="str">
        <f>IF(Work!AC949="","",Work!AC949)</f>
        <v/>
      </c>
      <c r="M949" t="str">
        <f>IF(Work!AD949="","",Work!AD949)</f>
        <v/>
      </c>
      <c r="N949" t="str">
        <f>IF(Work!AE949="","",Work!AE949)</f>
        <v/>
      </c>
      <c r="O949" t="str">
        <f>IF(Work!AF949="","",Work!AF949)</f>
        <v/>
      </c>
      <c r="P949" t="str">
        <f>IF(Work!AG949="","",Work!AG949)</f>
        <v/>
      </c>
      <c r="Q949" t="str">
        <f>IF(Work!AH949="","",Work!AH949)</f>
        <v/>
      </c>
      <c r="R949" t="str">
        <f>IF(Work!AI949="","",Work!AI949)</f>
        <v/>
      </c>
    </row>
    <row r="950" spans="1:18" x14ac:dyDescent="0.4">
      <c r="A950">
        <v>949</v>
      </c>
      <c r="C950" t="s">
        <v>45</v>
      </c>
      <c r="E950" t="s">
        <v>268</v>
      </c>
      <c r="F950" t="s">
        <v>26</v>
      </c>
      <c r="G950">
        <v>567</v>
      </c>
      <c r="H950" t="s">
        <v>1561</v>
      </c>
      <c r="I950" t="str">
        <f>IF(Work!Z950="","",Work!Z950)</f>
        <v/>
      </c>
      <c r="J950" t="str">
        <f>IF(Work!AA950="","",IF(AND(Work!AA950="x-fa",Work!Z950="x",Work!AB950="x"),"",Work!AA950))</f>
        <v/>
      </c>
      <c r="K950" t="str">
        <f>IF(Work!AB950="","",Work!AB950)</f>
        <v/>
      </c>
      <c r="L950" t="str">
        <f>IF(Work!AC950="","",Work!AC950)</f>
        <v/>
      </c>
      <c r="M950" t="str">
        <f>IF(Work!AD950="","",Work!AD950)</f>
        <v/>
      </c>
      <c r="N950" t="str">
        <f>IF(Work!AE950="","",Work!AE950)</f>
        <v/>
      </c>
      <c r="O950" t="str">
        <f>IF(Work!AF950="","",Work!AF950)</f>
        <v/>
      </c>
      <c r="P950" t="str">
        <f>IF(Work!AG950="","",Work!AG950)</f>
        <v/>
      </c>
      <c r="Q950" t="str">
        <f>IF(Work!AH950="","",Work!AH950)</f>
        <v/>
      </c>
      <c r="R950" t="str">
        <f>IF(Work!AI950="","",Work!AI950)</f>
        <v/>
      </c>
    </row>
    <row r="951" spans="1:18" x14ac:dyDescent="0.4">
      <c r="A951">
        <v>950</v>
      </c>
      <c r="B951" t="s">
        <v>12</v>
      </c>
      <c r="C951" t="s">
        <v>71</v>
      </c>
      <c r="E951" t="s">
        <v>1166</v>
      </c>
      <c r="F951" t="s">
        <v>21</v>
      </c>
      <c r="G951">
        <v>12</v>
      </c>
      <c r="H951" t="s">
        <v>59</v>
      </c>
      <c r="I951" t="str">
        <f>IF(Work!Z951="","",Work!Z951)</f>
        <v/>
      </c>
      <c r="J951" t="str">
        <f>IF(Work!AA951="","",IF(AND(Work!AA951="x-fa",Work!Z951="x",Work!AB951="x"),"",Work!AA951))</f>
        <v/>
      </c>
      <c r="K951" t="str">
        <f>IF(Work!AB951="","",Work!AB951)</f>
        <v/>
      </c>
      <c r="L951" t="str">
        <f>IF(Work!AC951="","",Work!AC951)</f>
        <v/>
      </c>
      <c r="M951" t="str">
        <f>IF(Work!AD951="","",Work!AD951)</f>
        <v/>
      </c>
      <c r="N951" t="str">
        <f>IF(Work!AE951="","",Work!AE951)</f>
        <v/>
      </c>
      <c r="O951" t="str">
        <f>IF(Work!AF951="","",Work!AF951)</f>
        <v/>
      </c>
      <c r="P951" t="str">
        <f>IF(Work!AG951="","",Work!AG951)</f>
        <v/>
      </c>
      <c r="Q951" t="str">
        <f>IF(Work!AH951="","",Work!AH951)</f>
        <v/>
      </c>
      <c r="R951" t="str">
        <f>IF(Work!AI951="","",Work!AI951)</f>
        <v/>
      </c>
    </row>
    <row r="952" spans="1:18" x14ac:dyDescent="0.4">
      <c r="A952">
        <v>951</v>
      </c>
      <c r="C952" t="s">
        <v>24</v>
      </c>
      <c r="E952" t="s">
        <v>359</v>
      </c>
      <c r="F952" t="s">
        <v>26</v>
      </c>
      <c r="G952">
        <v>424</v>
      </c>
      <c r="H952" t="s">
        <v>1970</v>
      </c>
      <c r="I952" t="str">
        <f>IF(Work!Z952="","",Work!Z952)</f>
        <v/>
      </c>
      <c r="J952" t="str">
        <f>IF(Work!AA952="","",IF(AND(Work!AA952="x-fa",Work!Z952="x",Work!AB952="x"),"",Work!AA952))</f>
        <v/>
      </c>
      <c r="K952" t="str">
        <f>IF(Work!AB952="","",Work!AB952)</f>
        <v/>
      </c>
      <c r="L952" t="str">
        <f>IF(Work!AC952="","",Work!AC952)</f>
        <v/>
      </c>
      <c r="M952" t="str">
        <f>IF(Work!AD952="","",Work!AD952)</f>
        <v/>
      </c>
      <c r="N952" t="str">
        <f>IF(Work!AE952="","",Work!AE952)</f>
        <v/>
      </c>
      <c r="O952" t="str">
        <f>IF(Work!AF952="","",Work!AF952)</f>
        <v/>
      </c>
      <c r="P952" t="str">
        <f>IF(Work!AG952="","",Work!AG952)</f>
        <v/>
      </c>
      <c r="Q952" t="str">
        <f>IF(Work!AH952="","",Work!AH952)</f>
        <v/>
      </c>
      <c r="R952" t="str">
        <f>IF(Work!AI952="","",Work!AI952)</f>
        <v/>
      </c>
    </row>
    <row r="953" spans="1:18" x14ac:dyDescent="0.4">
      <c r="A953">
        <v>952</v>
      </c>
      <c r="C953" t="s">
        <v>46</v>
      </c>
      <c r="E953" t="s">
        <v>1167</v>
      </c>
      <c r="F953" t="s">
        <v>26</v>
      </c>
      <c r="G953">
        <v>122</v>
      </c>
      <c r="H953" t="s">
        <v>1971</v>
      </c>
      <c r="I953" t="str">
        <f>IF(Work!Z953="","",Work!Z953)</f>
        <v/>
      </c>
      <c r="J953" t="str">
        <f>IF(Work!AA953="","",IF(AND(Work!AA953="x-fa",Work!Z953="x",Work!AB953="x"),"",Work!AA953))</f>
        <v/>
      </c>
      <c r="K953" t="str">
        <f>IF(Work!AB953="","",Work!AB953)</f>
        <v/>
      </c>
      <c r="L953" t="str">
        <f>IF(Work!AC953="","",Work!AC953)</f>
        <v/>
      </c>
      <c r="M953" t="str">
        <f>IF(Work!AD953="","",Work!AD953)</f>
        <v/>
      </c>
      <c r="N953" t="str">
        <f>IF(Work!AE953="","",Work!AE953)</f>
        <v/>
      </c>
      <c r="O953" t="str">
        <f>IF(Work!AF953="","",Work!AF953)</f>
        <v/>
      </c>
      <c r="P953" t="str">
        <f>IF(Work!AG953="","",Work!AG953)</f>
        <v/>
      </c>
      <c r="Q953" t="str">
        <f>IF(Work!AH953="","",Work!AH953)</f>
        <v/>
      </c>
      <c r="R953" t="str">
        <f>IF(Work!AI953="","",Work!AI953)</f>
        <v/>
      </c>
    </row>
    <row r="954" spans="1:18" x14ac:dyDescent="0.4">
      <c r="A954">
        <v>953</v>
      </c>
      <c r="C954" t="s">
        <v>47</v>
      </c>
      <c r="E954" t="s">
        <v>1168</v>
      </c>
      <c r="F954" t="s">
        <v>26</v>
      </c>
      <c r="G954">
        <v>270</v>
      </c>
      <c r="H954" t="s">
        <v>1972</v>
      </c>
      <c r="I954" t="str">
        <f>IF(Work!Z954="","",Work!Z954)</f>
        <v/>
      </c>
      <c r="J954" t="str">
        <f>IF(Work!AA954="","",IF(AND(Work!AA954="x-fa",Work!Z954="x",Work!AB954="x"),"",Work!AA954))</f>
        <v/>
      </c>
      <c r="K954" t="str">
        <f>IF(Work!AB954="","",Work!AB954)</f>
        <v/>
      </c>
      <c r="L954" t="str">
        <f>IF(Work!AC954="","",Work!AC954)</f>
        <v/>
      </c>
      <c r="M954" t="str">
        <f>IF(Work!AD954="","",Work!AD954)</f>
        <v/>
      </c>
      <c r="N954" t="str">
        <f>IF(Work!AE954="","",Work!AE954)</f>
        <v/>
      </c>
      <c r="O954" t="str">
        <f>IF(Work!AF954="","",Work!AF954)</f>
        <v/>
      </c>
      <c r="P954" t="str">
        <f>IF(Work!AG954="","",Work!AG954)</f>
        <v/>
      </c>
      <c r="Q954" t="str">
        <f>IF(Work!AH954="","",Work!AH954)</f>
        <v/>
      </c>
      <c r="R954" t="str">
        <f>IF(Work!AI954="","",Work!AI954)</f>
        <v/>
      </c>
    </row>
    <row r="955" spans="1:18" x14ac:dyDescent="0.4">
      <c r="A955">
        <v>954</v>
      </c>
      <c r="C955" t="s">
        <v>34</v>
      </c>
      <c r="E955" t="s">
        <v>360</v>
      </c>
      <c r="F955" t="s">
        <v>21</v>
      </c>
      <c r="G955">
        <v>21</v>
      </c>
      <c r="H955" t="s">
        <v>66</v>
      </c>
      <c r="I955" t="str">
        <f>IF(Work!Z955="","",Work!Z955)</f>
        <v/>
      </c>
      <c r="J955" t="str">
        <f>IF(Work!AA955="","",IF(AND(Work!AA955="x-fa",Work!Z955="x",Work!AB955="x"),"",Work!AA955))</f>
        <v/>
      </c>
      <c r="K955" t="str">
        <f>IF(Work!AB955="","",Work!AB955)</f>
        <v/>
      </c>
      <c r="L955" t="str">
        <f>IF(Work!AC955="","",Work!AC955)</f>
        <v/>
      </c>
      <c r="M955" t="str">
        <f>IF(Work!AD955="","",Work!AD955)</f>
        <v/>
      </c>
      <c r="N955" t="str">
        <f>IF(Work!AE955="","",Work!AE955)</f>
        <v/>
      </c>
      <c r="O955" t="str">
        <f>IF(Work!AF955="","",Work!AF955)</f>
        <v/>
      </c>
      <c r="P955" t="str">
        <f>IF(Work!AG955="","",Work!AG955)</f>
        <v/>
      </c>
      <c r="Q955" t="str">
        <f>IF(Work!AH955="","",Work!AH955)</f>
        <v/>
      </c>
      <c r="R955" t="str">
        <f>IF(Work!AI955="","",Work!AI955)</f>
        <v/>
      </c>
    </row>
    <row r="956" spans="1:18" x14ac:dyDescent="0.4">
      <c r="A956">
        <v>955</v>
      </c>
      <c r="C956" t="s">
        <v>29</v>
      </c>
      <c r="E956" t="s">
        <v>544</v>
      </c>
      <c r="F956" t="s">
        <v>21</v>
      </c>
      <c r="G956">
        <v>58</v>
      </c>
      <c r="H956" t="s">
        <v>59</v>
      </c>
      <c r="I956" t="str">
        <f>IF(Work!Z956="","",Work!Z956)</f>
        <v/>
      </c>
      <c r="J956" t="str">
        <f>IF(Work!AA956="","",IF(AND(Work!AA956="x-fa",Work!Z956="x",Work!AB956="x"),"",Work!AA956))</f>
        <v/>
      </c>
      <c r="K956" t="str">
        <f>IF(Work!AB956="","",Work!AB956)</f>
        <v/>
      </c>
      <c r="L956" t="str">
        <f>IF(Work!AC956="","",Work!AC956)</f>
        <v/>
      </c>
      <c r="M956" t="str">
        <f>IF(Work!AD956="","",Work!AD956)</f>
        <v/>
      </c>
      <c r="N956" t="str">
        <f>IF(Work!AE956="","",Work!AE956)</f>
        <v/>
      </c>
      <c r="O956" t="str">
        <f>IF(Work!AF956="","",Work!AF956)</f>
        <v/>
      </c>
      <c r="P956" t="str">
        <f>IF(Work!AG956="","",Work!AG956)</f>
        <v/>
      </c>
      <c r="Q956" t="str">
        <f>IF(Work!AH956="","",Work!AH956)</f>
        <v/>
      </c>
      <c r="R956" t="str">
        <f>IF(Work!AI956="","",Work!AI956)</f>
        <v/>
      </c>
    </row>
    <row r="957" spans="1:18" x14ac:dyDescent="0.4">
      <c r="A957">
        <v>956</v>
      </c>
      <c r="B957" t="s">
        <v>12</v>
      </c>
      <c r="C957" t="s">
        <v>50</v>
      </c>
      <c r="E957" t="s">
        <v>1169</v>
      </c>
      <c r="F957" t="s">
        <v>21</v>
      </c>
      <c r="G957">
        <v>5</v>
      </c>
      <c r="H957" t="s">
        <v>59</v>
      </c>
      <c r="I957" t="str">
        <f>IF(Work!Z957="","",Work!Z957)</f>
        <v/>
      </c>
      <c r="J957" t="str">
        <f>IF(Work!AA957="","",IF(AND(Work!AA957="x-fa",Work!Z957="x",Work!AB957="x"),"",Work!AA957))</f>
        <v/>
      </c>
      <c r="K957" t="str">
        <f>IF(Work!AB957="","",Work!AB957)</f>
        <v/>
      </c>
      <c r="L957" t="str">
        <f>IF(Work!AC957="","",Work!AC957)</f>
        <v/>
      </c>
      <c r="M957" t="str">
        <f>IF(Work!AD957="","",Work!AD957)</f>
        <v/>
      </c>
      <c r="N957" t="str">
        <f>IF(Work!AE957="","",Work!AE957)</f>
        <v/>
      </c>
      <c r="O957" t="str">
        <f>IF(Work!AF957="","",Work!AF957)</f>
        <v/>
      </c>
      <c r="P957" t="str">
        <f>IF(Work!AG957="","",Work!AG957)</f>
        <v/>
      </c>
      <c r="Q957" t="str">
        <f>IF(Work!AH957="","",Work!AH957)</f>
        <v/>
      </c>
      <c r="R957" t="str">
        <f>IF(Work!AI957="","",Work!AI957)</f>
        <v/>
      </c>
    </row>
    <row r="958" spans="1:18" x14ac:dyDescent="0.4">
      <c r="A958">
        <v>957</v>
      </c>
      <c r="C958" t="s">
        <v>44</v>
      </c>
      <c r="E958" t="s">
        <v>1170</v>
      </c>
      <c r="F958" t="s">
        <v>21</v>
      </c>
      <c r="G958">
        <v>40</v>
      </c>
      <c r="H958" t="s">
        <v>66</v>
      </c>
      <c r="I958" t="str">
        <f>IF(Work!Z958="","",Work!Z958)</f>
        <v/>
      </c>
      <c r="J958" t="str">
        <f>IF(Work!AA958="","",IF(AND(Work!AA958="x-fa",Work!Z958="x",Work!AB958="x"),"",Work!AA958))</f>
        <v/>
      </c>
      <c r="K958" t="str">
        <f>IF(Work!AB958="","",Work!AB958)</f>
        <v/>
      </c>
      <c r="L958" t="str">
        <f>IF(Work!AC958="","",Work!AC958)</f>
        <v/>
      </c>
      <c r="M958" t="str">
        <f>IF(Work!AD958="","",Work!AD958)</f>
        <v/>
      </c>
      <c r="N958" t="str">
        <f>IF(Work!AE958="","",Work!AE958)</f>
        <v/>
      </c>
      <c r="O958" t="str">
        <f>IF(Work!AF958="","",Work!AF958)</f>
        <v/>
      </c>
      <c r="P958" t="str">
        <f>IF(Work!AG958="","",Work!AG958)</f>
        <v/>
      </c>
      <c r="Q958" t="str">
        <f>IF(Work!AH958="","",Work!AH958)</f>
        <v/>
      </c>
      <c r="R958" t="str">
        <f>IF(Work!AI958="","",Work!AI958)</f>
        <v/>
      </c>
    </row>
    <row r="959" spans="1:18" x14ac:dyDescent="0.4">
      <c r="A959">
        <v>958</v>
      </c>
      <c r="B959" t="s">
        <v>12</v>
      </c>
      <c r="C959" t="s">
        <v>29</v>
      </c>
      <c r="E959" t="s">
        <v>1973</v>
      </c>
      <c r="F959" t="s">
        <v>21</v>
      </c>
      <c r="G959">
        <v>1</v>
      </c>
      <c r="H959" t="s">
        <v>59</v>
      </c>
      <c r="I959" t="str">
        <f>IF(Work!Z959="","",Work!Z959)</f>
        <v/>
      </c>
      <c r="J959" t="str">
        <f>IF(Work!AA959="","",IF(AND(Work!AA959="x-fa",Work!Z959="x",Work!AB959="x"),"",Work!AA959))</f>
        <v/>
      </c>
      <c r="K959" t="str">
        <f>IF(Work!AB959="","",Work!AB959)</f>
        <v/>
      </c>
      <c r="L959" t="str">
        <f>IF(Work!AC959="","",Work!AC959)</f>
        <v/>
      </c>
      <c r="M959" t="str">
        <f>IF(Work!AD959="","",Work!AD959)</f>
        <v/>
      </c>
      <c r="N959" t="str">
        <f>IF(Work!AE959="","",Work!AE959)</f>
        <v/>
      </c>
      <c r="O959" t="str">
        <f>IF(Work!AF959="","",Work!AF959)</f>
        <v/>
      </c>
      <c r="P959" t="str">
        <f>IF(Work!AG959="","",Work!AG959)</f>
        <v/>
      </c>
      <c r="Q959" t="str">
        <f>IF(Work!AH959="","",Work!AH959)</f>
        <v/>
      </c>
      <c r="R959" t="str">
        <f>IF(Work!AI959="","",Work!AI959)</f>
        <v/>
      </c>
    </row>
    <row r="960" spans="1:18" x14ac:dyDescent="0.4">
      <c r="A960">
        <v>959</v>
      </c>
      <c r="C960" t="s">
        <v>24</v>
      </c>
      <c r="E960" t="s">
        <v>668</v>
      </c>
      <c r="F960" t="s">
        <v>21</v>
      </c>
      <c r="G960">
        <v>78</v>
      </c>
      <c r="H960" t="s">
        <v>66</v>
      </c>
      <c r="I960" t="str">
        <f>IF(Work!Z960="","",Work!Z960)</f>
        <v/>
      </c>
      <c r="J960" t="str">
        <f>IF(Work!AA960="","",IF(AND(Work!AA960="x-fa",Work!Z960="x",Work!AB960="x"),"",Work!AA960))</f>
        <v/>
      </c>
      <c r="K960" t="str">
        <f>IF(Work!AB960="","",Work!AB960)</f>
        <v/>
      </c>
      <c r="L960" t="str">
        <f>IF(Work!AC960="","",Work!AC960)</f>
        <v/>
      </c>
      <c r="M960" t="str">
        <f>IF(Work!AD960="","",Work!AD960)</f>
        <v/>
      </c>
      <c r="N960" t="str">
        <f>IF(Work!AE960="","",Work!AE960)</f>
        <v/>
      </c>
      <c r="O960" t="str">
        <f>IF(Work!AF960="","",Work!AF960)</f>
        <v/>
      </c>
      <c r="P960" t="str">
        <f>IF(Work!AG960="","",Work!AG960)</f>
        <v/>
      </c>
      <c r="Q960" t="str">
        <f>IF(Work!AH960="","",Work!AH960)</f>
        <v/>
      </c>
      <c r="R960" t="str">
        <f>IF(Work!AI960="","",Work!AI960)</f>
        <v/>
      </c>
    </row>
    <row r="961" spans="1:18" x14ac:dyDescent="0.4">
      <c r="A961">
        <v>960</v>
      </c>
      <c r="C961" t="s">
        <v>29</v>
      </c>
      <c r="E961" t="s">
        <v>669</v>
      </c>
      <c r="F961" t="s">
        <v>21</v>
      </c>
      <c r="G961">
        <v>46</v>
      </c>
      <c r="H961" t="s">
        <v>58</v>
      </c>
      <c r="I961" t="str">
        <f>IF(Work!Z961="","",Work!Z961)</f>
        <v/>
      </c>
      <c r="J961" t="str">
        <f>IF(Work!AA961="","",IF(AND(Work!AA961="x-fa",Work!Z961="x",Work!AB961="x"),"",Work!AA961))</f>
        <v/>
      </c>
      <c r="K961" t="str">
        <f>IF(Work!AB961="","",Work!AB961)</f>
        <v/>
      </c>
      <c r="L961" t="str">
        <f>IF(Work!AC961="","",Work!AC961)</f>
        <v/>
      </c>
      <c r="M961" t="str">
        <f>IF(Work!AD961="","",Work!AD961)</f>
        <v/>
      </c>
      <c r="N961" t="str">
        <f>IF(Work!AE961="","",Work!AE961)</f>
        <v/>
      </c>
      <c r="O961" t="str">
        <f>IF(Work!AF961="","",Work!AF961)</f>
        <v/>
      </c>
      <c r="P961" t="str">
        <f>IF(Work!AG961="","",Work!AG961)</f>
        <v/>
      </c>
      <c r="Q961" t="str">
        <f>IF(Work!AH961="","",Work!AH961)</f>
        <v/>
      </c>
      <c r="R961" t="str">
        <f>IF(Work!AI961="","",Work!AI961)</f>
        <v/>
      </c>
    </row>
    <row r="962" spans="1:18" x14ac:dyDescent="0.4">
      <c r="A962">
        <v>961</v>
      </c>
      <c r="C962" t="s">
        <v>36</v>
      </c>
      <c r="E962" t="s">
        <v>866</v>
      </c>
      <c r="F962" t="s">
        <v>26</v>
      </c>
      <c r="G962">
        <v>412</v>
      </c>
      <c r="H962" t="s">
        <v>1974</v>
      </c>
      <c r="I962" t="str">
        <f>IF(Work!Z962="","",Work!Z962)</f>
        <v/>
      </c>
      <c r="J962" t="str">
        <f>IF(Work!AA962="","",IF(AND(Work!AA962="x-fa",Work!Z962="x",Work!AB962="x"),"",Work!AA962))</f>
        <v/>
      </c>
      <c r="K962" t="str">
        <f>IF(Work!AB962="","",Work!AB962)</f>
        <v/>
      </c>
      <c r="L962" t="str">
        <f>IF(Work!AC962="","",Work!AC962)</f>
        <v/>
      </c>
      <c r="M962" t="str">
        <f>IF(Work!AD962="","",Work!AD962)</f>
        <v/>
      </c>
      <c r="N962" t="str">
        <f>IF(Work!AE962="","",Work!AE962)</f>
        <v/>
      </c>
      <c r="O962" t="str">
        <f>IF(Work!AF962="","",Work!AF962)</f>
        <v/>
      </c>
      <c r="P962" t="str">
        <f>IF(Work!AG962="","",Work!AG962)</f>
        <v/>
      </c>
      <c r="Q962" t="str">
        <f>IF(Work!AH962="","",Work!AH962)</f>
        <v/>
      </c>
      <c r="R962" t="str">
        <f>IF(Work!AI962="","",Work!AI962)</f>
        <v/>
      </c>
    </row>
    <row r="963" spans="1:18" x14ac:dyDescent="0.4">
      <c r="A963">
        <v>962</v>
      </c>
      <c r="B963" t="s">
        <v>12</v>
      </c>
      <c r="C963" t="s">
        <v>30</v>
      </c>
      <c r="E963" t="s">
        <v>1975</v>
      </c>
      <c r="F963" t="s">
        <v>21</v>
      </c>
      <c r="G963">
        <v>3</v>
      </c>
      <c r="H963" t="s">
        <v>320</v>
      </c>
      <c r="I963" t="str">
        <f>IF(Work!Z963="","",Work!Z963)</f>
        <v/>
      </c>
      <c r="J963" t="str">
        <f>IF(Work!AA963="","",IF(AND(Work!AA963="x-fa",Work!Z963="x",Work!AB963="x"),"",Work!AA963))</f>
        <v/>
      </c>
      <c r="K963" t="str">
        <f>IF(Work!AB963="","",Work!AB963)</f>
        <v/>
      </c>
      <c r="L963" t="str">
        <f>IF(Work!AC963="","",Work!AC963)</f>
        <v/>
      </c>
      <c r="M963" t="str">
        <f>IF(Work!AD963="","",Work!AD963)</f>
        <v/>
      </c>
      <c r="N963" t="str">
        <f>IF(Work!AE963="","",Work!AE963)</f>
        <v/>
      </c>
      <c r="O963" t="str">
        <f>IF(Work!AF963="","",Work!AF963)</f>
        <v/>
      </c>
      <c r="P963" t="str">
        <f>IF(Work!AG963="","",Work!AG963)</f>
        <v/>
      </c>
      <c r="Q963" t="str">
        <f>IF(Work!AH963="","",Work!AH963)</f>
        <v/>
      </c>
      <c r="R963" t="str">
        <f>IF(Work!AI963="","",Work!AI963)</f>
        <v/>
      </c>
    </row>
    <row r="964" spans="1:18" x14ac:dyDescent="0.4">
      <c r="A964">
        <v>963</v>
      </c>
      <c r="C964" t="s">
        <v>22</v>
      </c>
      <c r="E964" t="s">
        <v>448</v>
      </c>
      <c r="F964" t="s">
        <v>26</v>
      </c>
      <c r="G964">
        <v>132</v>
      </c>
      <c r="H964" t="s">
        <v>1976</v>
      </c>
      <c r="I964" t="str">
        <f>IF(Work!Z964="","",Work!Z964)</f>
        <v/>
      </c>
      <c r="J964" t="str">
        <f>IF(Work!AA964="","",IF(AND(Work!AA964="x-fa",Work!Z964="x",Work!AB964="x"),"",Work!AA964))</f>
        <v/>
      </c>
      <c r="K964" t="str">
        <f>IF(Work!AB964="","",Work!AB964)</f>
        <v/>
      </c>
      <c r="L964" t="str">
        <f>IF(Work!AC964="","",Work!AC964)</f>
        <v/>
      </c>
      <c r="M964" t="str">
        <f>IF(Work!AD964="","",Work!AD964)</f>
        <v/>
      </c>
      <c r="N964" t="str">
        <f>IF(Work!AE964="","",Work!AE964)</f>
        <v/>
      </c>
      <c r="O964" t="str">
        <f>IF(Work!AF964="","",Work!AF964)</f>
        <v/>
      </c>
      <c r="P964" t="str">
        <f>IF(Work!AG964="","",Work!AG964)</f>
        <v/>
      </c>
      <c r="Q964" t="str">
        <f>IF(Work!AH964="","",Work!AH964)</f>
        <v/>
      </c>
      <c r="R964" t="str">
        <f>IF(Work!AI964="","",Work!AI964)</f>
        <v/>
      </c>
    </row>
    <row r="965" spans="1:18" x14ac:dyDescent="0.4">
      <c r="A965">
        <v>964</v>
      </c>
      <c r="C965" t="s">
        <v>32</v>
      </c>
      <c r="E965" t="s">
        <v>867</v>
      </c>
      <c r="F965" t="s">
        <v>26</v>
      </c>
      <c r="G965">
        <v>281</v>
      </c>
      <c r="H965" t="s">
        <v>639</v>
      </c>
      <c r="I965" t="str">
        <f>IF(Work!Z965="","",Work!Z965)</f>
        <v/>
      </c>
      <c r="J965" t="str">
        <f>IF(Work!AA965="","",IF(AND(Work!AA965="x-fa",Work!Z965="x",Work!AB965="x"),"",Work!AA965))</f>
        <v/>
      </c>
      <c r="K965" t="str">
        <f>IF(Work!AB965="","",Work!AB965)</f>
        <v/>
      </c>
      <c r="L965" t="str">
        <f>IF(Work!AC965="","",Work!AC965)</f>
        <v/>
      </c>
      <c r="M965" t="str">
        <f>IF(Work!AD965="","",Work!AD965)</f>
        <v/>
      </c>
      <c r="N965" t="str">
        <f>IF(Work!AE965="","",Work!AE965)</f>
        <v/>
      </c>
      <c r="O965" t="str">
        <f>IF(Work!AF965="","",Work!AF965)</f>
        <v/>
      </c>
      <c r="P965" t="str">
        <f>IF(Work!AG965="","",Work!AG965)</f>
        <v/>
      </c>
      <c r="Q965" t="str">
        <f>IF(Work!AH965="","",Work!AH965)</f>
        <v/>
      </c>
      <c r="R965" t="str">
        <f>IF(Work!AI965="","",Work!AI965)</f>
        <v/>
      </c>
    </row>
    <row r="966" spans="1:18" x14ac:dyDescent="0.4">
      <c r="A966">
        <v>965</v>
      </c>
      <c r="B966" t="s">
        <v>12</v>
      </c>
      <c r="C966" t="s">
        <v>37</v>
      </c>
      <c r="E966" t="s">
        <v>1977</v>
      </c>
      <c r="F966" t="s">
        <v>21</v>
      </c>
      <c r="G966">
        <v>13</v>
      </c>
      <c r="H966" t="s">
        <v>314</v>
      </c>
      <c r="I966" t="str">
        <f>IF(Work!Z966="","",Work!Z966)</f>
        <v/>
      </c>
      <c r="J966" t="str">
        <f>IF(Work!AA966="","",IF(AND(Work!AA966="x-fa",Work!Z966="x",Work!AB966="x"),"",Work!AA966))</f>
        <v/>
      </c>
      <c r="K966" t="str">
        <f>IF(Work!AB966="","",Work!AB966)</f>
        <v/>
      </c>
      <c r="L966" t="str">
        <f>IF(Work!AC966="","",Work!AC966)</f>
        <v/>
      </c>
      <c r="M966" t="str">
        <f>IF(Work!AD966="","",Work!AD966)</f>
        <v/>
      </c>
      <c r="N966" t="str">
        <f>IF(Work!AE966="","",Work!AE966)</f>
        <v/>
      </c>
      <c r="O966" t="str">
        <f>IF(Work!AF966="","",Work!AF966)</f>
        <v/>
      </c>
      <c r="P966" t="str">
        <f>IF(Work!AG966="","",Work!AG966)</f>
        <v/>
      </c>
      <c r="Q966" t="str">
        <f>IF(Work!AH966="","",Work!AH966)</f>
        <v/>
      </c>
      <c r="R966" t="str">
        <f>IF(Work!AI966="","",Work!AI966)</f>
        <v/>
      </c>
    </row>
    <row r="967" spans="1:18" x14ac:dyDescent="0.4">
      <c r="A967">
        <v>966</v>
      </c>
      <c r="C967" t="s">
        <v>35</v>
      </c>
      <c r="E967" t="s">
        <v>269</v>
      </c>
      <c r="F967" t="s">
        <v>26</v>
      </c>
      <c r="G967">
        <v>293</v>
      </c>
      <c r="H967" t="s">
        <v>1978</v>
      </c>
      <c r="I967" t="str">
        <f>IF(Work!Z967="","",Work!Z967)</f>
        <v/>
      </c>
      <c r="J967" t="str">
        <f>IF(Work!AA967="","",IF(AND(Work!AA967="x-fa",Work!Z967="x",Work!AB967="x"),"",Work!AA967))</f>
        <v/>
      </c>
      <c r="K967" t="str">
        <f>IF(Work!AB967="","",Work!AB967)</f>
        <v/>
      </c>
      <c r="L967" t="str">
        <f>IF(Work!AC967="","",Work!AC967)</f>
        <v/>
      </c>
      <c r="M967" t="str">
        <f>IF(Work!AD967="","",Work!AD967)</f>
        <v/>
      </c>
      <c r="N967" t="str">
        <f>IF(Work!AE967="","",Work!AE967)</f>
        <v/>
      </c>
      <c r="O967" t="str">
        <f>IF(Work!AF967="","",Work!AF967)</f>
        <v/>
      </c>
      <c r="P967" t="str">
        <f>IF(Work!AG967="","",Work!AG967)</f>
        <v/>
      </c>
      <c r="Q967" t="str">
        <f>IF(Work!AH967="","",Work!AH967)</f>
        <v/>
      </c>
      <c r="R967" t="str">
        <f>IF(Work!AI967="","",Work!AI967)</f>
        <v/>
      </c>
    </row>
    <row r="968" spans="1:18" x14ac:dyDescent="0.4">
      <c r="A968">
        <v>967</v>
      </c>
      <c r="C968" t="s">
        <v>25</v>
      </c>
      <c r="E968" t="s">
        <v>1979</v>
      </c>
      <c r="F968" t="s">
        <v>26</v>
      </c>
      <c r="G968">
        <v>554</v>
      </c>
      <c r="H968" t="s">
        <v>1980</v>
      </c>
      <c r="I968" t="str">
        <f>IF(Work!Z968="","",Work!Z968)</f>
        <v/>
      </c>
      <c r="J968" t="str">
        <f>IF(Work!AA968="","",IF(AND(Work!AA968="x-fa",Work!Z968="x",Work!AB968="x"),"",Work!AA968))</f>
        <v/>
      </c>
      <c r="K968" t="str">
        <f>IF(Work!AB968="","",Work!AB968)</f>
        <v/>
      </c>
      <c r="L968" t="str">
        <f>IF(Work!AC968="","",Work!AC968)</f>
        <v/>
      </c>
      <c r="M968" t="str">
        <f>IF(Work!AD968="","",Work!AD968)</f>
        <v/>
      </c>
      <c r="N968" t="str">
        <f>IF(Work!AE968="","",Work!AE968)</f>
        <v/>
      </c>
      <c r="O968" t="str">
        <f>IF(Work!AF968="","",Work!AF968)</f>
        <v/>
      </c>
      <c r="P968" t="str">
        <f>IF(Work!AG968="","",Work!AG968)</f>
        <v/>
      </c>
      <c r="Q968" t="str">
        <f>IF(Work!AH968="","",Work!AH968)</f>
        <v/>
      </c>
      <c r="R968" t="str">
        <f>IF(Work!AI968="","",Work!AI968)</f>
        <v/>
      </c>
    </row>
    <row r="969" spans="1:18" x14ac:dyDescent="0.4">
      <c r="A969">
        <v>968</v>
      </c>
      <c r="B969" t="s">
        <v>12</v>
      </c>
      <c r="C969" t="s">
        <v>23</v>
      </c>
      <c r="E969" t="s">
        <v>545</v>
      </c>
      <c r="F969" t="s">
        <v>21</v>
      </c>
      <c r="G969">
        <v>15</v>
      </c>
      <c r="H969" t="s">
        <v>59</v>
      </c>
      <c r="I969" t="str">
        <f>IF(Work!Z969="","",Work!Z969)</f>
        <v/>
      </c>
      <c r="J969" t="str">
        <f>IF(Work!AA969="","",IF(AND(Work!AA969="x-fa",Work!Z969="x",Work!AB969="x"),"",Work!AA969))</f>
        <v/>
      </c>
      <c r="K969" t="str">
        <f>IF(Work!AB969="","",Work!AB969)</f>
        <v/>
      </c>
      <c r="L969" t="str">
        <f>IF(Work!AC969="","",Work!AC969)</f>
        <v/>
      </c>
      <c r="M969" t="str">
        <f>IF(Work!AD969="","",Work!AD969)</f>
        <v/>
      </c>
      <c r="N969" t="str">
        <f>IF(Work!AE969="","",Work!AE969)</f>
        <v/>
      </c>
      <c r="O969" t="str">
        <f>IF(Work!AF969="","",Work!AF969)</f>
        <v/>
      </c>
      <c r="P969" t="str">
        <f>IF(Work!AG969="","",Work!AG969)</f>
        <v/>
      </c>
      <c r="Q969" t="str">
        <f>IF(Work!AH969="","",Work!AH969)</f>
        <v/>
      </c>
      <c r="R969" t="str">
        <f>IF(Work!AI969="","",Work!AI969)</f>
        <v/>
      </c>
    </row>
    <row r="970" spans="1:18" x14ac:dyDescent="0.4">
      <c r="A970">
        <v>969</v>
      </c>
      <c r="B970" t="s">
        <v>12</v>
      </c>
      <c r="C970" t="s">
        <v>23</v>
      </c>
      <c r="E970" t="s">
        <v>1171</v>
      </c>
      <c r="F970" t="s">
        <v>26</v>
      </c>
      <c r="G970">
        <v>26</v>
      </c>
      <c r="H970" t="s">
        <v>390</v>
      </c>
      <c r="I970" t="str">
        <f>IF(Work!Z970="","",Work!Z970)</f>
        <v/>
      </c>
      <c r="J970" t="str">
        <f>IF(Work!AA970="","",IF(AND(Work!AA970="x-fa",Work!Z970="x",Work!AB970="x"),"",Work!AA970))</f>
        <v/>
      </c>
      <c r="K970" t="str">
        <f>IF(Work!AB970="","",Work!AB970)</f>
        <v/>
      </c>
      <c r="L970" t="str">
        <f>IF(Work!AC970="","",Work!AC970)</f>
        <v/>
      </c>
      <c r="M970" t="str">
        <f>IF(Work!AD970="","",Work!AD970)</f>
        <v/>
      </c>
      <c r="N970" t="str">
        <f>IF(Work!AE970="","",Work!AE970)</f>
        <v/>
      </c>
      <c r="O970" t="str">
        <f>IF(Work!AF970="","",Work!AF970)</f>
        <v/>
      </c>
      <c r="P970" t="str">
        <f>IF(Work!AG970="","",Work!AG970)</f>
        <v/>
      </c>
      <c r="Q970" t="str">
        <f>IF(Work!AH970="","",Work!AH970)</f>
        <v/>
      </c>
      <c r="R970" t="str">
        <f>IF(Work!AI970="","",Work!AI970)</f>
        <v/>
      </c>
    </row>
    <row r="971" spans="1:18" x14ac:dyDescent="0.4">
      <c r="A971">
        <v>970</v>
      </c>
      <c r="C971" t="s">
        <v>71</v>
      </c>
      <c r="E971" t="s">
        <v>1981</v>
      </c>
      <c r="F971" t="s">
        <v>21</v>
      </c>
      <c r="G971">
        <v>57</v>
      </c>
      <c r="H971" t="s">
        <v>66</v>
      </c>
      <c r="I971" t="str">
        <f>IF(Work!Z971="","",Work!Z971)</f>
        <v/>
      </c>
      <c r="J971" t="str">
        <f>IF(Work!AA971="","",IF(AND(Work!AA971="x-fa",Work!Z971="x",Work!AB971="x"),"",Work!AA971))</f>
        <v/>
      </c>
      <c r="K971" t="str">
        <f>IF(Work!AB971="","",Work!AB971)</f>
        <v/>
      </c>
      <c r="L971" t="str">
        <f>IF(Work!AC971="","",Work!AC971)</f>
        <v/>
      </c>
      <c r="M971" t="str">
        <f>IF(Work!AD971="","",Work!AD971)</f>
        <v/>
      </c>
      <c r="N971" t="str">
        <f>IF(Work!AE971="","",Work!AE971)</f>
        <v/>
      </c>
      <c r="O971" t="str">
        <f>IF(Work!AF971="","",Work!AF971)</f>
        <v/>
      </c>
      <c r="P971" t="str">
        <f>IF(Work!AG971="","",Work!AG971)</f>
        <v/>
      </c>
      <c r="Q971" t="str">
        <f>IF(Work!AH971="","",Work!AH971)</f>
        <v/>
      </c>
      <c r="R971" t="str">
        <f>IF(Work!AI971="","",Work!AI971)</f>
        <v/>
      </c>
    </row>
    <row r="972" spans="1:18" x14ac:dyDescent="0.4">
      <c r="A972">
        <v>971</v>
      </c>
      <c r="C972" t="s">
        <v>72</v>
      </c>
      <c r="E972" t="s">
        <v>670</v>
      </c>
      <c r="F972" t="s">
        <v>26</v>
      </c>
      <c r="G972">
        <v>461</v>
      </c>
      <c r="H972" t="s">
        <v>1244</v>
      </c>
      <c r="I972" t="str">
        <f>IF(Work!Z972="","",Work!Z972)</f>
        <v/>
      </c>
      <c r="J972" t="str">
        <f>IF(Work!AA972="","",IF(AND(Work!AA972="x-fa",Work!Z972="x",Work!AB972="x"),"",Work!AA972))</f>
        <v/>
      </c>
      <c r="K972" t="str">
        <f>IF(Work!AB972="","",Work!AB972)</f>
        <v/>
      </c>
      <c r="L972" t="str">
        <f>IF(Work!AC972="","",Work!AC972)</f>
        <v/>
      </c>
      <c r="M972" t="str">
        <f>IF(Work!AD972="","",Work!AD972)</f>
        <v/>
      </c>
      <c r="N972" t="str">
        <f>IF(Work!AE972="","",Work!AE972)</f>
        <v/>
      </c>
      <c r="O972" t="str">
        <f>IF(Work!AF972="","",Work!AF972)</f>
        <v/>
      </c>
      <c r="P972" t="str">
        <f>IF(Work!AG972="","",Work!AG972)</f>
        <v/>
      </c>
      <c r="Q972" t="str">
        <f>IF(Work!AH972="","",Work!AH972)</f>
        <v/>
      </c>
      <c r="R972" t="str">
        <f>IF(Work!AI972="","",Work!AI972)</f>
        <v/>
      </c>
    </row>
    <row r="973" spans="1:18" x14ac:dyDescent="0.4">
      <c r="A973">
        <v>972</v>
      </c>
      <c r="C973" t="s">
        <v>42</v>
      </c>
      <c r="E973" t="s">
        <v>671</v>
      </c>
      <c r="F973" t="s">
        <v>21</v>
      </c>
      <c r="G973">
        <v>172</v>
      </c>
      <c r="H973" t="s">
        <v>64</v>
      </c>
      <c r="I973" t="str">
        <f>IF(Work!Z973="","",Work!Z973)</f>
        <v/>
      </c>
      <c r="J973" t="str">
        <f>IF(Work!AA973="","",IF(AND(Work!AA973="x-fa",Work!Z973="x",Work!AB973="x"),"",Work!AA973))</f>
        <v/>
      </c>
      <c r="K973" t="str">
        <f>IF(Work!AB973="","",Work!AB973)</f>
        <v/>
      </c>
      <c r="L973" t="str">
        <f>IF(Work!AC973="","",Work!AC973)</f>
        <v/>
      </c>
      <c r="M973" t="str">
        <f>IF(Work!AD973="","",Work!AD973)</f>
        <v/>
      </c>
      <c r="N973" t="str">
        <f>IF(Work!AE973="","",Work!AE973)</f>
        <v/>
      </c>
      <c r="O973" t="str">
        <f>IF(Work!AF973="","",Work!AF973)</f>
        <v/>
      </c>
      <c r="P973" t="str">
        <f>IF(Work!AG973="","",Work!AG973)</f>
        <v/>
      </c>
      <c r="Q973" t="str">
        <f>IF(Work!AH973="","",Work!AH973)</f>
        <v/>
      </c>
      <c r="R973" t="str">
        <f>IF(Work!AI973="","",Work!AI973)</f>
        <v/>
      </c>
    </row>
    <row r="974" spans="1:18" x14ac:dyDescent="0.4">
      <c r="A974">
        <v>973</v>
      </c>
      <c r="B974" t="s">
        <v>12</v>
      </c>
      <c r="C974" t="s">
        <v>29</v>
      </c>
      <c r="E974" t="s">
        <v>158</v>
      </c>
      <c r="F974" t="s">
        <v>21</v>
      </c>
      <c r="G974">
        <v>7</v>
      </c>
      <c r="H974" t="s">
        <v>320</v>
      </c>
      <c r="I974" t="str">
        <f>IF(Work!Z974="","",Work!Z974)</f>
        <v/>
      </c>
      <c r="J974" t="str">
        <f>IF(Work!AA974="","",IF(AND(Work!AA974="x-fa",Work!Z974="x",Work!AB974="x"),"",Work!AA974))</f>
        <v/>
      </c>
      <c r="K974" t="str">
        <f>IF(Work!AB974="","",Work!AB974)</f>
        <v/>
      </c>
      <c r="L974" t="str">
        <f>IF(Work!AC974="","",Work!AC974)</f>
        <v/>
      </c>
      <c r="M974" t="str">
        <f>IF(Work!AD974="","",Work!AD974)</f>
        <v/>
      </c>
      <c r="N974" t="str">
        <f>IF(Work!AE974="","",Work!AE974)</f>
        <v/>
      </c>
      <c r="O974" t="str">
        <f>IF(Work!AF974="","",Work!AF974)</f>
        <v/>
      </c>
      <c r="P974" t="str">
        <f>IF(Work!AG974="","",Work!AG974)</f>
        <v/>
      </c>
      <c r="Q974" t="str">
        <f>IF(Work!AH974="","",Work!AH974)</f>
        <v/>
      </c>
      <c r="R974" t="str">
        <f>IF(Work!AI974="","",Work!AI974)</f>
        <v/>
      </c>
    </row>
    <row r="975" spans="1:18" x14ac:dyDescent="0.4">
      <c r="A975">
        <v>974</v>
      </c>
      <c r="C975" t="s">
        <v>32</v>
      </c>
      <c r="E975" t="s">
        <v>1982</v>
      </c>
      <c r="F975" t="s">
        <v>26</v>
      </c>
      <c r="G975">
        <v>57</v>
      </c>
      <c r="H975" t="s">
        <v>1983</v>
      </c>
      <c r="I975" t="str">
        <f>IF(Work!Z975="","",Work!Z975)</f>
        <v/>
      </c>
      <c r="J975" t="str">
        <f>IF(Work!AA975="","",IF(AND(Work!AA975="x-fa",Work!Z975="x",Work!AB975="x"),"",Work!AA975))</f>
        <v/>
      </c>
      <c r="K975" t="str">
        <f>IF(Work!AB975="","",Work!AB975)</f>
        <v/>
      </c>
      <c r="L975" t="str">
        <f>IF(Work!AC975="","",Work!AC975)</f>
        <v/>
      </c>
      <c r="M975" t="str">
        <f>IF(Work!AD975="","",Work!AD975)</f>
        <v/>
      </c>
      <c r="N975" t="str">
        <f>IF(Work!AE975="","",Work!AE975)</f>
        <v/>
      </c>
      <c r="O975" t="str">
        <f>IF(Work!AF975="","",Work!AF975)</f>
        <v/>
      </c>
      <c r="P975" t="str">
        <f>IF(Work!AG975="","",Work!AG975)</f>
        <v/>
      </c>
      <c r="Q975" t="str">
        <f>IF(Work!AH975="","",Work!AH975)</f>
        <v/>
      </c>
      <c r="R975" t="str">
        <f>IF(Work!AI975="","",Work!AI975)</f>
        <v/>
      </c>
    </row>
    <row r="976" spans="1:18" x14ac:dyDescent="0.4">
      <c r="A976">
        <v>975</v>
      </c>
      <c r="C976" t="s">
        <v>40</v>
      </c>
      <c r="E976" t="s">
        <v>1172</v>
      </c>
      <c r="F976" t="s">
        <v>21</v>
      </c>
      <c r="G976">
        <v>180</v>
      </c>
      <c r="H976" t="s">
        <v>64</v>
      </c>
      <c r="I976" t="str">
        <f>IF(Work!Z976="","",Work!Z976)</f>
        <v/>
      </c>
      <c r="J976" t="str">
        <f>IF(Work!AA976="","",IF(AND(Work!AA976="x-fa",Work!Z976="x",Work!AB976="x"),"",Work!AA976))</f>
        <v/>
      </c>
      <c r="K976" t="str">
        <f>IF(Work!AB976="","",Work!AB976)</f>
        <v/>
      </c>
      <c r="L976" t="str">
        <f>IF(Work!AC976="","",Work!AC976)</f>
        <v/>
      </c>
      <c r="M976" t="str">
        <f>IF(Work!AD976="","",Work!AD976)</f>
        <v/>
      </c>
      <c r="N976" t="str">
        <f>IF(Work!AE976="","",Work!AE976)</f>
        <v/>
      </c>
      <c r="O976" t="str">
        <f>IF(Work!AF976="","",Work!AF976)</f>
        <v/>
      </c>
      <c r="P976" t="str">
        <f>IF(Work!AG976="","",Work!AG976)</f>
        <v/>
      </c>
      <c r="Q976" t="str">
        <f>IF(Work!AH976="","",Work!AH976)</f>
        <v/>
      </c>
      <c r="R976" t="str">
        <f>IF(Work!AI976="","",Work!AI976)</f>
        <v/>
      </c>
    </row>
    <row r="977" spans="1:18" x14ac:dyDescent="0.4">
      <c r="A977">
        <v>976</v>
      </c>
      <c r="C977" t="s">
        <v>28</v>
      </c>
      <c r="E977" t="s">
        <v>1173</v>
      </c>
      <c r="F977" t="s">
        <v>21</v>
      </c>
      <c r="G977">
        <v>56</v>
      </c>
      <c r="H977" t="s">
        <v>320</v>
      </c>
      <c r="I977" t="str">
        <f>IF(Work!Z977="","",Work!Z977)</f>
        <v/>
      </c>
      <c r="J977" t="str">
        <f>IF(Work!AA977="","",IF(AND(Work!AA977="x-fa",Work!Z977="x",Work!AB977="x"),"",Work!AA977))</f>
        <v/>
      </c>
      <c r="K977" t="str">
        <f>IF(Work!AB977="","",Work!AB977)</f>
        <v/>
      </c>
      <c r="L977" t="str">
        <f>IF(Work!AC977="","",Work!AC977)</f>
        <v/>
      </c>
      <c r="M977" t="str">
        <f>IF(Work!AD977="","",Work!AD977)</f>
        <v/>
      </c>
      <c r="N977" t="str">
        <f>IF(Work!AE977="","",Work!AE977)</f>
        <v/>
      </c>
      <c r="O977" t="str">
        <f>IF(Work!AF977="","",Work!AF977)</f>
        <v/>
      </c>
      <c r="P977" t="str">
        <f>IF(Work!AG977="","",Work!AG977)</f>
        <v/>
      </c>
      <c r="Q977" t="str">
        <f>IF(Work!AH977="","",Work!AH977)</f>
        <v/>
      </c>
      <c r="R977" t="str">
        <f>IF(Work!AI977="","",Work!AI977)</f>
        <v/>
      </c>
    </row>
    <row r="978" spans="1:18" x14ac:dyDescent="0.4">
      <c r="A978">
        <v>977</v>
      </c>
      <c r="C978" t="s">
        <v>27</v>
      </c>
      <c r="E978" t="s">
        <v>1984</v>
      </c>
      <c r="F978" t="s">
        <v>21</v>
      </c>
      <c r="G978">
        <v>67</v>
      </c>
      <c r="H978" t="s">
        <v>328</v>
      </c>
      <c r="I978" t="str">
        <f>IF(Work!Z978="","",Work!Z978)</f>
        <v/>
      </c>
      <c r="J978" t="str">
        <f>IF(Work!AA978="","",IF(AND(Work!AA978="x-fa",Work!Z978="x",Work!AB978="x"),"",Work!AA978))</f>
        <v/>
      </c>
      <c r="K978" t="str">
        <f>IF(Work!AB978="","",Work!AB978)</f>
        <v/>
      </c>
      <c r="L978" t="str">
        <f>IF(Work!AC978="","",Work!AC978)</f>
        <v/>
      </c>
      <c r="M978" t="str">
        <f>IF(Work!AD978="","",Work!AD978)</f>
        <v/>
      </c>
      <c r="N978" t="str">
        <f>IF(Work!AE978="","",Work!AE978)</f>
        <v/>
      </c>
      <c r="O978" t="str">
        <f>IF(Work!AF978="","",Work!AF978)</f>
        <v/>
      </c>
      <c r="P978" t="str">
        <f>IF(Work!AG978="","",Work!AG978)</f>
        <v/>
      </c>
      <c r="Q978" t="str">
        <f>IF(Work!AH978="","",Work!AH978)</f>
        <v/>
      </c>
      <c r="R978" t="str">
        <f>IF(Work!AI978="","",Work!AI978)</f>
        <v/>
      </c>
    </row>
    <row r="979" spans="1:18" x14ac:dyDescent="0.4">
      <c r="A979">
        <v>978</v>
      </c>
      <c r="C979" t="s">
        <v>44</v>
      </c>
      <c r="E979" t="s">
        <v>1174</v>
      </c>
      <c r="F979" t="s">
        <v>21</v>
      </c>
      <c r="G979">
        <v>65</v>
      </c>
      <c r="H979" t="s">
        <v>70</v>
      </c>
      <c r="I979" t="str">
        <f>IF(Work!Z979="","",Work!Z979)</f>
        <v/>
      </c>
      <c r="J979" t="str">
        <f>IF(Work!AA979="","",IF(AND(Work!AA979="x-fa",Work!Z979="x",Work!AB979="x"),"",Work!AA979))</f>
        <v/>
      </c>
      <c r="K979" t="str">
        <f>IF(Work!AB979="","",Work!AB979)</f>
        <v/>
      </c>
      <c r="L979" t="str">
        <f>IF(Work!AC979="","",Work!AC979)</f>
        <v/>
      </c>
      <c r="M979" t="str">
        <f>IF(Work!AD979="","",Work!AD979)</f>
        <v/>
      </c>
      <c r="N979" t="str">
        <f>IF(Work!AE979="","",Work!AE979)</f>
        <v/>
      </c>
      <c r="O979" t="str">
        <f>IF(Work!AF979="","",Work!AF979)</f>
        <v/>
      </c>
      <c r="P979" t="str">
        <f>IF(Work!AG979="","",Work!AG979)</f>
        <v/>
      </c>
      <c r="Q979" t="str">
        <f>IF(Work!AH979="","",Work!AH979)</f>
        <v/>
      </c>
      <c r="R979" t="str">
        <f>IF(Work!AI979="","",Work!AI979)</f>
        <v/>
      </c>
    </row>
    <row r="980" spans="1:18" x14ac:dyDescent="0.4">
      <c r="A980">
        <v>979</v>
      </c>
      <c r="B980" t="s">
        <v>12</v>
      </c>
      <c r="C980" t="s">
        <v>29</v>
      </c>
      <c r="E980" t="s">
        <v>672</v>
      </c>
      <c r="F980" t="s">
        <v>26</v>
      </c>
      <c r="G980">
        <v>27</v>
      </c>
      <c r="H980" t="s">
        <v>1985</v>
      </c>
      <c r="I980" t="str">
        <f>IF(Work!Z980="","",Work!Z980)</f>
        <v/>
      </c>
      <c r="J980" t="str">
        <f>IF(Work!AA980="","",IF(AND(Work!AA980="x-fa",Work!Z980="x",Work!AB980="x"),"",Work!AA980))</f>
        <v/>
      </c>
      <c r="K980" t="str">
        <f>IF(Work!AB980="","",Work!AB980)</f>
        <v/>
      </c>
      <c r="L980" t="str">
        <f>IF(Work!AC980="","",Work!AC980)</f>
        <v/>
      </c>
      <c r="M980" t="str">
        <f>IF(Work!AD980="","",Work!AD980)</f>
        <v/>
      </c>
      <c r="N980" t="str">
        <f>IF(Work!AE980="","",Work!AE980)</f>
        <v/>
      </c>
      <c r="O980" t="str">
        <f>IF(Work!AF980="","",Work!AF980)</f>
        <v/>
      </c>
      <c r="P980" t="str">
        <f>IF(Work!AG980="","",Work!AG980)</f>
        <v/>
      </c>
      <c r="Q980" t="str">
        <f>IF(Work!AH980="","",Work!AH980)</f>
        <v/>
      </c>
      <c r="R980" t="str">
        <f>IF(Work!AI980="","",Work!AI980)</f>
        <v/>
      </c>
    </row>
    <row r="981" spans="1:18" x14ac:dyDescent="0.4">
      <c r="A981">
        <v>980</v>
      </c>
      <c r="B981" t="s">
        <v>12</v>
      </c>
      <c r="C981" t="s">
        <v>50</v>
      </c>
      <c r="E981" t="s">
        <v>1986</v>
      </c>
      <c r="F981" t="s">
        <v>21</v>
      </c>
      <c r="G981">
        <v>13</v>
      </c>
      <c r="H981" t="s">
        <v>59</v>
      </c>
      <c r="I981" t="str">
        <f>IF(Work!Z981="","",Work!Z981)</f>
        <v/>
      </c>
      <c r="J981" t="str">
        <f>IF(Work!AA981="","",IF(AND(Work!AA981="x-fa",Work!Z981="x",Work!AB981="x"),"",Work!AA981))</f>
        <v/>
      </c>
      <c r="K981" t="str">
        <f>IF(Work!AB981="","",Work!AB981)</f>
        <v/>
      </c>
      <c r="L981" t="str">
        <f>IF(Work!AC981="","",Work!AC981)</f>
        <v/>
      </c>
      <c r="M981" t="str">
        <f>IF(Work!AD981="","",Work!AD981)</f>
        <v/>
      </c>
      <c r="N981" t="str">
        <f>IF(Work!AE981="","",Work!AE981)</f>
        <v/>
      </c>
      <c r="O981" t="str">
        <f>IF(Work!AF981="","",Work!AF981)</f>
        <v/>
      </c>
      <c r="P981" t="str">
        <f>IF(Work!AG981="","",Work!AG981)</f>
        <v/>
      </c>
      <c r="Q981" t="str">
        <f>IF(Work!AH981="","",Work!AH981)</f>
        <v/>
      </c>
      <c r="R981" t="str">
        <f>IF(Work!AI981="","",Work!AI981)</f>
        <v/>
      </c>
    </row>
    <row r="982" spans="1:18" x14ac:dyDescent="0.4">
      <c r="A982">
        <v>981</v>
      </c>
      <c r="C982" t="s">
        <v>47</v>
      </c>
      <c r="E982" t="s">
        <v>673</v>
      </c>
      <c r="F982" t="s">
        <v>21</v>
      </c>
      <c r="G982">
        <v>56</v>
      </c>
      <c r="H982" t="s">
        <v>0</v>
      </c>
      <c r="I982" t="str">
        <f>IF(Work!Z982="","",Work!Z982)</f>
        <v/>
      </c>
      <c r="J982" t="str">
        <f>IF(Work!AA982="","",IF(AND(Work!AA982="x-fa",Work!Z982="x",Work!AB982="x"),"",Work!AA982))</f>
        <v/>
      </c>
      <c r="K982" t="str">
        <f>IF(Work!AB982="","",Work!AB982)</f>
        <v/>
      </c>
      <c r="L982" t="str">
        <f>IF(Work!AC982="","",Work!AC982)</f>
        <v/>
      </c>
      <c r="M982" t="str">
        <f>IF(Work!AD982="","",Work!AD982)</f>
        <v/>
      </c>
      <c r="N982" t="str">
        <f>IF(Work!AE982="","",Work!AE982)</f>
        <v/>
      </c>
      <c r="O982" t="str">
        <f>IF(Work!AF982="","",Work!AF982)</f>
        <v/>
      </c>
      <c r="P982" t="str">
        <f>IF(Work!AG982="","",Work!AG982)</f>
        <v/>
      </c>
      <c r="Q982" t="str">
        <f>IF(Work!AH982="","",Work!AH982)</f>
        <v/>
      </c>
      <c r="R982" t="str">
        <f>IF(Work!AI982="","",Work!AI982)</f>
        <v/>
      </c>
    </row>
    <row r="983" spans="1:18" x14ac:dyDescent="0.4">
      <c r="A983">
        <v>982</v>
      </c>
      <c r="C983" t="s">
        <v>23</v>
      </c>
      <c r="E983" t="s">
        <v>868</v>
      </c>
      <c r="F983" t="s">
        <v>21</v>
      </c>
      <c r="G983">
        <v>62</v>
      </c>
      <c r="H983" t="s">
        <v>63</v>
      </c>
      <c r="I983" t="str">
        <f>IF(Work!Z983="","",Work!Z983)</f>
        <v/>
      </c>
      <c r="J983" t="str">
        <f>IF(Work!AA983="","",IF(AND(Work!AA983="x-fa",Work!Z983="x",Work!AB983="x"),"",Work!AA983))</f>
        <v/>
      </c>
      <c r="K983" t="str">
        <f>IF(Work!AB983="","",Work!AB983)</f>
        <v/>
      </c>
      <c r="L983" t="str">
        <f>IF(Work!AC983="","",Work!AC983)</f>
        <v/>
      </c>
      <c r="M983" t="str">
        <f>IF(Work!AD983="","",Work!AD983)</f>
        <v/>
      </c>
      <c r="N983" t="str">
        <f>IF(Work!AE983="","",Work!AE983)</f>
        <v/>
      </c>
      <c r="O983" t="str">
        <f>IF(Work!AF983="","",Work!AF983)</f>
        <v/>
      </c>
      <c r="P983" t="str">
        <f>IF(Work!AG983="","",Work!AG983)</f>
        <v/>
      </c>
      <c r="Q983" t="str">
        <f>IF(Work!AH983="","",Work!AH983)</f>
        <v/>
      </c>
      <c r="R983" t="str">
        <f>IF(Work!AI983="","",Work!AI983)</f>
        <v/>
      </c>
    </row>
    <row r="984" spans="1:18" x14ac:dyDescent="0.4">
      <c r="A984">
        <v>983</v>
      </c>
      <c r="B984" t="s">
        <v>13</v>
      </c>
      <c r="C984" t="s">
        <v>23</v>
      </c>
      <c r="E984" t="s">
        <v>868</v>
      </c>
      <c r="F984" t="s">
        <v>21</v>
      </c>
      <c r="G984">
        <v>50</v>
      </c>
      <c r="H984" t="s">
        <v>63</v>
      </c>
      <c r="I984" t="str">
        <f>IF(Work!Z984="","",Work!Z984)</f>
        <v/>
      </c>
      <c r="J984" t="str">
        <f>IF(Work!AA984="","",IF(AND(Work!AA984="x-fa",Work!Z984="x",Work!AB984="x"),"",Work!AA984))</f>
        <v/>
      </c>
      <c r="K984" t="str">
        <f>IF(Work!AB984="","",Work!AB984)</f>
        <v/>
      </c>
      <c r="L984" t="str">
        <f>IF(Work!AC984="","",Work!AC984)</f>
        <v/>
      </c>
      <c r="M984" t="str">
        <f>IF(Work!AD984="","",Work!AD984)</f>
        <v/>
      </c>
      <c r="N984" t="str">
        <f>IF(Work!AE984="","",Work!AE984)</f>
        <v/>
      </c>
      <c r="O984" t="str">
        <f>IF(Work!AF984="","",Work!AF984)</f>
        <v/>
      </c>
      <c r="P984" t="str">
        <f>IF(Work!AG984="","",Work!AG984)</f>
        <v/>
      </c>
      <c r="Q984" t="str">
        <f>IF(Work!AH984="","",Work!AH984)</f>
        <v/>
      </c>
      <c r="R984" t="str">
        <f>IF(Work!AI984="","",Work!AI984)</f>
        <v/>
      </c>
    </row>
    <row r="985" spans="1:18" x14ac:dyDescent="0.4">
      <c r="A985">
        <v>984</v>
      </c>
      <c r="B985" t="s">
        <v>13</v>
      </c>
      <c r="C985" t="s">
        <v>40</v>
      </c>
      <c r="E985" t="s">
        <v>868</v>
      </c>
      <c r="F985" t="s">
        <v>21</v>
      </c>
      <c r="G985">
        <v>12</v>
      </c>
      <c r="H985" t="s">
        <v>57</v>
      </c>
      <c r="I985" t="str">
        <f>IF(Work!Z985="","",Work!Z985)</f>
        <v/>
      </c>
      <c r="J985" t="str">
        <f>IF(Work!AA985="","",IF(AND(Work!AA985="x-fa",Work!Z985="x",Work!AB985="x"),"",Work!AA985))</f>
        <v/>
      </c>
      <c r="K985" t="str">
        <f>IF(Work!AB985="","",Work!AB985)</f>
        <v/>
      </c>
      <c r="L985" t="str">
        <f>IF(Work!AC985="","",Work!AC985)</f>
        <v/>
      </c>
      <c r="M985" t="str">
        <f>IF(Work!AD985="","",Work!AD985)</f>
        <v/>
      </c>
      <c r="N985" t="str">
        <f>IF(Work!AE985="","",Work!AE985)</f>
        <v/>
      </c>
      <c r="O985" t="str">
        <f>IF(Work!AF985="","",Work!AF985)</f>
        <v/>
      </c>
      <c r="P985" t="str">
        <f>IF(Work!AG985="","",Work!AG985)</f>
        <v/>
      </c>
      <c r="Q985" t="str">
        <f>IF(Work!AH985="","",Work!AH985)</f>
        <v/>
      </c>
      <c r="R985" t="str">
        <f>IF(Work!AI985="","",Work!AI985)</f>
        <v/>
      </c>
    </row>
    <row r="986" spans="1:18" x14ac:dyDescent="0.4">
      <c r="A986">
        <v>985</v>
      </c>
      <c r="C986" t="s">
        <v>29</v>
      </c>
      <c r="E986" t="s">
        <v>270</v>
      </c>
      <c r="F986" t="s">
        <v>21</v>
      </c>
      <c r="G986">
        <v>65</v>
      </c>
      <c r="H986" t="s">
        <v>63</v>
      </c>
      <c r="I986" t="str">
        <f>IF(Work!Z986="","",Work!Z986)</f>
        <v/>
      </c>
      <c r="J986" t="str">
        <f>IF(Work!AA986="","",IF(AND(Work!AA986="x-fa",Work!Z986="x",Work!AB986="x"),"",Work!AA986))</f>
        <v/>
      </c>
      <c r="K986" t="str">
        <f>IF(Work!AB986="","",Work!AB986)</f>
        <v/>
      </c>
      <c r="L986" t="str">
        <f>IF(Work!AC986="","",Work!AC986)</f>
        <v/>
      </c>
      <c r="M986" t="str">
        <f>IF(Work!AD986="","",Work!AD986)</f>
        <v/>
      </c>
      <c r="N986" t="str">
        <f>IF(Work!AE986="","",Work!AE986)</f>
        <v/>
      </c>
      <c r="O986" t="str">
        <f>IF(Work!AF986="","",Work!AF986)</f>
        <v/>
      </c>
      <c r="P986" t="str">
        <f>IF(Work!AG986="","",Work!AG986)</f>
        <v/>
      </c>
      <c r="Q986" t="str">
        <f>IF(Work!AH986="","",Work!AH986)</f>
        <v/>
      </c>
      <c r="R986" t="str">
        <f>IF(Work!AI986="","",Work!AI986)</f>
        <v/>
      </c>
    </row>
    <row r="987" spans="1:18" x14ac:dyDescent="0.4">
      <c r="A987">
        <v>986</v>
      </c>
      <c r="C987" t="s">
        <v>35</v>
      </c>
      <c r="E987" t="s">
        <v>271</v>
      </c>
      <c r="F987" t="s">
        <v>21</v>
      </c>
      <c r="G987">
        <v>34</v>
      </c>
      <c r="H987" t="s">
        <v>63</v>
      </c>
      <c r="I987" t="str">
        <f>IF(Work!Z987="","",Work!Z987)</f>
        <v/>
      </c>
      <c r="J987" t="str">
        <f>IF(Work!AA987="","",IF(AND(Work!AA987="x-fa",Work!Z987="x",Work!AB987="x"),"",Work!AA987))</f>
        <v/>
      </c>
      <c r="K987" t="str">
        <f>IF(Work!AB987="","",Work!AB987)</f>
        <v/>
      </c>
      <c r="L987" t="str">
        <f>IF(Work!AC987="","",Work!AC987)</f>
        <v/>
      </c>
      <c r="M987" t="str">
        <f>IF(Work!AD987="","",Work!AD987)</f>
        <v/>
      </c>
      <c r="N987" t="str">
        <f>IF(Work!AE987="","",Work!AE987)</f>
        <v/>
      </c>
      <c r="O987" t="str">
        <f>IF(Work!AF987="","",Work!AF987)</f>
        <v/>
      </c>
      <c r="P987" t="str">
        <f>IF(Work!AG987="","",Work!AG987)</f>
        <v/>
      </c>
      <c r="Q987" t="str">
        <f>IF(Work!AH987="","",Work!AH987)</f>
        <v/>
      </c>
      <c r="R987" t="str">
        <f>IF(Work!AI987="","",Work!AI987)</f>
        <v/>
      </c>
    </row>
    <row r="988" spans="1:18" x14ac:dyDescent="0.4">
      <c r="A988">
        <v>987</v>
      </c>
      <c r="C988" t="s">
        <v>41</v>
      </c>
      <c r="E988" t="s">
        <v>869</v>
      </c>
      <c r="F988" t="s">
        <v>26</v>
      </c>
      <c r="G988">
        <v>401</v>
      </c>
      <c r="H988" t="s">
        <v>1987</v>
      </c>
      <c r="I988" t="str">
        <f>IF(Work!Z988="","",Work!Z988)</f>
        <v/>
      </c>
      <c r="J988" t="str">
        <f>IF(Work!AA988="","",IF(AND(Work!AA988="x-fa",Work!Z988="x",Work!AB988="x"),"",Work!AA988))</f>
        <v/>
      </c>
      <c r="K988" t="str">
        <f>IF(Work!AB988="","",Work!AB988)</f>
        <v/>
      </c>
      <c r="L988" t="str">
        <f>IF(Work!AC988="","",Work!AC988)</f>
        <v/>
      </c>
      <c r="M988" t="str">
        <f>IF(Work!AD988="","",Work!AD988)</f>
        <v/>
      </c>
      <c r="N988" t="str">
        <f>IF(Work!AE988="","",Work!AE988)</f>
        <v/>
      </c>
      <c r="O988" t="str">
        <f>IF(Work!AF988="","",Work!AF988)</f>
        <v/>
      </c>
      <c r="P988" t="str">
        <f>IF(Work!AG988="","",Work!AG988)</f>
        <v/>
      </c>
      <c r="Q988" t="str">
        <f>IF(Work!AH988="","",Work!AH988)</f>
        <v/>
      </c>
      <c r="R988" t="str">
        <f>IF(Work!AI988="","",Work!AI988)</f>
        <v/>
      </c>
    </row>
    <row r="989" spans="1:18" x14ac:dyDescent="0.4">
      <c r="A989">
        <v>988</v>
      </c>
      <c r="B989" t="s">
        <v>12</v>
      </c>
      <c r="C989" t="s">
        <v>43</v>
      </c>
      <c r="E989" t="s">
        <v>546</v>
      </c>
      <c r="F989" t="s">
        <v>21</v>
      </c>
      <c r="G989">
        <v>1</v>
      </c>
      <c r="H989" t="s">
        <v>59</v>
      </c>
      <c r="I989" t="str">
        <f>IF(Work!Z989="","",Work!Z989)</f>
        <v/>
      </c>
      <c r="J989" t="str">
        <f>IF(Work!AA989="","",IF(AND(Work!AA989="x-fa",Work!Z989="x",Work!AB989="x"),"",Work!AA989))</f>
        <v/>
      </c>
      <c r="K989" t="str">
        <f>IF(Work!AB989="","",Work!AB989)</f>
        <v/>
      </c>
      <c r="L989" t="str">
        <f>IF(Work!AC989="","",Work!AC989)</f>
        <v/>
      </c>
      <c r="M989" t="str">
        <f>IF(Work!AD989="","",Work!AD989)</f>
        <v/>
      </c>
      <c r="N989" t="str">
        <f>IF(Work!AE989="","",Work!AE989)</f>
        <v/>
      </c>
      <c r="O989" t="str">
        <f>IF(Work!AF989="","",Work!AF989)</f>
        <v/>
      </c>
      <c r="P989" t="str">
        <f>IF(Work!AG989="","",Work!AG989)</f>
        <v/>
      </c>
      <c r="Q989" t="str">
        <f>IF(Work!AH989="","",Work!AH989)</f>
        <v/>
      </c>
      <c r="R989" t="str">
        <f>IF(Work!AI989="","",Work!AI989)</f>
        <v/>
      </c>
    </row>
    <row r="990" spans="1:18" x14ac:dyDescent="0.4">
      <c r="A990">
        <v>989</v>
      </c>
      <c r="B990" t="s">
        <v>12</v>
      </c>
      <c r="C990" t="s">
        <v>46</v>
      </c>
      <c r="E990" t="s">
        <v>1988</v>
      </c>
      <c r="F990" t="s">
        <v>26</v>
      </c>
      <c r="G990">
        <v>15</v>
      </c>
      <c r="H990" t="s">
        <v>1989</v>
      </c>
      <c r="I990" t="str">
        <f>IF(Work!Z990="","",Work!Z990)</f>
        <v/>
      </c>
      <c r="J990" t="str">
        <f>IF(Work!AA990="","",IF(AND(Work!AA990="x-fa",Work!Z990="x",Work!AB990="x"),"",Work!AA990))</f>
        <v/>
      </c>
      <c r="K990" t="str">
        <f>IF(Work!AB990="","",Work!AB990)</f>
        <v/>
      </c>
      <c r="L990" t="str">
        <f>IF(Work!AC990="","",Work!AC990)</f>
        <v/>
      </c>
      <c r="M990" t="str">
        <f>IF(Work!AD990="","",Work!AD990)</f>
        <v/>
      </c>
      <c r="N990" t="str">
        <f>IF(Work!AE990="","",Work!AE990)</f>
        <v/>
      </c>
      <c r="O990" t="str">
        <f>IF(Work!AF990="","",Work!AF990)</f>
        <v/>
      </c>
      <c r="P990" t="str">
        <f>IF(Work!AG990="","",Work!AG990)</f>
        <v/>
      </c>
      <c r="Q990" t="str">
        <f>IF(Work!AH990="","",Work!AH990)</f>
        <v/>
      </c>
      <c r="R990" t="str">
        <f>IF(Work!AI990="","",Work!AI990)</f>
        <v/>
      </c>
    </row>
    <row r="991" spans="1:18" x14ac:dyDescent="0.4">
      <c r="A991">
        <v>990</v>
      </c>
      <c r="C991" t="s">
        <v>29</v>
      </c>
      <c r="E991" t="s">
        <v>870</v>
      </c>
      <c r="F991" t="s">
        <v>26</v>
      </c>
      <c r="G991">
        <v>196</v>
      </c>
      <c r="H991" t="s">
        <v>1990</v>
      </c>
      <c r="I991" t="str">
        <f>IF(Work!Z991="","",Work!Z991)</f>
        <v/>
      </c>
      <c r="J991" t="str">
        <f>IF(Work!AA991="","",IF(AND(Work!AA991="x-fa",Work!Z991="x",Work!AB991="x"),"",Work!AA991))</f>
        <v/>
      </c>
      <c r="K991" t="str">
        <f>IF(Work!AB991="","",Work!AB991)</f>
        <v/>
      </c>
      <c r="L991" t="str">
        <f>IF(Work!AC991="","",Work!AC991)</f>
        <v/>
      </c>
      <c r="M991" t="str">
        <f>IF(Work!AD991="","",Work!AD991)</f>
        <v/>
      </c>
      <c r="N991" t="str">
        <f>IF(Work!AE991="","",Work!AE991)</f>
        <v/>
      </c>
      <c r="O991" t="str">
        <f>IF(Work!AF991="","",Work!AF991)</f>
        <v/>
      </c>
      <c r="P991" t="str">
        <f>IF(Work!AG991="","",Work!AG991)</f>
        <v/>
      </c>
      <c r="Q991" t="str">
        <f>IF(Work!AH991="","",Work!AH991)</f>
        <v/>
      </c>
      <c r="R991" t="str">
        <f>IF(Work!AI991="","",Work!AI991)</f>
        <v/>
      </c>
    </row>
    <row r="992" spans="1:18" x14ac:dyDescent="0.4">
      <c r="A992">
        <v>991</v>
      </c>
      <c r="C992" t="s">
        <v>47</v>
      </c>
      <c r="E992" t="s">
        <v>1991</v>
      </c>
      <c r="F992" t="s">
        <v>21</v>
      </c>
      <c r="G992">
        <v>102</v>
      </c>
      <c r="H992" t="s">
        <v>62</v>
      </c>
      <c r="I992" t="str">
        <f>IF(Work!Z992="","",Work!Z992)</f>
        <v/>
      </c>
      <c r="J992" t="str">
        <f>IF(Work!AA992="","",IF(AND(Work!AA992="x-fa",Work!Z992="x",Work!AB992="x"),"",Work!AA992))</f>
        <v/>
      </c>
      <c r="K992" t="str">
        <f>IF(Work!AB992="","",Work!AB992)</f>
        <v/>
      </c>
      <c r="L992" t="str">
        <f>IF(Work!AC992="","",Work!AC992)</f>
        <v/>
      </c>
      <c r="M992" t="str">
        <f>IF(Work!AD992="","",Work!AD992)</f>
        <v/>
      </c>
      <c r="N992" t="str">
        <f>IF(Work!AE992="","",Work!AE992)</f>
        <v/>
      </c>
      <c r="O992" t="str">
        <f>IF(Work!AF992="","",Work!AF992)</f>
        <v/>
      </c>
      <c r="P992" t="str">
        <f>IF(Work!AG992="","",Work!AG992)</f>
        <v/>
      </c>
      <c r="Q992" t="str">
        <f>IF(Work!AH992="","",Work!AH992)</f>
        <v/>
      </c>
      <c r="R992" t="str">
        <f>IF(Work!AI992="","",Work!AI992)</f>
        <v/>
      </c>
    </row>
    <row r="993" spans="1:18" x14ac:dyDescent="0.4">
      <c r="A993">
        <v>992</v>
      </c>
      <c r="C993" t="s">
        <v>31</v>
      </c>
      <c r="E993" t="s">
        <v>1175</v>
      </c>
      <c r="F993" t="s">
        <v>21</v>
      </c>
      <c r="G993">
        <v>51</v>
      </c>
      <c r="H993" t="s">
        <v>328</v>
      </c>
      <c r="I993" t="str">
        <f>IF(Work!Z993="","",Work!Z993)</f>
        <v/>
      </c>
      <c r="J993" t="str">
        <f>IF(Work!AA993="","",IF(AND(Work!AA993="x-fa",Work!Z993="x",Work!AB993="x"),"",Work!AA993))</f>
        <v/>
      </c>
      <c r="K993" t="str">
        <f>IF(Work!AB993="","",Work!AB993)</f>
        <v/>
      </c>
      <c r="L993" t="str">
        <f>IF(Work!AC993="","",Work!AC993)</f>
        <v/>
      </c>
      <c r="M993" t="str">
        <f>IF(Work!AD993="","",Work!AD993)</f>
        <v/>
      </c>
      <c r="N993" t="str">
        <f>IF(Work!AE993="","",Work!AE993)</f>
        <v/>
      </c>
      <c r="O993" t="str">
        <f>IF(Work!AF993="","",Work!AF993)</f>
        <v/>
      </c>
      <c r="P993" t="str">
        <f>IF(Work!AG993="","",Work!AG993)</f>
        <v/>
      </c>
      <c r="Q993" t="str">
        <f>IF(Work!AH993="","",Work!AH993)</f>
        <v/>
      </c>
      <c r="R993" t="str">
        <f>IF(Work!AI993="","",Work!AI993)</f>
        <v/>
      </c>
    </row>
    <row r="994" spans="1:18" x14ac:dyDescent="0.4">
      <c r="A994">
        <v>993</v>
      </c>
      <c r="C994" t="s">
        <v>45</v>
      </c>
      <c r="E994" t="s">
        <v>1992</v>
      </c>
      <c r="F994" t="s">
        <v>21</v>
      </c>
      <c r="G994">
        <v>60</v>
      </c>
      <c r="H994" t="s">
        <v>57</v>
      </c>
      <c r="I994" t="str">
        <f>IF(Work!Z994="","",Work!Z994)</f>
        <v/>
      </c>
      <c r="J994" t="str">
        <f>IF(Work!AA994="","",IF(AND(Work!AA994="x-fa",Work!Z994="x",Work!AB994="x"),"",Work!AA994))</f>
        <v/>
      </c>
      <c r="K994" t="str">
        <f>IF(Work!AB994="","",Work!AB994)</f>
        <v/>
      </c>
      <c r="L994" t="str">
        <f>IF(Work!AC994="","",Work!AC994)</f>
        <v/>
      </c>
      <c r="M994" t="str">
        <f>IF(Work!AD994="","",Work!AD994)</f>
        <v/>
      </c>
      <c r="N994" t="str">
        <f>IF(Work!AE994="","",Work!AE994)</f>
        <v/>
      </c>
      <c r="O994" t="str">
        <f>IF(Work!AF994="","",Work!AF994)</f>
        <v/>
      </c>
      <c r="P994" t="str">
        <f>IF(Work!AG994="","",Work!AG994)</f>
        <v/>
      </c>
      <c r="Q994" t="str">
        <f>IF(Work!AH994="","",Work!AH994)</f>
        <v/>
      </c>
      <c r="R994" t="str">
        <f>IF(Work!AI994="","",Work!AI994)</f>
        <v/>
      </c>
    </row>
    <row r="995" spans="1:18" x14ac:dyDescent="0.4">
      <c r="A995">
        <v>994</v>
      </c>
      <c r="C995" t="s">
        <v>33</v>
      </c>
      <c r="E995" t="s">
        <v>674</v>
      </c>
      <c r="F995" t="s">
        <v>21</v>
      </c>
      <c r="G995">
        <v>38</v>
      </c>
      <c r="H995" t="s">
        <v>59</v>
      </c>
      <c r="I995" t="str">
        <f>IF(Work!Z995="","",Work!Z995)</f>
        <v/>
      </c>
      <c r="J995" t="str">
        <f>IF(Work!AA995="","",IF(AND(Work!AA995="x-fa",Work!Z995="x",Work!AB995="x"),"",Work!AA995))</f>
        <v/>
      </c>
      <c r="K995" t="str">
        <f>IF(Work!AB995="","",Work!AB995)</f>
        <v/>
      </c>
      <c r="L995" t="str">
        <f>IF(Work!AC995="","",Work!AC995)</f>
        <v/>
      </c>
      <c r="M995" t="str">
        <f>IF(Work!AD995="","",Work!AD995)</f>
        <v/>
      </c>
      <c r="N995" t="str">
        <f>IF(Work!AE995="","",Work!AE995)</f>
        <v/>
      </c>
      <c r="O995" t="str">
        <f>IF(Work!AF995="","",Work!AF995)</f>
        <v/>
      </c>
      <c r="P995" t="str">
        <f>IF(Work!AG995="","",Work!AG995)</f>
        <v/>
      </c>
      <c r="Q995" t="str">
        <f>IF(Work!AH995="","",Work!AH995)</f>
        <v/>
      </c>
      <c r="R995" t="str">
        <f>IF(Work!AI995="","",Work!AI995)</f>
        <v/>
      </c>
    </row>
    <row r="996" spans="1:18" x14ac:dyDescent="0.4">
      <c r="A996">
        <v>995</v>
      </c>
      <c r="C996" t="s">
        <v>29</v>
      </c>
      <c r="E996" t="s">
        <v>1176</v>
      </c>
      <c r="F996" t="s">
        <v>26</v>
      </c>
      <c r="G996">
        <v>125</v>
      </c>
      <c r="H996" t="s">
        <v>1993</v>
      </c>
      <c r="I996" t="str">
        <f>IF(Work!Z996="","",Work!Z996)</f>
        <v/>
      </c>
      <c r="J996" t="str">
        <f>IF(Work!AA996="","",IF(AND(Work!AA996="x-fa",Work!Z996="x",Work!AB996="x"),"",Work!AA996))</f>
        <v/>
      </c>
      <c r="K996" t="str">
        <f>IF(Work!AB996="","",Work!AB996)</f>
        <v/>
      </c>
      <c r="L996" t="str">
        <f>IF(Work!AC996="","",Work!AC996)</f>
        <v/>
      </c>
      <c r="M996" t="str">
        <f>IF(Work!AD996="","",Work!AD996)</f>
        <v/>
      </c>
      <c r="N996" t="str">
        <f>IF(Work!AE996="","",Work!AE996)</f>
        <v/>
      </c>
      <c r="O996" t="str">
        <f>IF(Work!AF996="","",Work!AF996)</f>
        <v/>
      </c>
      <c r="P996" t="str">
        <f>IF(Work!AG996="","",Work!AG996)</f>
        <v/>
      </c>
      <c r="Q996" t="str">
        <f>IF(Work!AH996="","",Work!AH996)</f>
        <v/>
      </c>
      <c r="R996" t="str">
        <f>IF(Work!AI996="","",Work!AI996)</f>
        <v/>
      </c>
    </row>
    <row r="997" spans="1:18" x14ac:dyDescent="0.4">
      <c r="A997">
        <v>996</v>
      </c>
      <c r="B997" t="s">
        <v>12</v>
      </c>
      <c r="C997" t="s">
        <v>22</v>
      </c>
      <c r="E997" t="s">
        <v>1994</v>
      </c>
      <c r="F997" t="s">
        <v>26</v>
      </c>
      <c r="G997">
        <v>40</v>
      </c>
      <c r="H997" t="s">
        <v>1995</v>
      </c>
      <c r="I997" t="str">
        <f>IF(Work!Z997="","",Work!Z997)</f>
        <v/>
      </c>
      <c r="J997" t="str">
        <f>IF(Work!AA997="","",IF(AND(Work!AA997="x-fa",Work!Z997="x",Work!AB997="x"),"",Work!AA997))</f>
        <v/>
      </c>
      <c r="K997" t="str">
        <f>IF(Work!AB997="","",Work!AB997)</f>
        <v/>
      </c>
      <c r="L997" t="str">
        <f>IF(Work!AC997="","",Work!AC997)</f>
        <v/>
      </c>
      <c r="M997" t="str">
        <f>IF(Work!AD997="","",Work!AD997)</f>
        <v/>
      </c>
      <c r="N997" t="str">
        <f>IF(Work!AE997="","",Work!AE997)</f>
        <v/>
      </c>
      <c r="O997" t="str">
        <f>IF(Work!AF997="","",Work!AF997)</f>
        <v/>
      </c>
      <c r="P997" t="str">
        <f>IF(Work!AG997="","",Work!AG997)</f>
        <v/>
      </c>
      <c r="Q997" t="str">
        <f>IF(Work!AH997="","",Work!AH997)</f>
        <v/>
      </c>
      <c r="R997" t="str">
        <f>IF(Work!AI997="","",Work!AI997)</f>
        <v/>
      </c>
    </row>
    <row r="998" spans="1:18" x14ac:dyDescent="0.4">
      <c r="A998">
        <v>997</v>
      </c>
      <c r="C998" t="s">
        <v>50</v>
      </c>
      <c r="E998" t="s">
        <v>547</v>
      </c>
      <c r="F998" t="s">
        <v>26</v>
      </c>
      <c r="G998">
        <v>392</v>
      </c>
      <c r="H998" t="s">
        <v>1996</v>
      </c>
      <c r="I998" t="str">
        <f>IF(Work!Z998="","",Work!Z998)</f>
        <v/>
      </c>
      <c r="J998" t="str">
        <f>IF(Work!AA998="","",IF(AND(Work!AA998="x-fa",Work!Z998="x",Work!AB998="x"),"",Work!AA998))</f>
        <v/>
      </c>
      <c r="K998" t="str">
        <f>IF(Work!AB998="","",Work!AB998)</f>
        <v/>
      </c>
      <c r="L998" t="str">
        <f>IF(Work!AC998="","",Work!AC998)</f>
        <v/>
      </c>
      <c r="M998" t="str">
        <f>IF(Work!AD998="","",Work!AD998)</f>
        <v/>
      </c>
      <c r="N998" t="str">
        <f>IF(Work!AE998="","",Work!AE998)</f>
        <v/>
      </c>
      <c r="O998" t="str">
        <f>IF(Work!AF998="","",Work!AF998)</f>
        <v/>
      </c>
      <c r="P998" t="str">
        <f>IF(Work!AG998="","",Work!AG998)</f>
        <v/>
      </c>
      <c r="Q998" t="str">
        <f>IF(Work!AH998="","",Work!AH998)</f>
        <v/>
      </c>
      <c r="R998" t="str">
        <f>IF(Work!AI998="","",Work!AI998)</f>
        <v/>
      </c>
    </row>
    <row r="999" spans="1:18" x14ac:dyDescent="0.4">
      <c r="A999">
        <v>998</v>
      </c>
      <c r="C999" t="s">
        <v>29</v>
      </c>
      <c r="E999" t="s">
        <v>159</v>
      </c>
      <c r="F999" t="s">
        <v>21</v>
      </c>
      <c r="G999">
        <v>151</v>
      </c>
      <c r="H999" t="s">
        <v>66</v>
      </c>
      <c r="I999" t="str">
        <f>IF(Work!Z999="","",Work!Z999)</f>
        <v/>
      </c>
      <c r="J999" t="str">
        <f>IF(Work!AA999="","",IF(AND(Work!AA999="x-fa",Work!Z999="x",Work!AB999="x"),"",Work!AA999))</f>
        <v/>
      </c>
      <c r="K999" t="str">
        <f>IF(Work!AB999="","",Work!AB999)</f>
        <v/>
      </c>
      <c r="L999" t="str">
        <f>IF(Work!AC999="","",Work!AC999)</f>
        <v/>
      </c>
      <c r="M999" t="str">
        <f>IF(Work!AD999="","",Work!AD999)</f>
        <v/>
      </c>
      <c r="N999" t="str">
        <f>IF(Work!AE999="","",Work!AE999)</f>
        <v/>
      </c>
      <c r="O999" t="str">
        <f>IF(Work!AF999="","",Work!AF999)</f>
        <v/>
      </c>
      <c r="P999" t="str">
        <f>IF(Work!AG999="","",Work!AG999)</f>
        <v/>
      </c>
      <c r="Q999" t="str">
        <f>IF(Work!AH999="","",Work!AH999)</f>
        <v/>
      </c>
      <c r="R999" t="str">
        <f>IF(Work!AI999="","",Work!AI999)</f>
        <v/>
      </c>
    </row>
    <row r="1000" spans="1:18" x14ac:dyDescent="0.4">
      <c r="A1000">
        <v>999</v>
      </c>
      <c r="C1000" t="s">
        <v>45</v>
      </c>
      <c r="E1000" t="s">
        <v>871</v>
      </c>
      <c r="F1000" t="s">
        <v>26</v>
      </c>
      <c r="G1000">
        <v>224</v>
      </c>
      <c r="H1000" t="s">
        <v>369</v>
      </c>
      <c r="I1000" t="str">
        <f>IF(Work!Z1000="","",Work!Z1000)</f>
        <v/>
      </c>
      <c r="J1000" t="str">
        <f>IF(Work!AA1000="","",IF(AND(Work!AA1000="x-fa",Work!Z1000="x",Work!AB1000="x"),"",Work!AA1000))</f>
        <v/>
      </c>
      <c r="K1000" t="str">
        <f>IF(Work!AB1000="","",Work!AB1000)</f>
        <v/>
      </c>
      <c r="L1000" t="str">
        <f>IF(Work!AC1000="","",Work!AC1000)</f>
        <v/>
      </c>
      <c r="M1000" t="str">
        <f>IF(Work!AD1000="","",Work!AD1000)</f>
        <v/>
      </c>
      <c r="N1000" t="str">
        <f>IF(Work!AE1000="","",Work!AE1000)</f>
        <v/>
      </c>
      <c r="O1000" t="str">
        <f>IF(Work!AF1000="","",Work!AF1000)</f>
        <v/>
      </c>
      <c r="P1000" t="str">
        <f>IF(Work!AG1000="","",Work!AG1000)</f>
        <v/>
      </c>
      <c r="Q1000" t="str">
        <f>IF(Work!AH1000="","",Work!AH1000)</f>
        <v/>
      </c>
      <c r="R1000" t="str">
        <f>IF(Work!AI1000="","",Work!AI1000)</f>
        <v/>
      </c>
    </row>
    <row r="1001" spans="1:18" x14ac:dyDescent="0.4">
      <c r="A1001">
        <v>1000</v>
      </c>
      <c r="C1001" t="s">
        <v>47</v>
      </c>
      <c r="E1001" t="s">
        <v>1997</v>
      </c>
      <c r="F1001" t="s">
        <v>21</v>
      </c>
      <c r="G1001">
        <v>98</v>
      </c>
      <c r="H1001" t="s">
        <v>1</v>
      </c>
      <c r="I1001" t="str">
        <f>IF(Work!Z1001="","",Work!Z1001)</f>
        <v/>
      </c>
      <c r="J1001" t="str">
        <f>IF(Work!AA1001="","",IF(AND(Work!AA1001="x-fa",Work!Z1001="x",Work!AB1001="x"),"",Work!AA1001))</f>
        <v/>
      </c>
      <c r="K1001" t="str">
        <f>IF(Work!AB1001="","",Work!AB1001)</f>
        <v/>
      </c>
      <c r="L1001" t="str">
        <f>IF(Work!AC1001="","",Work!AC1001)</f>
        <v/>
      </c>
      <c r="M1001" t="str">
        <f>IF(Work!AD1001="","",Work!AD1001)</f>
        <v/>
      </c>
      <c r="N1001" t="str">
        <f>IF(Work!AE1001="","",Work!AE1001)</f>
        <v/>
      </c>
      <c r="O1001" t="str">
        <f>IF(Work!AF1001="","",Work!AF1001)</f>
        <v/>
      </c>
      <c r="P1001" t="str">
        <f>IF(Work!AG1001="","",Work!AG1001)</f>
        <v/>
      </c>
      <c r="Q1001" t="str">
        <f>IF(Work!AH1001="","",Work!AH1001)</f>
        <v/>
      </c>
      <c r="R1001" t="str">
        <f>IF(Work!AI1001="","",Work!AI1001)</f>
        <v/>
      </c>
    </row>
    <row r="1002" spans="1:18" x14ac:dyDescent="0.4">
      <c r="A1002">
        <v>1001</v>
      </c>
      <c r="C1002" t="s">
        <v>72</v>
      </c>
      <c r="E1002" t="s">
        <v>449</v>
      </c>
      <c r="F1002" t="s">
        <v>21</v>
      </c>
      <c r="G1002">
        <v>38</v>
      </c>
      <c r="H1002" t="s">
        <v>59</v>
      </c>
      <c r="I1002" t="str">
        <f>IF(Work!Z1002="","",Work!Z1002)</f>
        <v/>
      </c>
      <c r="J1002" t="str">
        <f>IF(Work!AA1002="","",IF(AND(Work!AA1002="x-fa",Work!Z1002="x",Work!AB1002="x"),"",Work!AA1002))</f>
        <v/>
      </c>
      <c r="K1002" t="str">
        <f>IF(Work!AB1002="","",Work!AB1002)</f>
        <v/>
      </c>
      <c r="L1002" t="str">
        <f>IF(Work!AC1002="","",Work!AC1002)</f>
        <v/>
      </c>
      <c r="M1002" t="str">
        <f>IF(Work!AD1002="","",Work!AD1002)</f>
        <v/>
      </c>
      <c r="N1002" t="str">
        <f>IF(Work!AE1002="","",Work!AE1002)</f>
        <v/>
      </c>
      <c r="O1002" t="str">
        <f>IF(Work!AF1002="","",Work!AF1002)</f>
        <v/>
      </c>
      <c r="P1002" t="str">
        <f>IF(Work!AG1002="","",Work!AG1002)</f>
        <v/>
      </c>
      <c r="Q1002" t="str">
        <f>IF(Work!AH1002="","",Work!AH1002)</f>
        <v/>
      </c>
      <c r="R1002" t="str">
        <f>IF(Work!AI1002="","",Work!AI1002)</f>
        <v/>
      </c>
    </row>
    <row r="1003" spans="1:18" x14ac:dyDescent="0.4">
      <c r="A1003">
        <v>1002</v>
      </c>
      <c r="C1003" t="s">
        <v>30</v>
      </c>
      <c r="E1003" t="s">
        <v>272</v>
      </c>
      <c r="F1003" t="s">
        <v>21</v>
      </c>
      <c r="G1003">
        <v>117</v>
      </c>
      <c r="H1003" t="s">
        <v>9</v>
      </c>
      <c r="I1003" t="str">
        <f>IF(Work!Z1003="","",Work!Z1003)</f>
        <v/>
      </c>
      <c r="J1003" t="str">
        <f>IF(Work!AA1003="","",IF(AND(Work!AA1003="x-fa",Work!Z1003="x",Work!AB1003="x"),"",Work!AA1003))</f>
        <v/>
      </c>
      <c r="K1003" t="str">
        <f>IF(Work!AB1003="","",Work!AB1003)</f>
        <v/>
      </c>
      <c r="L1003" t="str">
        <f>IF(Work!AC1003="","",Work!AC1003)</f>
        <v/>
      </c>
      <c r="M1003" t="str">
        <f>IF(Work!AD1003="","",Work!AD1003)</f>
        <v/>
      </c>
      <c r="N1003" t="str">
        <f>IF(Work!AE1003="","",Work!AE1003)</f>
        <v/>
      </c>
      <c r="O1003" t="str">
        <f>IF(Work!AF1003="","",Work!AF1003)</f>
        <v/>
      </c>
      <c r="P1003" t="str">
        <f>IF(Work!AG1003="","",Work!AG1003)</f>
        <v/>
      </c>
      <c r="Q1003" t="str">
        <f>IF(Work!AH1003="","",Work!AH1003)</f>
        <v/>
      </c>
      <c r="R1003" t="str">
        <f>IF(Work!AI1003="","",Work!AI1003)</f>
        <v/>
      </c>
    </row>
    <row r="1004" spans="1:18" x14ac:dyDescent="0.4">
      <c r="A1004">
        <v>1003</v>
      </c>
      <c r="B1004" t="s">
        <v>12</v>
      </c>
      <c r="C1004" t="s">
        <v>46</v>
      </c>
      <c r="E1004" t="s">
        <v>1998</v>
      </c>
      <c r="F1004" t="s">
        <v>21</v>
      </c>
      <c r="G1004">
        <v>10</v>
      </c>
      <c r="H1004" t="s">
        <v>59</v>
      </c>
      <c r="I1004" t="str">
        <f>IF(Work!Z1004="","",Work!Z1004)</f>
        <v/>
      </c>
      <c r="J1004" t="str">
        <f>IF(Work!AA1004="","",IF(AND(Work!AA1004="x-fa",Work!Z1004="x",Work!AB1004="x"),"",Work!AA1004))</f>
        <v/>
      </c>
      <c r="K1004" t="str">
        <f>IF(Work!AB1004="","",Work!AB1004)</f>
        <v/>
      </c>
      <c r="L1004" t="str">
        <f>IF(Work!AC1004="","",Work!AC1004)</f>
        <v/>
      </c>
      <c r="M1004" t="str">
        <f>IF(Work!AD1004="","",Work!AD1004)</f>
        <v/>
      </c>
      <c r="N1004" t="str">
        <f>IF(Work!AE1004="","",Work!AE1004)</f>
        <v/>
      </c>
      <c r="O1004" t="str">
        <f>IF(Work!AF1004="","",Work!AF1004)</f>
        <v/>
      </c>
      <c r="P1004" t="str">
        <f>IF(Work!AG1004="","",Work!AG1004)</f>
        <v/>
      </c>
      <c r="Q1004" t="str">
        <f>IF(Work!AH1004="","",Work!AH1004)</f>
        <v/>
      </c>
      <c r="R1004" t="str">
        <f>IF(Work!AI1004="","",Work!AI1004)</f>
        <v/>
      </c>
    </row>
    <row r="1005" spans="1:18" x14ac:dyDescent="0.4">
      <c r="A1005">
        <v>1004</v>
      </c>
      <c r="C1005" t="s">
        <v>40</v>
      </c>
      <c r="E1005" t="s">
        <v>450</v>
      </c>
      <c r="F1005" t="s">
        <v>26</v>
      </c>
      <c r="G1005">
        <v>368</v>
      </c>
      <c r="H1005" t="s">
        <v>1999</v>
      </c>
      <c r="I1005" t="str">
        <f>IF(Work!Z1005="","",Work!Z1005)</f>
        <v/>
      </c>
      <c r="J1005" t="str">
        <f>IF(Work!AA1005="","",IF(AND(Work!AA1005="x-fa",Work!Z1005="x",Work!AB1005="x"),"",Work!AA1005))</f>
        <v/>
      </c>
      <c r="K1005" t="str">
        <f>IF(Work!AB1005="","",Work!AB1005)</f>
        <v/>
      </c>
      <c r="L1005" t="str">
        <f>IF(Work!AC1005="","",Work!AC1005)</f>
        <v/>
      </c>
      <c r="M1005" t="str">
        <f>IF(Work!AD1005="","",Work!AD1005)</f>
        <v/>
      </c>
      <c r="N1005" t="str">
        <f>IF(Work!AE1005="","",Work!AE1005)</f>
        <v/>
      </c>
      <c r="O1005" t="str">
        <f>IF(Work!AF1005="","",Work!AF1005)</f>
        <v/>
      </c>
      <c r="P1005" t="str">
        <f>IF(Work!AG1005="","",Work!AG1005)</f>
        <v/>
      </c>
      <c r="Q1005" t="str">
        <f>IF(Work!AH1005="","",Work!AH1005)</f>
        <v/>
      </c>
      <c r="R1005" t="str">
        <f>IF(Work!AI1005="","",Work!AI1005)</f>
        <v/>
      </c>
    </row>
    <row r="1006" spans="1:18" x14ac:dyDescent="0.4">
      <c r="A1006">
        <v>1005</v>
      </c>
      <c r="C1006" t="s">
        <v>50</v>
      </c>
      <c r="E1006" t="s">
        <v>675</v>
      </c>
      <c r="F1006" t="s">
        <v>21</v>
      </c>
      <c r="G1006">
        <v>48</v>
      </c>
      <c r="H1006" t="s">
        <v>63</v>
      </c>
      <c r="I1006" t="str">
        <f>IF(Work!Z1006="","",Work!Z1006)</f>
        <v/>
      </c>
      <c r="J1006" t="str">
        <f>IF(Work!AA1006="","",IF(AND(Work!AA1006="x-fa",Work!Z1006="x",Work!AB1006="x"),"",Work!AA1006))</f>
        <v/>
      </c>
      <c r="K1006" t="str">
        <f>IF(Work!AB1006="","",Work!AB1006)</f>
        <v/>
      </c>
      <c r="L1006" t="str">
        <f>IF(Work!AC1006="","",Work!AC1006)</f>
        <v/>
      </c>
      <c r="M1006" t="str">
        <f>IF(Work!AD1006="","",Work!AD1006)</f>
        <v/>
      </c>
      <c r="N1006" t="str">
        <f>IF(Work!AE1006="","",Work!AE1006)</f>
        <v/>
      </c>
      <c r="O1006" t="str">
        <f>IF(Work!AF1006="","",Work!AF1006)</f>
        <v/>
      </c>
      <c r="P1006" t="str">
        <f>IF(Work!AG1006="","",Work!AG1006)</f>
        <v/>
      </c>
      <c r="Q1006" t="str">
        <f>IF(Work!AH1006="","",Work!AH1006)</f>
        <v/>
      </c>
      <c r="R1006" t="str">
        <f>IF(Work!AI1006="","",Work!AI1006)</f>
        <v/>
      </c>
    </row>
    <row r="1007" spans="1:18" x14ac:dyDescent="0.4">
      <c r="A1007">
        <v>1006</v>
      </c>
      <c r="C1007" t="s">
        <v>25</v>
      </c>
      <c r="E1007" t="s">
        <v>1177</v>
      </c>
      <c r="F1007" t="s">
        <v>21</v>
      </c>
      <c r="G1007">
        <v>64</v>
      </c>
      <c r="H1007" t="s">
        <v>0</v>
      </c>
      <c r="I1007" t="str">
        <f>IF(Work!Z1007="","",Work!Z1007)</f>
        <v/>
      </c>
      <c r="J1007" t="str">
        <f>IF(Work!AA1007="","",IF(AND(Work!AA1007="x-fa",Work!Z1007="x",Work!AB1007="x"),"",Work!AA1007))</f>
        <v/>
      </c>
      <c r="K1007" t="str">
        <f>IF(Work!AB1007="","",Work!AB1007)</f>
        <v/>
      </c>
      <c r="L1007" t="str">
        <f>IF(Work!AC1007="","",Work!AC1007)</f>
        <v/>
      </c>
      <c r="M1007" t="str">
        <f>IF(Work!AD1007="","",Work!AD1007)</f>
        <v/>
      </c>
      <c r="N1007" t="str">
        <f>IF(Work!AE1007="","",Work!AE1007)</f>
        <v/>
      </c>
      <c r="O1007" t="str">
        <f>IF(Work!AF1007="","",Work!AF1007)</f>
        <v/>
      </c>
      <c r="P1007" t="str">
        <f>IF(Work!AG1007="","",Work!AG1007)</f>
        <v/>
      </c>
      <c r="Q1007" t="str">
        <f>IF(Work!AH1007="","",Work!AH1007)</f>
        <v/>
      </c>
      <c r="R1007" t="str">
        <f>IF(Work!AI1007="","",Work!AI1007)</f>
        <v/>
      </c>
    </row>
    <row r="1008" spans="1:18" x14ac:dyDescent="0.4">
      <c r="A1008">
        <v>1007</v>
      </c>
      <c r="C1008" t="s">
        <v>46</v>
      </c>
      <c r="E1008" t="s">
        <v>872</v>
      </c>
      <c r="F1008" t="s">
        <v>26</v>
      </c>
      <c r="G1008">
        <v>535</v>
      </c>
      <c r="H1008" t="s">
        <v>2000</v>
      </c>
      <c r="I1008" t="str">
        <f>IF(Work!Z1008="","",Work!Z1008)</f>
        <v/>
      </c>
      <c r="J1008" t="str">
        <f>IF(Work!AA1008="","",IF(AND(Work!AA1008="x-fa",Work!Z1008="x",Work!AB1008="x"),"",Work!AA1008))</f>
        <v/>
      </c>
      <c r="K1008" t="str">
        <f>IF(Work!AB1008="","",Work!AB1008)</f>
        <v/>
      </c>
      <c r="L1008" t="str">
        <f>IF(Work!AC1008="","",Work!AC1008)</f>
        <v/>
      </c>
      <c r="M1008" t="str">
        <f>IF(Work!AD1008="","",Work!AD1008)</f>
        <v/>
      </c>
      <c r="N1008" t="str">
        <f>IF(Work!AE1008="","",Work!AE1008)</f>
        <v/>
      </c>
      <c r="O1008" t="str">
        <f>IF(Work!AF1008="","",Work!AF1008)</f>
        <v/>
      </c>
      <c r="P1008" t="str">
        <f>IF(Work!AG1008="","",Work!AG1008)</f>
        <v/>
      </c>
      <c r="Q1008" t="str">
        <f>IF(Work!AH1008="","",Work!AH1008)</f>
        <v/>
      </c>
      <c r="R1008" t="str">
        <f>IF(Work!AI1008="","",Work!AI1008)</f>
        <v/>
      </c>
    </row>
    <row r="1009" spans="1:18" x14ac:dyDescent="0.4">
      <c r="A1009">
        <v>1008</v>
      </c>
      <c r="B1009" t="s">
        <v>13</v>
      </c>
      <c r="C1009" t="s">
        <v>23</v>
      </c>
      <c r="E1009" t="s">
        <v>872</v>
      </c>
      <c r="F1009" t="s">
        <v>26</v>
      </c>
      <c r="G1009">
        <v>362</v>
      </c>
      <c r="H1009" t="s">
        <v>2001</v>
      </c>
      <c r="I1009" t="str">
        <f>IF(Work!Z1009="","",Work!Z1009)</f>
        <v/>
      </c>
      <c r="J1009" t="str">
        <f>IF(Work!AA1009="","",IF(AND(Work!AA1009="x-fa",Work!Z1009="x",Work!AB1009="x"),"",Work!AA1009))</f>
        <v/>
      </c>
      <c r="K1009" t="str">
        <f>IF(Work!AB1009="","",Work!AB1009)</f>
        <v/>
      </c>
      <c r="L1009" t="str">
        <f>IF(Work!AC1009="","",Work!AC1009)</f>
        <v/>
      </c>
      <c r="M1009" t="str">
        <f>IF(Work!AD1009="","",Work!AD1009)</f>
        <v/>
      </c>
      <c r="N1009" t="str">
        <f>IF(Work!AE1009="","",Work!AE1009)</f>
        <v/>
      </c>
      <c r="O1009" t="str">
        <f>IF(Work!AF1009="","",Work!AF1009)</f>
        <v/>
      </c>
      <c r="P1009" t="str">
        <f>IF(Work!AG1009="","",Work!AG1009)</f>
        <v/>
      </c>
      <c r="Q1009" t="str">
        <f>IF(Work!AH1009="","",Work!AH1009)</f>
        <v/>
      </c>
      <c r="R1009" t="str">
        <f>IF(Work!AI1009="","",Work!AI1009)</f>
        <v/>
      </c>
    </row>
    <row r="1010" spans="1:18" x14ac:dyDescent="0.4">
      <c r="A1010">
        <v>1009</v>
      </c>
      <c r="B1010" t="s">
        <v>13</v>
      </c>
      <c r="C1010" t="s">
        <v>46</v>
      </c>
      <c r="E1010" t="s">
        <v>872</v>
      </c>
      <c r="F1010" t="s">
        <v>26</v>
      </c>
      <c r="G1010">
        <v>173</v>
      </c>
      <c r="H1010" t="s">
        <v>2002</v>
      </c>
      <c r="I1010" t="str">
        <f>IF(Work!Z1010="","",Work!Z1010)</f>
        <v/>
      </c>
      <c r="J1010" t="str">
        <f>IF(Work!AA1010="","",IF(AND(Work!AA1010="x-fa",Work!Z1010="x",Work!AB1010="x"),"",Work!AA1010))</f>
        <v/>
      </c>
      <c r="K1010" t="str">
        <f>IF(Work!AB1010="","",Work!AB1010)</f>
        <v/>
      </c>
      <c r="L1010" t="str">
        <f>IF(Work!AC1010="","",Work!AC1010)</f>
        <v/>
      </c>
      <c r="M1010" t="str">
        <f>IF(Work!AD1010="","",Work!AD1010)</f>
        <v/>
      </c>
      <c r="N1010" t="str">
        <f>IF(Work!AE1010="","",Work!AE1010)</f>
        <v/>
      </c>
      <c r="O1010" t="str">
        <f>IF(Work!AF1010="","",Work!AF1010)</f>
        <v/>
      </c>
      <c r="P1010" t="str">
        <f>IF(Work!AG1010="","",Work!AG1010)</f>
        <v/>
      </c>
      <c r="Q1010" t="str">
        <f>IF(Work!AH1010="","",Work!AH1010)</f>
        <v/>
      </c>
      <c r="R1010" t="str">
        <f>IF(Work!AI1010="","",Work!AI1010)</f>
        <v/>
      </c>
    </row>
    <row r="1011" spans="1:18" x14ac:dyDescent="0.4">
      <c r="A1011">
        <v>1010</v>
      </c>
      <c r="C1011" t="s">
        <v>30</v>
      </c>
      <c r="E1011" t="s">
        <v>873</v>
      </c>
      <c r="F1011" t="s">
        <v>26</v>
      </c>
      <c r="G1011">
        <v>305</v>
      </c>
      <c r="H1011" t="s">
        <v>2003</v>
      </c>
      <c r="I1011" t="str">
        <f>IF(Work!Z1011="","",Work!Z1011)</f>
        <v/>
      </c>
      <c r="J1011" t="str">
        <f>IF(Work!AA1011="","",IF(AND(Work!AA1011="x-fa",Work!Z1011="x",Work!AB1011="x"),"",Work!AA1011))</f>
        <v/>
      </c>
      <c r="K1011" t="str">
        <f>IF(Work!AB1011="","",Work!AB1011)</f>
        <v/>
      </c>
      <c r="L1011" t="str">
        <f>IF(Work!AC1011="","",Work!AC1011)</f>
        <v/>
      </c>
      <c r="M1011" t="str">
        <f>IF(Work!AD1011="","",Work!AD1011)</f>
        <v/>
      </c>
      <c r="N1011" t="str">
        <f>IF(Work!AE1011="","",Work!AE1011)</f>
        <v/>
      </c>
      <c r="O1011" t="str">
        <f>IF(Work!AF1011="","",Work!AF1011)</f>
        <v/>
      </c>
      <c r="P1011" t="str">
        <f>IF(Work!AG1011="","",Work!AG1011)</f>
        <v/>
      </c>
      <c r="Q1011" t="str">
        <f>IF(Work!AH1011="","",Work!AH1011)</f>
        <v/>
      </c>
      <c r="R1011" t="str">
        <f>IF(Work!AI1011="","",Work!AI1011)</f>
        <v/>
      </c>
    </row>
    <row r="1012" spans="1:18" x14ac:dyDescent="0.4">
      <c r="A1012">
        <v>1011</v>
      </c>
      <c r="C1012" t="s">
        <v>39</v>
      </c>
      <c r="E1012" t="s">
        <v>676</v>
      </c>
      <c r="F1012" t="s">
        <v>21</v>
      </c>
      <c r="G1012">
        <v>42</v>
      </c>
      <c r="H1012" t="s">
        <v>57</v>
      </c>
      <c r="I1012" t="str">
        <f>IF(Work!Z1012="","",Work!Z1012)</f>
        <v/>
      </c>
      <c r="J1012" t="str">
        <f>IF(Work!AA1012="","",IF(AND(Work!AA1012="x-fa",Work!Z1012="x",Work!AB1012="x"),"",Work!AA1012))</f>
        <v/>
      </c>
      <c r="K1012" t="str">
        <f>IF(Work!AB1012="","",Work!AB1012)</f>
        <v/>
      </c>
      <c r="L1012" t="str">
        <f>IF(Work!AC1012="","",Work!AC1012)</f>
        <v/>
      </c>
      <c r="M1012" t="str">
        <f>IF(Work!AD1012="","",Work!AD1012)</f>
        <v/>
      </c>
      <c r="N1012" t="str">
        <f>IF(Work!AE1012="","",Work!AE1012)</f>
        <v/>
      </c>
      <c r="O1012" t="str">
        <f>IF(Work!AF1012="","",Work!AF1012)</f>
        <v/>
      </c>
      <c r="P1012" t="str">
        <f>IF(Work!AG1012="","",Work!AG1012)</f>
        <v/>
      </c>
      <c r="Q1012" t="str">
        <f>IF(Work!AH1012="","",Work!AH1012)</f>
        <v/>
      </c>
      <c r="R1012" t="str">
        <f>IF(Work!AI1012="","",Work!AI1012)</f>
        <v/>
      </c>
    </row>
    <row r="1013" spans="1:18" x14ac:dyDescent="0.4">
      <c r="A1013">
        <v>1012</v>
      </c>
      <c r="C1013" t="s">
        <v>35</v>
      </c>
      <c r="E1013" t="s">
        <v>160</v>
      </c>
      <c r="F1013" t="s">
        <v>21</v>
      </c>
      <c r="G1013">
        <v>165</v>
      </c>
      <c r="H1013" t="s">
        <v>64</v>
      </c>
      <c r="I1013" t="str">
        <f>IF(Work!Z1013="","",Work!Z1013)</f>
        <v/>
      </c>
      <c r="J1013" t="str">
        <f>IF(Work!AA1013="","",IF(AND(Work!AA1013="x-fa",Work!Z1013="x",Work!AB1013="x"),"",Work!AA1013))</f>
        <v/>
      </c>
      <c r="K1013" t="str">
        <f>IF(Work!AB1013="","",Work!AB1013)</f>
        <v/>
      </c>
      <c r="L1013" t="str">
        <f>IF(Work!AC1013="","",Work!AC1013)</f>
        <v/>
      </c>
      <c r="M1013" t="str">
        <f>IF(Work!AD1013="","",Work!AD1013)</f>
        <v/>
      </c>
      <c r="N1013" t="str">
        <f>IF(Work!AE1013="","",Work!AE1013)</f>
        <v/>
      </c>
      <c r="O1013" t="str">
        <f>IF(Work!AF1013="","",Work!AF1013)</f>
        <v/>
      </c>
      <c r="P1013" t="str">
        <f>IF(Work!AG1013="","",Work!AG1013)</f>
        <v/>
      </c>
      <c r="Q1013" t="str">
        <f>IF(Work!AH1013="","",Work!AH1013)</f>
        <v/>
      </c>
      <c r="R1013" t="str">
        <f>IF(Work!AI1013="","",Work!AI1013)</f>
        <v/>
      </c>
    </row>
    <row r="1014" spans="1:18" x14ac:dyDescent="0.4">
      <c r="A1014">
        <v>1013</v>
      </c>
      <c r="C1014" t="s">
        <v>34</v>
      </c>
      <c r="E1014" t="s">
        <v>548</v>
      </c>
      <c r="F1014" t="s">
        <v>26</v>
      </c>
      <c r="G1014">
        <v>473</v>
      </c>
      <c r="H1014" t="s">
        <v>1099</v>
      </c>
      <c r="I1014" t="str">
        <f>IF(Work!Z1014="","",Work!Z1014)</f>
        <v/>
      </c>
      <c r="J1014" t="str">
        <f>IF(Work!AA1014="","",IF(AND(Work!AA1014="x-fa",Work!Z1014="x",Work!AB1014="x"),"",Work!AA1014))</f>
        <v/>
      </c>
      <c r="K1014" t="str">
        <f>IF(Work!AB1014="","",Work!AB1014)</f>
        <v/>
      </c>
      <c r="L1014" t="str">
        <f>IF(Work!AC1014="","",Work!AC1014)</f>
        <v/>
      </c>
      <c r="M1014" t="str">
        <f>IF(Work!AD1014="","",Work!AD1014)</f>
        <v/>
      </c>
      <c r="N1014" t="str">
        <f>IF(Work!AE1014="","",Work!AE1014)</f>
        <v/>
      </c>
      <c r="O1014" t="str">
        <f>IF(Work!AF1014="","",Work!AF1014)</f>
        <v/>
      </c>
      <c r="P1014" t="str">
        <f>IF(Work!AG1014="","",Work!AG1014)</f>
        <v/>
      </c>
      <c r="Q1014" t="str">
        <f>IF(Work!AH1014="","",Work!AH1014)</f>
        <v/>
      </c>
      <c r="R1014" t="str">
        <f>IF(Work!AI1014="","",Work!AI1014)</f>
        <v/>
      </c>
    </row>
    <row r="1015" spans="1:18" x14ac:dyDescent="0.4">
      <c r="A1015">
        <v>1014</v>
      </c>
      <c r="C1015" t="s">
        <v>44</v>
      </c>
      <c r="E1015" t="s">
        <v>677</v>
      </c>
      <c r="F1015" t="s">
        <v>21</v>
      </c>
      <c r="G1015">
        <v>49</v>
      </c>
      <c r="H1015" t="s">
        <v>68</v>
      </c>
      <c r="I1015" t="str">
        <f>IF(Work!Z1015="","",Work!Z1015)</f>
        <v/>
      </c>
      <c r="J1015" t="str">
        <f>IF(Work!AA1015="","",IF(AND(Work!AA1015="x-fa",Work!Z1015="x",Work!AB1015="x"),"",Work!AA1015))</f>
        <v/>
      </c>
      <c r="K1015" t="str">
        <f>IF(Work!AB1015="","",Work!AB1015)</f>
        <v/>
      </c>
      <c r="L1015" t="str">
        <f>IF(Work!AC1015="","",Work!AC1015)</f>
        <v/>
      </c>
      <c r="M1015" t="str">
        <f>IF(Work!AD1015="","",Work!AD1015)</f>
        <v/>
      </c>
      <c r="N1015" t="str">
        <f>IF(Work!AE1015="","",Work!AE1015)</f>
        <v/>
      </c>
      <c r="O1015" t="str">
        <f>IF(Work!AF1015="","",Work!AF1015)</f>
        <v/>
      </c>
      <c r="P1015" t="str">
        <f>IF(Work!AG1015="","",Work!AG1015)</f>
        <v/>
      </c>
      <c r="Q1015" t="str">
        <f>IF(Work!AH1015="","",Work!AH1015)</f>
        <v/>
      </c>
      <c r="R1015" t="str">
        <f>IF(Work!AI1015="","",Work!AI1015)</f>
        <v/>
      </c>
    </row>
    <row r="1016" spans="1:18" x14ac:dyDescent="0.4">
      <c r="A1016">
        <v>1015</v>
      </c>
      <c r="C1016" t="s">
        <v>34</v>
      </c>
      <c r="E1016" t="s">
        <v>678</v>
      </c>
      <c r="F1016" t="s">
        <v>26</v>
      </c>
      <c r="G1016">
        <v>444</v>
      </c>
      <c r="H1016" t="s">
        <v>2004</v>
      </c>
      <c r="I1016" t="str">
        <f>IF(Work!Z1016="","",Work!Z1016)</f>
        <v/>
      </c>
      <c r="J1016" t="str">
        <f>IF(Work!AA1016="","",IF(AND(Work!AA1016="x-fa",Work!Z1016="x",Work!AB1016="x"),"",Work!AA1016))</f>
        <v/>
      </c>
      <c r="K1016" t="str">
        <f>IF(Work!AB1016="","",Work!AB1016)</f>
        <v/>
      </c>
      <c r="L1016" t="str">
        <f>IF(Work!AC1016="","",Work!AC1016)</f>
        <v/>
      </c>
      <c r="M1016" t="str">
        <f>IF(Work!AD1016="","",Work!AD1016)</f>
        <v/>
      </c>
      <c r="N1016" t="str">
        <f>IF(Work!AE1016="","",Work!AE1016)</f>
        <v/>
      </c>
      <c r="O1016" t="str">
        <f>IF(Work!AF1016="","",Work!AF1016)</f>
        <v/>
      </c>
      <c r="P1016" t="str">
        <f>IF(Work!AG1016="","",Work!AG1016)</f>
        <v/>
      </c>
      <c r="Q1016" t="str">
        <f>IF(Work!AH1016="","",Work!AH1016)</f>
        <v/>
      </c>
      <c r="R1016" t="str">
        <f>IF(Work!AI1016="","",Work!AI1016)</f>
        <v/>
      </c>
    </row>
    <row r="1017" spans="1:18" x14ac:dyDescent="0.4">
      <c r="A1017">
        <v>1016</v>
      </c>
      <c r="C1017" t="s">
        <v>28</v>
      </c>
      <c r="E1017" t="s">
        <v>361</v>
      </c>
      <c r="F1017" t="s">
        <v>26</v>
      </c>
      <c r="G1017">
        <v>237</v>
      </c>
      <c r="H1017" t="s">
        <v>2005</v>
      </c>
      <c r="I1017" t="str">
        <f>IF(Work!Z1017="","",Work!Z1017)</f>
        <v/>
      </c>
      <c r="J1017" t="str">
        <f>IF(Work!AA1017="","",IF(AND(Work!AA1017="x-fa",Work!Z1017="x",Work!AB1017="x"),"",Work!AA1017))</f>
        <v/>
      </c>
      <c r="K1017" t="str">
        <f>IF(Work!AB1017="","",Work!AB1017)</f>
        <v/>
      </c>
      <c r="L1017" t="str">
        <f>IF(Work!AC1017="","",Work!AC1017)</f>
        <v/>
      </c>
      <c r="M1017" t="str">
        <f>IF(Work!AD1017="","",Work!AD1017)</f>
        <v/>
      </c>
      <c r="N1017" t="str">
        <f>IF(Work!AE1017="","",Work!AE1017)</f>
        <v/>
      </c>
      <c r="O1017" t="str">
        <f>IF(Work!AF1017="","",Work!AF1017)</f>
        <v/>
      </c>
      <c r="P1017" t="str">
        <f>IF(Work!AG1017="","",Work!AG1017)</f>
        <v/>
      </c>
      <c r="Q1017" t="str">
        <f>IF(Work!AH1017="","",Work!AH1017)</f>
        <v/>
      </c>
      <c r="R1017" t="str">
        <f>IF(Work!AI1017="","",Work!AI1017)</f>
        <v/>
      </c>
    </row>
    <row r="1018" spans="1:18" x14ac:dyDescent="0.4">
      <c r="A1018">
        <v>1017</v>
      </c>
      <c r="C1018" t="s">
        <v>40</v>
      </c>
      <c r="E1018" t="s">
        <v>679</v>
      </c>
      <c r="F1018" t="s">
        <v>21</v>
      </c>
      <c r="G1018">
        <v>59</v>
      </c>
      <c r="H1018" t="s">
        <v>58</v>
      </c>
      <c r="I1018" t="str">
        <f>IF(Work!Z1018="","",Work!Z1018)</f>
        <v/>
      </c>
      <c r="J1018" t="str">
        <f>IF(Work!AA1018="","",IF(AND(Work!AA1018="x-fa",Work!Z1018="x",Work!AB1018="x"),"",Work!AA1018))</f>
        <v/>
      </c>
      <c r="K1018" t="str">
        <f>IF(Work!AB1018="","",Work!AB1018)</f>
        <v/>
      </c>
      <c r="L1018" t="str">
        <f>IF(Work!AC1018="","",Work!AC1018)</f>
        <v/>
      </c>
      <c r="M1018" t="str">
        <f>IF(Work!AD1018="","",Work!AD1018)</f>
        <v/>
      </c>
      <c r="N1018" t="str">
        <f>IF(Work!AE1018="","",Work!AE1018)</f>
        <v/>
      </c>
      <c r="O1018" t="str">
        <f>IF(Work!AF1018="","",Work!AF1018)</f>
        <v/>
      </c>
      <c r="P1018" t="str">
        <f>IF(Work!AG1018="","",Work!AG1018)</f>
        <v/>
      </c>
      <c r="Q1018" t="str">
        <f>IF(Work!AH1018="","",Work!AH1018)</f>
        <v/>
      </c>
      <c r="R1018" t="str">
        <f>IF(Work!AI1018="","",Work!AI1018)</f>
        <v/>
      </c>
    </row>
    <row r="1019" spans="1:18" x14ac:dyDescent="0.4">
      <c r="A1019">
        <v>1018</v>
      </c>
      <c r="C1019" t="s">
        <v>71</v>
      </c>
      <c r="E1019" t="s">
        <v>2006</v>
      </c>
      <c r="F1019" t="s">
        <v>21</v>
      </c>
      <c r="G1019">
        <v>83</v>
      </c>
      <c r="H1019" t="s">
        <v>66</v>
      </c>
      <c r="I1019" t="str">
        <f>IF(Work!Z1019="","",Work!Z1019)</f>
        <v/>
      </c>
      <c r="J1019" t="str">
        <f>IF(Work!AA1019="","",IF(AND(Work!AA1019="x-fa",Work!Z1019="x",Work!AB1019="x"),"",Work!AA1019))</f>
        <v/>
      </c>
      <c r="K1019" t="str">
        <f>IF(Work!AB1019="","",Work!AB1019)</f>
        <v/>
      </c>
      <c r="L1019" t="str">
        <f>IF(Work!AC1019="","",Work!AC1019)</f>
        <v/>
      </c>
      <c r="M1019" t="str">
        <f>IF(Work!AD1019="","",Work!AD1019)</f>
        <v/>
      </c>
      <c r="N1019" t="str">
        <f>IF(Work!AE1019="","",Work!AE1019)</f>
        <v/>
      </c>
      <c r="O1019" t="str">
        <f>IF(Work!AF1019="","",Work!AF1019)</f>
        <v/>
      </c>
      <c r="P1019" t="str">
        <f>IF(Work!AG1019="","",Work!AG1019)</f>
        <v/>
      </c>
      <c r="Q1019" t="str">
        <f>IF(Work!AH1019="","",Work!AH1019)</f>
        <v/>
      </c>
      <c r="R1019" t="str">
        <f>IF(Work!AI1019="","",Work!AI1019)</f>
        <v/>
      </c>
    </row>
    <row r="1020" spans="1:18" x14ac:dyDescent="0.4">
      <c r="A1020">
        <v>1019</v>
      </c>
      <c r="C1020" t="s">
        <v>35</v>
      </c>
      <c r="E1020" t="s">
        <v>451</v>
      </c>
      <c r="F1020" t="s">
        <v>26</v>
      </c>
      <c r="G1020">
        <v>233</v>
      </c>
      <c r="H1020" t="s">
        <v>2007</v>
      </c>
      <c r="I1020" t="str">
        <f>IF(Work!Z1020="","",Work!Z1020)</f>
        <v/>
      </c>
      <c r="J1020" t="str">
        <f>IF(Work!AA1020="","",IF(AND(Work!AA1020="x-fa",Work!Z1020="x",Work!AB1020="x"),"",Work!AA1020))</f>
        <v/>
      </c>
      <c r="K1020" t="str">
        <f>IF(Work!AB1020="","",Work!AB1020)</f>
        <v/>
      </c>
      <c r="L1020" t="str">
        <f>IF(Work!AC1020="","",Work!AC1020)</f>
        <v/>
      </c>
      <c r="M1020" t="str">
        <f>IF(Work!AD1020="","",Work!AD1020)</f>
        <v/>
      </c>
      <c r="N1020" t="str">
        <f>IF(Work!AE1020="","",Work!AE1020)</f>
        <v/>
      </c>
      <c r="O1020" t="str">
        <f>IF(Work!AF1020="","",Work!AF1020)</f>
        <v/>
      </c>
      <c r="P1020" t="str">
        <f>IF(Work!AG1020="","",Work!AG1020)</f>
        <v/>
      </c>
      <c r="Q1020" t="str">
        <f>IF(Work!AH1020="","",Work!AH1020)</f>
        <v/>
      </c>
      <c r="R1020" t="str">
        <f>IF(Work!AI1020="","",Work!AI1020)</f>
        <v/>
      </c>
    </row>
    <row r="1021" spans="1:18" x14ac:dyDescent="0.4">
      <c r="A1021">
        <v>1020</v>
      </c>
      <c r="B1021" t="s">
        <v>12</v>
      </c>
      <c r="C1021" t="s">
        <v>27</v>
      </c>
      <c r="E1021" t="s">
        <v>680</v>
      </c>
      <c r="F1021" t="s">
        <v>26</v>
      </c>
      <c r="G1021">
        <v>34</v>
      </c>
      <c r="H1021" t="s">
        <v>2008</v>
      </c>
      <c r="I1021" t="str">
        <f>IF(Work!Z1021="","",Work!Z1021)</f>
        <v/>
      </c>
      <c r="J1021" t="str">
        <f>IF(Work!AA1021="","",IF(AND(Work!AA1021="x-fa",Work!Z1021="x",Work!AB1021="x"),"",Work!AA1021))</f>
        <v/>
      </c>
      <c r="K1021" t="str">
        <f>IF(Work!AB1021="","",Work!AB1021)</f>
        <v/>
      </c>
      <c r="L1021" t="str">
        <f>IF(Work!AC1021="","",Work!AC1021)</f>
        <v/>
      </c>
      <c r="M1021" t="str">
        <f>IF(Work!AD1021="","",Work!AD1021)</f>
        <v/>
      </c>
      <c r="N1021" t="str">
        <f>IF(Work!AE1021="","",Work!AE1021)</f>
        <v/>
      </c>
      <c r="O1021" t="str">
        <f>IF(Work!AF1021="","",Work!AF1021)</f>
        <v/>
      </c>
      <c r="P1021" t="str">
        <f>IF(Work!AG1021="","",Work!AG1021)</f>
        <v/>
      </c>
      <c r="Q1021" t="str">
        <f>IF(Work!AH1021="","",Work!AH1021)</f>
        <v/>
      </c>
      <c r="R1021" t="str">
        <f>IF(Work!AI1021="","",Work!AI1021)</f>
        <v/>
      </c>
    </row>
    <row r="1022" spans="1:18" x14ac:dyDescent="0.4">
      <c r="A1022">
        <v>1021</v>
      </c>
      <c r="C1022" t="s">
        <v>25</v>
      </c>
      <c r="E1022" t="s">
        <v>273</v>
      </c>
      <c r="F1022" t="s">
        <v>21</v>
      </c>
      <c r="G1022">
        <v>100</v>
      </c>
      <c r="H1022" t="s">
        <v>64</v>
      </c>
      <c r="I1022" t="str">
        <f>IF(Work!Z1022="","",Work!Z1022)</f>
        <v/>
      </c>
      <c r="J1022" t="str">
        <f>IF(Work!AA1022="","",IF(AND(Work!AA1022="x-fa",Work!Z1022="x",Work!AB1022="x"),"",Work!AA1022))</f>
        <v/>
      </c>
      <c r="K1022" t="str">
        <f>IF(Work!AB1022="","",Work!AB1022)</f>
        <v/>
      </c>
      <c r="L1022" t="str">
        <f>IF(Work!AC1022="","",Work!AC1022)</f>
        <v/>
      </c>
      <c r="M1022" t="str">
        <f>IF(Work!AD1022="","",Work!AD1022)</f>
        <v/>
      </c>
      <c r="N1022" t="str">
        <f>IF(Work!AE1022="","",Work!AE1022)</f>
        <v/>
      </c>
      <c r="O1022" t="str">
        <f>IF(Work!AF1022="","",Work!AF1022)</f>
        <v/>
      </c>
      <c r="P1022" t="str">
        <f>IF(Work!AG1022="","",Work!AG1022)</f>
        <v/>
      </c>
      <c r="Q1022" t="str">
        <f>IF(Work!AH1022="","",Work!AH1022)</f>
        <v/>
      </c>
      <c r="R1022" t="str">
        <f>IF(Work!AI1022="","",Work!AI1022)</f>
        <v/>
      </c>
    </row>
    <row r="1023" spans="1:18" x14ac:dyDescent="0.4">
      <c r="A1023">
        <v>1022</v>
      </c>
      <c r="B1023" t="s">
        <v>12</v>
      </c>
      <c r="C1023" t="s">
        <v>72</v>
      </c>
      <c r="E1023" t="s">
        <v>874</v>
      </c>
      <c r="F1023" t="s">
        <v>21</v>
      </c>
      <c r="G1023">
        <v>11</v>
      </c>
      <c r="H1023" t="s">
        <v>59</v>
      </c>
      <c r="I1023" t="str">
        <f>IF(Work!Z1023="","",Work!Z1023)</f>
        <v/>
      </c>
      <c r="J1023" t="str">
        <f>IF(Work!AA1023="","",IF(AND(Work!AA1023="x-fa",Work!Z1023="x",Work!AB1023="x"),"",Work!AA1023))</f>
        <v/>
      </c>
      <c r="K1023" t="str">
        <f>IF(Work!AB1023="","",Work!AB1023)</f>
        <v/>
      </c>
      <c r="L1023" t="str">
        <f>IF(Work!AC1023="","",Work!AC1023)</f>
        <v/>
      </c>
      <c r="M1023" t="str">
        <f>IF(Work!AD1023="","",Work!AD1023)</f>
        <v/>
      </c>
      <c r="N1023" t="str">
        <f>IF(Work!AE1023="","",Work!AE1023)</f>
        <v/>
      </c>
      <c r="O1023" t="str">
        <f>IF(Work!AF1023="","",Work!AF1023)</f>
        <v/>
      </c>
      <c r="P1023" t="str">
        <f>IF(Work!AG1023="","",Work!AG1023)</f>
        <v/>
      </c>
      <c r="Q1023" t="str">
        <f>IF(Work!AH1023="","",Work!AH1023)</f>
        <v/>
      </c>
      <c r="R1023" t="str">
        <f>IF(Work!AI1023="","",Work!AI1023)</f>
        <v/>
      </c>
    </row>
    <row r="1024" spans="1:18" x14ac:dyDescent="0.4">
      <c r="A1024">
        <v>1023</v>
      </c>
      <c r="C1024" t="s">
        <v>71</v>
      </c>
      <c r="E1024" t="s">
        <v>1179</v>
      </c>
      <c r="F1024" t="s">
        <v>26</v>
      </c>
      <c r="G1024">
        <v>95</v>
      </c>
      <c r="H1024" t="s">
        <v>2009</v>
      </c>
      <c r="I1024" t="str">
        <f>IF(Work!Z1024="","",Work!Z1024)</f>
        <v/>
      </c>
      <c r="J1024" t="str">
        <f>IF(Work!AA1024="","",IF(AND(Work!AA1024="x-fa",Work!Z1024="x",Work!AB1024="x"),"",Work!AA1024))</f>
        <v/>
      </c>
      <c r="K1024" t="str">
        <f>IF(Work!AB1024="","",Work!AB1024)</f>
        <v/>
      </c>
      <c r="L1024" t="str">
        <f>IF(Work!AC1024="","",Work!AC1024)</f>
        <v/>
      </c>
      <c r="M1024" t="str">
        <f>IF(Work!AD1024="","",Work!AD1024)</f>
        <v/>
      </c>
      <c r="N1024" t="str">
        <f>IF(Work!AE1024="","",Work!AE1024)</f>
        <v/>
      </c>
      <c r="O1024" t="str">
        <f>IF(Work!AF1024="","",Work!AF1024)</f>
        <v/>
      </c>
      <c r="P1024" t="str">
        <f>IF(Work!AG1024="","",Work!AG1024)</f>
        <v/>
      </c>
      <c r="Q1024" t="str">
        <f>IF(Work!AH1024="","",Work!AH1024)</f>
        <v/>
      </c>
      <c r="R1024" t="str">
        <f>IF(Work!AI1024="","",Work!AI1024)</f>
        <v/>
      </c>
    </row>
    <row r="1025" spans="1:18" x14ac:dyDescent="0.4">
      <c r="A1025">
        <v>1024</v>
      </c>
      <c r="C1025" t="s">
        <v>29</v>
      </c>
      <c r="E1025" t="s">
        <v>2010</v>
      </c>
      <c r="F1025" t="s">
        <v>21</v>
      </c>
      <c r="G1025">
        <v>138</v>
      </c>
      <c r="H1025" t="s">
        <v>62</v>
      </c>
      <c r="I1025" t="str">
        <f>IF(Work!Z1025="","",Work!Z1025)</f>
        <v/>
      </c>
      <c r="J1025" t="str">
        <f>IF(Work!AA1025="","",IF(AND(Work!AA1025="x-fa",Work!Z1025="x",Work!AB1025="x"),"",Work!AA1025))</f>
        <v/>
      </c>
      <c r="K1025" t="str">
        <f>IF(Work!AB1025="","",Work!AB1025)</f>
        <v/>
      </c>
      <c r="L1025" t="str">
        <f>IF(Work!AC1025="","",Work!AC1025)</f>
        <v/>
      </c>
      <c r="M1025" t="str">
        <f>IF(Work!AD1025="","",Work!AD1025)</f>
        <v/>
      </c>
      <c r="N1025" t="str">
        <f>IF(Work!AE1025="","",Work!AE1025)</f>
        <v/>
      </c>
      <c r="O1025" t="str">
        <f>IF(Work!AF1025="","",Work!AF1025)</f>
        <v/>
      </c>
      <c r="P1025" t="str">
        <f>IF(Work!AG1025="","",Work!AG1025)</f>
        <v/>
      </c>
      <c r="Q1025" t="str">
        <f>IF(Work!AH1025="","",Work!AH1025)</f>
        <v/>
      </c>
      <c r="R1025" t="str">
        <f>IF(Work!AI1025="","",Work!AI1025)</f>
        <v/>
      </c>
    </row>
    <row r="1026" spans="1:18" x14ac:dyDescent="0.4">
      <c r="A1026">
        <v>1025</v>
      </c>
      <c r="C1026" t="s">
        <v>48</v>
      </c>
      <c r="E1026" t="s">
        <v>2011</v>
      </c>
      <c r="F1026" t="s">
        <v>21</v>
      </c>
      <c r="G1026">
        <v>22</v>
      </c>
      <c r="H1026" t="s">
        <v>59</v>
      </c>
      <c r="I1026" t="str">
        <f>IF(Work!Z1026="","",Work!Z1026)</f>
        <v/>
      </c>
      <c r="J1026" t="str">
        <f>IF(Work!AA1026="","",IF(AND(Work!AA1026="x-fa",Work!Z1026="x",Work!AB1026="x"),"",Work!AA1026))</f>
        <v/>
      </c>
      <c r="K1026" t="str">
        <f>IF(Work!AB1026="","",Work!AB1026)</f>
        <v/>
      </c>
      <c r="L1026" t="str">
        <f>IF(Work!AC1026="","",Work!AC1026)</f>
        <v/>
      </c>
      <c r="M1026" t="str">
        <f>IF(Work!AD1026="","",Work!AD1026)</f>
        <v/>
      </c>
      <c r="N1026" t="str">
        <f>IF(Work!AE1026="","",Work!AE1026)</f>
        <v/>
      </c>
      <c r="O1026" t="str">
        <f>IF(Work!AF1026="","",Work!AF1026)</f>
        <v/>
      </c>
      <c r="P1026" t="str">
        <f>IF(Work!AG1026="","",Work!AG1026)</f>
        <v/>
      </c>
      <c r="Q1026" t="str">
        <f>IF(Work!AH1026="","",Work!AH1026)</f>
        <v/>
      </c>
      <c r="R1026" t="str">
        <f>IF(Work!AI1026="","",Work!AI1026)</f>
        <v/>
      </c>
    </row>
    <row r="1027" spans="1:18" x14ac:dyDescent="0.4">
      <c r="A1027">
        <v>1026</v>
      </c>
      <c r="C1027" t="s">
        <v>71</v>
      </c>
      <c r="E1027" t="s">
        <v>875</v>
      </c>
      <c r="F1027" t="s">
        <v>21</v>
      </c>
      <c r="G1027">
        <v>50</v>
      </c>
      <c r="H1027" t="s">
        <v>59</v>
      </c>
      <c r="I1027" t="str">
        <f>IF(Work!Z1027="","",Work!Z1027)</f>
        <v/>
      </c>
      <c r="J1027" t="str">
        <f>IF(Work!AA1027="","",IF(AND(Work!AA1027="x-fa",Work!Z1027="x",Work!AB1027="x"),"",Work!AA1027))</f>
        <v/>
      </c>
      <c r="K1027" t="str">
        <f>IF(Work!AB1027="","",Work!AB1027)</f>
        <v/>
      </c>
      <c r="L1027" t="str">
        <f>IF(Work!AC1027="","",Work!AC1027)</f>
        <v/>
      </c>
      <c r="M1027" t="str">
        <f>IF(Work!AD1027="","",Work!AD1027)</f>
        <v/>
      </c>
      <c r="N1027" t="str">
        <f>IF(Work!AE1027="","",Work!AE1027)</f>
        <v/>
      </c>
      <c r="O1027" t="str">
        <f>IF(Work!AF1027="","",Work!AF1027)</f>
        <v/>
      </c>
      <c r="P1027" t="str">
        <f>IF(Work!AG1027="","",Work!AG1027)</f>
        <v/>
      </c>
      <c r="Q1027" t="str">
        <f>IF(Work!AH1027="","",Work!AH1027)</f>
        <v/>
      </c>
      <c r="R1027" t="str">
        <f>IF(Work!AI1027="","",Work!AI1027)</f>
        <v/>
      </c>
    </row>
    <row r="1028" spans="1:18" x14ac:dyDescent="0.4">
      <c r="A1028">
        <v>1027</v>
      </c>
      <c r="B1028" t="s">
        <v>12</v>
      </c>
      <c r="C1028" t="s">
        <v>43</v>
      </c>
      <c r="E1028" t="s">
        <v>2012</v>
      </c>
      <c r="F1028" t="s">
        <v>26</v>
      </c>
      <c r="G1028">
        <v>13</v>
      </c>
      <c r="H1028" t="s">
        <v>1661</v>
      </c>
      <c r="I1028" t="str">
        <f>IF(Work!Z1028="","",Work!Z1028)</f>
        <v/>
      </c>
      <c r="J1028" t="str">
        <f>IF(Work!AA1028="","",IF(AND(Work!AA1028="x-fa",Work!Z1028="x",Work!AB1028="x"),"",Work!AA1028))</f>
        <v/>
      </c>
      <c r="K1028" t="str">
        <f>IF(Work!AB1028="","",Work!AB1028)</f>
        <v/>
      </c>
      <c r="L1028" t="str">
        <f>IF(Work!AC1028="","",Work!AC1028)</f>
        <v/>
      </c>
      <c r="M1028" t="str">
        <f>IF(Work!AD1028="","",Work!AD1028)</f>
        <v/>
      </c>
      <c r="N1028" t="str">
        <f>IF(Work!AE1028="","",Work!AE1028)</f>
        <v/>
      </c>
      <c r="O1028" t="str">
        <f>IF(Work!AF1028="","",Work!AF1028)</f>
        <v/>
      </c>
      <c r="P1028" t="str">
        <f>IF(Work!AG1028="","",Work!AG1028)</f>
        <v/>
      </c>
      <c r="Q1028" t="str">
        <f>IF(Work!AH1028="","",Work!AH1028)</f>
        <v/>
      </c>
      <c r="R1028" t="str">
        <f>IF(Work!AI1028="","",Work!AI1028)</f>
        <v/>
      </c>
    </row>
    <row r="1029" spans="1:18" x14ac:dyDescent="0.4">
      <c r="A1029">
        <v>1028</v>
      </c>
      <c r="C1029" t="s">
        <v>24</v>
      </c>
      <c r="E1029" t="s">
        <v>274</v>
      </c>
      <c r="F1029" t="s">
        <v>26</v>
      </c>
      <c r="G1029">
        <v>65</v>
      </c>
      <c r="H1029" t="s">
        <v>2013</v>
      </c>
      <c r="I1029" t="str">
        <f>IF(Work!Z1029="","",Work!Z1029)</f>
        <v/>
      </c>
      <c r="J1029" t="str">
        <f>IF(Work!AA1029="","",IF(AND(Work!AA1029="x-fa",Work!Z1029="x",Work!AB1029="x"),"",Work!AA1029))</f>
        <v/>
      </c>
      <c r="K1029" t="str">
        <f>IF(Work!AB1029="","",Work!AB1029)</f>
        <v/>
      </c>
      <c r="L1029" t="str">
        <f>IF(Work!AC1029="","",Work!AC1029)</f>
        <v/>
      </c>
      <c r="M1029" t="str">
        <f>IF(Work!AD1029="","",Work!AD1029)</f>
        <v/>
      </c>
      <c r="N1029" t="str">
        <f>IF(Work!AE1029="","",Work!AE1029)</f>
        <v/>
      </c>
      <c r="O1029" t="str">
        <f>IF(Work!AF1029="","",Work!AF1029)</f>
        <v/>
      </c>
      <c r="P1029" t="str">
        <f>IF(Work!AG1029="","",Work!AG1029)</f>
        <v/>
      </c>
      <c r="Q1029" t="str">
        <f>IF(Work!AH1029="","",Work!AH1029)</f>
        <v/>
      </c>
      <c r="R1029" t="str">
        <f>IF(Work!AI1029="","",Work!AI1029)</f>
        <v/>
      </c>
    </row>
    <row r="1030" spans="1:18" x14ac:dyDescent="0.4">
      <c r="A1030">
        <v>1029</v>
      </c>
      <c r="C1030" t="s">
        <v>22</v>
      </c>
      <c r="E1030" t="s">
        <v>2014</v>
      </c>
      <c r="F1030" t="s">
        <v>21</v>
      </c>
      <c r="G1030">
        <v>36</v>
      </c>
      <c r="H1030" t="s">
        <v>314</v>
      </c>
      <c r="I1030" t="str">
        <f>IF(Work!Z1030="","",Work!Z1030)</f>
        <v/>
      </c>
      <c r="J1030" t="str">
        <f>IF(Work!AA1030="","",IF(AND(Work!AA1030="x-fa",Work!Z1030="x",Work!AB1030="x"),"",Work!AA1030))</f>
        <v/>
      </c>
      <c r="K1030" t="str">
        <f>IF(Work!AB1030="","",Work!AB1030)</f>
        <v/>
      </c>
      <c r="L1030" t="str">
        <f>IF(Work!AC1030="","",Work!AC1030)</f>
        <v/>
      </c>
      <c r="M1030" t="str">
        <f>IF(Work!AD1030="","",Work!AD1030)</f>
        <v/>
      </c>
      <c r="N1030" t="str">
        <f>IF(Work!AE1030="","",Work!AE1030)</f>
        <v/>
      </c>
      <c r="O1030" t="str">
        <f>IF(Work!AF1030="","",Work!AF1030)</f>
        <v/>
      </c>
      <c r="P1030" t="str">
        <f>IF(Work!AG1030="","",Work!AG1030)</f>
        <v/>
      </c>
      <c r="Q1030" t="str">
        <f>IF(Work!AH1030="","",Work!AH1030)</f>
        <v/>
      </c>
      <c r="R1030" t="str">
        <f>IF(Work!AI1030="","",Work!AI1030)</f>
        <v/>
      </c>
    </row>
    <row r="1031" spans="1:18" x14ac:dyDescent="0.4">
      <c r="A1031">
        <v>1030</v>
      </c>
      <c r="C1031" t="s">
        <v>39</v>
      </c>
      <c r="E1031" t="s">
        <v>876</v>
      </c>
      <c r="F1031" t="s">
        <v>26</v>
      </c>
      <c r="G1031">
        <v>354</v>
      </c>
      <c r="H1031" t="s">
        <v>2015</v>
      </c>
      <c r="I1031" t="str">
        <f>IF(Work!Z1031="","",Work!Z1031)</f>
        <v/>
      </c>
      <c r="J1031" t="str">
        <f>IF(Work!AA1031="","",IF(AND(Work!AA1031="x-fa",Work!Z1031="x",Work!AB1031="x"),"",Work!AA1031))</f>
        <v/>
      </c>
      <c r="K1031" t="str">
        <f>IF(Work!AB1031="","",Work!AB1031)</f>
        <v/>
      </c>
      <c r="L1031" t="str">
        <f>IF(Work!AC1031="","",Work!AC1031)</f>
        <v/>
      </c>
      <c r="M1031" t="str">
        <f>IF(Work!AD1031="","",Work!AD1031)</f>
        <v/>
      </c>
      <c r="N1031" t="str">
        <f>IF(Work!AE1031="","",Work!AE1031)</f>
        <v/>
      </c>
      <c r="O1031" t="str">
        <f>IF(Work!AF1031="","",Work!AF1031)</f>
        <v/>
      </c>
      <c r="P1031" t="str">
        <f>IF(Work!AG1031="","",Work!AG1031)</f>
        <v/>
      </c>
      <c r="Q1031" t="str">
        <f>IF(Work!AH1031="","",Work!AH1031)</f>
        <v/>
      </c>
      <c r="R1031" t="str">
        <f>IF(Work!AI1031="","",Work!AI1031)</f>
        <v/>
      </c>
    </row>
    <row r="1032" spans="1:18" x14ac:dyDescent="0.4">
      <c r="A1032">
        <v>1031</v>
      </c>
      <c r="C1032" t="s">
        <v>39</v>
      </c>
      <c r="E1032" t="s">
        <v>452</v>
      </c>
      <c r="F1032" t="s">
        <v>26</v>
      </c>
      <c r="G1032">
        <v>563</v>
      </c>
      <c r="H1032" t="s">
        <v>1057</v>
      </c>
      <c r="I1032" t="str">
        <f>IF(Work!Z1032="","",Work!Z1032)</f>
        <v/>
      </c>
      <c r="J1032" t="str">
        <f>IF(Work!AA1032="","",IF(AND(Work!AA1032="x-fa",Work!Z1032="x",Work!AB1032="x"),"",Work!AA1032))</f>
        <v/>
      </c>
      <c r="K1032" t="str">
        <f>IF(Work!AB1032="","",Work!AB1032)</f>
        <v/>
      </c>
      <c r="L1032" t="str">
        <f>IF(Work!AC1032="","",Work!AC1032)</f>
        <v/>
      </c>
      <c r="M1032" t="str">
        <f>IF(Work!AD1032="","",Work!AD1032)</f>
        <v/>
      </c>
      <c r="N1032" t="str">
        <f>IF(Work!AE1032="","",Work!AE1032)</f>
        <v/>
      </c>
      <c r="O1032" t="str">
        <f>IF(Work!AF1032="","",Work!AF1032)</f>
        <v/>
      </c>
      <c r="P1032" t="str">
        <f>IF(Work!AG1032="","",Work!AG1032)</f>
        <v/>
      </c>
      <c r="Q1032" t="str">
        <f>IF(Work!AH1032="","",Work!AH1032)</f>
        <v/>
      </c>
      <c r="R1032" t="str">
        <f>IF(Work!AI1032="","",Work!AI1032)</f>
        <v/>
      </c>
    </row>
    <row r="1033" spans="1:18" x14ac:dyDescent="0.4">
      <c r="A1033">
        <v>1032</v>
      </c>
      <c r="B1033" t="s">
        <v>12</v>
      </c>
      <c r="C1033" t="s">
        <v>23</v>
      </c>
      <c r="E1033" t="s">
        <v>2016</v>
      </c>
      <c r="F1033" t="s">
        <v>21</v>
      </c>
      <c r="G1033">
        <v>6</v>
      </c>
      <c r="H1033" t="s">
        <v>59</v>
      </c>
      <c r="I1033" t="str">
        <f>IF(Work!Z1033="","",Work!Z1033)</f>
        <v/>
      </c>
      <c r="J1033" t="str">
        <f>IF(Work!AA1033="","",IF(AND(Work!AA1033="x-fa",Work!Z1033="x",Work!AB1033="x"),"",Work!AA1033))</f>
        <v/>
      </c>
      <c r="K1033" t="str">
        <f>IF(Work!AB1033="","",Work!AB1033)</f>
        <v/>
      </c>
      <c r="L1033" t="str">
        <f>IF(Work!AC1033="","",Work!AC1033)</f>
        <v/>
      </c>
      <c r="M1033" t="str">
        <f>IF(Work!AD1033="","",Work!AD1033)</f>
        <v/>
      </c>
      <c r="N1033" t="str">
        <f>IF(Work!AE1033="","",Work!AE1033)</f>
        <v/>
      </c>
      <c r="O1033" t="str">
        <f>IF(Work!AF1033="","",Work!AF1033)</f>
        <v/>
      </c>
      <c r="P1033" t="str">
        <f>IF(Work!AG1033="","",Work!AG1033)</f>
        <v/>
      </c>
      <c r="Q1033" t="str">
        <f>IF(Work!AH1033="","",Work!AH1033)</f>
        <v/>
      </c>
      <c r="R1033" t="str">
        <f>IF(Work!AI1033="","",Work!AI1033)</f>
        <v/>
      </c>
    </row>
    <row r="1034" spans="1:18" x14ac:dyDescent="0.4">
      <c r="A1034">
        <v>1033</v>
      </c>
      <c r="B1034" t="s">
        <v>12</v>
      </c>
      <c r="C1034" t="s">
        <v>30</v>
      </c>
      <c r="E1034" t="s">
        <v>549</v>
      </c>
      <c r="F1034" t="s">
        <v>21</v>
      </c>
      <c r="G1034">
        <v>11</v>
      </c>
      <c r="H1034" t="s">
        <v>59</v>
      </c>
      <c r="I1034" t="str">
        <f>IF(Work!Z1034="","",Work!Z1034)</f>
        <v/>
      </c>
      <c r="J1034" t="str">
        <f>IF(Work!AA1034="","",IF(AND(Work!AA1034="x-fa",Work!Z1034="x",Work!AB1034="x"),"",Work!AA1034))</f>
        <v/>
      </c>
      <c r="K1034" t="str">
        <f>IF(Work!AB1034="","",Work!AB1034)</f>
        <v/>
      </c>
      <c r="L1034" t="str">
        <f>IF(Work!AC1034="","",Work!AC1034)</f>
        <v/>
      </c>
      <c r="M1034" t="str">
        <f>IF(Work!AD1034="","",Work!AD1034)</f>
        <v/>
      </c>
      <c r="N1034" t="str">
        <f>IF(Work!AE1034="","",Work!AE1034)</f>
        <v/>
      </c>
      <c r="O1034" t="str">
        <f>IF(Work!AF1034="","",Work!AF1034)</f>
        <v/>
      </c>
      <c r="P1034" t="str">
        <f>IF(Work!AG1034="","",Work!AG1034)</f>
        <v/>
      </c>
      <c r="Q1034" t="str">
        <f>IF(Work!AH1034="","",Work!AH1034)</f>
        <v/>
      </c>
      <c r="R1034" t="str">
        <f>IF(Work!AI1034="","",Work!AI1034)</f>
        <v/>
      </c>
    </row>
    <row r="1035" spans="1:18" x14ac:dyDescent="0.4">
      <c r="A1035">
        <v>1034</v>
      </c>
      <c r="B1035" t="s">
        <v>12</v>
      </c>
      <c r="C1035" t="s">
        <v>37</v>
      </c>
      <c r="E1035" t="s">
        <v>550</v>
      </c>
      <c r="F1035" t="s">
        <v>21</v>
      </c>
      <c r="G1035">
        <v>5</v>
      </c>
      <c r="H1035" t="s">
        <v>57</v>
      </c>
      <c r="I1035" t="str">
        <f>IF(Work!Z1035="","",Work!Z1035)</f>
        <v/>
      </c>
      <c r="J1035" t="str">
        <f>IF(Work!AA1035="","",IF(AND(Work!AA1035="x-fa",Work!Z1035="x",Work!AB1035="x"),"",Work!AA1035))</f>
        <v/>
      </c>
      <c r="K1035" t="str">
        <f>IF(Work!AB1035="","",Work!AB1035)</f>
        <v/>
      </c>
      <c r="L1035" t="str">
        <f>IF(Work!AC1035="","",Work!AC1035)</f>
        <v/>
      </c>
      <c r="M1035" t="str">
        <f>IF(Work!AD1035="","",Work!AD1035)</f>
        <v/>
      </c>
      <c r="N1035" t="str">
        <f>IF(Work!AE1035="","",Work!AE1035)</f>
        <v/>
      </c>
      <c r="O1035" t="str">
        <f>IF(Work!AF1035="","",Work!AF1035)</f>
        <v/>
      </c>
      <c r="P1035" t="str">
        <f>IF(Work!AG1035="","",Work!AG1035)</f>
        <v/>
      </c>
      <c r="Q1035" t="str">
        <f>IF(Work!AH1035="","",Work!AH1035)</f>
        <v/>
      </c>
      <c r="R1035" t="str">
        <f>IF(Work!AI1035="","",Work!AI1035)</f>
        <v/>
      </c>
    </row>
    <row r="1036" spans="1:18" x14ac:dyDescent="0.4">
      <c r="A1036">
        <v>1035</v>
      </c>
      <c r="C1036" t="s">
        <v>30</v>
      </c>
      <c r="E1036" t="s">
        <v>877</v>
      </c>
      <c r="F1036" t="s">
        <v>21</v>
      </c>
      <c r="G1036">
        <v>151</v>
      </c>
      <c r="H1036" t="s">
        <v>1542</v>
      </c>
      <c r="I1036" t="str">
        <f>IF(Work!Z1036="","",Work!Z1036)</f>
        <v/>
      </c>
      <c r="J1036" t="str">
        <f>IF(Work!AA1036="","",IF(AND(Work!AA1036="x-fa",Work!Z1036="x",Work!AB1036="x"),"",Work!AA1036))</f>
        <v/>
      </c>
      <c r="K1036" t="str">
        <f>IF(Work!AB1036="","",Work!AB1036)</f>
        <v/>
      </c>
      <c r="L1036" t="str">
        <f>IF(Work!AC1036="","",Work!AC1036)</f>
        <v/>
      </c>
      <c r="M1036" t="str">
        <f>IF(Work!AD1036="","",Work!AD1036)</f>
        <v/>
      </c>
      <c r="N1036" t="str">
        <f>IF(Work!AE1036="","",Work!AE1036)</f>
        <v/>
      </c>
      <c r="O1036" t="str">
        <f>IF(Work!AF1036="","",Work!AF1036)</f>
        <v/>
      </c>
      <c r="P1036" t="str">
        <f>IF(Work!AG1036="","",Work!AG1036)</f>
        <v/>
      </c>
      <c r="Q1036" t="str">
        <f>IF(Work!AH1036="","",Work!AH1036)</f>
        <v/>
      </c>
      <c r="R1036" t="str">
        <f>IF(Work!AI1036="","",Work!AI1036)</f>
        <v/>
      </c>
    </row>
    <row r="1037" spans="1:18" x14ac:dyDescent="0.4">
      <c r="A1037">
        <v>1036</v>
      </c>
      <c r="C1037" t="s">
        <v>72</v>
      </c>
      <c r="E1037" t="s">
        <v>161</v>
      </c>
      <c r="F1037" t="s">
        <v>21</v>
      </c>
      <c r="G1037">
        <v>59</v>
      </c>
      <c r="H1037" t="s">
        <v>8</v>
      </c>
      <c r="I1037" t="str">
        <f>IF(Work!Z1037="","",Work!Z1037)</f>
        <v/>
      </c>
      <c r="J1037" t="str">
        <f>IF(Work!AA1037="","",IF(AND(Work!AA1037="x-fa",Work!Z1037="x",Work!AB1037="x"),"",Work!AA1037))</f>
        <v/>
      </c>
      <c r="K1037" t="str">
        <f>IF(Work!AB1037="","",Work!AB1037)</f>
        <v/>
      </c>
      <c r="L1037" t="str">
        <f>IF(Work!AC1037="","",Work!AC1037)</f>
        <v/>
      </c>
      <c r="M1037" t="str">
        <f>IF(Work!AD1037="","",Work!AD1037)</f>
        <v/>
      </c>
      <c r="N1037" t="str">
        <f>IF(Work!AE1037="","",Work!AE1037)</f>
        <v/>
      </c>
      <c r="O1037" t="str">
        <f>IF(Work!AF1037="","",Work!AF1037)</f>
        <v/>
      </c>
      <c r="P1037" t="str">
        <f>IF(Work!AG1037="","",Work!AG1037)</f>
        <v/>
      </c>
      <c r="Q1037" t="str">
        <f>IF(Work!AH1037="","",Work!AH1037)</f>
        <v/>
      </c>
      <c r="R1037" t="str">
        <f>IF(Work!AI1037="","",Work!AI1037)</f>
        <v/>
      </c>
    </row>
    <row r="1038" spans="1:18" x14ac:dyDescent="0.4">
      <c r="A1038">
        <v>1037</v>
      </c>
      <c r="B1038" t="s">
        <v>13</v>
      </c>
      <c r="C1038" t="s">
        <v>23</v>
      </c>
      <c r="E1038" t="s">
        <v>161</v>
      </c>
      <c r="F1038" t="s">
        <v>21</v>
      </c>
      <c r="G1038">
        <v>44</v>
      </c>
      <c r="H1038" t="s">
        <v>8</v>
      </c>
      <c r="I1038" t="str">
        <f>IF(Work!Z1038="","",Work!Z1038)</f>
        <v/>
      </c>
      <c r="J1038" t="str">
        <f>IF(Work!AA1038="","",IF(AND(Work!AA1038="x-fa",Work!Z1038="x",Work!AB1038="x"),"",Work!AA1038))</f>
        <v/>
      </c>
      <c r="K1038" t="str">
        <f>IF(Work!AB1038="","",Work!AB1038)</f>
        <v/>
      </c>
      <c r="L1038" t="str">
        <f>IF(Work!AC1038="","",Work!AC1038)</f>
        <v/>
      </c>
      <c r="M1038" t="str">
        <f>IF(Work!AD1038="","",Work!AD1038)</f>
        <v/>
      </c>
      <c r="N1038" t="str">
        <f>IF(Work!AE1038="","",Work!AE1038)</f>
        <v/>
      </c>
      <c r="O1038" t="str">
        <f>IF(Work!AF1038="","",Work!AF1038)</f>
        <v/>
      </c>
      <c r="P1038" t="str">
        <f>IF(Work!AG1038="","",Work!AG1038)</f>
        <v/>
      </c>
      <c r="Q1038" t="str">
        <f>IF(Work!AH1038="","",Work!AH1038)</f>
        <v/>
      </c>
      <c r="R1038" t="str">
        <f>IF(Work!AI1038="","",Work!AI1038)</f>
        <v/>
      </c>
    </row>
    <row r="1039" spans="1:18" x14ac:dyDescent="0.4">
      <c r="A1039">
        <v>1038</v>
      </c>
      <c r="B1039" t="s">
        <v>13</v>
      </c>
      <c r="C1039" t="s">
        <v>72</v>
      </c>
      <c r="E1039" t="s">
        <v>161</v>
      </c>
      <c r="F1039" t="s">
        <v>21</v>
      </c>
      <c r="G1039">
        <v>15</v>
      </c>
      <c r="H1039" t="s">
        <v>63</v>
      </c>
      <c r="I1039" t="str">
        <f>IF(Work!Z1039="","",Work!Z1039)</f>
        <v/>
      </c>
      <c r="J1039" t="str">
        <f>IF(Work!AA1039="","",IF(AND(Work!AA1039="x-fa",Work!Z1039="x",Work!AB1039="x"),"",Work!AA1039))</f>
        <v/>
      </c>
      <c r="K1039" t="str">
        <f>IF(Work!AB1039="","",Work!AB1039)</f>
        <v/>
      </c>
      <c r="L1039" t="str">
        <f>IF(Work!AC1039="","",Work!AC1039)</f>
        <v/>
      </c>
      <c r="M1039" t="str">
        <f>IF(Work!AD1039="","",Work!AD1039)</f>
        <v/>
      </c>
      <c r="N1039" t="str">
        <f>IF(Work!AE1039="","",Work!AE1039)</f>
        <v/>
      </c>
      <c r="O1039" t="str">
        <f>IF(Work!AF1039="","",Work!AF1039)</f>
        <v/>
      </c>
      <c r="P1039" t="str">
        <f>IF(Work!AG1039="","",Work!AG1039)</f>
        <v/>
      </c>
      <c r="Q1039" t="str">
        <f>IF(Work!AH1039="","",Work!AH1039)</f>
        <v/>
      </c>
      <c r="R1039" t="str">
        <f>IF(Work!AI1039="","",Work!AI1039)</f>
        <v/>
      </c>
    </row>
    <row r="1040" spans="1:18" x14ac:dyDescent="0.4">
      <c r="A1040">
        <v>1039</v>
      </c>
      <c r="C1040" t="s">
        <v>50</v>
      </c>
      <c r="E1040" t="s">
        <v>1180</v>
      </c>
      <c r="F1040" t="s">
        <v>26</v>
      </c>
      <c r="G1040">
        <v>542</v>
      </c>
      <c r="H1040" t="s">
        <v>1270</v>
      </c>
      <c r="I1040" t="str">
        <f>IF(Work!Z1040="","",Work!Z1040)</f>
        <v/>
      </c>
      <c r="J1040" t="str">
        <f>IF(Work!AA1040="","",IF(AND(Work!AA1040="x-fa",Work!Z1040="x",Work!AB1040="x"),"",Work!AA1040))</f>
        <v/>
      </c>
      <c r="K1040" t="str">
        <f>IF(Work!AB1040="","",Work!AB1040)</f>
        <v/>
      </c>
      <c r="L1040" t="str">
        <f>IF(Work!AC1040="","",Work!AC1040)</f>
        <v/>
      </c>
      <c r="M1040" t="str">
        <f>IF(Work!AD1040="","",Work!AD1040)</f>
        <v/>
      </c>
      <c r="N1040" t="str">
        <f>IF(Work!AE1040="","",Work!AE1040)</f>
        <v/>
      </c>
      <c r="O1040" t="str">
        <f>IF(Work!AF1040="","",Work!AF1040)</f>
        <v/>
      </c>
      <c r="P1040" t="str">
        <f>IF(Work!AG1040="","",Work!AG1040)</f>
        <v/>
      </c>
      <c r="Q1040" t="str">
        <f>IF(Work!AH1040="","",Work!AH1040)</f>
        <v/>
      </c>
      <c r="R1040" t="str">
        <f>IF(Work!AI1040="","",Work!AI1040)</f>
        <v/>
      </c>
    </row>
    <row r="1041" spans="1:18" x14ac:dyDescent="0.4">
      <c r="A1041">
        <v>1040</v>
      </c>
      <c r="C1041" t="s">
        <v>44</v>
      </c>
      <c r="E1041" t="s">
        <v>681</v>
      </c>
      <c r="F1041" t="s">
        <v>26</v>
      </c>
      <c r="G1041">
        <v>245</v>
      </c>
      <c r="H1041" t="s">
        <v>2017</v>
      </c>
      <c r="I1041" t="str">
        <f>IF(Work!Z1041="","",Work!Z1041)</f>
        <v/>
      </c>
      <c r="J1041" t="str">
        <f>IF(Work!AA1041="","",IF(AND(Work!AA1041="x-fa",Work!Z1041="x",Work!AB1041="x"),"",Work!AA1041))</f>
        <v/>
      </c>
      <c r="K1041" t="str">
        <f>IF(Work!AB1041="","",Work!AB1041)</f>
        <v/>
      </c>
      <c r="L1041" t="str">
        <f>IF(Work!AC1041="","",Work!AC1041)</f>
        <v/>
      </c>
      <c r="M1041" t="str">
        <f>IF(Work!AD1041="","",Work!AD1041)</f>
        <v/>
      </c>
      <c r="N1041" t="str">
        <f>IF(Work!AE1041="","",Work!AE1041)</f>
        <v/>
      </c>
      <c r="O1041" t="str">
        <f>IF(Work!AF1041="","",Work!AF1041)</f>
        <v/>
      </c>
      <c r="P1041" t="str">
        <f>IF(Work!AG1041="","",Work!AG1041)</f>
        <v/>
      </c>
      <c r="Q1041" t="str">
        <f>IF(Work!AH1041="","",Work!AH1041)</f>
        <v/>
      </c>
      <c r="R1041" t="str">
        <f>IF(Work!AI1041="","",Work!AI1041)</f>
        <v/>
      </c>
    </row>
    <row r="1042" spans="1:18" x14ac:dyDescent="0.4">
      <c r="A1042">
        <v>1041</v>
      </c>
      <c r="B1042" t="s">
        <v>12</v>
      </c>
      <c r="C1042" t="s">
        <v>44</v>
      </c>
      <c r="E1042" t="s">
        <v>275</v>
      </c>
      <c r="F1042" t="s">
        <v>21</v>
      </c>
      <c r="G1042">
        <v>10</v>
      </c>
      <c r="H1042" t="s">
        <v>57</v>
      </c>
      <c r="I1042" t="str">
        <f>IF(Work!Z1042="","",Work!Z1042)</f>
        <v/>
      </c>
      <c r="J1042" t="str">
        <f>IF(Work!AA1042="","",IF(AND(Work!AA1042="x-fa",Work!Z1042="x",Work!AB1042="x"),"",Work!AA1042))</f>
        <v/>
      </c>
      <c r="K1042" t="str">
        <f>IF(Work!AB1042="","",Work!AB1042)</f>
        <v/>
      </c>
      <c r="L1042" t="str">
        <f>IF(Work!AC1042="","",Work!AC1042)</f>
        <v/>
      </c>
      <c r="M1042" t="str">
        <f>IF(Work!AD1042="","",Work!AD1042)</f>
        <v/>
      </c>
      <c r="N1042" t="str">
        <f>IF(Work!AE1042="","",Work!AE1042)</f>
        <v/>
      </c>
      <c r="O1042" t="str">
        <f>IF(Work!AF1042="","",Work!AF1042)</f>
        <v/>
      </c>
      <c r="P1042" t="str">
        <f>IF(Work!AG1042="","",Work!AG1042)</f>
        <v/>
      </c>
      <c r="Q1042" t="str">
        <f>IF(Work!AH1042="","",Work!AH1042)</f>
        <v/>
      </c>
      <c r="R1042" t="str">
        <f>IF(Work!AI1042="","",Work!AI1042)</f>
        <v/>
      </c>
    </row>
    <row r="1043" spans="1:18" x14ac:dyDescent="0.4">
      <c r="A1043">
        <v>1042</v>
      </c>
      <c r="C1043" t="s">
        <v>30</v>
      </c>
      <c r="E1043" t="s">
        <v>362</v>
      </c>
      <c r="F1043" t="s">
        <v>26</v>
      </c>
      <c r="G1043">
        <v>288</v>
      </c>
      <c r="H1043" t="s">
        <v>2018</v>
      </c>
      <c r="I1043" t="str">
        <f>IF(Work!Z1043="","",Work!Z1043)</f>
        <v/>
      </c>
      <c r="J1043" t="str">
        <f>IF(Work!AA1043="","",IF(AND(Work!AA1043="x-fa",Work!Z1043="x",Work!AB1043="x"),"",Work!AA1043))</f>
        <v/>
      </c>
      <c r="K1043" t="str">
        <f>IF(Work!AB1043="","",Work!AB1043)</f>
        <v/>
      </c>
      <c r="L1043" t="str">
        <f>IF(Work!AC1043="","",Work!AC1043)</f>
        <v/>
      </c>
      <c r="M1043" t="str">
        <f>IF(Work!AD1043="","",Work!AD1043)</f>
        <v/>
      </c>
      <c r="N1043" t="str">
        <f>IF(Work!AE1043="","",Work!AE1043)</f>
        <v/>
      </c>
      <c r="O1043" t="str">
        <f>IF(Work!AF1043="","",Work!AF1043)</f>
        <v/>
      </c>
      <c r="P1043" t="str">
        <f>IF(Work!AG1043="","",Work!AG1043)</f>
        <v/>
      </c>
      <c r="Q1043" t="str">
        <f>IF(Work!AH1043="","",Work!AH1043)</f>
        <v/>
      </c>
      <c r="R1043" t="str">
        <f>IF(Work!AI1043="","",Work!AI1043)</f>
        <v/>
      </c>
    </row>
    <row r="1044" spans="1:18" x14ac:dyDescent="0.4">
      <c r="A1044">
        <v>1043</v>
      </c>
      <c r="C1044" t="s">
        <v>31</v>
      </c>
      <c r="E1044" t="s">
        <v>1181</v>
      </c>
      <c r="F1044" t="s">
        <v>21</v>
      </c>
      <c r="G1044">
        <v>55</v>
      </c>
      <c r="H1044" t="s">
        <v>59</v>
      </c>
      <c r="I1044" t="str">
        <f>IF(Work!Z1044="","",Work!Z1044)</f>
        <v/>
      </c>
      <c r="J1044" t="str">
        <f>IF(Work!AA1044="","",IF(AND(Work!AA1044="x-fa",Work!Z1044="x",Work!AB1044="x"),"",Work!AA1044))</f>
        <v/>
      </c>
      <c r="K1044" t="str">
        <f>IF(Work!AB1044="","",Work!AB1044)</f>
        <v/>
      </c>
      <c r="L1044" t="str">
        <f>IF(Work!AC1044="","",Work!AC1044)</f>
        <v/>
      </c>
      <c r="M1044" t="str">
        <f>IF(Work!AD1044="","",Work!AD1044)</f>
        <v/>
      </c>
      <c r="N1044" t="str">
        <f>IF(Work!AE1044="","",Work!AE1044)</f>
        <v/>
      </c>
      <c r="O1044" t="str">
        <f>IF(Work!AF1044="","",Work!AF1044)</f>
        <v/>
      </c>
      <c r="P1044" t="str">
        <f>IF(Work!AG1044="","",Work!AG1044)</f>
        <v/>
      </c>
      <c r="Q1044" t="str">
        <f>IF(Work!AH1044="","",Work!AH1044)</f>
        <v/>
      </c>
      <c r="R1044" t="str">
        <f>IF(Work!AI1044="","",Work!AI1044)</f>
        <v/>
      </c>
    </row>
    <row r="1045" spans="1:18" x14ac:dyDescent="0.4">
      <c r="A1045">
        <v>1044</v>
      </c>
      <c r="C1045" t="s">
        <v>23</v>
      </c>
      <c r="E1045" t="s">
        <v>1353</v>
      </c>
      <c r="F1045" t="s">
        <v>26</v>
      </c>
      <c r="G1045">
        <v>130</v>
      </c>
      <c r="H1045" t="s">
        <v>2019</v>
      </c>
      <c r="I1045" t="str">
        <f>IF(Work!Z1045="","",Work!Z1045)</f>
        <v/>
      </c>
      <c r="J1045" t="str">
        <f>IF(Work!AA1045="","",IF(AND(Work!AA1045="x-fa",Work!Z1045="x",Work!AB1045="x"),"",Work!AA1045))</f>
        <v/>
      </c>
      <c r="K1045" t="str">
        <f>IF(Work!AB1045="","",Work!AB1045)</f>
        <v/>
      </c>
      <c r="L1045" t="str">
        <f>IF(Work!AC1045="","",Work!AC1045)</f>
        <v/>
      </c>
      <c r="M1045" t="str">
        <f>IF(Work!AD1045="","",Work!AD1045)</f>
        <v/>
      </c>
      <c r="N1045" t="str">
        <f>IF(Work!AE1045="","",Work!AE1045)</f>
        <v/>
      </c>
      <c r="O1045" t="str">
        <f>IF(Work!AF1045="","",Work!AF1045)</f>
        <v/>
      </c>
      <c r="P1045" t="str">
        <f>IF(Work!AG1045="","",Work!AG1045)</f>
        <v/>
      </c>
      <c r="Q1045" t="str">
        <f>IF(Work!AH1045="","",Work!AH1045)</f>
        <v/>
      </c>
      <c r="R1045" t="str">
        <f>IF(Work!AI1045="","",Work!AI1045)</f>
        <v/>
      </c>
    </row>
    <row r="1046" spans="1:18" x14ac:dyDescent="0.4">
      <c r="A1046">
        <v>1045</v>
      </c>
      <c r="C1046" t="s">
        <v>24</v>
      </c>
      <c r="E1046" t="s">
        <v>276</v>
      </c>
      <c r="F1046" t="s">
        <v>26</v>
      </c>
      <c r="G1046">
        <v>571</v>
      </c>
      <c r="H1046" t="s">
        <v>2020</v>
      </c>
      <c r="I1046" t="str">
        <f>IF(Work!Z1046="","",Work!Z1046)</f>
        <v/>
      </c>
      <c r="J1046" t="str">
        <f>IF(Work!AA1046="","",IF(AND(Work!AA1046="x-fa",Work!Z1046="x",Work!AB1046="x"),"",Work!AA1046))</f>
        <v/>
      </c>
      <c r="K1046" t="str">
        <f>IF(Work!AB1046="","",Work!AB1046)</f>
        <v/>
      </c>
      <c r="L1046" t="str">
        <f>IF(Work!AC1046="","",Work!AC1046)</f>
        <v/>
      </c>
      <c r="M1046" t="str">
        <f>IF(Work!AD1046="","",Work!AD1046)</f>
        <v/>
      </c>
      <c r="N1046" t="str">
        <f>IF(Work!AE1046="","",Work!AE1046)</f>
        <v/>
      </c>
      <c r="O1046" t="str">
        <f>IF(Work!AF1046="","",Work!AF1046)</f>
        <v/>
      </c>
      <c r="P1046" t="str">
        <f>IF(Work!AG1046="","",Work!AG1046)</f>
        <v/>
      </c>
      <c r="Q1046" t="str">
        <f>IF(Work!AH1046="","",Work!AH1046)</f>
        <v/>
      </c>
      <c r="R1046" t="str">
        <f>IF(Work!AI1046="","",Work!AI1046)</f>
        <v/>
      </c>
    </row>
    <row r="1047" spans="1:18" x14ac:dyDescent="0.4">
      <c r="A1047">
        <v>1046</v>
      </c>
      <c r="B1047" t="s">
        <v>12</v>
      </c>
      <c r="C1047" t="s">
        <v>34</v>
      </c>
      <c r="E1047" t="s">
        <v>682</v>
      </c>
      <c r="F1047" t="s">
        <v>21</v>
      </c>
      <c r="G1047">
        <v>12</v>
      </c>
      <c r="H1047" t="s">
        <v>57</v>
      </c>
      <c r="I1047" t="str">
        <f>IF(Work!Z1047="","",Work!Z1047)</f>
        <v/>
      </c>
      <c r="J1047" t="str">
        <f>IF(Work!AA1047="","",IF(AND(Work!AA1047="x-fa",Work!Z1047="x",Work!AB1047="x"),"",Work!AA1047))</f>
        <v/>
      </c>
      <c r="K1047" t="str">
        <f>IF(Work!AB1047="","",Work!AB1047)</f>
        <v/>
      </c>
      <c r="L1047" t="str">
        <f>IF(Work!AC1047="","",Work!AC1047)</f>
        <v/>
      </c>
      <c r="M1047" t="str">
        <f>IF(Work!AD1047="","",Work!AD1047)</f>
        <v/>
      </c>
      <c r="N1047" t="str">
        <f>IF(Work!AE1047="","",Work!AE1047)</f>
        <v/>
      </c>
      <c r="O1047" t="str">
        <f>IF(Work!AF1047="","",Work!AF1047)</f>
        <v/>
      </c>
      <c r="P1047" t="str">
        <f>IF(Work!AG1047="","",Work!AG1047)</f>
        <v/>
      </c>
      <c r="Q1047" t="str">
        <f>IF(Work!AH1047="","",Work!AH1047)</f>
        <v/>
      </c>
      <c r="R1047" t="str">
        <f>IF(Work!AI1047="","",Work!AI1047)</f>
        <v/>
      </c>
    </row>
    <row r="1048" spans="1:18" x14ac:dyDescent="0.4">
      <c r="A1048">
        <v>1047</v>
      </c>
      <c r="C1048" t="s">
        <v>44</v>
      </c>
      <c r="E1048" t="s">
        <v>1182</v>
      </c>
      <c r="F1048" t="s">
        <v>26</v>
      </c>
      <c r="G1048">
        <v>95</v>
      </c>
      <c r="H1048" t="s">
        <v>2021</v>
      </c>
      <c r="I1048" t="str">
        <f>IF(Work!Z1048="","",Work!Z1048)</f>
        <v/>
      </c>
      <c r="J1048" t="str">
        <f>IF(Work!AA1048="","",IF(AND(Work!AA1048="x-fa",Work!Z1048="x",Work!AB1048="x"),"",Work!AA1048))</f>
        <v/>
      </c>
      <c r="K1048" t="str">
        <f>IF(Work!AB1048="","",Work!AB1048)</f>
        <v/>
      </c>
      <c r="L1048" t="str">
        <f>IF(Work!AC1048="","",Work!AC1048)</f>
        <v/>
      </c>
      <c r="M1048" t="str">
        <f>IF(Work!AD1048="","",Work!AD1048)</f>
        <v/>
      </c>
      <c r="N1048" t="str">
        <f>IF(Work!AE1048="","",Work!AE1048)</f>
        <v/>
      </c>
      <c r="O1048" t="str">
        <f>IF(Work!AF1048="","",Work!AF1048)</f>
        <v/>
      </c>
      <c r="P1048" t="str">
        <f>IF(Work!AG1048="","",Work!AG1048)</f>
        <v/>
      </c>
      <c r="Q1048" t="str">
        <f>IF(Work!AH1048="","",Work!AH1048)</f>
        <v/>
      </c>
      <c r="R1048" t="str">
        <f>IF(Work!AI1048="","",Work!AI1048)</f>
        <v/>
      </c>
    </row>
    <row r="1049" spans="1:18" x14ac:dyDescent="0.4">
      <c r="A1049">
        <v>1048</v>
      </c>
      <c r="C1049" t="s">
        <v>39</v>
      </c>
      <c r="E1049" t="s">
        <v>2022</v>
      </c>
      <c r="F1049" t="s">
        <v>26</v>
      </c>
      <c r="G1049">
        <v>179</v>
      </c>
      <c r="H1049" t="s">
        <v>2023</v>
      </c>
      <c r="I1049" t="str">
        <f>IF(Work!Z1049="","",Work!Z1049)</f>
        <v/>
      </c>
      <c r="J1049" t="str">
        <f>IF(Work!AA1049="","",IF(AND(Work!AA1049="x-fa",Work!Z1049="x",Work!AB1049="x"),"",Work!AA1049))</f>
        <v/>
      </c>
      <c r="K1049" t="str">
        <f>IF(Work!AB1049="","",Work!AB1049)</f>
        <v/>
      </c>
      <c r="L1049" t="str">
        <f>IF(Work!AC1049="","",Work!AC1049)</f>
        <v/>
      </c>
      <c r="M1049" t="str">
        <f>IF(Work!AD1049="","",Work!AD1049)</f>
        <v/>
      </c>
      <c r="N1049" t="str">
        <f>IF(Work!AE1049="","",Work!AE1049)</f>
        <v/>
      </c>
      <c r="O1049" t="str">
        <f>IF(Work!AF1049="","",Work!AF1049)</f>
        <v/>
      </c>
      <c r="P1049" t="str">
        <f>IF(Work!AG1049="","",Work!AG1049)</f>
        <v/>
      </c>
      <c r="Q1049" t="str">
        <f>IF(Work!AH1049="","",Work!AH1049)</f>
        <v/>
      </c>
      <c r="R1049" t="str">
        <f>IF(Work!AI1049="","",Work!AI1049)</f>
        <v/>
      </c>
    </row>
    <row r="1050" spans="1:18" x14ac:dyDescent="0.4">
      <c r="A1050">
        <v>1049</v>
      </c>
      <c r="C1050" t="s">
        <v>37</v>
      </c>
      <c r="E1050" t="s">
        <v>162</v>
      </c>
      <c r="F1050" t="s">
        <v>21</v>
      </c>
      <c r="G1050">
        <v>199</v>
      </c>
      <c r="H1050" t="s">
        <v>2</v>
      </c>
      <c r="I1050" t="str">
        <f>IF(Work!Z1050="","",Work!Z1050)</f>
        <v/>
      </c>
      <c r="J1050" t="str">
        <f>IF(Work!AA1050="","",IF(AND(Work!AA1050="x-fa",Work!Z1050="x",Work!AB1050="x"),"",Work!AA1050))</f>
        <v/>
      </c>
      <c r="K1050" t="str">
        <f>IF(Work!AB1050="","",Work!AB1050)</f>
        <v/>
      </c>
      <c r="L1050" t="str">
        <f>IF(Work!AC1050="","",Work!AC1050)</f>
        <v/>
      </c>
      <c r="M1050" t="str">
        <f>IF(Work!AD1050="","",Work!AD1050)</f>
        <v/>
      </c>
      <c r="N1050" t="str">
        <f>IF(Work!AE1050="","",Work!AE1050)</f>
        <v/>
      </c>
      <c r="O1050" t="str">
        <f>IF(Work!AF1050="","",Work!AF1050)</f>
        <v/>
      </c>
      <c r="P1050" t="str">
        <f>IF(Work!AG1050="","",Work!AG1050)</f>
        <v/>
      </c>
      <c r="Q1050" t="str">
        <f>IF(Work!AH1050="","",Work!AH1050)</f>
        <v/>
      </c>
      <c r="R1050" t="str">
        <f>IF(Work!AI1050="","",Work!AI1050)</f>
        <v/>
      </c>
    </row>
    <row r="1051" spans="1:18" x14ac:dyDescent="0.4">
      <c r="A1051">
        <v>1050</v>
      </c>
      <c r="C1051" t="s">
        <v>42</v>
      </c>
      <c r="E1051" t="s">
        <v>683</v>
      </c>
      <c r="F1051" t="s">
        <v>26</v>
      </c>
      <c r="G1051">
        <v>348</v>
      </c>
      <c r="H1051" t="s">
        <v>2024</v>
      </c>
      <c r="I1051" t="str">
        <f>IF(Work!Z1051="","",Work!Z1051)</f>
        <v/>
      </c>
      <c r="J1051" t="str">
        <f>IF(Work!AA1051="","",IF(AND(Work!AA1051="x-fa",Work!Z1051="x",Work!AB1051="x"),"",Work!AA1051))</f>
        <v/>
      </c>
      <c r="K1051" t="str">
        <f>IF(Work!AB1051="","",Work!AB1051)</f>
        <v/>
      </c>
      <c r="L1051" t="str">
        <f>IF(Work!AC1051="","",Work!AC1051)</f>
        <v/>
      </c>
      <c r="M1051" t="str">
        <f>IF(Work!AD1051="","",Work!AD1051)</f>
        <v/>
      </c>
      <c r="N1051" t="str">
        <f>IF(Work!AE1051="","",Work!AE1051)</f>
        <v/>
      </c>
      <c r="O1051" t="str">
        <f>IF(Work!AF1051="","",Work!AF1051)</f>
        <v/>
      </c>
      <c r="P1051" t="str">
        <f>IF(Work!AG1051="","",Work!AG1051)</f>
        <v/>
      </c>
      <c r="Q1051" t="str">
        <f>IF(Work!AH1051="","",Work!AH1051)</f>
        <v/>
      </c>
      <c r="R1051" t="str">
        <f>IF(Work!AI1051="","",Work!AI1051)</f>
        <v/>
      </c>
    </row>
    <row r="1052" spans="1:18" x14ac:dyDescent="0.4">
      <c r="A1052">
        <v>1051</v>
      </c>
      <c r="C1052" t="s">
        <v>71</v>
      </c>
      <c r="E1052" t="s">
        <v>2025</v>
      </c>
      <c r="F1052" t="s">
        <v>26</v>
      </c>
      <c r="G1052">
        <v>178</v>
      </c>
      <c r="H1052" t="s">
        <v>2026</v>
      </c>
      <c r="I1052" t="str">
        <f>IF(Work!Z1052="","",Work!Z1052)</f>
        <v/>
      </c>
      <c r="J1052" t="str">
        <f>IF(Work!AA1052="","",IF(AND(Work!AA1052="x-fa",Work!Z1052="x",Work!AB1052="x"),"",Work!AA1052))</f>
        <v/>
      </c>
      <c r="K1052" t="str">
        <f>IF(Work!AB1052="","",Work!AB1052)</f>
        <v/>
      </c>
      <c r="L1052" t="str">
        <f>IF(Work!AC1052="","",Work!AC1052)</f>
        <v/>
      </c>
      <c r="M1052" t="str">
        <f>IF(Work!AD1052="","",Work!AD1052)</f>
        <v/>
      </c>
      <c r="N1052" t="str">
        <f>IF(Work!AE1052="","",Work!AE1052)</f>
        <v/>
      </c>
      <c r="O1052" t="str">
        <f>IF(Work!AF1052="","",Work!AF1052)</f>
        <v/>
      </c>
      <c r="P1052" t="str">
        <f>IF(Work!AG1052="","",Work!AG1052)</f>
        <v/>
      </c>
      <c r="Q1052" t="str">
        <f>IF(Work!AH1052="","",Work!AH1052)</f>
        <v/>
      </c>
      <c r="R1052" t="str">
        <f>IF(Work!AI1052="","",Work!AI1052)</f>
        <v/>
      </c>
    </row>
    <row r="1053" spans="1:18" x14ac:dyDescent="0.4">
      <c r="A1053">
        <v>1052</v>
      </c>
      <c r="B1053" t="s">
        <v>13</v>
      </c>
      <c r="C1053" t="s">
        <v>71</v>
      </c>
      <c r="E1053" t="s">
        <v>2025</v>
      </c>
      <c r="F1053" t="s">
        <v>26</v>
      </c>
      <c r="G1053">
        <v>146</v>
      </c>
      <c r="H1053" t="s">
        <v>2027</v>
      </c>
      <c r="I1053" t="str">
        <f>IF(Work!Z1053="","",Work!Z1053)</f>
        <v/>
      </c>
      <c r="J1053" t="str">
        <f>IF(Work!AA1053="","",IF(AND(Work!AA1053="x-fa",Work!Z1053="x",Work!AB1053="x"),"",Work!AA1053))</f>
        <v/>
      </c>
      <c r="K1053" t="str">
        <f>IF(Work!AB1053="","",Work!AB1053)</f>
        <v/>
      </c>
      <c r="L1053" t="str">
        <f>IF(Work!AC1053="","",Work!AC1053)</f>
        <v/>
      </c>
      <c r="M1053" t="str">
        <f>IF(Work!AD1053="","",Work!AD1053)</f>
        <v/>
      </c>
      <c r="N1053" t="str">
        <f>IF(Work!AE1053="","",Work!AE1053)</f>
        <v/>
      </c>
      <c r="O1053" t="str">
        <f>IF(Work!AF1053="","",Work!AF1053)</f>
        <v/>
      </c>
      <c r="P1053" t="str">
        <f>IF(Work!AG1053="","",Work!AG1053)</f>
        <v/>
      </c>
      <c r="Q1053" t="str">
        <f>IF(Work!AH1053="","",Work!AH1053)</f>
        <v/>
      </c>
      <c r="R1053" t="str">
        <f>IF(Work!AI1053="","",Work!AI1053)</f>
        <v/>
      </c>
    </row>
    <row r="1054" spans="1:18" x14ac:dyDescent="0.4">
      <c r="A1054">
        <v>1053</v>
      </c>
      <c r="B1054" t="s">
        <v>13</v>
      </c>
      <c r="C1054" t="s">
        <v>34</v>
      </c>
      <c r="E1054" t="s">
        <v>2025</v>
      </c>
      <c r="F1054" t="s">
        <v>26</v>
      </c>
      <c r="G1054">
        <v>32</v>
      </c>
      <c r="H1054" t="s">
        <v>2028</v>
      </c>
      <c r="I1054" t="str">
        <f>IF(Work!Z1054="","",Work!Z1054)</f>
        <v/>
      </c>
      <c r="J1054" t="str">
        <f>IF(Work!AA1054="","",IF(AND(Work!AA1054="x-fa",Work!Z1054="x",Work!AB1054="x"),"",Work!AA1054))</f>
        <v/>
      </c>
      <c r="K1054" t="str">
        <f>IF(Work!AB1054="","",Work!AB1054)</f>
        <v/>
      </c>
      <c r="L1054" t="str">
        <f>IF(Work!AC1054="","",Work!AC1054)</f>
        <v/>
      </c>
      <c r="M1054" t="str">
        <f>IF(Work!AD1054="","",Work!AD1054)</f>
        <v/>
      </c>
      <c r="N1054" t="str">
        <f>IF(Work!AE1054="","",Work!AE1054)</f>
        <v/>
      </c>
      <c r="O1054" t="str">
        <f>IF(Work!AF1054="","",Work!AF1054)</f>
        <v/>
      </c>
      <c r="P1054" t="str">
        <f>IF(Work!AG1054="","",Work!AG1054)</f>
        <v/>
      </c>
      <c r="Q1054" t="str">
        <f>IF(Work!AH1054="","",Work!AH1054)</f>
        <v/>
      </c>
      <c r="R1054" t="str">
        <f>IF(Work!AI1054="","",Work!AI1054)</f>
        <v/>
      </c>
    </row>
    <row r="1055" spans="1:18" x14ac:dyDescent="0.4">
      <c r="A1055">
        <v>1054</v>
      </c>
      <c r="C1055" t="s">
        <v>24</v>
      </c>
      <c r="E1055" t="s">
        <v>2029</v>
      </c>
      <c r="F1055" t="s">
        <v>21</v>
      </c>
      <c r="G1055">
        <v>35</v>
      </c>
      <c r="H1055" t="s">
        <v>69</v>
      </c>
      <c r="I1055" t="str">
        <f>IF(Work!Z1055="","",Work!Z1055)</f>
        <v/>
      </c>
      <c r="J1055" t="str">
        <f>IF(Work!AA1055="","",IF(AND(Work!AA1055="x-fa",Work!Z1055="x",Work!AB1055="x"),"",Work!AA1055))</f>
        <v/>
      </c>
      <c r="K1055" t="str">
        <f>IF(Work!AB1055="","",Work!AB1055)</f>
        <v/>
      </c>
      <c r="L1055" t="str">
        <f>IF(Work!AC1055="","",Work!AC1055)</f>
        <v/>
      </c>
      <c r="M1055" t="str">
        <f>IF(Work!AD1055="","",Work!AD1055)</f>
        <v/>
      </c>
      <c r="N1055" t="str">
        <f>IF(Work!AE1055="","",Work!AE1055)</f>
        <v/>
      </c>
      <c r="O1055" t="str">
        <f>IF(Work!AF1055="","",Work!AF1055)</f>
        <v/>
      </c>
      <c r="P1055" t="str">
        <f>IF(Work!AG1055="","",Work!AG1055)</f>
        <v/>
      </c>
      <c r="Q1055" t="str">
        <f>IF(Work!AH1055="","",Work!AH1055)</f>
        <v/>
      </c>
      <c r="R1055" t="str">
        <f>IF(Work!AI1055="","",Work!AI1055)</f>
        <v/>
      </c>
    </row>
    <row r="1056" spans="1:18" x14ac:dyDescent="0.4">
      <c r="A1056">
        <v>1055</v>
      </c>
      <c r="C1056" t="s">
        <v>32</v>
      </c>
      <c r="E1056" t="s">
        <v>2030</v>
      </c>
      <c r="F1056" t="s">
        <v>26</v>
      </c>
      <c r="G1056">
        <v>61</v>
      </c>
      <c r="H1056" t="s">
        <v>2031</v>
      </c>
      <c r="I1056" t="str">
        <f>IF(Work!Z1056="","",Work!Z1056)</f>
        <v/>
      </c>
      <c r="J1056" t="str">
        <f>IF(Work!AA1056="","",IF(AND(Work!AA1056="x-fa",Work!Z1056="x",Work!AB1056="x"),"",Work!AA1056))</f>
        <v/>
      </c>
      <c r="K1056" t="str">
        <f>IF(Work!AB1056="","",Work!AB1056)</f>
        <v/>
      </c>
      <c r="L1056" t="str">
        <f>IF(Work!AC1056="","",Work!AC1056)</f>
        <v/>
      </c>
      <c r="M1056" t="str">
        <f>IF(Work!AD1056="","",Work!AD1056)</f>
        <v/>
      </c>
      <c r="N1056" t="str">
        <f>IF(Work!AE1056="","",Work!AE1056)</f>
        <v/>
      </c>
      <c r="O1056" t="str">
        <f>IF(Work!AF1056="","",Work!AF1056)</f>
        <v/>
      </c>
      <c r="P1056" t="str">
        <f>IF(Work!AG1056="","",Work!AG1056)</f>
        <v/>
      </c>
      <c r="Q1056" t="str">
        <f>IF(Work!AH1056="","",Work!AH1056)</f>
        <v/>
      </c>
      <c r="R1056" t="str">
        <f>IF(Work!AI1056="","",Work!AI1056)</f>
        <v/>
      </c>
    </row>
    <row r="1057" spans="1:18" x14ac:dyDescent="0.4">
      <c r="A1057">
        <v>1056</v>
      </c>
      <c r="C1057" t="s">
        <v>41</v>
      </c>
      <c r="E1057" t="s">
        <v>684</v>
      </c>
      <c r="F1057" t="s">
        <v>21</v>
      </c>
      <c r="G1057">
        <v>179</v>
      </c>
      <c r="H1057" t="s">
        <v>64</v>
      </c>
      <c r="I1057" t="str">
        <f>IF(Work!Z1057="","",Work!Z1057)</f>
        <v/>
      </c>
      <c r="J1057" t="str">
        <f>IF(Work!AA1057="","",IF(AND(Work!AA1057="x-fa",Work!Z1057="x",Work!AB1057="x"),"",Work!AA1057))</f>
        <v/>
      </c>
      <c r="K1057" t="str">
        <f>IF(Work!AB1057="","",Work!AB1057)</f>
        <v/>
      </c>
      <c r="L1057" t="str">
        <f>IF(Work!AC1057="","",Work!AC1057)</f>
        <v/>
      </c>
      <c r="M1057" t="str">
        <f>IF(Work!AD1057="","",Work!AD1057)</f>
        <v/>
      </c>
      <c r="N1057" t="str">
        <f>IF(Work!AE1057="","",Work!AE1057)</f>
        <v/>
      </c>
      <c r="O1057" t="str">
        <f>IF(Work!AF1057="","",Work!AF1057)</f>
        <v/>
      </c>
      <c r="P1057" t="str">
        <f>IF(Work!AG1057="","",Work!AG1057)</f>
        <v/>
      </c>
      <c r="Q1057" t="str">
        <f>IF(Work!AH1057="","",Work!AH1057)</f>
        <v/>
      </c>
      <c r="R1057" t="str">
        <f>IF(Work!AI1057="","",Work!AI1057)</f>
        <v/>
      </c>
    </row>
    <row r="1058" spans="1:18" x14ac:dyDescent="0.4">
      <c r="A1058">
        <v>1057</v>
      </c>
      <c r="B1058" t="s">
        <v>12</v>
      </c>
      <c r="C1058" t="s">
        <v>42</v>
      </c>
      <c r="E1058" t="s">
        <v>2032</v>
      </c>
      <c r="F1058" t="s">
        <v>21</v>
      </c>
      <c r="G1058">
        <v>8</v>
      </c>
      <c r="H1058" t="s">
        <v>59</v>
      </c>
      <c r="I1058" t="str">
        <f>IF(Work!Z1058="","",Work!Z1058)</f>
        <v/>
      </c>
      <c r="J1058" t="str">
        <f>IF(Work!AA1058="","",IF(AND(Work!AA1058="x-fa",Work!Z1058="x",Work!AB1058="x"),"",Work!AA1058))</f>
        <v/>
      </c>
      <c r="K1058" t="str">
        <f>IF(Work!AB1058="","",Work!AB1058)</f>
        <v/>
      </c>
      <c r="L1058" t="str">
        <f>IF(Work!AC1058="","",Work!AC1058)</f>
        <v/>
      </c>
      <c r="M1058" t="str">
        <f>IF(Work!AD1058="","",Work!AD1058)</f>
        <v/>
      </c>
      <c r="N1058" t="str">
        <f>IF(Work!AE1058="","",Work!AE1058)</f>
        <v/>
      </c>
      <c r="O1058" t="str">
        <f>IF(Work!AF1058="","",Work!AF1058)</f>
        <v/>
      </c>
      <c r="P1058" t="str">
        <f>IF(Work!AG1058="","",Work!AG1058)</f>
        <v/>
      </c>
      <c r="Q1058" t="str">
        <f>IF(Work!AH1058="","",Work!AH1058)</f>
        <v/>
      </c>
      <c r="R1058" t="str">
        <f>IF(Work!AI1058="","",Work!AI1058)</f>
        <v/>
      </c>
    </row>
    <row r="1059" spans="1:18" x14ac:dyDescent="0.4">
      <c r="A1059">
        <v>1058</v>
      </c>
      <c r="C1059" t="s">
        <v>34</v>
      </c>
      <c r="E1059" t="s">
        <v>363</v>
      </c>
      <c r="F1059" t="s">
        <v>26</v>
      </c>
      <c r="G1059">
        <v>443</v>
      </c>
      <c r="H1059" t="s">
        <v>2033</v>
      </c>
      <c r="I1059" t="str">
        <f>IF(Work!Z1059="","",Work!Z1059)</f>
        <v/>
      </c>
      <c r="J1059" t="str">
        <f>IF(Work!AA1059="","",IF(AND(Work!AA1059="x-fa",Work!Z1059="x",Work!AB1059="x"),"",Work!AA1059))</f>
        <v/>
      </c>
      <c r="K1059" t="str">
        <f>IF(Work!AB1059="","",Work!AB1059)</f>
        <v/>
      </c>
      <c r="L1059" t="str">
        <f>IF(Work!AC1059="","",Work!AC1059)</f>
        <v/>
      </c>
      <c r="M1059" t="str">
        <f>IF(Work!AD1059="","",Work!AD1059)</f>
        <v/>
      </c>
      <c r="N1059" t="str">
        <f>IF(Work!AE1059="","",Work!AE1059)</f>
        <v/>
      </c>
      <c r="O1059" t="str">
        <f>IF(Work!AF1059="","",Work!AF1059)</f>
        <v/>
      </c>
      <c r="P1059" t="str">
        <f>IF(Work!AG1059="","",Work!AG1059)</f>
        <v/>
      </c>
      <c r="Q1059" t="str">
        <f>IF(Work!AH1059="","",Work!AH1059)</f>
        <v/>
      </c>
      <c r="R1059" t="str">
        <f>IF(Work!AI1059="","",Work!AI1059)</f>
        <v/>
      </c>
    </row>
    <row r="1060" spans="1:18" x14ac:dyDescent="0.4">
      <c r="A1060">
        <v>1059</v>
      </c>
      <c r="C1060" t="s">
        <v>50</v>
      </c>
      <c r="E1060" t="s">
        <v>878</v>
      </c>
      <c r="F1060" t="s">
        <v>26</v>
      </c>
      <c r="G1060">
        <v>479</v>
      </c>
      <c r="H1060" t="s">
        <v>2034</v>
      </c>
      <c r="I1060" t="str">
        <f>IF(Work!Z1060="","",Work!Z1060)</f>
        <v/>
      </c>
      <c r="J1060" t="str">
        <f>IF(Work!AA1060="","",IF(AND(Work!AA1060="x-fa",Work!Z1060="x",Work!AB1060="x"),"",Work!AA1060))</f>
        <v/>
      </c>
      <c r="K1060" t="str">
        <f>IF(Work!AB1060="","",Work!AB1060)</f>
        <v/>
      </c>
      <c r="L1060" t="str">
        <f>IF(Work!AC1060="","",Work!AC1060)</f>
        <v/>
      </c>
      <c r="M1060" t="str">
        <f>IF(Work!AD1060="","",Work!AD1060)</f>
        <v/>
      </c>
      <c r="N1060" t="str">
        <f>IF(Work!AE1060="","",Work!AE1060)</f>
        <v/>
      </c>
      <c r="O1060" t="str">
        <f>IF(Work!AF1060="","",Work!AF1060)</f>
        <v/>
      </c>
      <c r="P1060" t="str">
        <f>IF(Work!AG1060="","",Work!AG1060)</f>
        <v/>
      </c>
      <c r="Q1060" t="str">
        <f>IF(Work!AH1060="","",Work!AH1060)</f>
        <v/>
      </c>
      <c r="R1060" t="str">
        <f>IF(Work!AI1060="","",Work!AI1060)</f>
        <v/>
      </c>
    </row>
    <row r="1061" spans="1:18" x14ac:dyDescent="0.4">
      <c r="A1061">
        <v>1060</v>
      </c>
      <c r="C1061" t="s">
        <v>28</v>
      </c>
      <c r="E1061" t="s">
        <v>364</v>
      </c>
      <c r="F1061" t="s">
        <v>26</v>
      </c>
      <c r="G1061">
        <v>636</v>
      </c>
      <c r="I1061" t="str">
        <f>IF(Work!Z1061="","",Work!Z1061)</f>
        <v/>
      </c>
      <c r="J1061" t="str">
        <f>IF(Work!AA1061="","",IF(AND(Work!AA1061="x-fa",Work!Z1061="x",Work!AB1061="x"),"",Work!AA1061))</f>
        <v/>
      </c>
      <c r="K1061" t="str">
        <f>IF(Work!AB1061="","",Work!AB1061)</f>
        <v/>
      </c>
      <c r="L1061" t="str">
        <f>IF(Work!AC1061="","",Work!AC1061)</f>
        <v/>
      </c>
      <c r="M1061" t="str">
        <f>IF(Work!AD1061="","",Work!AD1061)</f>
        <v/>
      </c>
      <c r="N1061" t="str">
        <f>IF(Work!AE1061="","",Work!AE1061)</f>
        <v/>
      </c>
      <c r="O1061" t="str">
        <f>IF(Work!AF1061="","",Work!AF1061)</f>
        <v/>
      </c>
      <c r="P1061" t="str">
        <f>IF(Work!AG1061="","",Work!AG1061)</f>
        <v/>
      </c>
      <c r="Q1061" t="str">
        <f>IF(Work!AH1061="","",Work!AH1061)</f>
        <v/>
      </c>
      <c r="R1061" t="str">
        <f>IF(Work!AI1061="","",Work!AI1061)</f>
        <v/>
      </c>
    </row>
    <row r="1062" spans="1:18" x14ac:dyDescent="0.4">
      <c r="A1062">
        <v>1061</v>
      </c>
      <c r="C1062" t="s">
        <v>41</v>
      </c>
      <c r="E1062" t="s">
        <v>685</v>
      </c>
      <c r="F1062" t="s">
        <v>21</v>
      </c>
      <c r="G1062">
        <v>35</v>
      </c>
      <c r="H1062" t="s">
        <v>63</v>
      </c>
      <c r="I1062" t="str">
        <f>IF(Work!Z1062="","",Work!Z1062)</f>
        <v/>
      </c>
      <c r="J1062" t="str">
        <f>IF(Work!AA1062="","",IF(AND(Work!AA1062="x-fa",Work!Z1062="x",Work!AB1062="x"),"",Work!AA1062))</f>
        <v/>
      </c>
      <c r="K1062" t="str">
        <f>IF(Work!AB1062="","",Work!AB1062)</f>
        <v/>
      </c>
      <c r="L1062" t="str">
        <f>IF(Work!AC1062="","",Work!AC1062)</f>
        <v/>
      </c>
      <c r="M1062" t="str">
        <f>IF(Work!AD1062="","",Work!AD1062)</f>
        <v/>
      </c>
      <c r="N1062" t="str">
        <f>IF(Work!AE1062="","",Work!AE1062)</f>
        <v/>
      </c>
      <c r="O1062" t="str">
        <f>IF(Work!AF1062="","",Work!AF1062)</f>
        <v/>
      </c>
      <c r="P1062" t="str">
        <f>IF(Work!AG1062="","",Work!AG1062)</f>
        <v/>
      </c>
      <c r="Q1062" t="str">
        <f>IF(Work!AH1062="","",Work!AH1062)</f>
        <v/>
      </c>
      <c r="R1062" t="str">
        <f>IF(Work!AI1062="","",Work!AI1062)</f>
        <v/>
      </c>
    </row>
    <row r="1063" spans="1:18" x14ac:dyDescent="0.4">
      <c r="A1063">
        <v>1062</v>
      </c>
      <c r="C1063" t="s">
        <v>31</v>
      </c>
      <c r="E1063" t="s">
        <v>552</v>
      </c>
      <c r="F1063" t="s">
        <v>26</v>
      </c>
      <c r="G1063">
        <v>174</v>
      </c>
      <c r="H1063" t="s">
        <v>2035</v>
      </c>
      <c r="I1063" t="str">
        <f>IF(Work!Z1063="","",Work!Z1063)</f>
        <v/>
      </c>
      <c r="J1063" t="str">
        <f>IF(Work!AA1063="","",IF(AND(Work!AA1063="x-fa",Work!Z1063="x",Work!AB1063="x"),"",Work!AA1063))</f>
        <v/>
      </c>
      <c r="K1063" t="str">
        <f>IF(Work!AB1063="","",Work!AB1063)</f>
        <v/>
      </c>
      <c r="L1063" t="str">
        <f>IF(Work!AC1063="","",Work!AC1063)</f>
        <v/>
      </c>
      <c r="M1063" t="str">
        <f>IF(Work!AD1063="","",Work!AD1063)</f>
        <v/>
      </c>
      <c r="N1063" t="str">
        <f>IF(Work!AE1063="","",Work!AE1063)</f>
        <v/>
      </c>
      <c r="O1063" t="str">
        <f>IF(Work!AF1063="","",Work!AF1063)</f>
        <v/>
      </c>
      <c r="P1063" t="str">
        <f>IF(Work!AG1063="","",Work!AG1063)</f>
        <v/>
      </c>
      <c r="Q1063" t="str">
        <f>IF(Work!AH1063="","",Work!AH1063)</f>
        <v/>
      </c>
      <c r="R1063" t="str">
        <f>IF(Work!AI1063="","",Work!AI1063)</f>
        <v/>
      </c>
    </row>
    <row r="1064" spans="1:18" x14ac:dyDescent="0.4">
      <c r="A1064">
        <v>1063</v>
      </c>
      <c r="C1064" t="s">
        <v>71</v>
      </c>
      <c r="E1064" t="s">
        <v>879</v>
      </c>
      <c r="F1064" t="s">
        <v>21</v>
      </c>
      <c r="G1064">
        <v>42</v>
      </c>
      <c r="H1064" t="s">
        <v>66</v>
      </c>
      <c r="I1064" t="str">
        <f>IF(Work!Z1064="","",Work!Z1064)</f>
        <v/>
      </c>
      <c r="J1064" t="str">
        <f>IF(Work!AA1064="","",IF(AND(Work!AA1064="x-fa",Work!Z1064="x",Work!AB1064="x"),"",Work!AA1064))</f>
        <v/>
      </c>
      <c r="K1064" t="str">
        <f>IF(Work!AB1064="","",Work!AB1064)</f>
        <v/>
      </c>
      <c r="L1064" t="str">
        <f>IF(Work!AC1064="","",Work!AC1064)</f>
        <v/>
      </c>
      <c r="M1064" t="str">
        <f>IF(Work!AD1064="","",Work!AD1064)</f>
        <v/>
      </c>
      <c r="N1064" t="str">
        <f>IF(Work!AE1064="","",Work!AE1064)</f>
        <v/>
      </c>
      <c r="O1064" t="str">
        <f>IF(Work!AF1064="","",Work!AF1064)</f>
        <v/>
      </c>
      <c r="P1064" t="str">
        <f>IF(Work!AG1064="","",Work!AG1064)</f>
        <v/>
      </c>
      <c r="Q1064" t="str">
        <f>IF(Work!AH1064="","",Work!AH1064)</f>
        <v/>
      </c>
      <c r="R1064" t="str">
        <f>IF(Work!AI1064="","",Work!AI1064)</f>
        <v/>
      </c>
    </row>
    <row r="1065" spans="1:18" x14ac:dyDescent="0.4">
      <c r="A1065">
        <v>1064</v>
      </c>
      <c r="B1065" t="s">
        <v>12</v>
      </c>
      <c r="C1065" t="s">
        <v>44</v>
      </c>
      <c r="E1065" t="s">
        <v>2036</v>
      </c>
      <c r="F1065" t="s">
        <v>21</v>
      </c>
      <c r="G1065">
        <v>10</v>
      </c>
      <c r="H1065" t="s">
        <v>68</v>
      </c>
      <c r="I1065" t="str">
        <f>IF(Work!Z1065="","",Work!Z1065)</f>
        <v/>
      </c>
      <c r="J1065" t="str">
        <f>IF(Work!AA1065="","",IF(AND(Work!AA1065="x-fa",Work!Z1065="x",Work!AB1065="x"),"",Work!AA1065))</f>
        <v/>
      </c>
      <c r="K1065" t="str">
        <f>IF(Work!AB1065="","",Work!AB1065)</f>
        <v/>
      </c>
      <c r="L1065" t="str">
        <f>IF(Work!AC1065="","",Work!AC1065)</f>
        <v/>
      </c>
      <c r="M1065" t="str">
        <f>IF(Work!AD1065="","",Work!AD1065)</f>
        <v/>
      </c>
      <c r="N1065" t="str">
        <f>IF(Work!AE1065="","",Work!AE1065)</f>
        <v/>
      </c>
      <c r="O1065" t="str">
        <f>IF(Work!AF1065="","",Work!AF1065)</f>
        <v/>
      </c>
      <c r="P1065" t="str">
        <f>IF(Work!AG1065="","",Work!AG1065)</f>
        <v/>
      </c>
      <c r="Q1065" t="str">
        <f>IF(Work!AH1065="","",Work!AH1065)</f>
        <v/>
      </c>
      <c r="R1065" t="str">
        <f>IF(Work!AI1065="","",Work!AI1065)</f>
        <v/>
      </c>
    </row>
    <row r="1066" spans="1:18" x14ac:dyDescent="0.4">
      <c r="A1066">
        <v>1065</v>
      </c>
      <c r="C1066" t="s">
        <v>35</v>
      </c>
      <c r="E1066" t="s">
        <v>277</v>
      </c>
      <c r="F1066" t="s">
        <v>26</v>
      </c>
      <c r="G1066">
        <v>600</v>
      </c>
      <c r="H1066" t="s">
        <v>1912</v>
      </c>
      <c r="I1066" t="str">
        <f>IF(Work!Z1066="","",Work!Z1066)</f>
        <v/>
      </c>
      <c r="J1066" t="str">
        <f>IF(Work!AA1066="","",IF(AND(Work!AA1066="x-fa",Work!Z1066="x",Work!AB1066="x"),"",Work!AA1066))</f>
        <v/>
      </c>
      <c r="K1066" t="str">
        <f>IF(Work!AB1066="","",Work!AB1066)</f>
        <v/>
      </c>
      <c r="L1066" t="str">
        <f>IF(Work!AC1066="","",Work!AC1066)</f>
        <v/>
      </c>
      <c r="M1066" t="str">
        <f>IF(Work!AD1066="","",Work!AD1066)</f>
        <v/>
      </c>
      <c r="N1066" t="str">
        <f>IF(Work!AE1066="","",Work!AE1066)</f>
        <v/>
      </c>
      <c r="O1066" t="str">
        <f>IF(Work!AF1066="","",Work!AF1066)</f>
        <v/>
      </c>
      <c r="P1066" t="str">
        <f>IF(Work!AG1066="","",Work!AG1066)</f>
        <v/>
      </c>
      <c r="Q1066" t="str">
        <f>IF(Work!AH1066="","",Work!AH1066)</f>
        <v/>
      </c>
      <c r="R1066" t="str">
        <f>IF(Work!AI1066="","",Work!AI1066)</f>
        <v/>
      </c>
    </row>
    <row r="1067" spans="1:18" x14ac:dyDescent="0.4">
      <c r="A1067">
        <v>1066</v>
      </c>
      <c r="C1067" t="s">
        <v>47</v>
      </c>
      <c r="E1067" t="s">
        <v>1183</v>
      </c>
      <c r="F1067" t="s">
        <v>21</v>
      </c>
      <c r="G1067">
        <v>112</v>
      </c>
      <c r="H1067" t="s">
        <v>66</v>
      </c>
      <c r="I1067" t="str">
        <f>IF(Work!Z1067="","",Work!Z1067)</f>
        <v/>
      </c>
      <c r="J1067" t="str">
        <f>IF(Work!AA1067="","",IF(AND(Work!AA1067="x-fa",Work!Z1067="x",Work!AB1067="x"),"",Work!AA1067))</f>
        <v/>
      </c>
      <c r="K1067" t="str">
        <f>IF(Work!AB1067="","",Work!AB1067)</f>
        <v/>
      </c>
      <c r="L1067" t="str">
        <f>IF(Work!AC1067="","",Work!AC1067)</f>
        <v/>
      </c>
      <c r="M1067" t="str">
        <f>IF(Work!AD1067="","",Work!AD1067)</f>
        <v/>
      </c>
      <c r="N1067" t="str">
        <f>IF(Work!AE1067="","",Work!AE1067)</f>
        <v/>
      </c>
      <c r="O1067" t="str">
        <f>IF(Work!AF1067="","",Work!AF1067)</f>
        <v/>
      </c>
      <c r="P1067" t="str">
        <f>IF(Work!AG1067="","",Work!AG1067)</f>
        <v/>
      </c>
      <c r="Q1067" t="str">
        <f>IF(Work!AH1067="","",Work!AH1067)</f>
        <v/>
      </c>
      <c r="R1067" t="str">
        <f>IF(Work!AI1067="","",Work!AI1067)</f>
        <v/>
      </c>
    </row>
    <row r="1068" spans="1:18" x14ac:dyDescent="0.4">
      <c r="A1068">
        <v>1067</v>
      </c>
      <c r="C1068" t="s">
        <v>49</v>
      </c>
      <c r="E1068" t="s">
        <v>365</v>
      </c>
      <c r="F1068" t="s">
        <v>26</v>
      </c>
      <c r="G1068">
        <v>411</v>
      </c>
      <c r="H1068" t="s">
        <v>2037</v>
      </c>
      <c r="I1068" t="str">
        <f>IF(Work!Z1068="","",Work!Z1068)</f>
        <v/>
      </c>
      <c r="J1068" t="str">
        <f>IF(Work!AA1068="","",IF(AND(Work!AA1068="x-fa",Work!Z1068="x",Work!AB1068="x"),"",Work!AA1068))</f>
        <v/>
      </c>
      <c r="K1068" t="str">
        <f>IF(Work!AB1068="","",Work!AB1068)</f>
        <v/>
      </c>
      <c r="L1068" t="str">
        <f>IF(Work!AC1068="","",Work!AC1068)</f>
        <v/>
      </c>
      <c r="M1068" t="str">
        <f>IF(Work!AD1068="","",Work!AD1068)</f>
        <v/>
      </c>
      <c r="N1068" t="str">
        <f>IF(Work!AE1068="","",Work!AE1068)</f>
        <v/>
      </c>
      <c r="O1068" t="str">
        <f>IF(Work!AF1068="","",Work!AF1068)</f>
        <v/>
      </c>
      <c r="P1068" t="str">
        <f>IF(Work!AG1068="","",Work!AG1068)</f>
        <v/>
      </c>
      <c r="Q1068" t="str">
        <f>IF(Work!AH1068="","",Work!AH1068)</f>
        <v/>
      </c>
      <c r="R1068" t="str">
        <f>IF(Work!AI1068="","",Work!AI1068)</f>
        <v/>
      </c>
    </row>
    <row r="1069" spans="1:18" x14ac:dyDescent="0.4">
      <c r="A1069">
        <v>1068</v>
      </c>
      <c r="B1069" t="s">
        <v>12</v>
      </c>
      <c r="C1069" t="s">
        <v>38</v>
      </c>
      <c r="E1069" t="s">
        <v>1184</v>
      </c>
      <c r="F1069" t="s">
        <v>26</v>
      </c>
      <c r="G1069">
        <v>37</v>
      </c>
      <c r="H1069" t="s">
        <v>2038</v>
      </c>
      <c r="I1069" t="str">
        <f>IF(Work!Z1069="","",Work!Z1069)</f>
        <v/>
      </c>
      <c r="J1069" t="str">
        <f>IF(Work!AA1069="","",IF(AND(Work!AA1069="x-fa",Work!Z1069="x",Work!AB1069="x"),"",Work!AA1069))</f>
        <v/>
      </c>
      <c r="K1069" t="str">
        <f>IF(Work!AB1069="","",Work!AB1069)</f>
        <v/>
      </c>
      <c r="L1069" t="str">
        <f>IF(Work!AC1069="","",Work!AC1069)</f>
        <v/>
      </c>
      <c r="M1069" t="str">
        <f>IF(Work!AD1069="","",Work!AD1069)</f>
        <v/>
      </c>
      <c r="N1069" t="str">
        <f>IF(Work!AE1069="","",Work!AE1069)</f>
        <v/>
      </c>
      <c r="O1069" t="str">
        <f>IF(Work!AF1069="","",Work!AF1069)</f>
        <v/>
      </c>
      <c r="P1069" t="str">
        <f>IF(Work!AG1069="","",Work!AG1069)</f>
        <v/>
      </c>
      <c r="Q1069" t="str">
        <f>IF(Work!AH1069="","",Work!AH1069)</f>
        <v/>
      </c>
      <c r="R1069" t="str">
        <f>IF(Work!AI1069="","",Work!AI1069)</f>
        <v/>
      </c>
    </row>
    <row r="1070" spans="1:18" x14ac:dyDescent="0.4">
      <c r="A1070">
        <v>1069</v>
      </c>
      <c r="C1070" t="s">
        <v>72</v>
      </c>
      <c r="E1070" t="s">
        <v>686</v>
      </c>
      <c r="F1070" t="s">
        <v>21</v>
      </c>
      <c r="G1070">
        <v>25</v>
      </c>
      <c r="H1070" t="s">
        <v>57</v>
      </c>
      <c r="I1070" t="str">
        <f>IF(Work!Z1070="","",Work!Z1070)</f>
        <v/>
      </c>
      <c r="J1070" t="str">
        <f>IF(Work!AA1070="","",IF(AND(Work!AA1070="x-fa",Work!Z1070="x",Work!AB1070="x"),"",Work!AA1070))</f>
        <v/>
      </c>
      <c r="K1070" t="str">
        <f>IF(Work!AB1070="","",Work!AB1070)</f>
        <v/>
      </c>
      <c r="L1070" t="str">
        <f>IF(Work!AC1070="","",Work!AC1070)</f>
        <v/>
      </c>
      <c r="M1070" t="str">
        <f>IF(Work!AD1070="","",Work!AD1070)</f>
        <v/>
      </c>
      <c r="N1070" t="str">
        <f>IF(Work!AE1070="","",Work!AE1070)</f>
        <v/>
      </c>
      <c r="O1070" t="str">
        <f>IF(Work!AF1070="","",Work!AF1070)</f>
        <v/>
      </c>
      <c r="P1070" t="str">
        <f>IF(Work!AG1070="","",Work!AG1070)</f>
        <v/>
      </c>
      <c r="Q1070" t="str">
        <f>IF(Work!AH1070="","",Work!AH1070)</f>
        <v/>
      </c>
      <c r="R1070" t="str">
        <f>IF(Work!AI1070="","",Work!AI1070)</f>
        <v/>
      </c>
    </row>
    <row r="1071" spans="1:18" x14ac:dyDescent="0.4">
      <c r="A1071">
        <v>1070</v>
      </c>
      <c r="B1071" t="s">
        <v>12</v>
      </c>
      <c r="C1071" t="s">
        <v>22</v>
      </c>
      <c r="E1071" t="s">
        <v>687</v>
      </c>
      <c r="F1071" t="s">
        <v>26</v>
      </c>
      <c r="G1071">
        <v>14</v>
      </c>
      <c r="H1071" t="s">
        <v>1223</v>
      </c>
      <c r="I1071" t="str">
        <f>IF(Work!Z1071="","",Work!Z1071)</f>
        <v/>
      </c>
      <c r="J1071" t="str">
        <f>IF(Work!AA1071="","",IF(AND(Work!AA1071="x-fa",Work!Z1071="x",Work!AB1071="x"),"",Work!AA1071))</f>
        <v/>
      </c>
      <c r="K1071" t="str">
        <f>IF(Work!AB1071="","",Work!AB1071)</f>
        <v/>
      </c>
      <c r="L1071" t="str">
        <f>IF(Work!AC1071="","",Work!AC1071)</f>
        <v/>
      </c>
      <c r="M1071" t="str">
        <f>IF(Work!AD1071="","",Work!AD1071)</f>
        <v/>
      </c>
      <c r="N1071" t="str">
        <f>IF(Work!AE1071="","",Work!AE1071)</f>
        <v/>
      </c>
      <c r="O1071" t="str">
        <f>IF(Work!AF1071="","",Work!AF1071)</f>
        <v/>
      </c>
      <c r="P1071" t="str">
        <f>IF(Work!AG1071="","",Work!AG1071)</f>
        <v/>
      </c>
      <c r="Q1071" t="str">
        <f>IF(Work!AH1071="","",Work!AH1071)</f>
        <v/>
      </c>
      <c r="R1071" t="str">
        <f>IF(Work!AI1071="","",Work!AI1071)</f>
        <v/>
      </c>
    </row>
    <row r="1072" spans="1:18" x14ac:dyDescent="0.4">
      <c r="A1072">
        <v>1071</v>
      </c>
      <c r="C1072" t="s">
        <v>29</v>
      </c>
      <c r="E1072" t="s">
        <v>1185</v>
      </c>
      <c r="F1072" t="s">
        <v>26</v>
      </c>
      <c r="G1072">
        <v>440</v>
      </c>
      <c r="H1072" t="s">
        <v>2039</v>
      </c>
      <c r="I1072" t="str">
        <f>IF(Work!Z1072="","",Work!Z1072)</f>
        <v/>
      </c>
      <c r="J1072" t="str">
        <f>IF(Work!AA1072="","",IF(AND(Work!AA1072="x-fa",Work!Z1072="x",Work!AB1072="x"),"",Work!AA1072))</f>
        <v/>
      </c>
      <c r="K1072" t="str">
        <f>IF(Work!AB1072="","",Work!AB1072)</f>
        <v/>
      </c>
      <c r="L1072" t="str">
        <f>IF(Work!AC1072="","",Work!AC1072)</f>
        <v/>
      </c>
      <c r="M1072" t="str">
        <f>IF(Work!AD1072="","",Work!AD1072)</f>
        <v/>
      </c>
      <c r="N1072" t="str">
        <f>IF(Work!AE1072="","",Work!AE1072)</f>
        <v/>
      </c>
      <c r="O1072" t="str">
        <f>IF(Work!AF1072="","",Work!AF1072)</f>
        <v/>
      </c>
      <c r="P1072" t="str">
        <f>IF(Work!AG1072="","",Work!AG1072)</f>
        <v/>
      </c>
      <c r="Q1072" t="str">
        <f>IF(Work!AH1072="","",Work!AH1072)</f>
        <v/>
      </c>
      <c r="R1072" t="str">
        <f>IF(Work!AI1072="","",Work!AI1072)</f>
        <v/>
      </c>
    </row>
    <row r="1073" spans="1:18" x14ac:dyDescent="0.4">
      <c r="A1073">
        <v>1072</v>
      </c>
      <c r="C1073" t="s">
        <v>31</v>
      </c>
      <c r="E1073" t="s">
        <v>880</v>
      </c>
      <c r="F1073" t="s">
        <v>21</v>
      </c>
      <c r="G1073">
        <v>136</v>
      </c>
      <c r="H1073" t="s">
        <v>618</v>
      </c>
      <c r="I1073" t="str">
        <f>IF(Work!Z1073="","",Work!Z1073)</f>
        <v/>
      </c>
      <c r="J1073" t="str">
        <f>IF(Work!AA1073="","",IF(AND(Work!AA1073="x-fa",Work!Z1073="x",Work!AB1073="x"),"",Work!AA1073))</f>
        <v/>
      </c>
      <c r="K1073" t="str">
        <f>IF(Work!AB1073="","",Work!AB1073)</f>
        <v/>
      </c>
      <c r="L1073" t="str">
        <f>IF(Work!AC1073="","",Work!AC1073)</f>
        <v/>
      </c>
      <c r="M1073" t="str">
        <f>IF(Work!AD1073="","",Work!AD1073)</f>
        <v/>
      </c>
      <c r="N1073" t="str">
        <f>IF(Work!AE1073="","",Work!AE1073)</f>
        <v/>
      </c>
      <c r="O1073" t="str">
        <f>IF(Work!AF1073="","",Work!AF1073)</f>
        <v/>
      </c>
      <c r="P1073" t="str">
        <f>IF(Work!AG1073="","",Work!AG1073)</f>
        <v/>
      </c>
      <c r="Q1073" t="str">
        <f>IF(Work!AH1073="","",Work!AH1073)</f>
        <v/>
      </c>
      <c r="R1073" t="str">
        <f>IF(Work!AI1073="","",Work!AI1073)</f>
        <v/>
      </c>
    </row>
    <row r="1074" spans="1:18" x14ac:dyDescent="0.4">
      <c r="A1074">
        <v>1073</v>
      </c>
      <c r="B1074" t="s">
        <v>12</v>
      </c>
      <c r="C1074" t="s">
        <v>37</v>
      </c>
      <c r="E1074" t="s">
        <v>880</v>
      </c>
      <c r="F1074" t="s">
        <v>21</v>
      </c>
      <c r="G1074">
        <v>1</v>
      </c>
      <c r="H1074" t="s">
        <v>59</v>
      </c>
      <c r="I1074" t="str">
        <f>IF(Work!Z1074="","",Work!Z1074)</f>
        <v/>
      </c>
      <c r="J1074" t="str">
        <f>IF(Work!AA1074="","",IF(AND(Work!AA1074="x-fa",Work!Z1074="x",Work!AB1074="x"),"",Work!AA1074))</f>
        <v/>
      </c>
      <c r="K1074" t="str">
        <f>IF(Work!AB1074="","",Work!AB1074)</f>
        <v/>
      </c>
      <c r="L1074" t="str">
        <f>IF(Work!AC1074="","",Work!AC1074)</f>
        <v/>
      </c>
      <c r="M1074" t="str">
        <f>IF(Work!AD1074="","",Work!AD1074)</f>
        <v/>
      </c>
      <c r="N1074" t="str">
        <f>IF(Work!AE1074="","",Work!AE1074)</f>
        <v/>
      </c>
      <c r="O1074" t="str">
        <f>IF(Work!AF1074="","",Work!AF1074)</f>
        <v/>
      </c>
      <c r="P1074" t="str">
        <f>IF(Work!AG1074="","",Work!AG1074)</f>
        <v/>
      </c>
      <c r="Q1074" t="str">
        <f>IF(Work!AH1074="","",Work!AH1074)</f>
        <v/>
      </c>
      <c r="R1074" t="str">
        <f>IF(Work!AI1074="","",Work!AI1074)</f>
        <v/>
      </c>
    </row>
    <row r="1075" spans="1:18" x14ac:dyDescent="0.4">
      <c r="A1075">
        <v>1074</v>
      </c>
      <c r="B1075" t="s">
        <v>12</v>
      </c>
      <c r="C1075" t="s">
        <v>24</v>
      </c>
      <c r="E1075" t="s">
        <v>2040</v>
      </c>
      <c r="F1075" t="s">
        <v>21</v>
      </c>
      <c r="G1075">
        <v>2</v>
      </c>
      <c r="H1075" t="s">
        <v>59</v>
      </c>
      <c r="I1075" t="str">
        <f>IF(Work!Z1075="","",Work!Z1075)</f>
        <v/>
      </c>
      <c r="J1075" t="str">
        <f>IF(Work!AA1075="","",IF(AND(Work!AA1075="x-fa",Work!Z1075="x",Work!AB1075="x"),"",Work!AA1075))</f>
        <v/>
      </c>
      <c r="K1075" t="str">
        <f>IF(Work!AB1075="","",Work!AB1075)</f>
        <v/>
      </c>
      <c r="L1075" t="str">
        <f>IF(Work!AC1075="","",Work!AC1075)</f>
        <v/>
      </c>
      <c r="M1075" t="str">
        <f>IF(Work!AD1075="","",Work!AD1075)</f>
        <v/>
      </c>
      <c r="N1075" t="str">
        <f>IF(Work!AE1075="","",Work!AE1075)</f>
        <v/>
      </c>
      <c r="O1075" t="str">
        <f>IF(Work!AF1075="","",Work!AF1075)</f>
        <v/>
      </c>
      <c r="P1075" t="str">
        <f>IF(Work!AG1075="","",Work!AG1075)</f>
        <v/>
      </c>
      <c r="Q1075" t="str">
        <f>IF(Work!AH1075="","",Work!AH1075)</f>
        <v/>
      </c>
      <c r="R1075" t="str">
        <f>IF(Work!AI1075="","",Work!AI1075)</f>
        <v/>
      </c>
    </row>
    <row r="1076" spans="1:18" x14ac:dyDescent="0.4">
      <c r="A1076">
        <v>1075</v>
      </c>
      <c r="C1076" t="s">
        <v>44</v>
      </c>
      <c r="E1076" t="s">
        <v>2041</v>
      </c>
      <c r="F1076" t="s">
        <v>21</v>
      </c>
      <c r="G1076">
        <v>34</v>
      </c>
      <c r="H1076" t="s">
        <v>63</v>
      </c>
      <c r="I1076" t="str">
        <f>IF(Work!Z1076="","",Work!Z1076)</f>
        <v/>
      </c>
      <c r="J1076" t="str">
        <f>IF(Work!AA1076="","",IF(AND(Work!AA1076="x-fa",Work!Z1076="x",Work!AB1076="x"),"",Work!AA1076))</f>
        <v/>
      </c>
      <c r="K1076" t="str">
        <f>IF(Work!AB1076="","",Work!AB1076)</f>
        <v/>
      </c>
      <c r="L1076" t="str">
        <f>IF(Work!AC1076="","",Work!AC1076)</f>
        <v/>
      </c>
      <c r="M1076" t="str">
        <f>IF(Work!AD1076="","",Work!AD1076)</f>
        <v/>
      </c>
      <c r="N1076" t="str">
        <f>IF(Work!AE1076="","",Work!AE1076)</f>
        <v/>
      </c>
      <c r="O1076" t="str">
        <f>IF(Work!AF1076="","",Work!AF1076)</f>
        <v/>
      </c>
      <c r="P1076" t="str">
        <f>IF(Work!AG1076="","",Work!AG1076)</f>
        <v/>
      </c>
      <c r="Q1076" t="str">
        <f>IF(Work!AH1076="","",Work!AH1076)</f>
        <v/>
      </c>
      <c r="R1076" t="str">
        <f>IF(Work!AI1076="","",Work!AI1076)</f>
        <v/>
      </c>
    </row>
    <row r="1077" spans="1:18" x14ac:dyDescent="0.4">
      <c r="A1077">
        <v>1076</v>
      </c>
      <c r="C1077" t="s">
        <v>24</v>
      </c>
      <c r="E1077" t="s">
        <v>163</v>
      </c>
      <c r="F1077" t="s">
        <v>21</v>
      </c>
      <c r="G1077">
        <v>56</v>
      </c>
      <c r="H1077" t="s">
        <v>63</v>
      </c>
      <c r="I1077" t="str">
        <f>IF(Work!Z1077="","",Work!Z1077)</f>
        <v/>
      </c>
      <c r="J1077" t="str">
        <f>IF(Work!AA1077="","",IF(AND(Work!AA1077="x-fa",Work!Z1077="x",Work!AB1077="x"),"",Work!AA1077))</f>
        <v/>
      </c>
      <c r="K1077" t="str">
        <f>IF(Work!AB1077="","",Work!AB1077)</f>
        <v/>
      </c>
      <c r="L1077" t="str">
        <f>IF(Work!AC1077="","",Work!AC1077)</f>
        <v/>
      </c>
      <c r="M1077" t="str">
        <f>IF(Work!AD1077="","",Work!AD1077)</f>
        <v/>
      </c>
      <c r="N1077" t="str">
        <f>IF(Work!AE1077="","",Work!AE1077)</f>
        <v/>
      </c>
      <c r="O1077" t="str">
        <f>IF(Work!AF1077="","",Work!AF1077)</f>
        <v/>
      </c>
      <c r="P1077" t="str">
        <f>IF(Work!AG1077="","",Work!AG1077)</f>
        <v/>
      </c>
      <c r="Q1077" t="str">
        <f>IF(Work!AH1077="","",Work!AH1077)</f>
        <v/>
      </c>
      <c r="R1077" t="str">
        <f>IF(Work!AI1077="","",Work!AI1077)</f>
        <v/>
      </c>
    </row>
    <row r="1078" spans="1:18" x14ac:dyDescent="0.4">
      <c r="A1078">
        <v>1077</v>
      </c>
      <c r="C1078" t="s">
        <v>28</v>
      </c>
      <c r="E1078" t="s">
        <v>881</v>
      </c>
      <c r="F1078" t="s">
        <v>26</v>
      </c>
      <c r="G1078">
        <v>136</v>
      </c>
      <c r="H1078" t="s">
        <v>2042</v>
      </c>
      <c r="I1078" t="str">
        <f>IF(Work!Z1078="","",Work!Z1078)</f>
        <v/>
      </c>
      <c r="J1078" t="str">
        <f>IF(Work!AA1078="","",IF(AND(Work!AA1078="x-fa",Work!Z1078="x",Work!AB1078="x"),"",Work!AA1078))</f>
        <v/>
      </c>
      <c r="K1078" t="str">
        <f>IF(Work!AB1078="","",Work!AB1078)</f>
        <v/>
      </c>
      <c r="L1078" t="str">
        <f>IF(Work!AC1078="","",Work!AC1078)</f>
        <v/>
      </c>
      <c r="M1078" t="str">
        <f>IF(Work!AD1078="","",Work!AD1078)</f>
        <v/>
      </c>
      <c r="N1078" t="str">
        <f>IF(Work!AE1078="","",Work!AE1078)</f>
        <v/>
      </c>
      <c r="O1078" t="str">
        <f>IF(Work!AF1078="","",Work!AF1078)</f>
        <v/>
      </c>
      <c r="P1078" t="str">
        <f>IF(Work!AG1078="","",Work!AG1078)</f>
        <v/>
      </c>
      <c r="Q1078" t="str">
        <f>IF(Work!AH1078="","",Work!AH1078)</f>
        <v/>
      </c>
      <c r="R1078" t="str">
        <f>IF(Work!AI1078="","",Work!AI1078)</f>
        <v/>
      </c>
    </row>
    <row r="1079" spans="1:18" x14ac:dyDescent="0.4">
      <c r="A1079">
        <v>1078</v>
      </c>
      <c r="C1079" t="s">
        <v>35</v>
      </c>
      <c r="E1079" t="s">
        <v>164</v>
      </c>
      <c r="F1079" t="s">
        <v>26</v>
      </c>
      <c r="G1079">
        <v>606</v>
      </c>
      <c r="I1079" t="str">
        <f>IF(Work!Z1079="","",Work!Z1079)</f>
        <v/>
      </c>
      <c r="J1079" t="str">
        <f>IF(Work!AA1079="","",IF(AND(Work!AA1079="x-fa",Work!Z1079="x",Work!AB1079="x"),"",Work!AA1079))</f>
        <v/>
      </c>
      <c r="K1079" t="str">
        <f>IF(Work!AB1079="","",Work!AB1079)</f>
        <v/>
      </c>
      <c r="L1079" t="str">
        <f>IF(Work!AC1079="","",Work!AC1079)</f>
        <v/>
      </c>
      <c r="M1079" t="str">
        <f>IF(Work!AD1079="","",Work!AD1079)</f>
        <v/>
      </c>
      <c r="N1079" t="str">
        <f>IF(Work!AE1079="","",Work!AE1079)</f>
        <v/>
      </c>
      <c r="O1079" t="str">
        <f>IF(Work!AF1079="","",Work!AF1079)</f>
        <v/>
      </c>
      <c r="P1079" t="str">
        <f>IF(Work!AG1079="","",Work!AG1079)</f>
        <v/>
      </c>
      <c r="Q1079" t="str">
        <f>IF(Work!AH1079="","",Work!AH1079)</f>
        <v/>
      </c>
      <c r="R1079" t="str">
        <f>IF(Work!AI1079="","",Work!AI1079)</f>
        <v/>
      </c>
    </row>
    <row r="1080" spans="1:18" x14ac:dyDescent="0.4">
      <c r="A1080">
        <v>1079</v>
      </c>
      <c r="C1080" t="s">
        <v>71</v>
      </c>
      <c r="E1080" t="s">
        <v>553</v>
      </c>
      <c r="F1080" t="s">
        <v>26</v>
      </c>
      <c r="G1080">
        <v>165</v>
      </c>
      <c r="H1080" t="s">
        <v>2043</v>
      </c>
      <c r="I1080" t="str">
        <f>IF(Work!Z1080="","",Work!Z1080)</f>
        <v/>
      </c>
      <c r="J1080" t="str">
        <f>IF(Work!AA1080="","",IF(AND(Work!AA1080="x-fa",Work!Z1080="x",Work!AB1080="x"),"",Work!AA1080))</f>
        <v/>
      </c>
      <c r="K1080" t="str">
        <f>IF(Work!AB1080="","",Work!AB1080)</f>
        <v/>
      </c>
      <c r="L1080" t="str">
        <f>IF(Work!AC1080="","",Work!AC1080)</f>
        <v/>
      </c>
      <c r="M1080" t="str">
        <f>IF(Work!AD1080="","",Work!AD1080)</f>
        <v/>
      </c>
      <c r="N1080" t="str">
        <f>IF(Work!AE1080="","",Work!AE1080)</f>
        <v/>
      </c>
      <c r="O1080" t="str">
        <f>IF(Work!AF1080="","",Work!AF1080)</f>
        <v/>
      </c>
      <c r="P1080" t="str">
        <f>IF(Work!AG1080="","",Work!AG1080)</f>
        <v/>
      </c>
      <c r="Q1080" t="str">
        <f>IF(Work!AH1080="","",Work!AH1080)</f>
        <v/>
      </c>
      <c r="R1080" t="str">
        <f>IF(Work!AI1080="","",Work!AI1080)</f>
        <v/>
      </c>
    </row>
    <row r="1081" spans="1:18" x14ac:dyDescent="0.4">
      <c r="A1081">
        <v>1080</v>
      </c>
      <c r="B1081" t="s">
        <v>13</v>
      </c>
      <c r="C1081" t="s">
        <v>71</v>
      </c>
      <c r="E1081" t="s">
        <v>553</v>
      </c>
      <c r="F1081" t="s">
        <v>26</v>
      </c>
      <c r="G1081">
        <v>164</v>
      </c>
      <c r="H1081" t="s">
        <v>2044</v>
      </c>
      <c r="I1081" t="str">
        <f>IF(Work!Z1081="","",Work!Z1081)</f>
        <v/>
      </c>
      <c r="J1081" t="str">
        <f>IF(Work!AA1081="","",IF(AND(Work!AA1081="x-fa",Work!Z1081="x",Work!AB1081="x"),"",Work!AA1081))</f>
        <v/>
      </c>
      <c r="K1081" t="str">
        <f>IF(Work!AB1081="","",Work!AB1081)</f>
        <v/>
      </c>
      <c r="L1081" t="str">
        <f>IF(Work!AC1081="","",Work!AC1081)</f>
        <v/>
      </c>
      <c r="M1081" t="str">
        <f>IF(Work!AD1081="","",Work!AD1081)</f>
        <v/>
      </c>
      <c r="N1081" t="str">
        <f>IF(Work!AE1081="","",Work!AE1081)</f>
        <v/>
      </c>
      <c r="O1081" t="str">
        <f>IF(Work!AF1081="","",Work!AF1081)</f>
        <v/>
      </c>
      <c r="P1081" t="str">
        <f>IF(Work!AG1081="","",Work!AG1081)</f>
        <v/>
      </c>
      <c r="Q1081" t="str">
        <f>IF(Work!AH1081="","",Work!AH1081)</f>
        <v/>
      </c>
      <c r="R1081" t="str">
        <f>IF(Work!AI1081="","",Work!AI1081)</f>
        <v/>
      </c>
    </row>
    <row r="1082" spans="1:18" x14ac:dyDescent="0.4">
      <c r="A1082">
        <v>1081</v>
      </c>
      <c r="B1082" t="s">
        <v>13</v>
      </c>
      <c r="C1082" t="s">
        <v>34</v>
      </c>
      <c r="E1082" t="s">
        <v>553</v>
      </c>
      <c r="F1082" t="s">
        <v>26</v>
      </c>
      <c r="G1082">
        <v>1</v>
      </c>
      <c r="H1082" t="s">
        <v>2045</v>
      </c>
      <c r="I1082" t="str">
        <f>IF(Work!Z1082="","",Work!Z1082)</f>
        <v/>
      </c>
      <c r="J1082" t="str">
        <f>IF(Work!AA1082="","",IF(AND(Work!AA1082="x-fa",Work!Z1082="x",Work!AB1082="x"),"",Work!AA1082))</f>
        <v/>
      </c>
      <c r="K1082" t="str">
        <f>IF(Work!AB1082="","",Work!AB1082)</f>
        <v/>
      </c>
      <c r="L1082" t="str">
        <f>IF(Work!AC1082="","",Work!AC1082)</f>
        <v/>
      </c>
      <c r="M1082" t="str">
        <f>IF(Work!AD1082="","",Work!AD1082)</f>
        <v/>
      </c>
      <c r="N1082" t="str">
        <f>IF(Work!AE1082="","",Work!AE1082)</f>
        <v/>
      </c>
      <c r="O1082" t="str">
        <f>IF(Work!AF1082="","",Work!AF1082)</f>
        <v/>
      </c>
      <c r="P1082" t="str">
        <f>IF(Work!AG1082="","",Work!AG1082)</f>
        <v/>
      </c>
      <c r="Q1082" t="str">
        <f>IF(Work!AH1082="","",Work!AH1082)</f>
        <v/>
      </c>
      <c r="R1082" t="str">
        <f>IF(Work!AI1082="","",Work!AI1082)</f>
        <v/>
      </c>
    </row>
    <row r="1083" spans="1:18" x14ac:dyDescent="0.4">
      <c r="A1083">
        <v>1082</v>
      </c>
      <c r="C1083" t="s">
        <v>41</v>
      </c>
      <c r="E1083" t="s">
        <v>453</v>
      </c>
      <c r="F1083" t="s">
        <v>21</v>
      </c>
      <c r="G1083">
        <v>88</v>
      </c>
      <c r="H1083" t="s">
        <v>66</v>
      </c>
      <c r="I1083" t="str">
        <f>IF(Work!Z1083="","",Work!Z1083)</f>
        <v/>
      </c>
      <c r="J1083" t="str">
        <f>IF(Work!AA1083="","",IF(AND(Work!AA1083="x-fa",Work!Z1083="x",Work!AB1083="x"),"",Work!AA1083))</f>
        <v/>
      </c>
      <c r="K1083" t="str">
        <f>IF(Work!AB1083="","",Work!AB1083)</f>
        <v/>
      </c>
      <c r="L1083" t="str">
        <f>IF(Work!AC1083="","",Work!AC1083)</f>
        <v/>
      </c>
      <c r="M1083" t="str">
        <f>IF(Work!AD1083="","",Work!AD1083)</f>
        <v/>
      </c>
      <c r="N1083" t="str">
        <f>IF(Work!AE1083="","",Work!AE1083)</f>
        <v/>
      </c>
      <c r="O1083" t="str">
        <f>IF(Work!AF1083="","",Work!AF1083)</f>
        <v/>
      </c>
      <c r="P1083" t="str">
        <f>IF(Work!AG1083="","",Work!AG1083)</f>
        <v/>
      </c>
      <c r="Q1083" t="str">
        <f>IF(Work!AH1083="","",Work!AH1083)</f>
        <v/>
      </c>
      <c r="R1083" t="str">
        <f>IF(Work!AI1083="","",Work!AI1083)</f>
        <v/>
      </c>
    </row>
    <row r="1084" spans="1:18" x14ac:dyDescent="0.4">
      <c r="A1084">
        <v>1083</v>
      </c>
      <c r="C1084" t="s">
        <v>33</v>
      </c>
      <c r="E1084" t="s">
        <v>278</v>
      </c>
      <c r="F1084" t="s">
        <v>21</v>
      </c>
      <c r="G1084">
        <v>38</v>
      </c>
      <c r="H1084" t="s">
        <v>63</v>
      </c>
      <c r="I1084" t="str">
        <f>IF(Work!Z1084="","",Work!Z1084)</f>
        <v/>
      </c>
      <c r="J1084" t="str">
        <f>IF(Work!AA1084="","",IF(AND(Work!AA1084="x-fa",Work!Z1084="x",Work!AB1084="x"),"",Work!AA1084))</f>
        <v/>
      </c>
      <c r="K1084" t="str">
        <f>IF(Work!AB1084="","",Work!AB1084)</f>
        <v/>
      </c>
      <c r="L1084" t="str">
        <f>IF(Work!AC1084="","",Work!AC1084)</f>
        <v/>
      </c>
      <c r="M1084" t="str">
        <f>IF(Work!AD1084="","",Work!AD1084)</f>
        <v/>
      </c>
      <c r="N1084" t="str">
        <f>IF(Work!AE1084="","",Work!AE1084)</f>
        <v/>
      </c>
      <c r="O1084" t="str">
        <f>IF(Work!AF1084="","",Work!AF1084)</f>
        <v/>
      </c>
      <c r="P1084" t="str">
        <f>IF(Work!AG1084="","",Work!AG1084)</f>
        <v/>
      </c>
      <c r="Q1084" t="str">
        <f>IF(Work!AH1084="","",Work!AH1084)</f>
        <v/>
      </c>
      <c r="R1084" t="str">
        <f>IF(Work!AI1084="","",Work!AI1084)</f>
        <v/>
      </c>
    </row>
    <row r="1085" spans="1:18" x14ac:dyDescent="0.4">
      <c r="A1085">
        <v>1084</v>
      </c>
      <c r="C1085" t="s">
        <v>28</v>
      </c>
      <c r="E1085" t="s">
        <v>2046</v>
      </c>
      <c r="F1085" t="s">
        <v>26</v>
      </c>
      <c r="G1085">
        <v>403</v>
      </c>
      <c r="H1085" t="s">
        <v>2047</v>
      </c>
      <c r="I1085" t="str">
        <f>IF(Work!Z1085="","",Work!Z1085)</f>
        <v/>
      </c>
      <c r="J1085" t="str">
        <f>IF(Work!AA1085="","",IF(AND(Work!AA1085="x-fa",Work!Z1085="x",Work!AB1085="x"),"",Work!AA1085))</f>
        <v/>
      </c>
      <c r="K1085" t="str">
        <f>IF(Work!AB1085="","",Work!AB1085)</f>
        <v/>
      </c>
      <c r="L1085" t="str">
        <f>IF(Work!AC1085="","",Work!AC1085)</f>
        <v/>
      </c>
      <c r="M1085" t="str">
        <f>IF(Work!AD1085="","",Work!AD1085)</f>
        <v/>
      </c>
      <c r="N1085" t="str">
        <f>IF(Work!AE1085="","",Work!AE1085)</f>
        <v/>
      </c>
      <c r="O1085" t="str">
        <f>IF(Work!AF1085="","",Work!AF1085)</f>
        <v/>
      </c>
      <c r="P1085" t="str">
        <f>IF(Work!AG1085="","",Work!AG1085)</f>
        <v/>
      </c>
      <c r="Q1085" t="str">
        <f>IF(Work!AH1085="","",Work!AH1085)</f>
        <v/>
      </c>
      <c r="R1085" t="str">
        <f>IF(Work!AI1085="","",Work!AI1085)</f>
        <v/>
      </c>
    </row>
    <row r="1086" spans="1:18" x14ac:dyDescent="0.4">
      <c r="A1086">
        <v>1085</v>
      </c>
      <c r="C1086" t="s">
        <v>42</v>
      </c>
      <c r="E1086" t="s">
        <v>2048</v>
      </c>
      <c r="F1086" t="s">
        <v>26</v>
      </c>
      <c r="G1086">
        <v>202</v>
      </c>
      <c r="H1086" t="s">
        <v>2049</v>
      </c>
      <c r="I1086" t="str">
        <f>IF(Work!Z1086="","",Work!Z1086)</f>
        <v/>
      </c>
      <c r="J1086" t="str">
        <f>IF(Work!AA1086="","",IF(AND(Work!AA1086="x-fa",Work!Z1086="x",Work!AB1086="x"),"",Work!AA1086))</f>
        <v/>
      </c>
      <c r="K1086" t="str">
        <f>IF(Work!AB1086="","",Work!AB1086)</f>
        <v/>
      </c>
      <c r="L1086" t="str">
        <f>IF(Work!AC1086="","",Work!AC1086)</f>
        <v/>
      </c>
      <c r="M1086" t="str">
        <f>IF(Work!AD1086="","",Work!AD1086)</f>
        <v/>
      </c>
      <c r="N1086" t="str">
        <f>IF(Work!AE1086="","",Work!AE1086)</f>
        <v/>
      </c>
      <c r="O1086" t="str">
        <f>IF(Work!AF1086="","",Work!AF1086)</f>
        <v/>
      </c>
      <c r="P1086" t="str">
        <f>IF(Work!AG1086="","",Work!AG1086)</f>
        <v/>
      </c>
      <c r="Q1086" t="str">
        <f>IF(Work!AH1086="","",Work!AH1086)</f>
        <v/>
      </c>
      <c r="R1086" t="str">
        <f>IF(Work!AI1086="","",Work!AI1086)</f>
        <v/>
      </c>
    </row>
    <row r="1087" spans="1:18" x14ac:dyDescent="0.4">
      <c r="A1087">
        <v>1086</v>
      </c>
      <c r="C1087" t="s">
        <v>31</v>
      </c>
      <c r="E1087" t="s">
        <v>688</v>
      </c>
      <c r="F1087" t="s">
        <v>26</v>
      </c>
      <c r="G1087">
        <v>67</v>
      </c>
      <c r="H1087" t="s">
        <v>2050</v>
      </c>
      <c r="I1087" t="str">
        <f>IF(Work!Z1087="","",Work!Z1087)</f>
        <v/>
      </c>
      <c r="J1087" t="str">
        <f>IF(Work!AA1087="","",IF(AND(Work!AA1087="x-fa",Work!Z1087="x",Work!AB1087="x"),"",Work!AA1087))</f>
        <v/>
      </c>
      <c r="K1087" t="str">
        <f>IF(Work!AB1087="","",Work!AB1087)</f>
        <v/>
      </c>
      <c r="L1087" t="str">
        <f>IF(Work!AC1087="","",Work!AC1087)</f>
        <v/>
      </c>
      <c r="M1087" t="str">
        <f>IF(Work!AD1087="","",Work!AD1087)</f>
        <v/>
      </c>
      <c r="N1087" t="str">
        <f>IF(Work!AE1087="","",Work!AE1087)</f>
        <v/>
      </c>
      <c r="O1087" t="str">
        <f>IF(Work!AF1087="","",Work!AF1087)</f>
        <v/>
      </c>
      <c r="P1087" t="str">
        <f>IF(Work!AG1087="","",Work!AG1087)</f>
        <v/>
      </c>
      <c r="Q1087" t="str">
        <f>IF(Work!AH1087="","",Work!AH1087)</f>
        <v/>
      </c>
      <c r="R1087" t="str">
        <f>IF(Work!AI1087="","",Work!AI1087)</f>
        <v/>
      </c>
    </row>
    <row r="1088" spans="1:18" x14ac:dyDescent="0.4">
      <c r="A1088">
        <v>1087</v>
      </c>
      <c r="C1088" t="s">
        <v>46</v>
      </c>
      <c r="E1088" t="s">
        <v>882</v>
      </c>
      <c r="F1088" t="s">
        <v>26</v>
      </c>
      <c r="G1088">
        <v>264</v>
      </c>
      <c r="H1088" t="s">
        <v>2051</v>
      </c>
      <c r="I1088" t="str">
        <f>IF(Work!Z1088="","",Work!Z1088)</f>
        <v/>
      </c>
      <c r="J1088" t="str">
        <f>IF(Work!AA1088="","",IF(AND(Work!AA1088="x-fa",Work!Z1088="x",Work!AB1088="x"),"",Work!AA1088))</f>
        <v/>
      </c>
      <c r="K1088" t="str">
        <f>IF(Work!AB1088="","",Work!AB1088)</f>
        <v/>
      </c>
      <c r="L1088" t="str">
        <f>IF(Work!AC1088="","",Work!AC1088)</f>
        <v/>
      </c>
      <c r="M1088" t="str">
        <f>IF(Work!AD1088="","",Work!AD1088)</f>
        <v/>
      </c>
      <c r="N1088" t="str">
        <f>IF(Work!AE1088="","",Work!AE1088)</f>
        <v/>
      </c>
      <c r="O1088" t="str">
        <f>IF(Work!AF1088="","",Work!AF1088)</f>
        <v/>
      </c>
      <c r="P1088" t="str">
        <f>IF(Work!AG1088="","",Work!AG1088)</f>
        <v/>
      </c>
      <c r="Q1088" t="str">
        <f>IF(Work!AH1088="","",Work!AH1088)</f>
        <v/>
      </c>
      <c r="R1088" t="str">
        <f>IF(Work!AI1088="","",Work!AI1088)</f>
        <v/>
      </c>
    </row>
    <row r="1089" spans="1:18" x14ac:dyDescent="0.4">
      <c r="A1089">
        <v>1088</v>
      </c>
      <c r="B1089" t="s">
        <v>12</v>
      </c>
      <c r="C1089" t="s">
        <v>23</v>
      </c>
      <c r="E1089" t="s">
        <v>1186</v>
      </c>
      <c r="F1089" t="s">
        <v>21</v>
      </c>
      <c r="G1089">
        <v>15</v>
      </c>
      <c r="H1089" t="s">
        <v>69</v>
      </c>
      <c r="I1089" t="str">
        <f>IF(Work!Z1089="","",Work!Z1089)</f>
        <v/>
      </c>
      <c r="J1089" t="str">
        <f>IF(Work!AA1089="","",IF(AND(Work!AA1089="x-fa",Work!Z1089="x",Work!AB1089="x"),"",Work!AA1089))</f>
        <v/>
      </c>
      <c r="K1089" t="str">
        <f>IF(Work!AB1089="","",Work!AB1089)</f>
        <v/>
      </c>
      <c r="L1089" t="str">
        <f>IF(Work!AC1089="","",Work!AC1089)</f>
        <v/>
      </c>
      <c r="M1089" t="str">
        <f>IF(Work!AD1089="","",Work!AD1089)</f>
        <v/>
      </c>
      <c r="N1089" t="str">
        <f>IF(Work!AE1089="","",Work!AE1089)</f>
        <v/>
      </c>
      <c r="O1089" t="str">
        <f>IF(Work!AF1089="","",Work!AF1089)</f>
        <v/>
      </c>
      <c r="P1089" t="str">
        <f>IF(Work!AG1089="","",Work!AG1089)</f>
        <v/>
      </c>
      <c r="Q1089" t="str">
        <f>IF(Work!AH1089="","",Work!AH1089)</f>
        <v/>
      </c>
      <c r="R1089" t="str">
        <f>IF(Work!AI1089="","",Work!AI1089)</f>
        <v/>
      </c>
    </row>
    <row r="1090" spans="1:18" x14ac:dyDescent="0.4">
      <c r="A1090">
        <v>1089</v>
      </c>
      <c r="C1090" t="s">
        <v>42</v>
      </c>
      <c r="E1090" t="s">
        <v>883</v>
      </c>
      <c r="F1090" t="s">
        <v>21</v>
      </c>
      <c r="G1090">
        <v>121</v>
      </c>
      <c r="H1090" t="s">
        <v>62</v>
      </c>
      <c r="I1090" t="str">
        <f>IF(Work!Z1090="","",Work!Z1090)</f>
        <v/>
      </c>
      <c r="J1090" t="str">
        <f>IF(Work!AA1090="","",IF(AND(Work!AA1090="x-fa",Work!Z1090="x",Work!AB1090="x"),"",Work!AA1090))</f>
        <v/>
      </c>
      <c r="K1090" t="str">
        <f>IF(Work!AB1090="","",Work!AB1090)</f>
        <v/>
      </c>
      <c r="L1090" t="str">
        <f>IF(Work!AC1090="","",Work!AC1090)</f>
        <v/>
      </c>
      <c r="M1090" t="str">
        <f>IF(Work!AD1090="","",Work!AD1090)</f>
        <v/>
      </c>
      <c r="N1090" t="str">
        <f>IF(Work!AE1090="","",Work!AE1090)</f>
        <v/>
      </c>
      <c r="O1090" t="str">
        <f>IF(Work!AF1090="","",Work!AF1090)</f>
        <v/>
      </c>
      <c r="P1090" t="str">
        <f>IF(Work!AG1090="","",Work!AG1090)</f>
        <v/>
      </c>
      <c r="Q1090" t="str">
        <f>IF(Work!AH1090="","",Work!AH1090)</f>
        <v/>
      </c>
      <c r="R1090" t="str">
        <f>IF(Work!AI1090="","",Work!AI1090)</f>
        <v/>
      </c>
    </row>
    <row r="1091" spans="1:18" x14ac:dyDescent="0.4">
      <c r="A1091">
        <v>1090</v>
      </c>
      <c r="C1091" t="s">
        <v>23</v>
      </c>
      <c r="E1091" t="s">
        <v>2052</v>
      </c>
      <c r="F1091" t="s">
        <v>21</v>
      </c>
      <c r="G1091">
        <v>22</v>
      </c>
      <c r="H1091" t="s">
        <v>69</v>
      </c>
      <c r="I1091" t="str">
        <f>IF(Work!Z1091="","",Work!Z1091)</f>
        <v/>
      </c>
      <c r="J1091" t="str">
        <f>IF(Work!AA1091="","",IF(AND(Work!AA1091="x-fa",Work!Z1091="x",Work!AB1091="x"),"",Work!AA1091))</f>
        <v/>
      </c>
      <c r="K1091" t="str">
        <f>IF(Work!AB1091="","",Work!AB1091)</f>
        <v/>
      </c>
      <c r="L1091" t="str">
        <f>IF(Work!AC1091="","",Work!AC1091)</f>
        <v/>
      </c>
      <c r="M1091" t="str">
        <f>IF(Work!AD1091="","",Work!AD1091)</f>
        <v/>
      </c>
      <c r="N1091" t="str">
        <f>IF(Work!AE1091="","",Work!AE1091)</f>
        <v/>
      </c>
      <c r="O1091" t="str">
        <f>IF(Work!AF1091="","",Work!AF1091)</f>
        <v/>
      </c>
      <c r="P1091" t="str">
        <f>IF(Work!AG1091="","",Work!AG1091)</f>
        <v/>
      </c>
      <c r="Q1091" t="str">
        <f>IF(Work!AH1091="","",Work!AH1091)</f>
        <v/>
      </c>
      <c r="R1091" t="str">
        <f>IF(Work!AI1091="","",Work!AI1091)</f>
        <v/>
      </c>
    </row>
    <row r="1092" spans="1:18" x14ac:dyDescent="0.4">
      <c r="A1092">
        <v>1091</v>
      </c>
      <c r="C1092" t="s">
        <v>23</v>
      </c>
      <c r="E1092" t="s">
        <v>554</v>
      </c>
      <c r="F1092" t="s">
        <v>26</v>
      </c>
      <c r="G1092">
        <v>542</v>
      </c>
      <c r="H1092" t="s">
        <v>2053</v>
      </c>
      <c r="I1092" t="str">
        <f>IF(Work!Z1092="","",Work!Z1092)</f>
        <v/>
      </c>
      <c r="J1092" t="str">
        <f>IF(Work!AA1092="","",IF(AND(Work!AA1092="x-fa",Work!Z1092="x",Work!AB1092="x"),"",Work!AA1092))</f>
        <v/>
      </c>
      <c r="K1092" t="str">
        <f>IF(Work!AB1092="","",Work!AB1092)</f>
        <v/>
      </c>
      <c r="L1092" t="str">
        <f>IF(Work!AC1092="","",Work!AC1092)</f>
        <v/>
      </c>
      <c r="M1092" t="str">
        <f>IF(Work!AD1092="","",Work!AD1092)</f>
        <v/>
      </c>
      <c r="N1092" t="str">
        <f>IF(Work!AE1092="","",Work!AE1092)</f>
        <v/>
      </c>
      <c r="O1092" t="str">
        <f>IF(Work!AF1092="","",Work!AF1092)</f>
        <v/>
      </c>
      <c r="P1092" t="str">
        <f>IF(Work!AG1092="","",Work!AG1092)</f>
        <v/>
      </c>
      <c r="Q1092" t="str">
        <f>IF(Work!AH1092="","",Work!AH1092)</f>
        <v/>
      </c>
      <c r="R1092" t="str">
        <f>IF(Work!AI1092="","",Work!AI1092)</f>
        <v/>
      </c>
    </row>
    <row r="1093" spans="1:18" x14ac:dyDescent="0.4">
      <c r="A1093">
        <v>1092</v>
      </c>
      <c r="B1093" t="s">
        <v>13</v>
      </c>
      <c r="C1093" t="s">
        <v>46</v>
      </c>
      <c r="E1093" t="s">
        <v>554</v>
      </c>
      <c r="F1093" t="s">
        <v>26</v>
      </c>
      <c r="G1093">
        <v>363</v>
      </c>
      <c r="H1093" t="s">
        <v>2054</v>
      </c>
      <c r="I1093" t="str">
        <f>IF(Work!Z1093="","",Work!Z1093)</f>
        <v/>
      </c>
      <c r="J1093" t="str">
        <f>IF(Work!AA1093="","",IF(AND(Work!AA1093="x-fa",Work!Z1093="x",Work!AB1093="x"),"",Work!AA1093))</f>
        <v/>
      </c>
      <c r="K1093" t="str">
        <f>IF(Work!AB1093="","",Work!AB1093)</f>
        <v/>
      </c>
      <c r="L1093" t="str">
        <f>IF(Work!AC1093="","",Work!AC1093)</f>
        <v/>
      </c>
      <c r="M1093" t="str">
        <f>IF(Work!AD1093="","",Work!AD1093)</f>
        <v/>
      </c>
      <c r="N1093" t="str">
        <f>IF(Work!AE1093="","",Work!AE1093)</f>
        <v/>
      </c>
      <c r="O1093" t="str">
        <f>IF(Work!AF1093="","",Work!AF1093)</f>
        <v/>
      </c>
      <c r="P1093" t="str">
        <f>IF(Work!AG1093="","",Work!AG1093)</f>
        <v/>
      </c>
      <c r="Q1093" t="str">
        <f>IF(Work!AH1093="","",Work!AH1093)</f>
        <v/>
      </c>
      <c r="R1093" t="str">
        <f>IF(Work!AI1093="","",Work!AI1093)</f>
        <v/>
      </c>
    </row>
    <row r="1094" spans="1:18" x14ac:dyDescent="0.4">
      <c r="A1094">
        <v>1093</v>
      </c>
      <c r="B1094" t="s">
        <v>13</v>
      </c>
      <c r="C1094" t="s">
        <v>23</v>
      </c>
      <c r="E1094" t="s">
        <v>554</v>
      </c>
      <c r="F1094" t="s">
        <v>26</v>
      </c>
      <c r="G1094">
        <v>179</v>
      </c>
      <c r="H1094" t="s">
        <v>2055</v>
      </c>
      <c r="I1094" t="str">
        <f>IF(Work!Z1094="","",Work!Z1094)</f>
        <v/>
      </c>
      <c r="J1094" t="str">
        <f>IF(Work!AA1094="","",IF(AND(Work!AA1094="x-fa",Work!Z1094="x",Work!AB1094="x"),"",Work!AA1094))</f>
        <v/>
      </c>
      <c r="K1094" t="str">
        <f>IF(Work!AB1094="","",Work!AB1094)</f>
        <v/>
      </c>
      <c r="L1094" t="str">
        <f>IF(Work!AC1094="","",Work!AC1094)</f>
        <v/>
      </c>
      <c r="M1094" t="str">
        <f>IF(Work!AD1094="","",Work!AD1094)</f>
        <v/>
      </c>
      <c r="N1094" t="str">
        <f>IF(Work!AE1094="","",Work!AE1094)</f>
        <v/>
      </c>
      <c r="O1094" t="str">
        <f>IF(Work!AF1094="","",Work!AF1094)</f>
        <v/>
      </c>
      <c r="P1094" t="str">
        <f>IF(Work!AG1094="","",Work!AG1094)</f>
        <v/>
      </c>
      <c r="Q1094" t="str">
        <f>IF(Work!AH1094="","",Work!AH1094)</f>
        <v/>
      </c>
      <c r="R1094" t="str">
        <f>IF(Work!AI1094="","",Work!AI1094)</f>
        <v/>
      </c>
    </row>
    <row r="1095" spans="1:18" x14ac:dyDescent="0.4">
      <c r="A1095">
        <v>1094</v>
      </c>
      <c r="C1095" t="s">
        <v>50</v>
      </c>
      <c r="E1095" t="s">
        <v>1187</v>
      </c>
      <c r="F1095" t="s">
        <v>26</v>
      </c>
      <c r="G1095">
        <v>51</v>
      </c>
      <c r="H1095" t="s">
        <v>2056</v>
      </c>
      <c r="I1095" t="str">
        <f>IF(Work!Z1095="","",Work!Z1095)</f>
        <v/>
      </c>
      <c r="J1095" t="str">
        <f>IF(Work!AA1095="","",IF(AND(Work!AA1095="x-fa",Work!Z1095="x",Work!AB1095="x"),"",Work!AA1095))</f>
        <v/>
      </c>
      <c r="K1095" t="str">
        <f>IF(Work!AB1095="","",Work!AB1095)</f>
        <v/>
      </c>
      <c r="L1095" t="str">
        <f>IF(Work!AC1095="","",Work!AC1095)</f>
        <v/>
      </c>
      <c r="M1095" t="str">
        <f>IF(Work!AD1095="","",Work!AD1095)</f>
        <v/>
      </c>
      <c r="N1095" t="str">
        <f>IF(Work!AE1095="","",Work!AE1095)</f>
        <v/>
      </c>
      <c r="O1095" t="str">
        <f>IF(Work!AF1095="","",Work!AF1095)</f>
        <v/>
      </c>
      <c r="P1095" t="str">
        <f>IF(Work!AG1095="","",Work!AG1095)</f>
        <v/>
      </c>
      <c r="Q1095" t="str">
        <f>IF(Work!AH1095="","",Work!AH1095)</f>
        <v/>
      </c>
      <c r="R1095" t="str">
        <f>IF(Work!AI1095="","",Work!AI1095)</f>
        <v/>
      </c>
    </row>
    <row r="1096" spans="1:18" x14ac:dyDescent="0.4">
      <c r="A1096">
        <v>1095</v>
      </c>
      <c r="C1096" t="s">
        <v>32</v>
      </c>
      <c r="E1096" t="s">
        <v>2057</v>
      </c>
      <c r="F1096" t="s">
        <v>21</v>
      </c>
      <c r="G1096">
        <v>151</v>
      </c>
      <c r="H1096" t="s">
        <v>66</v>
      </c>
      <c r="I1096" t="str">
        <f>IF(Work!Z1096="","",Work!Z1096)</f>
        <v/>
      </c>
      <c r="J1096" t="str">
        <f>IF(Work!AA1096="","",IF(AND(Work!AA1096="x-fa",Work!Z1096="x",Work!AB1096="x"),"",Work!AA1096))</f>
        <v/>
      </c>
      <c r="K1096" t="str">
        <f>IF(Work!AB1096="","",Work!AB1096)</f>
        <v/>
      </c>
      <c r="L1096" t="str">
        <f>IF(Work!AC1096="","",Work!AC1096)</f>
        <v/>
      </c>
      <c r="M1096" t="str">
        <f>IF(Work!AD1096="","",Work!AD1096)</f>
        <v/>
      </c>
      <c r="N1096" t="str">
        <f>IF(Work!AE1096="","",Work!AE1096)</f>
        <v/>
      </c>
      <c r="O1096" t="str">
        <f>IF(Work!AF1096="","",Work!AF1096)</f>
        <v/>
      </c>
      <c r="P1096" t="str">
        <f>IF(Work!AG1096="","",Work!AG1096)</f>
        <v/>
      </c>
      <c r="Q1096" t="str">
        <f>IF(Work!AH1096="","",Work!AH1096)</f>
        <v/>
      </c>
      <c r="R1096" t="str">
        <f>IF(Work!AI1096="","",Work!AI1096)</f>
        <v/>
      </c>
    </row>
    <row r="1097" spans="1:18" x14ac:dyDescent="0.4">
      <c r="A1097">
        <v>1096</v>
      </c>
      <c r="B1097" t="s">
        <v>12</v>
      </c>
      <c r="C1097" t="s">
        <v>39</v>
      </c>
      <c r="E1097" t="s">
        <v>1188</v>
      </c>
      <c r="F1097" t="s">
        <v>21</v>
      </c>
      <c r="G1097">
        <v>9</v>
      </c>
      <c r="H1097" t="s">
        <v>57</v>
      </c>
      <c r="I1097" t="str">
        <f>IF(Work!Z1097="","",Work!Z1097)</f>
        <v/>
      </c>
      <c r="J1097" t="str">
        <f>IF(Work!AA1097="","",IF(AND(Work!AA1097="x-fa",Work!Z1097="x",Work!AB1097="x"),"",Work!AA1097))</f>
        <v/>
      </c>
      <c r="K1097" t="str">
        <f>IF(Work!AB1097="","",Work!AB1097)</f>
        <v/>
      </c>
      <c r="L1097" t="str">
        <f>IF(Work!AC1097="","",Work!AC1097)</f>
        <v/>
      </c>
      <c r="M1097" t="str">
        <f>IF(Work!AD1097="","",Work!AD1097)</f>
        <v/>
      </c>
      <c r="N1097" t="str">
        <f>IF(Work!AE1097="","",Work!AE1097)</f>
        <v/>
      </c>
      <c r="O1097" t="str">
        <f>IF(Work!AF1097="","",Work!AF1097)</f>
        <v/>
      </c>
      <c r="P1097" t="str">
        <f>IF(Work!AG1097="","",Work!AG1097)</f>
        <v/>
      </c>
      <c r="Q1097" t="str">
        <f>IF(Work!AH1097="","",Work!AH1097)</f>
        <v/>
      </c>
      <c r="R1097" t="str">
        <f>IF(Work!AI1097="","",Work!AI1097)</f>
        <v/>
      </c>
    </row>
    <row r="1098" spans="1:18" x14ac:dyDescent="0.4">
      <c r="A1098">
        <v>1097</v>
      </c>
      <c r="C1098" t="s">
        <v>36</v>
      </c>
      <c r="E1098" t="s">
        <v>884</v>
      </c>
      <c r="F1098" t="s">
        <v>26</v>
      </c>
      <c r="G1098">
        <v>496</v>
      </c>
      <c r="H1098" t="s">
        <v>1927</v>
      </c>
      <c r="I1098" t="str">
        <f>IF(Work!Z1098="","",Work!Z1098)</f>
        <v/>
      </c>
      <c r="J1098" t="str">
        <f>IF(Work!AA1098="","",IF(AND(Work!AA1098="x-fa",Work!Z1098="x",Work!AB1098="x"),"",Work!AA1098))</f>
        <v/>
      </c>
      <c r="K1098" t="str">
        <f>IF(Work!AB1098="","",Work!AB1098)</f>
        <v/>
      </c>
      <c r="L1098" t="str">
        <f>IF(Work!AC1098="","",Work!AC1098)</f>
        <v/>
      </c>
      <c r="M1098" t="str">
        <f>IF(Work!AD1098="","",Work!AD1098)</f>
        <v/>
      </c>
      <c r="N1098" t="str">
        <f>IF(Work!AE1098="","",Work!AE1098)</f>
        <v/>
      </c>
      <c r="O1098" t="str">
        <f>IF(Work!AF1098="","",Work!AF1098)</f>
        <v/>
      </c>
      <c r="P1098" t="str">
        <f>IF(Work!AG1098="","",Work!AG1098)</f>
        <v/>
      </c>
      <c r="Q1098" t="str">
        <f>IF(Work!AH1098="","",Work!AH1098)</f>
        <v/>
      </c>
      <c r="R1098" t="str">
        <f>IF(Work!AI1098="","",Work!AI1098)</f>
        <v/>
      </c>
    </row>
    <row r="1099" spans="1:18" x14ac:dyDescent="0.4">
      <c r="A1099">
        <v>1098</v>
      </c>
      <c r="B1099" t="s">
        <v>12</v>
      </c>
      <c r="C1099" t="s">
        <v>25</v>
      </c>
      <c r="E1099" t="s">
        <v>2058</v>
      </c>
      <c r="F1099" t="s">
        <v>26</v>
      </c>
      <c r="G1099">
        <v>32</v>
      </c>
      <c r="H1099" t="s">
        <v>2059</v>
      </c>
      <c r="I1099" t="str">
        <f>IF(Work!Z1099="","",Work!Z1099)</f>
        <v/>
      </c>
      <c r="J1099" t="str">
        <f>IF(Work!AA1099="","",IF(AND(Work!AA1099="x-fa",Work!Z1099="x",Work!AB1099="x"),"",Work!AA1099))</f>
        <v/>
      </c>
      <c r="K1099" t="str">
        <f>IF(Work!AB1099="","",Work!AB1099)</f>
        <v/>
      </c>
      <c r="L1099" t="str">
        <f>IF(Work!AC1099="","",Work!AC1099)</f>
        <v/>
      </c>
      <c r="M1099" t="str">
        <f>IF(Work!AD1099="","",Work!AD1099)</f>
        <v/>
      </c>
      <c r="N1099" t="str">
        <f>IF(Work!AE1099="","",Work!AE1099)</f>
        <v/>
      </c>
      <c r="O1099" t="str">
        <f>IF(Work!AF1099="","",Work!AF1099)</f>
        <v/>
      </c>
      <c r="P1099" t="str">
        <f>IF(Work!AG1099="","",Work!AG1099)</f>
        <v/>
      </c>
      <c r="Q1099" t="str">
        <f>IF(Work!AH1099="","",Work!AH1099)</f>
        <v/>
      </c>
      <c r="R1099" t="str">
        <f>IF(Work!AI1099="","",Work!AI1099)</f>
        <v/>
      </c>
    </row>
    <row r="1100" spans="1:18" x14ac:dyDescent="0.4">
      <c r="A1100">
        <v>1099</v>
      </c>
      <c r="C1100" t="s">
        <v>49</v>
      </c>
      <c r="E1100" t="s">
        <v>1190</v>
      </c>
      <c r="F1100" t="s">
        <v>21</v>
      </c>
      <c r="G1100">
        <v>100</v>
      </c>
      <c r="H1100" t="s">
        <v>66</v>
      </c>
      <c r="I1100" t="str">
        <f>IF(Work!Z1100="","",Work!Z1100)</f>
        <v/>
      </c>
      <c r="J1100" t="str">
        <f>IF(Work!AA1100="","",IF(AND(Work!AA1100="x-fa",Work!Z1100="x",Work!AB1100="x"),"",Work!AA1100))</f>
        <v/>
      </c>
      <c r="K1100" t="str">
        <f>IF(Work!AB1100="","",Work!AB1100)</f>
        <v/>
      </c>
      <c r="L1100" t="str">
        <f>IF(Work!AC1100="","",Work!AC1100)</f>
        <v/>
      </c>
      <c r="M1100" t="str">
        <f>IF(Work!AD1100="","",Work!AD1100)</f>
        <v/>
      </c>
      <c r="N1100" t="str">
        <f>IF(Work!AE1100="","",Work!AE1100)</f>
        <v/>
      </c>
      <c r="O1100" t="str">
        <f>IF(Work!AF1100="","",Work!AF1100)</f>
        <v/>
      </c>
      <c r="P1100" t="str">
        <f>IF(Work!AG1100="","",Work!AG1100)</f>
        <v/>
      </c>
      <c r="Q1100" t="str">
        <f>IF(Work!AH1100="","",Work!AH1100)</f>
        <v/>
      </c>
      <c r="R1100" t="str">
        <f>IF(Work!AI1100="","",Work!AI1100)</f>
        <v/>
      </c>
    </row>
    <row r="1101" spans="1:18" x14ac:dyDescent="0.4">
      <c r="A1101">
        <v>1100</v>
      </c>
      <c r="B1101" t="s">
        <v>13</v>
      </c>
      <c r="C1101" t="s">
        <v>28</v>
      </c>
      <c r="E1101" t="s">
        <v>1190</v>
      </c>
      <c r="F1101" t="s">
        <v>21</v>
      </c>
      <c r="G1101">
        <v>89</v>
      </c>
      <c r="H1101" t="s">
        <v>66</v>
      </c>
      <c r="I1101" t="str">
        <f>IF(Work!Z1101="","",Work!Z1101)</f>
        <v/>
      </c>
      <c r="J1101" t="str">
        <f>IF(Work!AA1101="","",IF(AND(Work!AA1101="x-fa",Work!Z1101="x",Work!AB1101="x"),"",Work!AA1101))</f>
        <v/>
      </c>
      <c r="K1101" t="str">
        <f>IF(Work!AB1101="","",Work!AB1101)</f>
        <v/>
      </c>
      <c r="L1101" t="str">
        <f>IF(Work!AC1101="","",Work!AC1101)</f>
        <v/>
      </c>
      <c r="M1101" t="str">
        <f>IF(Work!AD1101="","",Work!AD1101)</f>
        <v/>
      </c>
      <c r="N1101" t="str">
        <f>IF(Work!AE1101="","",Work!AE1101)</f>
        <v/>
      </c>
      <c r="O1101" t="str">
        <f>IF(Work!AF1101="","",Work!AF1101)</f>
        <v/>
      </c>
      <c r="P1101" t="str">
        <f>IF(Work!AG1101="","",Work!AG1101)</f>
        <v/>
      </c>
      <c r="Q1101" t="str">
        <f>IF(Work!AH1101="","",Work!AH1101)</f>
        <v/>
      </c>
      <c r="R1101" t="str">
        <f>IF(Work!AI1101="","",Work!AI1101)</f>
        <v/>
      </c>
    </row>
    <row r="1102" spans="1:18" x14ac:dyDescent="0.4">
      <c r="A1102">
        <v>1101</v>
      </c>
      <c r="B1102" t="s">
        <v>13</v>
      </c>
      <c r="C1102" t="s">
        <v>49</v>
      </c>
      <c r="E1102" t="s">
        <v>1190</v>
      </c>
      <c r="F1102" t="s">
        <v>21</v>
      </c>
      <c r="G1102">
        <v>11</v>
      </c>
      <c r="H1102" t="s">
        <v>320</v>
      </c>
      <c r="I1102" t="str">
        <f>IF(Work!Z1102="","",Work!Z1102)</f>
        <v/>
      </c>
      <c r="J1102" t="str">
        <f>IF(Work!AA1102="","",IF(AND(Work!AA1102="x-fa",Work!Z1102="x",Work!AB1102="x"),"",Work!AA1102))</f>
        <v/>
      </c>
      <c r="K1102" t="str">
        <f>IF(Work!AB1102="","",Work!AB1102)</f>
        <v/>
      </c>
      <c r="L1102" t="str">
        <f>IF(Work!AC1102="","",Work!AC1102)</f>
        <v/>
      </c>
      <c r="M1102" t="str">
        <f>IF(Work!AD1102="","",Work!AD1102)</f>
        <v/>
      </c>
      <c r="N1102" t="str">
        <f>IF(Work!AE1102="","",Work!AE1102)</f>
        <v/>
      </c>
      <c r="O1102" t="str">
        <f>IF(Work!AF1102="","",Work!AF1102)</f>
        <v/>
      </c>
      <c r="P1102" t="str">
        <f>IF(Work!AG1102="","",Work!AG1102)</f>
        <v/>
      </c>
      <c r="Q1102" t="str">
        <f>IF(Work!AH1102="","",Work!AH1102)</f>
        <v/>
      </c>
      <c r="R1102" t="str">
        <f>IF(Work!AI1102="","",Work!AI1102)</f>
        <v/>
      </c>
    </row>
    <row r="1103" spans="1:18" x14ac:dyDescent="0.4">
      <c r="A1103">
        <v>1102</v>
      </c>
      <c r="C1103" t="s">
        <v>29</v>
      </c>
      <c r="E1103" t="s">
        <v>454</v>
      </c>
      <c r="F1103" t="s">
        <v>21</v>
      </c>
      <c r="G1103">
        <v>59</v>
      </c>
      <c r="H1103" t="s">
        <v>65</v>
      </c>
      <c r="I1103" t="str">
        <f>IF(Work!Z1103="","",Work!Z1103)</f>
        <v/>
      </c>
      <c r="J1103" t="str">
        <f>IF(Work!AA1103="","",IF(AND(Work!AA1103="x-fa",Work!Z1103="x",Work!AB1103="x"),"",Work!AA1103))</f>
        <v/>
      </c>
      <c r="K1103" t="str">
        <f>IF(Work!AB1103="","",Work!AB1103)</f>
        <v/>
      </c>
      <c r="L1103" t="str">
        <f>IF(Work!AC1103="","",Work!AC1103)</f>
        <v/>
      </c>
      <c r="M1103" t="str">
        <f>IF(Work!AD1103="","",Work!AD1103)</f>
        <v/>
      </c>
      <c r="N1103" t="str">
        <f>IF(Work!AE1103="","",Work!AE1103)</f>
        <v/>
      </c>
      <c r="O1103" t="str">
        <f>IF(Work!AF1103="","",Work!AF1103)</f>
        <v/>
      </c>
      <c r="P1103" t="str">
        <f>IF(Work!AG1103="","",Work!AG1103)</f>
        <v/>
      </c>
      <c r="Q1103" t="str">
        <f>IF(Work!AH1103="","",Work!AH1103)</f>
        <v/>
      </c>
      <c r="R1103" t="str">
        <f>IF(Work!AI1103="","",Work!AI1103)</f>
        <v/>
      </c>
    </row>
    <row r="1104" spans="1:18" x14ac:dyDescent="0.4">
      <c r="A1104">
        <v>1103</v>
      </c>
      <c r="C1104" t="s">
        <v>23</v>
      </c>
      <c r="E1104" t="s">
        <v>1191</v>
      </c>
      <c r="F1104" t="s">
        <v>21</v>
      </c>
      <c r="G1104">
        <v>66</v>
      </c>
      <c r="H1104" t="s">
        <v>0</v>
      </c>
      <c r="I1104" t="str">
        <f>IF(Work!Z1104="","",Work!Z1104)</f>
        <v/>
      </c>
      <c r="J1104" t="str">
        <f>IF(Work!AA1104="","",IF(AND(Work!AA1104="x-fa",Work!Z1104="x",Work!AB1104="x"),"",Work!AA1104))</f>
        <v/>
      </c>
      <c r="K1104" t="str">
        <f>IF(Work!AB1104="","",Work!AB1104)</f>
        <v/>
      </c>
      <c r="L1104" t="str">
        <f>IF(Work!AC1104="","",Work!AC1104)</f>
        <v/>
      </c>
      <c r="M1104" t="str">
        <f>IF(Work!AD1104="","",Work!AD1104)</f>
        <v/>
      </c>
      <c r="N1104" t="str">
        <f>IF(Work!AE1104="","",Work!AE1104)</f>
        <v/>
      </c>
      <c r="O1104" t="str">
        <f>IF(Work!AF1104="","",Work!AF1104)</f>
        <v/>
      </c>
      <c r="P1104" t="str">
        <f>IF(Work!AG1104="","",Work!AG1104)</f>
        <v/>
      </c>
      <c r="Q1104" t="str">
        <f>IF(Work!AH1104="","",Work!AH1104)</f>
        <v/>
      </c>
      <c r="R1104" t="str">
        <f>IF(Work!AI1104="","",Work!AI1104)</f>
        <v/>
      </c>
    </row>
    <row r="1105" spans="1:18" x14ac:dyDescent="0.4">
      <c r="A1105">
        <v>1104</v>
      </c>
      <c r="B1105" t="s">
        <v>13</v>
      </c>
      <c r="C1105" t="s">
        <v>48</v>
      </c>
      <c r="E1105" t="s">
        <v>1191</v>
      </c>
      <c r="F1105" t="s">
        <v>21</v>
      </c>
      <c r="G1105">
        <v>40</v>
      </c>
      <c r="H1105" t="s">
        <v>0</v>
      </c>
      <c r="I1105" t="str">
        <f>IF(Work!Z1105="","",Work!Z1105)</f>
        <v/>
      </c>
      <c r="J1105" t="str">
        <f>IF(Work!AA1105="","",IF(AND(Work!AA1105="x-fa",Work!Z1105="x",Work!AB1105="x"),"",Work!AA1105))</f>
        <v/>
      </c>
      <c r="K1105" t="str">
        <f>IF(Work!AB1105="","",Work!AB1105)</f>
        <v/>
      </c>
      <c r="L1105" t="str">
        <f>IF(Work!AC1105="","",Work!AC1105)</f>
        <v/>
      </c>
      <c r="M1105" t="str">
        <f>IF(Work!AD1105="","",Work!AD1105)</f>
        <v/>
      </c>
      <c r="N1105" t="str">
        <f>IF(Work!AE1105="","",Work!AE1105)</f>
        <v/>
      </c>
      <c r="O1105" t="str">
        <f>IF(Work!AF1105="","",Work!AF1105)</f>
        <v/>
      </c>
      <c r="P1105" t="str">
        <f>IF(Work!AG1105="","",Work!AG1105)</f>
        <v/>
      </c>
      <c r="Q1105" t="str">
        <f>IF(Work!AH1105="","",Work!AH1105)</f>
        <v/>
      </c>
      <c r="R1105" t="str">
        <f>IF(Work!AI1105="","",Work!AI1105)</f>
        <v/>
      </c>
    </row>
    <row r="1106" spans="1:18" x14ac:dyDescent="0.4">
      <c r="A1106">
        <v>1105</v>
      </c>
      <c r="B1106" t="s">
        <v>13</v>
      </c>
      <c r="C1106" t="s">
        <v>23</v>
      </c>
      <c r="E1106" t="s">
        <v>1191</v>
      </c>
      <c r="F1106" t="s">
        <v>21</v>
      </c>
      <c r="G1106">
        <v>26</v>
      </c>
      <c r="H1106" t="s">
        <v>57</v>
      </c>
      <c r="I1106" t="str">
        <f>IF(Work!Z1106="","",Work!Z1106)</f>
        <v/>
      </c>
      <c r="J1106" t="str">
        <f>IF(Work!AA1106="","",IF(AND(Work!AA1106="x-fa",Work!Z1106="x",Work!AB1106="x"),"",Work!AA1106))</f>
        <v/>
      </c>
      <c r="K1106" t="str">
        <f>IF(Work!AB1106="","",Work!AB1106)</f>
        <v/>
      </c>
      <c r="L1106" t="str">
        <f>IF(Work!AC1106="","",Work!AC1106)</f>
        <v/>
      </c>
      <c r="M1106" t="str">
        <f>IF(Work!AD1106="","",Work!AD1106)</f>
        <v/>
      </c>
      <c r="N1106" t="str">
        <f>IF(Work!AE1106="","",Work!AE1106)</f>
        <v/>
      </c>
      <c r="O1106" t="str">
        <f>IF(Work!AF1106="","",Work!AF1106)</f>
        <v/>
      </c>
      <c r="P1106" t="str">
        <f>IF(Work!AG1106="","",Work!AG1106)</f>
        <v/>
      </c>
      <c r="Q1106" t="str">
        <f>IF(Work!AH1106="","",Work!AH1106)</f>
        <v/>
      </c>
      <c r="R1106" t="str">
        <f>IF(Work!AI1106="","",Work!AI1106)</f>
        <v/>
      </c>
    </row>
    <row r="1107" spans="1:18" x14ac:dyDescent="0.4">
      <c r="A1107">
        <v>1106</v>
      </c>
      <c r="C1107" t="s">
        <v>30</v>
      </c>
      <c r="E1107" t="s">
        <v>165</v>
      </c>
      <c r="F1107" t="s">
        <v>26</v>
      </c>
      <c r="G1107">
        <v>367</v>
      </c>
      <c r="I1107" t="str">
        <f>IF(Work!Z1107="","",Work!Z1107)</f>
        <v/>
      </c>
      <c r="J1107" t="str">
        <f>IF(Work!AA1107="","",IF(AND(Work!AA1107="x-fa",Work!Z1107="x",Work!AB1107="x"),"",Work!AA1107))</f>
        <v/>
      </c>
      <c r="K1107" t="str">
        <f>IF(Work!AB1107="","",Work!AB1107)</f>
        <v/>
      </c>
      <c r="L1107" t="str">
        <f>IF(Work!AC1107="","",Work!AC1107)</f>
        <v/>
      </c>
      <c r="M1107" t="str">
        <f>IF(Work!AD1107="","",Work!AD1107)</f>
        <v/>
      </c>
      <c r="N1107" t="str">
        <f>IF(Work!AE1107="","",Work!AE1107)</f>
        <v/>
      </c>
      <c r="O1107" t="str">
        <f>IF(Work!AF1107="","",Work!AF1107)</f>
        <v/>
      </c>
      <c r="P1107" t="str">
        <f>IF(Work!AG1107="","",Work!AG1107)</f>
        <v/>
      </c>
      <c r="Q1107" t="str">
        <f>IF(Work!AH1107="","",Work!AH1107)</f>
        <v/>
      </c>
      <c r="R1107" t="str">
        <f>IF(Work!AI1107="","",Work!AI1107)</f>
        <v/>
      </c>
    </row>
    <row r="1108" spans="1:18" x14ac:dyDescent="0.4">
      <c r="A1108">
        <v>1107</v>
      </c>
      <c r="C1108" t="s">
        <v>29</v>
      </c>
      <c r="E1108" t="s">
        <v>689</v>
      </c>
      <c r="F1108" t="s">
        <v>21</v>
      </c>
      <c r="G1108">
        <v>51</v>
      </c>
      <c r="H1108" t="s">
        <v>0</v>
      </c>
      <c r="I1108" t="str">
        <f>IF(Work!Z1108="","",Work!Z1108)</f>
        <v/>
      </c>
      <c r="J1108" t="str">
        <f>IF(Work!AA1108="","",IF(AND(Work!AA1108="x-fa",Work!Z1108="x",Work!AB1108="x"),"",Work!AA1108))</f>
        <v/>
      </c>
      <c r="K1108" t="str">
        <f>IF(Work!AB1108="","",Work!AB1108)</f>
        <v/>
      </c>
      <c r="L1108" t="str">
        <f>IF(Work!AC1108="","",Work!AC1108)</f>
        <v/>
      </c>
      <c r="M1108" t="str">
        <f>IF(Work!AD1108="","",Work!AD1108)</f>
        <v/>
      </c>
      <c r="N1108" t="str">
        <f>IF(Work!AE1108="","",Work!AE1108)</f>
        <v/>
      </c>
      <c r="O1108" t="str">
        <f>IF(Work!AF1108="","",Work!AF1108)</f>
        <v/>
      </c>
      <c r="P1108" t="str">
        <f>IF(Work!AG1108="","",Work!AG1108)</f>
        <v/>
      </c>
      <c r="Q1108" t="str">
        <f>IF(Work!AH1108="","",Work!AH1108)</f>
        <v/>
      </c>
      <c r="R1108" t="str">
        <f>IF(Work!AI1108="","",Work!AI1108)</f>
        <v/>
      </c>
    </row>
    <row r="1109" spans="1:18" x14ac:dyDescent="0.4">
      <c r="A1109">
        <v>1108</v>
      </c>
      <c r="B1109" t="s">
        <v>12</v>
      </c>
      <c r="C1109" t="s">
        <v>31</v>
      </c>
      <c r="E1109" t="s">
        <v>885</v>
      </c>
      <c r="F1109" t="s">
        <v>26</v>
      </c>
      <c r="G1109">
        <v>10</v>
      </c>
      <c r="H1109" t="s">
        <v>2060</v>
      </c>
      <c r="I1109" t="str">
        <f>IF(Work!Z1109="","",Work!Z1109)</f>
        <v/>
      </c>
      <c r="J1109" t="str">
        <f>IF(Work!AA1109="","",IF(AND(Work!AA1109="x-fa",Work!Z1109="x",Work!AB1109="x"),"",Work!AA1109))</f>
        <v/>
      </c>
      <c r="K1109" t="str">
        <f>IF(Work!AB1109="","",Work!AB1109)</f>
        <v/>
      </c>
      <c r="L1109" t="str">
        <f>IF(Work!AC1109="","",Work!AC1109)</f>
        <v/>
      </c>
      <c r="M1109" t="str">
        <f>IF(Work!AD1109="","",Work!AD1109)</f>
        <v/>
      </c>
      <c r="N1109" t="str">
        <f>IF(Work!AE1109="","",Work!AE1109)</f>
        <v/>
      </c>
      <c r="O1109" t="str">
        <f>IF(Work!AF1109="","",Work!AF1109)</f>
        <v/>
      </c>
      <c r="P1109" t="str">
        <f>IF(Work!AG1109="","",Work!AG1109)</f>
        <v/>
      </c>
      <c r="Q1109" t="str">
        <f>IF(Work!AH1109="","",Work!AH1109)</f>
        <v/>
      </c>
      <c r="R1109" t="str">
        <f>IF(Work!AI1109="","",Work!AI1109)</f>
        <v/>
      </c>
    </row>
    <row r="1110" spans="1:18" x14ac:dyDescent="0.4">
      <c r="A1110">
        <v>1109</v>
      </c>
      <c r="C1110" t="s">
        <v>72</v>
      </c>
      <c r="E1110" t="s">
        <v>886</v>
      </c>
      <c r="F1110" t="s">
        <v>26</v>
      </c>
      <c r="G1110">
        <v>602</v>
      </c>
      <c r="H1110" t="s">
        <v>2061</v>
      </c>
      <c r="I1110" t="str">
        <f>IF(Work!Z1110="","",Work!Z1110)</f>
        <v/>
      </c>
      <c r="J1110" t="str">
        <f>IF(Work!AA1110="","",IF(AND(Work!AA1110="x-fa",Work!Z1110="x",Work!AB1110="x"),"",Work!AA1110))</f>
        <v/>
      </c>
      <c r="K1110" t="str">
        <f>IF(Work!AB1110="","",Work!AB1110)</f>
        <v/>
      </c>
      <c r="L1110" t="str">
        <f>IF(Work!AC1110="","",Work!AC1110)</f>
        <v/>
      </c>
      <c r="M1110" t="str">
        <f>IF(Work!AD1110="","",Work!AD1110)</f>
        <v/>
      </c>
      <c r="N1110" t="str">
        <f>IF(Work!AE1110="","",Work!AE1110)</f>
        <v/>
      </c>
      <c r="O1110" t="str">
        <f>IF(Work!AF1110="","",Work!AF1110)</f>
        <v/>
      </c>
      <c r="P1110" t="str">
        <f>IF(Work!AG1110="","",Work!AG1110)</f>
        <v/>
      </c>
      <c r="Q1110" t="str">
        <f>IF(Work!AH1110="","",Work!AH1110)</f>
        <v/>
      </c>
      <c r="R1110" t="str">
        <f>IF(Work!AI1110="","",Work!AI1110)</f>
        <v/>
      </c>
    </row>
    <row r="1111" spans="1:18" x14ac:dyDescent="0.4">
      <c r="A1111">
        <v>1110</v>
      </c>
      <c r="B1111" t="s">
        <v>12</v>
      </c>
      <c r="C1111" t="s">
        <v>38</v>
      </c>
      <c r="E1111" t="s">
        <v>2062</v>
      </c>
      <c r="F1111" t="s">
        <v>21</v>
      </c>
      <c r="G1111">
        <v>18</v>
      </c>
      <c r="H1111" t="s">
        <v>59</v>
      </c>
      <c r="I1111" t="str">
        <f>IF(Work!Z1111="","",Work!Z1111)</f>
        <v/>
      </c>
      <c r="J1111" t="str">
        <f>IF(Work!AA1111="","",IF(AND(Work!AA1111="x-fa",Work!Z1111="x",Work!AB1111="x"),"",Work!AA1111))</f>
        <v/>
      </c>
      <c r="K1111" t="str">
        <f>IF(Work!AB1111="","",Work!AB1111)</f>
        <v/>
      </c>
      <c r="L1111" t="str">
        <f>IF(Work!AC1111="","",Work!AC1111)</f>
        <v/>
      </c>
      <c r="M1111" t="str">
        <f>IF(Work!AD1111="","",Work!AD1111)</f>
        <v/>
      </c>
      <c r="N1111" t="str">
        <f>IF(Work!AE1111="","",Work!AE1111)</f>
        <v/>
      </c>
      <c r="O1111" t="str">
        <f>IF(Work!AF1111="","",Work!AF1111)</f>
        <v/>
      </c>
      <c r="P1111" t="str">
        <f>IF(Work!AG1111="","",Work!AG1111)</f>
        <v/>
      </c>
      <c r="Q1111" t="str">
        <f>IF(Work!AH1111="","",Work!AH1111)</f>
        <v/>
      </c>
      <c r="R1111" t="str">
        <f>IF(Work!AI1111="","",Work!AI1111)</f>
        <v/>
      </c>
    </row>
    <row r="1112" spans="1:18" x14ac:dyDescent="0.4">
      <c r="A1112">
        <v>1111</v>
      </c>
      <c r="B1112" t="s">
        <v>12</v>
      </c>
      <c r="C1112" t="s">
        <v>49</v>
      </c>
      <c r="E1112" t="s">
        <v>2063</v>
      </c>
      <c r="F1112" t="s">
        <v>21</v>
      </c>
      <c r="G1112">
        <v>4</v>
      </c>
      <c r="H1112" t="s">
        <v>59</v>
      </c>
      <c r="I1112" t="str">
        <f>IF(Work!Z1112="","",Work!Z1112)</f>
        <v/>
      </c>
      <c r="J1112" t="str">
        <f>IF(Work!AA1112="","",IF(AND(Work!AA1112="x-fa",Work!Z1112="x",Work!AB1112="x"),"",Work!AA1112))</f>
        <v/>
      </c>
      <c r="K1112" t="str">
        <f>IF(Work!AB1112="","",Work!AB1112)</f>
        <v/>
      </c>
      <c r="L1112" t="str">
        <f>IF(Work!AC1112="","",Work!AC1112)</f>
        <v/>
      </c>
      <c r="M1112" t="str">
        <f>IF(Work!AD1112="","",Work!AD1112)</f>
        <v/>
      </c>
      <c r="N1112" t="str">
        <f>IF(Work!AE1112="","",Work!AE1112)</f>
        <v/>
      </c>
      <c r="O1112" t="str">
        <f>IF(Work!AF1112="","",Work!AF1112)</f>
        <v/>
      </c>
      <c r="P1112" t="str">
        <f>IF(Work!AG1112="","",Work!AG1112)</f>
        <v/>
      </c>
      <c r="Q1112" t="str">
        <f>IF(Work!AH1112="","",Work!AH1112)</f>
        <v/>
      </c>
      <c r="R1112" t="str">
        <f>IF(Work!AI1112="","",Work!AI1112)</f>
        <v/>
      </c>
    </row>
    <row r="1113" spans="1:18" x14ac:dyDescent="0.4">
      <c r="A1113">
        <v>1112</v>
      </c>
      <c r="C1113" t="s">
        <v>46</v>
      </c>
      <c r="E1113" t="s">
        <v>887</v>
      </c>
      <c r="F1113" t="s">
        <v>21</v>
      </c>
      <c r="G1113">
        <v>130</v>
      </c>
      <c r="H1113" t="s">
        <v>66</v>
      </c>
      <c r="I1113" t="str">
        <f>IF(Work!Z1113="","",Work!Z1113)</f>
        <v/>
      </c>
      <c r="J1113" t="str">
        <f>IF(Work!AA1113="","",IF(AND(Work!AA1113="x-fa",Work!Z1113="x",Work!AB1113="x"),"",Work!AA1113))</f>
        <v/>
      </c>
      <c r="K1113" t="str">
        <f>IF(Work!AB1113="","",Work!AB1113)</f>
        <v/>
      </c>
      <c r="L1113" t="str">
        <f>IF(Work!AC1113="","",Work!AC1113)</f>
        <v/>
      </c>
      <c r="M1113" t="str">
        <f>IF(Work!AD1113="","",Work!AD1113)</f>
        <v/>
      </c>
      <c r="N1113" t="str">
        <f>IF(Work!AE1113="","",Work!AE1113)</f>
        <v/>
      </c>
      <c r="O1113" t="str">
        <f>IF(Work!AF1113="","",Work!AF1113)</f>
        <v/>
      </c>
      <c r="P1113" t="str">
        <f>IF(Work!AG1113="","",Work!AG1113)</f>
        <v/>
      </c>
      <c r="Q1113" t="str">
        <f>IF(Work!AH1113="","",Work!AH1113)</f>
        <v/>
      </c>
      <c r="R1113" t="str">
        <f>IF(Work!AI1113="","",Work!AI1113)</f>
        <v/>
      </c>
    </row>
    <row r="1114" spans="1:18" x14ac:dyDescent="0.4">
      <c r="A1114">
        <v>1113</v>
      </c>
      <c r="C1114" t="s">
        <v>25</v>
      </c>
      <c r="E1114" t="s">
        <v>166</v>
      </c>
      <c r="F1114" t="s">
        <v>26</v>
      </c>
      <c r="G1114">
        <v>236</v>
      </c>
      <c r="H1114" t="s">
        <v>1241</v>
      </c>
      <c r="I1114" t="str">
        <f>IF(Work!Z1114="","",Work!Z1114)</f>
        <v/>
      </c>
      <c r="J1114" t="str">
        <f>IF(Work!AA1114="","",IF(AND(Work!AA1114="x-fa",Work!Z1114="x",Work!AB1114="x"),"",Work!AA1114))</f>
        <v/>
      </c>
      <c r="K1114" t="str">
        <f>IF(Work!AB1114="","",Work!AB1114)</f>
        <v/>
      </c>
      <c r="L1114" t="str">
        <f>IF(Work!AC1114="","",Work!AC1114)</f>
        <v/>
      </c>
      <c r="M1114" t="str">
        <f>IF(Work!AD1114="","",Work!AD1114)</f>
        <v/>
      </c>
      <c r="N1114" t="str">
        <f>IF(Work!AE1114="","",Work!AE1114)</f>
        <v/>
      </c>
      <c r="O1114" t="str">
        <f>IF(Work!AF1114="","",Work!AF1114)</f>
        <v/>
      </c>
      <c r="P1114" t="str">
        <f>IF(Work!AG1114="","",Work!AG1114)</f>
        <v/>
      </c>
      <c r="Q1114" t="str">
        <f>IF(Work!AH1114="","",Work!AH1114)</f>
        <v/>
      </c>
      <c r="R1114" t="str">
        <f>IF(Work!AI1114="","",Work!AI1114)</f>
        <v/>
      </c>
    </row>
    <row r="1115" spans="1:18" x14ac:dyDescent="0.4">
      <c r="A1115">
        <v>1114</v>
      </c>
      <c r="C1115" t="s">
        <v>29</v>
      </c>
      <c r="E1115" t="s">
        <v>366</v>
      </c>
      <c r="F1115" t="s">
        <v>21</v>
      </c>
      <c r="G1115">
        <v>174</v>
      </c>
      <c r="H1115" t="s">
        <v>66</v>
      </c>
      <c r="I1115" t="str">
        <f>IF(Work!Z1115="","",Work!Z1115)</f>
        <v/>
      </c>
      <c r="J1115" t="str">
        <f>IF(Work!AA1115="","",IF(AND(Work!AA1115="x-fa",Work!Z1115="x",Work!AB1115="x"),"",Work!AA1115))</f>
        <v/>
      </c>
      <c r="K1115" t="str">
        <f>IF(Work!AB1115="","",Work!AB1115)</f>
        <v/>
      </c>
      <c r="L1115" t="str">
        <f>IF(Work!AC1115="","",Work!AC1115)</f>
        <v/>
      </c>
      <c r="M1115" t="str">
        <f>IF(Work!AD1115="","",Work!AD1115)</f>
        <v/>
      </c>
      <c r="N1115" t="str">
        <f>IF(Work!AE1115="","",Work!AE1115)</f>
        <v/>
      </c>
      <c r="O1115" t="str">
        <f>IF(Work!AF1115="","",Work!AF1115)</f>
        <v/>
      </c>
      <c r="P1115" t="str">
        <f>IF(Work!AG1115="","",Work!AG1115)</f>
        <v/>
      </c>
      <c r="Q1115" t="str">
        <f>IF(Work!AH1115="","",Work!AH1115)</f>
        <v/>
      </c>
      <c r="R1115" t="str">
        <f>IF(Work!AI1115="","",Work!AI1115)</f>
        <v/>
      </c>
    </row>
    <row r="1116" spans="1:18" x14ac:dyDescent="0.4">
      <c r="A1116">
        <v>1115</v>
      </c>
      <c r="B1116" t="s">
        <v>12</v>
      </c>
      <c r="C1116" t="s">
        <v>45</v>
      </c>
      <c r="E1116" t="s">
        <v>2064</v>
      </c>
      <c r="F1116" t="s">
        <v>21</v>
      </c>
      <c r="G1116">
        <v>12</v>
      </c>
      <c r="H1116" t="s">
        <v>59</v>
      </c>
      <c r="I1116" t="str">
        <f>IF(Work!Z1116="","",Work!Z1116)</f>
        <v/>
      </c>
      <c r="J1116" t="str">
        <f>IF(Work!AA1116="","",IF(AND(Work!AA1116="x-fa",Work!Z1116="x",Work!AB1116="x"),"",Work!AA1116))</f>
        <v/>
      </c>
      <c r="K1116" t="str">
        <f>IF(Work!AB1116="","",Work!AB1116)</f>
        <v/>
      </c>
      <c r="L1116" t="str">
        <f>IF(Work!AC1116="","",Work!AC1116)</f>
        <v/>
      </c>
      <c r="M1116" t="str">
        <f>IF(Work!AD1116="","",Work!AD1116)</f>
        <v/>
      </c>
      <c r="N1116" t="str">
        <f>IF(Work!AE1116="","",Work!AE1116)</f>
        <v/>
      </c>
      <c r="O1116" t="str">
        <f>IF(Work!AF1116="","",Work!AF1116)</f>
        <v/>
      </c>
      <c r="P1116" t="str">
        <f>IF(Work!AG1116="","",Work!AG1116)</f>
        <v/>
      </c>
      <c r="Q1116" t="str">
        <f>IF(Work!AH1116="","",Work!AH1116)</f>
        <v/>
      </c>
      <c r="R1116" t="str">
        <f>IF(Work!AI1116="","",Work!AI1116)</f>
        <v/>
      </c>
    </row>
    <row r="1117" spans="1:18" x14ac:dyDescent="0.4">
      <c r="A1117">
        <v>1116</v>
      </c>
      <c r="B1117" t="s">
        <v>12</v>
      </c>
      <c r="C1117" t="s">
        <v>22</v>
      </c>
      <c r="E1117" t="s">
        <v>1192</v>
      </c>
      <c r="F1117" t="s">
        <v>21</v>
      </c>
      <c r="G1117">
        <v>15</v>
      </c>
      <c r="H1117" t="s">
        <v>57</v>
      </c>
      <c r="I1117" t="str">
        <f>IF(Work!Z1117="","",Work!Z1117)</f>
        <v/>
      </c>
      <c r="J1117" t="str">
        <f>IF(Work!AA1117="","",IF(AND(Work!AA1117="x-fa",Work!Z1117="x",Work!AB1117="x"),"",Work!AA1117))</f>
        <v/>
      </c>
      <c r="K1117" t="str">
        <f>IF(Work!AB1117="","",Work!AB1117)</f>
        <v/>
      </c>
      <c r="L1117" t="str">
        <f>IF(Work!AC1117="","",Work!AC1117)</f>
        <v/>
      </c>
      <c r="M1117" t="str">
        <f>IF(Work!AD1117="","",Work!AD1117)</f>
        <v/>
      </c>
      <c r="N1117" t="str">
        <f>IF(Work!AE1117="","",Work!AE1117)</f>
        <v/>
      </c>
      <c r="O1117" t="str">
        <f>IF(Work!AF1117="","",Work!AF1117)</f>
        <v/>
      </c>
      <c r="P1117" t="str">
        <f>IF(Work!AG1117="","",Work!AG1117)</f>
        <v/>
      </c>
      <c r="Q1117" t="str">
        <f>IF(Work!AH1117="","",Work!AH1117)</f>
        <v/>
      </c>
      <c r="R1117" t="str">
        <f>IF(Work!AI1117="","",Work!AI1117)</f>
        <v/>
      </c>
    </row>
    <row r="1118" spans="1:18" x14ac:dyDescent="0.4">
      <c r="A1118">
        <v>1117</v>
      </c>
      <c r="C1118" t="s">
        <v>25</v>
      </c>
      <c r="E1118" t="s">
        <v>279</v>
      </c>
      <c r="F1118" t="s">
        <v>21</v>
      </c>
      <c r="G1118">
        <v>38</v>
      </c>
      <c r="H1118" t="s">
        <v>59</v>
      </c>
      <c r="I1118" t="str">
        <f>IF(Work!Z1118="","",Work!Z1118)</f>
        <v/>
      </c>
      <c r="J1118" t="str">
        <f>IF(Work!AA1118="","",IF(AND(Work!AA1118="x-fa",Work!Z1118="x",Work!AB1118="x"),"",Work!AA1118))</f>
        <v/>
      </c>
      <c r="K1118" t="str">
        <f>IF(Work!AB1118="","",Work!AB1118)</f>
        <v/>
      </c>
      <c r="L1118" t="str">
        <f>IF(Work!AC1118="","",Work!AC1118)</f>
        <v/>
      </c>
      <c r="M1118" t="str">
        <f>IF(Work!AD1118="","",Work!AD1118)</f>
        <v/>
      </c>
      <c r="N1118" t="str">
        <f>IF(Work!AE1118="","",Work!AE1118)</f>
        <v/>
      </c>
      <c r="O1118" t="str">
        <f>IF(Work!AF1118="","",Work!AF1118)</f>
        <v/>
      </c>
      <c r="P1118" t="str">
        <f>IF(Work!AG1118="","",Work!AG1118)</f>
        <v/>
      </c>
      <c r="Q1118" t="str">
        <f>IF(Work!AH1118="","",Work!AH1118)</f>
        <v/>
      </c>
      <c r="R1118" t="str">
        <f>IF(Work!AI1118="","",Work!AI1118)</f>
        <v/>
      </c>
    </row>
    <row r="1119" spans="1:18" x14ac:dyDescent="0.4">
      <c r="A1119">
        <v>1118</v>
      </c>
      <c r="B1119" t="s">
        <v>12</v>
      </c>
      <c r="C1119" t="s">
        <v>43</v>
      </c>
      <c r="E1119" t="s">
        <v>888</v>
      </c>
      <c r="F1119" t="s">
        <v>26</v>
      </c>
      <c r="G1119">
        <v>10</v>
      </c>
      <c r="H1119" t="s">
        <v>1144</v>
      </c>
      <c r="I1119" t="str">
        <f>IF(Work!Z1119="","",Work!Z1119)</f>
        <v/>
      </c>
      <c r="J1119" t="str">
        <f>IF(Work!AA1119="","",IF(AND(Work!AA1119="x-fa",Work!Z1119="x",Work!AB1119="x"),"",Work!AA1119))</f>
        <v/>
      </c>
      <c r="K1119" t="str">
        <f>IF(Work!AB1119="","",Work!AB1119)</f>
        <v/>
      </c>
      <c r="L1119" t="str">
        <f>IF(Work!AC1119="","",Work!AC1119)</f>
        <v/>
      </c>
      <c r="M1119" t="str">
        <f>IF(Work!AD1119="","",Work!AD1119)</f>
        <v/>
      </c>
      <c r="N1119" t="str">
        <f>IF(Work!AE1119="","",Work!AE1119)</f>
        <v/>
      </c>
      <c r="O1119" t="str">
        <f>IF(Work!AF1119="","",Work!AF1119)</f>
        <v/>
      </c>
      <c r="P1119" t="str">
        <f>IF(Work!AG1119="","",Work!AG1119)</f>
        <v/>
      </c>
      <c r="Q1119" t="str">
        <f>IF(Work!AH1119="","",Work!AH1119)</f>
        <v/>
      </c>
      <c r="R1119" t="str">
        <f>IF(Work!AI1119="","",Work!AI1119)</f>
        <v/>
      </c>
    </row>
    <row r="1120" spans="1:18" x14ac:dyDescent="0.4">
      <c r="A1120">
        <v>1119</v>
      </c>
      <c r="C1120" t="s">
        <v>30</v>
      </c>
      <c r="E1120" t="s">
        <v>690</v>
      </c>
      <c r="F1120" t="s">
        <v>26</v>
      </c>
      <c r="G1120">
        <v>337</v>
      </c>
      <c r="H1120" t="s">
        <v>1053</v>
      </c>
      <c r="I1120" t="str">
        <f>IF(Work!Z1120="","",Work!Z1120)</f>
        <v/>
      </c>
      <c r="J1120" t="str">
        <f>IF(Work!AA1120="","",IF(AND(Work!AA1120="x-fa",Work!Z1120="x",Work!AB1120="x"),"",Work!AA1120))</f>
        <v/>
      </c>
      <c r="K1120" t="str">
        <f>IF(Work!AB1120="","",Work!AB1120)</f>
        <v/>
      </c>
      <c r="L1120" t="str">
        <f>IF(Work!AC1120="","",Work!AC1120)</f>
        <v/>
      </c>
      <c r="M1120" t="str">
        <f>IF(Work!AD1120="","",Work!AD1120)</f>
        <v/>
      </c>
      <c r="N1120" t="str">
        <f>IF(Work!AE1120="","",Work!AE1120)</f>
        <v/>
      </c>
      <c r="O1120" t="str">
        <f>IF(Work!AF1120="","",Work!AF1120)</f>
        <v/>
      </c>
      <c r="P1120" t="str">
        <f>IF(Work!AG1120="","",Work!AG1120)</f>
        <v/>
      </c>
      <c r="Q1120" t="str">
        <f>IF(Work!AH1120="","",Work!AH1120)</f>
        <v/>
      </c>
      <c r="R1120" t="str">
        <f>IF(Work!AI1120="","",Work!AI1120)</f>
        <v/>
      </c>
    </row>
    <row r="1121" spans="1:18" x14ac:dyDescent="0.4">
      <c r="A1121">
        <v>1120</v>
      </c>
      <c r="B1121" t="s">
        <v>12</v>
      </c>
      <c r="C1121" t="s">
        <v>71</v>
      </c>
      <c r="E1121" t="s">
        <v>2065</v>
      </c>
      <c r="F1121" t="s">
        <v>26</v>
      </c>
      <c r="G1121">
        <v>39</v>
      </c>
      <c r="H1121" t="s">
        <v>2066</v>
      </c>
      <c r="I1121" t="str">
        <f>IF(Work!Z1121="","",Work!Z1121)</f>
        <v/>
      </c>
      <c r="J1121" t="str">
        <f>IF(Work!AA1121="","",IF(AND(Work!AA1121="x-fa",Work!Z1121="x",Work!AB1121="x"),"",Work!AA1121))</f>
        <v/>
      </c>
      <c r="K1121" t="str">
        <f>IF(Work!AB1121="","",Work!AB1121)</f>
        <v/>
      </c>
      <c r="L1121" t="str">
        <f>IF(Work!AC1121="","",Work!AC1121)</f>
        <v/>
      </c>
      <c r="M1121" t="str">
        <f>IF(Work!AD1121="","",Work!AD1121)</f>
        <v/>
      </c>
      <c r="N1121" t="str">
        <f>IF(Work!AE1121="","",Work!AE1121)</f>
        <v/>
      </c>
      <c r="O1121" t="str">
        <f>IF(Work!AF1121="","",Work!AF1121)</f>
        <v/>
      </c>
      <c r="P1121" t="str">
        <f>IF(Work!AG1121="","",Work!AG1121)</f>
        <v/>
      </c>
      <c r="Q1121" t="str">
        <f>IF(Work!AH1121="","",Work!AH1121)</f>
        <v/>
      </c>
      <c r="R1121" t="str">
        <f>IF(Work!AI1121="","",Work!AI1121)</f>
        <v/>
      </c>
    </row>
    <row r="1122" spans="1:18" x14ac:dyDescent="0.4">
      <c r="A1122">
        <v>1121</v>
      </c>
      <c r="C1122" t="s">
        <v>34</v>
      </c>
      <c r="E1122" t="s">
        <v>367</v>
      </c>
      <c r="F1122" t="s">
        <v>21</v>
      </c>
      <c r="G1122">
        <v>54</v>
      </c>
      <c r="H1122" t="s">
        <v>0</v>
      </c>
      <c r="I1122" t="str">
        <f>IF(Work!Z1122="","",Work!Z1122)</f>
        <v/>
      </c>
      <c r="J1122" t="str">
        <f>IF(Work!AA1122="","",IF(AND(Work!AA1122="x-fa",Work!Z1122="x",Work!AB1122="x"),"",Work!AA1122))</f>
        <v/>
      </c>
      <c r="K1122" t="str">
        <f>IF(Work!AB1122="","",Work!AB1122)</f>
        <v/>
      </c>
      <c r="L1122" t="str">
        <f>IF(Work!AC1122="","",Work!AC1122)</f>
        <v/>
      </c>
      <c r="M1122" t="str">
        <f>IF(Work!AD1122="","",Work!AD1122)</f>
        <v/>
      </c>
      <c r="N1122" t="str">
        <f>IF(Work!AE1122="","",Work!AE1122)</f>
        <v/>
      </c>
      <c r="O1122" t="str">
        <f>IF(Work!AF1122="","",Work!AF1122)</f>
        <v/>
      </c>
      <c r="P1122" t="str">
        <f>IF(Work!AG1122="","",Work!AG1122)</f>
        <v/>
      </c>
      <c r="Q1122" t="str">
        <f>IF(Work!AH1122="","",Work!AH1122)</f>
        <v/>
      </c>
      <c r="R1122" t="str">
        <f>IF(Work!AI1122="","",Work!AI1122)</f>
        <v/>
      </c>
    </row>
    <row r="1123" spans="1:18" x14ac:dyDescent="0.4">
      <c r="A1123">
        <v>1122</v>
      </c>
      <c r="C1123" t="s">
        <v>25</v>
      </c>
      <c r="E1123" t="s">
        <v>167</v>
      </c>
      <c r="F1123" t="s">
        <v>21</v>
      </c>
      <c r="G1123">
        <v>135</v>
      </c>
      <c r="H1123" t="s">
        <v>66</v>
      </c>
      <c r="I1123" t="str">
        <f>IF(Work!Z1123="","",Work!Z1123)</f>
        <v/>
      </c>
      <c r="J1123" t="str">
        <f>IF(Work!AA1123="","",IF(AND(Work!AA1123="x-fa",Work!Z1123="x",Work!AB1123="x"),"",Work!AA1123))</f>
        <v/>
      </c>
      <c r="K1123" t="str">
        <f>IF(Work!AB1123="","",Work!AB1123)</f>
        <v/>
      </c>
      <c r="L1123" t="str">
        <f>IF(Work!AC1123="","",Work!AC1123)</f>
        <v/>
      </c>
      <c r="M1123" t="str">
        <f>IF(Work!AD1123="","",Work!AD1123)</f>
        <v/>
      </c>
      <c r="N1123" t="str">
        <f>IF(Work!AE1123="","",Work!AE1123)</f>
        <v/>
      </c>
      <c r="O1123" t="str">
        <f>IF(Work!AF1123="","",Work!AF1123)</f>
        <v/>
      </c>
      <c r="P1123" t="str">
        <f>IF(Work!AG1123="","",Work!AG1123)</f>
        <v/>
      </c>
      <c r="Q1123" t="str">
        <f>IF(Work!AH1123="","",Work!AH1123)</f>
        <v/>
      </c>
      <c r="R1123" t="str">
        <f>IF(Work!AI1123="","",Work!AI1123)</f>
        <v/>
      </c>
    </row>
    <row r="1124" spans="1:18" x14ac:dyDescent="0.4">
      <c r="A1124">
        <v>1123</v>
      </c>
      <c r="C1124" t="s">
        <v>36</v>
      </c>
      <c r="E1124" t="s">
        <v>555</v>
      </c>
      <c r="F1124" t="s">
        <v>26</v>
      </c>
      <c r="G1124">
        <v>590</v>
      </c>
      <c r="H1124" t="s">
        <v>2067</v>
      </c>
      <c r="I1124" t="str">
        <f>IF(Work!Z1124="","",Work!Z1124)</f>
        <v/>
      </c>
      <c r="J1124" t="str">
        <f>IF(Work!AA1124="","",IF(AND(Work!AA1124="x-fa",Work!Z1124="x",Work!AB1124="x"),"",Work!AA1124))</f>
        <v/>
      </c>
      <c r="K1124" t="str">
        <f>IF(Work!AB1124="","",Work!AB1124)</f>
        <v/>
      </c>
      <c r="L1124" t="str">
        <f>IF(Work!AC1124="","",Work!AC1124)</f>
        <v/>
      </c>
      <c r="M1124" t="str">
        <f>IF(Work!AD1124="","",Work!AD1124)</f>
        <v/>
      </c>
      <c r="N1124" t="str">
        <f>IF(Work!AE1124="","",Work!AE1124)</f>
        <v/>
      </c>
      <c r="O1124" t="str">
        <f>IF(Work!AF1124="","",Work!AF1124)</f>
        <v/>
      </c>
      <c r="P1124" t="str">
        <f>IF(Work!AG1124="","",Work!AG1124)</f>
        <v/>
      </c>
      <c r="Q1124" t="str">
        <f>IF(Work!AH1124="","",Work!AH1124)</f>
        <v/>
      </c>
      <c r="R1124" t="str">
        <f>IF(Work!AI1124="","",Work!AI1124)</f>
        <v/>
      </c>
    </row>
    <row r="1125" spans="1:18" x14ac:dyDescent="0.4">
      <c r="A1125">
        <v>1124</v>
      </c>
      <c r="C1125" t="s">
        <v>47</v>
      </c>
      <c r="E1125" t="s">
        <v>2068</v>
      </c>
      <c r="F1125" t="s">
        <v>26</v>
      </c>
      <c r="G1125">
        <v>389</v>
      </c>
      <c r="H1125" t="s">
        <v>2069</v>
      </c>
      <c r="I1125" t="str">
        <f>IF(Work!Z1125="","",Work!Z1125)</f>
        <v/>
      </c>
      <c r="J1125" t="str">
        <f>IF(Work!AA1125="","",IF(AND(Work!AA1125="x-fa",Work!Z1125="x",Work!AB1125="x"),"",Work!AA1125))</f>
        <v/>
      </c>
      <c r="K1125" t="str">
        <f>IF(Work!AB1125="","",Work!AB1125)</f>
        <v/>
      </c>
      <c r="L1125" t="str">
        <f>IF(Work!AC1125="","",Work!AC1125)</f>
        <v/>
      </c>
      <c r="M1125" t="str">
        <f>IF(Work!AD1125="","",Work!AD1125)</f>
        <v/>
      </c>
      <c r="N1125" t="str">
        <f>IF(Work!AE1125="","",Work!AE1125)</f>
        <v/>
      </c>
      <c r="O1125" t="str">
        <f>IF(Work!AF1125="","",Work!AF1125)</f>
        <v/>
      </c>
      <c r="P1125" t="str">
        <f>IF(Work!AG1125="","",Work!AG1125)</f>
        <v/>
      </c>
      <c r="Q1125" t="str">
        <f>IF(Work!AH1125="","",Work!AH1125)</f>
        <v/>
      </c>
      <c r="R1125" t="str">
        <f>IF(Work!AI1125="","",Work!AI1125)</f>
        <v/>
      </c>
    </row>
    <row r="1126" spans="1:18" x14ac:dyDescent="0.4">
      <c r="A1126">
        <v>1125</v>
      </c>
      <c r="C1126" t="s">
        <v>29</v>
      </c>
      <c r="E1126" t="s">
        <v>1193</v>
      </c>
      <c r="F1126" t="s">
        <v>26</v>
      </c>
      <c r="G1126">
        <v>383</v>
      </c>
      <c r="H1126" t="s">
        <v>411</v>
      </c>
      <c r="I1126" t="str">
        <f>IF(Work!Z1126="","",Work!Z1126)</f>
        <v/>
      </c>
      <c r="J1126" t="str">
        <f>IF(Work!AA1126="","",IF(AND(Work!AA1126="x-fa",Work!Z1126="x",Work!AB1126="x"),"",Work!AA1126))</f>
        <v/>
      </c>
      <c r="K1126" t="str">
        <f>IF(Work!AB1126="","",Work!AB1126)</f>
        <v/>
      </c>
      <c r="L1126" t="str">
        <f>IF(Work!AC1126="","",Work!AC1126)</f>
        <v/>
      </c>
      <c r="M1126" t="str">
        <f>IF(Work!AD1126="","",Work!AD1126)</f>
        <v/>
      </c>
      <c r="N1126" t="str">
        <f>IF(Work!AE1126="","",Work!AE1126)</f>
        <v/>
      </c>
      <c r="O1126" t="str">
        <f>IF(Work!AF1126="","",Work!AF1126)</f>
        <v/>
      </c>
      <c r="P1126" t="str">
        <f>IF(Work!AG1126="","",Work!AG1126)</f>
        <v/>
      </c>
      <c r="Q1126" t="str">
        <f>IF(Work!AH1126="","",Work!AH1126)</f>
        <v/>
      </c>
      <c r="R1126" t="str">
        <f>IF(Work!AI1126="","",Work!AI1126)</f>
        <v/>
      </c>
    </row>
    <row r="1127" spans="1:18" x14ac:dyDescent="0.4">
      <c r="A1127">
        <v>1126</v>
      </c>
      <c r="C1127" t="s">
        <v>71</v>
      </c>
      <c r="E1127" t="s">
        <v>2070</v>
      </c>
      <c r="F1127" t="s">
        <v>21</v>
      </c>
      <c r="G1127">
        <v>20</v>
      </c>
      <c r="H1127" t="s">
        <v>57</v>
      </c>
      <c r="I1127" t="str">
        <f>IF(Work!Z1127="","",Work!Z1127)</f>
        <v/>
      </c>
      <c r="J1127" t="str">
        <f>IF(Work!AA1127="","",IF(AND(Work!AA1127="x-fa",Work!Z1127="x",Work!AB1127="x"),"",Work!AA1127))</f>
        <v/>
      </c>
      <c r="K1127" t="str">
        <f>IF(Work!AB1127="","",Work!AB1127)</f>
        <v/>
      </c>
      <c r="L1127" t="str">
        <f>IF(Work!AC1127="","",Work!AC1127)</f>
        <v/>
      </c>
      <c r="M1127" t="str">
        <f>IF(Work!AD1127="","",Work!AD1127)</f>
        <v/>
      </c>
      <c r="N1127" t="str">
        <f>IF(Work!AE1127="","",Work!AE1127)</f>
        <v/>
      </c>
      <c r="O1127" t="str">
        <f>IF(Work!AF1127="","",Work!AF1127)</f>
        <v/>
      </c>
      <c r="P1127" t="str">
        <f>IF(Work!AG1127="","",Work!AG1127)</f>
        <v/>
      </c>
      <c r="Q1127" t="str">
        <f>IF(Work!AH1127="","",Work!AH1127)</f>
        <v/>
      </c>
      <c r="R1127" t="str">
        <f>IF(Work!AI1127="","",Work!AI1127)</f>
        <v/>
      </c>
    </row>
    <row r="1128" spans="1:18" x14ac:dyDescent="0.4">
      <c r="A1128">
        <v>1127</v>
      </c>
      <c r="C1128" t="s">
        <v>24</v>
      </c>
      <c r="E1128" t="s">
        <v>556</v>
      </c>
      <c r="F1128" t="s">
        <v>21</v>
      </c>
      <c r="G1128">
        <v>121</v>
      </c>
      <c r="H1128" t="s">
        <v>64</v>
      </c>
      <c r="I1128" t="str">
        <f>IF(Work!Z1128="","",Work!Z1128)</f>
        <v/>
      </c>
      <c r="J1128" t="str">
        <f>IF(Work!AA1128="","",IF(AND(Work!AA1128="x-fa",Work!Z1128="x",Work!AB1128="x"),"",Work!AA1128))</f>
        <v/>
      </c>
      <c r="K1128" t="str">
        <f>IF(Work!AB1128="","",Work!AB1128)</f>
        <v/>
      </c>
      <c r="L1128" t="str">
        <f>IF(Work!AC1128="","",Work!AC1128)</f>
        <v/>
      </c>
      <c r="M1128" t="str">
        <f>IF(Work!AD1128="","",Work!AD1128)</f>
        <v/>
      </c>
      <c r="N1128" t="str">
        <f>IF(Work!AE1128="","",Work!AE1128)</f>
        <v/>
      </c>
      <c r="O1128" t="str">
        <f>IF(Work!AF1128="","",Work!AF1128)</f>
        <v/>
      </c>
      <c r="P1128" t="str">
        <f>IF(Work!AG1128="","",Work!AG1128)</f>
        <v/>
      </c>
      <c r="Q1128" t="str">
        <f>IF(Work!AH1128="","",Work!AH1128)</f>
        <v/>
      </c>
      <c r="R1128" t="str">
        <f>IF(Work!AI1128="","",Work!AI1128)</f>
        <v/>
      </c>
    </row>
    <row r="1129" spans="1:18" x14ac:dyDescent="0.4">
      <c r="A1129">
        <v>1128</v>
      </c>
      <c r="B1129" t="s">
        <v>12</v>
      </c>
      <c r="C1129" t="s">
        <v>30</v>
      </c>
      <c r="E1129" t="s">
        <v>168</v>
      </c>
      <c r="F1129" t="s">
        <v>26</v>
      </c>
      <c r="G1129">
        <v>22</v>
      </c>
      <c r="H1129" t="s">
        <v>2071</v>
      </c>
      <c r="I1129" t="str">
        <f>IF(Work!Z1129="","",Work!Z1129)</f>
        <v/>
      </c>
      <c r="J1129" t="str">
        <f>IF(Work!AA1129="","",IF(AND(Work!AA1129="x-fa",Work!Z1129="x",Work!AB1129="x"),"",Work!AA1129))</f>
        <v/>
      </c>
      <c r="K1129" t="str">
        <f>IF(Work!AB1129="","",Work!AB1129)</f>
        <v/>
      </c>
      <c r="L1129" t="str">
        <f>IF(Work!AC1129="","",Work!AC1129)</f>
        <v/>
      </c>
      <c r="M1129" t="str">
        <f>IF(Work!AD1129="","",Work!AD1129)</f>
        <v/>
      </c>
      <c r="N1129" t="str">
        <f>IF(Work!AE1129="","",Work!AE1129)</f>
        <v/>
      </c>
      <c r="O1129" t="str">
        <f>IF(Work!AF1129="","",Work!AF1129)</f>
        <v/>
      </c>
      <c r="P1129" t="str">
        <f>IF(Work!AG1129="","",Work!AG1129)</f>
        <v/>
      </c>
      <c r="Q1129" t="str">
        <f>IF(Work!AH1129="","",Work!AH1129)</f>
        <v/>
      </c>
      <c r="R1129" t="str">
        <f>IF(Work!AI1129="","",Work!AI1129)</f>
        <v/>
      </c>
    </row>
    <row r="1130" spans="1:18" x14ac:dyDescent="0.4">
      <c r="A1130">
        <v>1129</v>
      </c>
      <c r="C1130" t="s">
        <v>30</v>
      </c>
      <c r="E1130" t="s">
        <v>1194</v>
      </c>
      <c r="F1130" t="s">
        <v>21</v>
      </c>
      <c r="G1130">
        <v>182</v>
      </c>
      <c r="H1130" t="s">
        <v>64</v>
      </c>
      <c r="I1130" t="str">
        <f>IF(Work!Z1130="","",Work!Z1130)</f>
        <v/>
      </c>
      <c r="J1130" t="str">
        <f>IF(Work!AA1130="","",IF(AND(Work!AA1130="x-fa",Work!Z1130="x",Work!AB1130="x"),"",Work!AA1130))</f>
        <v/>
      </c>
      <c r="K1130" t="str">
        <f>IF(Work!AB1130="","",Work!AB1130)</f>
        <v/>
      </c>
      <c r="L1130" t="str">
        <f>IF(Work!AC1130="","",Work!AC1130)</f>
        <v/>
      </c>
      <c r="M1130" t="str">
        <f>IF(Work!AD1130="","",Work!AD1130)</f>
        <v/>
      </c>
      <c r="N1130" t="str">
        <f>IF(Work!AE1130="","",Work!AE1130)</f>
        <v/>
      </c>
      <c r="O1130" t="str">
        <f>IF(Work!AF1130="","",Work!AF1130)</f>
        <v/>
      </c>
      <c r="P1130" t="str">
        <f>IF(Work!AG1130="","",Work!AG1130)</f>
        <v/>
      </c>
      <c r="Q1130" t="str">
        <f>IF(Work!AH1130="","",Work!AH1130)</f>
        <v/>
      </c>
      <c r="R1130" t="str">
        <f>IF(Work!AI1130="","",Work!AI1130)</f>
        <v/>
      </c>
    </row>
    <row r="1131" spans="1:18" x14ac:dyDescent="0.4">
      <c r="A1131">
        <v>1130</v>
      </c>
      <c r="C1131" t="s">
        <v>36</v>
      </c>
      <c r="E1131" t="s">
        <v>169</v>
      </c>
      <c r="F1131" t="s">
        <v>26</v>
      </c>
      <c r="G1131">
        <v>440</v>
      </c>
      <c r="H1131" t="s">
        <v>2072</v>
      </c>
      <c r="I1131" t="str">
        <f>IF(Work!Z1131="","",Work!Z1131)</f>
        <v/>
      </c>
      <c r="J1131" t="str">
        <f>IF(Work!AA1131="","",IF(AND(Work!AA1131="x-fa",Work!Z1131="x",Work!AB1131="x"),"",Work!AA1131))</f>
        <v/>
      </c>
      <c r="K1131" t="str">
        <f>IF(Work!AB1131="","",Work!AB1131)</f>
        <v/>
      </c>
      <c r="L1131" t="str">
        <f>IF(Work!AC1131="","",Work!AC1131)</f>
        <v/>
      </c>
      <c r="M1131" t="str">
        <f>IF(Work!AD1131="","",Work!AD1131)</f>
        <v/>
      </c>
      <c r="N1131" t="str">
        <f>IF(Work!AE1131="","",Work!AE1131)</f>
        <v/>
      </c>
      <c r="O1131" t="str">
        <f>IF(Work!AF1131="","",Work!AF1131)</f>
        <v/>
      </c>
      <c r="P1131" t="str">
        <f>IF(Work!AG1131="","",Work!AG1131)</f>
        <v/>
      </c>
      <c r="Q1131" t="str">
        <f>IF(Work!AH1131="","",Work!AH1131)</f>
        <v/>
      </c>
      <c r="R1131" t="str">
        <f>IF(Work!AI1131="","",Work!AI1131)</f>
        <v/>
      </c>
    </row>
    <row r="1132" spans="1:18" x14ac:dyDescent="0.4">
      <c r="A1132">
        <v>1131</v>
      </c>
      <c r="B1132" t="s">
        <v>13</v>
      </c>
      <c r="C1132" t="s">
        <v>36</v>
      </c>
      <c r="E1132" t="s">
        <v>169</v>
      </c>
      <c r="F1132" t="s">
        <v>26</v>
      </c>
      <c r="G1132">
        <v>372</v>
      </c>
      <c r="H1132" t="s">
        <v>2073</v>
      </c>
      <c r="I1132" t="str">
        <f>IF(Work!Z1132="","",Work!Z1132)</f>
        <v/>
      </c>
      <c r="J1132" t="str">
        <f>IF(Work!AA1132="","",IF(AND(Work!AA1132="x-fa",Work!Z1132="x",Work!AB1132="x"),"",Work!AA1132))</f>
        <v/>
      </c>
      <c r="K1132" t="str">
        <f>IF(Work!AB1132="","",Work!AB1132)</f>
        <v/>
      </c>
      <c r="L1132" t="str">
        <f>IF(Work!AC1132="","",Work!AC1132)</f>
        <v/>
      </c>
      <c r="M1132" t="str">
        <f>IF(Work!AD1132="","",Work!AD1132)</f>
        <v/>
      </c>
      <c r="N1132" t="str">
        <f>IF(Work!AE1132="","",Work!AE1132)</f>
        <v/>
      </c>
      <c r="O1132" t="str">
        <f>IF(Work!AF1132="","",Work!AF1132)</f>
        <v/>
      </c>
      <c r="P1132" t="str">
        <f>IF(Work!AG1132="","",Work!AG1132)</f>
        <v/>
      </c>
      <c r="Q1132" t="str">
        <f>IF(Work!AH1132="","",Work!AH1132)</f>
        <v/>
      </c>
      <c r="R1132" t="str">
        <f>IF(Work!AI1132="","",Work!AI1132)</f>
        <v/>
      </c>
    </row>
    <row r="1133" spans="1:18" x14ac:dyDescent="0.4">
      <c r="A1133">
        <v>1132</v>
      </c>
      <c r="B1133" t="s">
        <v>13</v>
      </c>
      <c r="C1133" t="s">
        <v>42</v>
      </c>
      <c r="E1133" t="s">
        <v>169</v>
      </c>
      <c r="F1133" t="s">
        <v>26</v>
      </c>
      <c r="G1133">
        <v>68</v>
      </c>
      <c r="H1133" t="s">
        <v>1027</v>
      </c>
      <c r="I1133" t="str">
        <f>IF(Work!Z1133="","",Work!Z1133)</f>
        <v/>
      </c>
      <c r="J1133" t="str">
        <f>IF(Work!AA1133="","",IF(AND(Work!AA1133="x-fa",Work!Z1133="x",Work!AB1133="x"),"",Work!AA1133))</f>
        <v/>
      </c>
      <c r="K1133" t="str">
        <f>IF(Work!AB1133="","",Work!AB1133)</f>
        <v/>
      </c>
      <c r="L1133" t="str">
        <f>IF(Work!AC1133="","",Work!AC1133)</f>
        <v/>
      </c>
      <c r="M1133" t="str">
        <f>IF(Work!AD1133="","",Work!AD1133)</f>
        <v/>
      </c>
      <c r="N1133" t="str">
        <f>IF(Work!AE1133="","",Work!AE1133)</f>
        <v/>
      </c>
      <c r="O1133" t="str">
        <f>IF(Work!AF1133="","",Work!AF1133)</f>
        <v/>
      </c>
      <c r="P1133" t="str">
        <f>IF(Work!AG1133="","",Work!AG1133)</f>
        <v/>
      </c>
      <c r="Q1133" t="str">
        <f>IF(Work!AH1133="","",Work!AH1133)</f>
        <v/>
      </c>
      <c r="R1133" t="str">
        <f>IF(Work!AI1133="","",Work!AI1133)</f>
        <v/>
      </c>
    </row>
    <row r="1134" spans="1:18" x14ac:dyDescent="0.4">
      <c r="A1134">
        <v>1133</v>
      </c>
      <c r="C1134" t="s">
        <v>28</v>
      </c>
      <c r="E1134" t="s">
        <v>368</v>
      </c>
      <c r="F1134" t="s">
        <v>21</v>
      </c>
      <c r="G1134">
        <v>55</v>
      </c>
      <c r="H1134" t="s">
        <v>8</v>
      </c>
      <c r="I1134" t="str">
        <f>IF(Work!Z1134="","",Work!Z1134)</f>
        <v/>
      </c>
      <c r="J1134" t="str">
        <f>IF(Work!AA1134="","",IF(AND(Work!AA1134="x-fa",Work!Z1134="x",Work!AB1134="x"),"",Work!AA1134))</f>
        <v/>
      </c>
      <c r="K1134" t="str">
        <f>IF(Work!AB1134="","",Work!AB1134)</f>
        <v/>
      </c>
      <c r="L1134" t="str">
        <f>IF(Work!AC1134="","",Work!AC1134)</f>
        <v/>
      </c>
      <c r="M1134" t="str">
        <f>IF(Work!AD1134="","",Work!AD1134)</f>
        <v/>
      </c>
      <c r="N1134" t="str">
        <f>IF(Work!AE1134="","",Work!AE1134)</f>
        <v/>
      </c>
      <c r="O1134" t="str">
        <f>IF(Work!AF1134="","",Work!AF1134)</f>
        <v/>
      </c>
      <c r="P1134" t="str">
        <f>IF(Work!AG1134="","",Work!AG1134)</f>
        <v/>
      </c>
      <c r="Q1134" t="str">
        <f>IF(Work!AH1134="","",Work!AH1134)</f>
        <v/>
      </c>
      <c r="R1134" t="str">
        <f>IF(Work!AI1134="","",Work!AI1134)</f>
        <v/>
      </c>
    </row>
    <row r="1135" spans="1:18" x14ac:dyDescent="0.4">
      <c r="A1135">
        <v>1134</v>
      </c>
      <c r="C1135" t="s">
        <v>37</v>
      </c>
      <c r="E1135" t="s">
        <v>2074</v>
      </c>
      <c r="F1135" t="s">
        <v>21</v>
      </c>
      <c r="G1135">
        <v>37</v>
      </c>
      <c r="H1135" t="s">
        <v>314</v>
      </c>
      <c r="I1135" t="str">
        <f>IF(Work!Z1135="","",Work!Z1135)</f>
        <v/>
      </c>
      <c r="J1135" t="str">
        <f>IF(Work!AA1135="","",IF(AND(Work!AA1135="x-fa",Work!Z1135="x",Work!AB1135="x"),"",Work!AA1135))</f>
        <v/>
      </c>
      <c r="K1135" t="str">
        <f>IF(Work!AB1135="","",Work!AB1135)</f>
        <v/>
      </c>
      <c r="L1135" t="str">
        <f>IF(Work!AC1135="","",Work!AC1135)</f>
        <v/>
      </c>
      <c r="M1135" t="str">
        <f>IF(Work!AD1135="","",Work!AD1135)</f>
        <v/>
      </c>
      <c r="N1135" t="str">
        <f>IF(Work!AE1135="","",Work!AE1135)</f>
        <v/>
      </c>
      <c r="O1135" t="str">
        <f>IF(Work!AF1135="","",Work!AF1135)</f>
        <v/>
      </c>
      <c r="P1135" t="str">
        <f>IF(Work!AG1135="","",Work!AG1135)</f>
        <v/>
      </c>
      <c r="Q1135" t="str">
        <f>IF(Work!AH1135="","",Work!AH1135)</f>
        <v/>
      </c>
      <c r="R1135" t="str">
        <f>IF(Work!AI1135="","",Work!AI1135)</f>
        <v/>
      </c>
    </row>
    <row r="1136" spans="1:18" x14ac:dyDescent="0.4">
      <c r="A1136">
        <v>1135</v>
      </c>
      <c r="C1136" t="s">
        <v>50</v>
      </c>
      <c r="E1136" t="s">
        <v>170</v>
      </c>
      <c r="F1136" t="s">
        <v>26</v>
      </c>
      <c r="G1136">
        <v>284</v>
      </c>
      <c r="H1136" t="s">
        <v>2075</v>
      </c>
      <c r="I1136" t="str">
        <f>IF(Work!Z1136="","",Work!Z1136)</f>
        <v/>
      </c>
      <c r="J1136" t="str">
        <f>IF(Work!AA1136="","",IF(AND(Work!AA1136="x-fa",Work!Z1136="x",Work!AB1136="x"),"",Work!AA1136))</f>
        <v/>
      </c>
      <c r="K1136" t="str">
        <f>IF(Work!AB1136="","",Work!AB1136)</f>
        <v/>
      </c>
      <c r="L1136" t="str">
        <f>IF(Work!AC1136="","",Work!AC1136)</f>
        <v/>
      </c>
      <c r="M1136" t="str">
        <f>IF(Work!AD1136="","",Work!AD1136)</f>
        <v/>
      </c>
      <c r="N1136" t="str">
        <f>IF(Work!AE1136="","",Work!AE1136)</f>
        <v/>
      </c>
      <c r="O1136" t="str">
        <f>IF(Work!AF1136="","",Work!AF1136)</f>
        <v/>
      </c>
      <c r="P1136" t="str">
        <f>IF(Work!AG1136="","",Work!AG1136)</f>
        <v/>
      </c>
      <c r="Q1136" t="str">
        <f>IF(Work!AH1136="","",Work!AH1136)</f>
        <v/>
      </c>
      <c r="R1136" t="str">
        <f>IF(Work!AI1136="","",Work!AI1136)</f>
        <v/>
      </c>
    </row>
    <row r="1137" spans="1:18" x14ac:dyDescent="0.4">
      <c r="A1137">
        <v>1136</v>
      </c>
      <c r="B1137" t="s">
        <v>12</v>
      </c>
      <c r="C1137" t="s">
        <v>45</v>
      </c>
      <c r="E1137" t="s">
        <v>1195</v>
      </c>
      <c r="F1137" t="s">
        <v>21</v>
      </c>
      <c r="G1137">
        <v>3</v>
      </c>
      <c r="H1137" t="s">
        <v>59</v>
      </c>
      <c r="I1137" t="str">
        <f>IF(Work!Z1137="","",Work!Z1137)</f>
        <v/>
      </c>
      <c r="J1137" t="str">
        <f>IF(Work!AA1137="","",IF(AND(Work!AA1137="x-fa",Work!Z1137="x",Work!AB1137="x"),"",Work!AA1137))</f>
        <v/>
      </c>
      <c r="K1137" t="str">
        <f>IF(Work!AB1137="","",Work!AB1137)</f>
        <v/>
      </c>
      <c r="L1137" t="str">
        <f>IF(Work!AC1137="","",Work!AC1137)</f>
        <v/>
      </c>
      <c r="M1137" t="str">
        <f>IF(Work!AD1137="","",Work!AD1137)</f>
        <v/>
      </c>
      <c r="N1137" t="str">
        <f>IF(Work!AE1137="","",Work!AE1137)</f>
        <v/>
      </c>
      <c r="O1137" t="str">
        <f>IF(Work!AF1137="","",Work!AF1137)</f>
        <v/>
      </c>
      <c r="P1137" t="str">
        <f>IF(Work!AG1137="","",Work!AG1137)</f>
        <v/>
      </c>
      <c r="Q1137" t="str">
        <f>IF(Work!AH1137="","",Work!AH1137)</f>
        <v/>
      </c>
      <c r="R1137" t="str">
        <f>IF(Work!AI1137="","",Work!AI1137)</f>
        <v/>
      </c>
    </row>
    <row r="1138" spans="1:18" x14ac:dyDescent="0.4">
      <c r="A1138">
        <v>1137</v>
      </c>
      <c r="B1138" t="s">
        <v>12</v>
      </c>
      <c r="C1138" t="s">
        <v>46</v>
      </c>
      <c r="E1138" t="s">
        <v>889</v>
      </c>
      <c r="F1138" t="s">
        <v>26</v>
      </c>
      <c r="G1138">
        <v>42</v>
      </c>
      <c r="H1138" t="s">
        <v>1006</v>
      </c>
      <c r="I1138" t="str">
        <f>IF(Work!Z1138="","",Work!Z1138)</f>
        <v/>
      </c>
      <c r="J1138" t="str">
        <f>IF(Work!AA1138="","",IF(AND(Work!AA1138="x-fa",Work!Z1138="x",Work!AB1138="x"),"",Work!AA1138))</f>
        <v/>
      </c>
      <c r="K1138" t="str">
        <f>IF(Work!AB1138="","",Work!AB1138)</f>
        <v/>
      </c>
      <c r="L1138" t="str">
        <f>IF(Work!AC1138="","",Work!AC1138)</f>
        <v/>
      </c>
      <c r="M1138" t="str">
        <f>IF(Work!AD1138="","",Work!AD1138)</f>
        <v/>
      </c>
      <c r="N1138" t="str">
        <f>IF(Work!AE1138="","",Work!AE1138)</f>
        <v/>
      </c>
      <c r="O1138" t="str">
        <f>IF(Work!AF1138="","",Work!AF1138)</f>
        <v/>
      </c>
      <c r="P1138" t="str">
        <f>IF(Work!AG1138="","",Work!AG1138)</f>
        <v/>
      </c>
      <c r="Q1138" t="str">
        <f>IF(Work!AH1138="","",Work!AH1138)</f>
        <v/>
      </c>
      <c r="R1138" t="str">
        <f>IF(Work!AI1138="","",Work!AI1138)</f>
        <v/>
      </c>
    </row>
    <row r="1139" spans="1:18" x14ac:dyDescent="0.4">
      <c r="A1139">
        <v>1138</v>
      </c>
      <c r="B1139" t="s">
        <v>12</v>
      </c>
      <c r="C1139" t="s">
        <v>37</v>
      </c>
      <c r="E1139" t="s">
        <v>2076</v>
      </c>
      <c r="F1139" t="s">
        <v>21</v>
      </c>
      <c r="G1139">
        <v>11</v>
      </c>
      <c r="H1139" t="s">
        <v>69</v>
      </c>
      <c r="I1139" t="str">
        <f>IF(Work!Z1139="","",Work!Z1139)</f>
        <v/>
      </c>
      <c r="J1139" t="str">
        <f>IF(Work!AA1139="","",IF(AND(Work!AA1139="x-fa",Work!Z1139="x",Work!AB1139="x"),"",Work!AA1139))</f>
        <v/>
      </c>
      <c r="K1139" t="str">
        <f>IF(Work!AB1139="","",Work!AB1139)</f>
        <v/>
      </c>
      <c r="L1139" t="str">
        <f>IF(Work!AC1139="","",Work!AC1139)</f>
        <v/>
      </c>
      <c r="M1139" t="str">
        <f>IF(Work!AD1139="","",Work!AD1139)</f>
        <v/>
      </c>
      <c r="N1139" t="str">
        <f>IF(Work!AE1139="","",Work!AE1139)</f>
        <v/>
      </c>
      <c r="O1139" t="str">
        <f>IF(Work!AF1139="","",Work!AF1139)</f>
        <v/>
      </c>
      <c r="P1139" t="str">
        <f>IF(Work!AG1139="","",Work!AG1139)</f>
        <v/>
      </c>
      <c r="Q1139" t="str">
        <f>IF(Work!AH1139="","",Work!AH1139)</f>
        <v/>
      </c>
      <c r="R1139" t="str">
        <f>IF(Work!AI1139="","",Work!AI1139)</f>
        <v/>
      </c>
    </row>
    <row r="1140" spans="1:18" x14ac:dyDescent="0.4">
      <c r="A1140">
        <v>1139</v>
      </c>
      <c r="C1140" t="s">
        <v>49</v>
      </c>
      <c r="E1140" t="s">
        <v>280</v>
      </c>
      <c r="F1140" t="s">
        <v>21</v>
      </c>
      <c r="G1140">
        <v>146</v>
      </c>
      <c r="H1140" t="s">
        <v>1</v>
      </c>
      <c r="I1140" t="str">
        <f>IF(Work!Z1140="","",Work!Z1140)</f>
        <v/>
      </c>
      <c r="J1140" t="str">
        <f>IF(Work!AA1140="","",IF(AND(Work!AA1140="x-fa",Work!Z1140="x",Work!AB1140="x"),"",Work!AA1140))</f>
        <v/>
      </c>
      <c r="K1140" t="str">
        <f>IF(Work!AB1140="","",Work!AB1140)</f>
        <v/>
      </c>
      <c r="L1140" t="str">
        <f>IF(Work!AC1140="","",Work!AC1140)</f>
        <v/>
      </c>
      <c r="M1140" t="str">
        <f>IF(Work!AD1140="","",Work!AD1140)</f>
        <v/>
      </c>
      <c r="N1140" t="str">
        <f>IF(Work!AE1140="","",Work!AE1140)</f>
        <v/>
      </c>
      <c r="O1140" t="str">
        <f>IF(Work!AF1140="","",Work!AF1140)</f>
        <v/>
      </c>
      <c r="P1140" t="str">
        <f>IF(Work!AG1140="","",Work!AG1140)</f>
        <v/>
      </c>
      <c r="Q1140" t="str">
        <f>IF(Work!AH1140="","",Work!AH1140)</f>
        <v/>
      </c>
      <c r="R1140" t="str">
        <f>IF(Work!AI1140="","",Work!AI1140)</f>
        <v/>
      </c>
    </row>
    <row r="1141" spans="1:18" x14ac:dyDescent="0.4">
      <c r="A1141">
        <v>1140</v>
      </c>
      <c r="B1141" t="s">
        <v>12</v>
      </c>
      <c r="C1141" t="s">
        <v>50</v>
      </c>
      <c r="E1141" t="s">
        <v>455</v>
      </c>
      <c r="F1141" t="s">
        <v>21</v>
      </c>
      <c r="G1141">
        <v>12</v>
      </c>
      <c r="H1141" t="s">
        <v>320</v>
      </c>
      <c r="I1141" t="str">
        <f>IF(Work!Z1141="","",Work!Z1141)</f>
        <v/>
      </c>
      <c r="J1141" t="str">
        <f>IF(Work!AA1141="","",IF(AND(Work!AA1141="x-fa",Work!Z1141="x",Work!AB1141="x"),"",Work!AA1141))</f>
        <v/>
      </c>
      <c r="K1141" t="str">
        <f>IF(Work!AB1141="","",Work!AB1141)</f>
        <v/>
      </c>
      <c r="L1141" t="str">
        <f>IF(Work!AC1141="","",Work!AC1141)</f>
        <v/>
      </c>
      <c r="M1141" t="str">
        <f>IF(Work!AD1141="","",Work!AD1141)</f>
        <v/>
      </c>
      <c r="N1141" t="str">
        <f>IF(Work!AE1141="","",Work!AE1141)</f>
        <v/>
      </c>
      <c r="O1141" t="str">
        <f>IF(Work!AF1141="","",Work!AF1141)</f>
        <v/>
      </c>
      <c r="P1141" t="str">
        <f>IF(Work!AG1141="","",Work!AG1141)</f>
        <v/>
      </c>
      <c r="Q1141" t="str">
        <f>IF(Work!AH1141="","",Work!AH1141)</f>
        <v/>
      </c>
      <c r="R1141" t="str">
        <f>IF(Work!AI1141="","",Work!AI1141)</f>
        <v/>
      </c>
    </row>
    <row r="1142" spans="1:18" x14ac:dyDescent="0.4">
      <c r="A1142">
        <v>1141</v>
      </c>
      <c r="C1142" t="s">
        <v>46</v>
      </c>
      <c r="E1142" t="s">
        <v>890</v>
      </c>
      <c r="F1142" t="s">
        <v>21</v>
      </c>
      <c r="G1142">
        <v>37</v>
      </c>
      <c r="H1142" t="s">
        <v>0</v>
      </c>
      <c r="I1142" t="str">
        <f>IF(Work!Z1142="","",Work!Z1142)</f>
        <v/>
      </c>
      <c r="J1142" t="str">
        <f>IF(Work!AA1142="","",IF(AND(Work!AA1142="x-fa",Work!Z1142="x",Work!AB1142="x"),"",Work!AA1142))</f>
        <v/>
      </c>
      <c r="K1142" t="str">
        <f>IF(Work!AB1142="","",Work!AB1142)</f>
        <v/>
      </c>
      <c r="L1142" t="str">
        <f>IF(Work!AC1142="","",Work!AC1142)</f>
        <v/>
      </c>
      <c r="M1142" t="str">
        <f>IF(Work!AD1142="","",Work!AD1142)</f>
        <v/>
      </c>
      <c r="N1142" t="str">
        <f>IF(Work!AE1142="","",Work!AE1142)</f>
        <v/>
      </c>
      <c r="O1142" t="str">
        <f>IF(Work!AF1142="","",Work!AF1142)</f>
        <v/>
      </c>
      <c r="P1142" t="str">
        <f>IF(Work!AG1142="","",Work!AG1142)</f>
        <v/>
      </c>
      <c r="Q1142" t="str">
        <f>IF(Work!AH1142="","",Work!AH1142)</f>
        <v/>
      </c>
      <c r="R1142" t="str">
        <f>IF(Work!AI1142="","",Work!AI1142)</f>
        <v/>
      </c>
    </row>
    <row r="1143" spans="1:18" x14ac:dyDescent="0.4">
      <c r="A1143">
        <v>1142</v>
      </c>
      <c r="C1143" t="s">
        <v>40</v>
      </c>
      <c r="E1143" t="s">
        <v>171</v>
      </c>
      <c r="F1143" t="s">
        <v>26</v>
      </c>
      <c r="G1143">
        <v>417</v>
      </c>
      <c r="H1143" t="s">
        <v>1090</v>
      </c>
      <c r="I1143" t="str">
        <f>IF(Work!Z1143="","",Work!Z1143)</f>
        <v/>
      </c>
      <c r="J1143" t="str">
        <f>IF(Work!AA1143="","",IF(AND(Work!AA1143="x-fa",Work!Z1143="x",Work!AB1143="x"),"",Work!AA1143))</f>
        <v/>
      </c>
      <c r="K1143" t="str">
        <f>IF(Work!AB1143="","",Work!AB1143)</f>
        <v/>
      </c>
      <c r="L1143" t="str">
        <f>IF(Work!AC1143="","",Work!AC1143)</f>
        <v/>
      </c>
      <c r="M1143" t="str">
        <f>IF(Work!AD1143="","",Work!AD1143)</f>
        <v/>
      </c>
      <c r="N1143" t="str">
        <f>IF(Work!AE1143="","",Work!AE1143)</f>
        <v/>
      </c>
      <c r="O1143" t="str">
        <f>IF(Work!AF1143="","",Work!AF1143)</f>
        <v/>
      </c>
      <c r="P1143" t="str">
        <f>IF(Work!AG1143="","",Work!AG1143)</f>
        <v/>
      </c>
      <c r="Q1143" t="str">
        <f>IF(Work!AH1143="","",Work!AH1143)</f>
        <v/>
      </c>
      <c r="R1143" t="str">
        <f>IF(Work!AI1143="","",Work!AI1143)</f>
        <v/>
      </c>
    </row>
    <row r="1144" spans="1:18" x14ac:dyDescent="0.4">
      <c r="A1144">
        <v>1143</v>
      </c>
      <c r="C1144" t="s">
        <v>48</v>
      </c>
      <c r="E1144" t="s">
        <v>691</v>
      </c>
      <c r="F1144" t="s">
        <v>21</v>
      </c>
      <c r="G1144">
        <v>48</v>
      </c>
      <c r="H1144" t="s">
        <v>63</v>
      </c>
      <c r="I1144" t="str">
        <f>IF(Work!Z1144="","",Work!Z1144)</f>
        <v/>
      </c>
      <c r="J1144" t="str">
        <f>IF(Work!AA1144="","",IF(AND(Work!AA1144="x-fa",Work!Z1144="x",Work!AB1144="x"),"",Work!AA1144))</f>
        <v/>
      </c>
      <c r="K1144" t="str">
        <f>IF(Work!AB1144="","",Work!AB1144)</f>
        <v/>
      </c>
      <c r="L1144" t="str">
        <f>IF(Work!AC1144="","",Work!AC1144)</f>
        <v/>
      </c>
      <c r="M1144" t="str">
        <f>IF(Work!AD1144="","",Work!AD1144)</f>
        <v/>
      </c>
      <c r="N1144" t="str">
        <f>IF(Work!AE1144="","",Work!AE1144)</f>
        <v/>
      </c>
      <c r="O1144" t="str">
        <f>IF(Work!AF1144="","",Work!AF1144)</f>
        <v/>
      </c>
      <c r="P1144" t="str">
        <f>IF(Work!AG1144="","",Work!AG1144)</f>
        <v/>
      </c>
      <c r="Q1144" t="str">
        <f>IF(Work!AH1144="","",Work!AH1144)</f>
        <v/>
      </c>
      <c r="R1144" t="str">
        <f>IF(Work!AI1144="","",Work!AI1144)</f>
        <v/>
      </c>
    </row>
    <row r="1145" spans="1:18" x14ac:dyDescent="0.4">
      <c r="A1145">
        <v>1144</v>
      </c>
      <c r="C1145" t="s">
        <v>43</v>
      </c>
      <c r="E1145" t="s">
        <v>2077</v>
      </c>
      <c r="F1145" t="s">
        <v>21</v>
      </c>
      <c r="G1145">
        <v>24</v>
      </c>
      <c r="H1145" t="s">
        <v>62</v>
      </c>
      <c r="I1145" t="str">
        <f>IF(Work!Z1145="","",Work!Z1145)</f>
        <v/>
      </c>
      <c r="J1145" t="str">
        <f>IF(Work!AA1145="","",IF(AND(Work!AA1145="x-fa",Work!Z1145="x",Work!AB1145="x"),"",Work!AA1145))</f>
        <v/>
      </c>
      <c r="K1145" t="str">
        <f>IF(Work!AB1145="","",Work!AB1145)</f>
        <v/>
      </c>
      <c r="L1145" t="str">
        <f>IF(Work!AC1145="","",Work!AC1145)</f>
        <v/>
      </c>
      <c r="M1145" t="str">
        <f>IF(Work!AD1145="","",Work!AD1145)</f>
        <v/>
      </c>
      <c r="N1145" t="str">
        <f>IF(Work!AE1145="","",Work!AE1145)</f>
        <v/>
      </c>
      <c r="O1145" t="str">
        <f>IF(Work!AF1145="","",Work!AF1145)</f>
        <v/>
      </c>
      <c r="P1145" t="str">
        <f>IF(Work!AG1145="","",Work!AG1145)</f>
        <v/>
      </c>
      <c r="Q1145" t="str">
        <f>IF(Work!AH1145="","",Work!AH1145)</f>
        <v/>
      </c>
      <c r="R1145" t="str">
        <f>IF(Work!AI1145="","",Work!AI1145)</f>
        <v/>
      </c>
    </row>
    <row r="1146" spans="1:18" x14ac:dyDescent="0.4">
      <c r="A1146">
        <v>1145</v>
      </c>
      <c r="C1146" t="s">
        <v>34</v>
      </c>
      <c r="E1146" t="s">
        <v>2078</v>
      </c>
      <c r="F1146" t="s">
        <v>21</v>
      </c>
      <c r="G1146">
        <v>80</v>
      </c>
      <c r="H1146" t="s">
        <v>66</v>
      </c>
      <c r="I1146" t="str">
        <f>IF(Work!Z1146="","",Work!Z1146)</f>
        <v/>
      </c>
      <c r="J1146" t="str">
        <f>IF(Work!AA1146="","",IF(AND(Work!AA1146="x-fa",Work!Z1146="x",Work!AB1146="x"),"",Work!AA1146))</f>
        <v/>
      </c>
      <c r="K1146" t="str">
        <f>IF(Work!AB1146="","",Work!AB1146)</f>
        <v/>
      </c>
      <c r="L1146" t="str">
        <f>IF(Work!AC1146="","",Work!AC1146)</f>
        <v/>
      </c>
      <c r="M1146" t="str">
        <f>IF(Work!AD1146="","",Work!AD1146)</f>
        <v/>
      </c>
      <c r="N1146" t="str">
        <f>IF(Work!AE1146="","",Work!AE1146)</f>
        <v/>
      </c>
      <c r="O1146" t="str">
        <f>IF(Work!AF1146="","",Work!AF1146)</f>
        <v/>
      </c>
      <c r="P1146" t="str">
        <f>IF(Work!AG1146="","",Work!AG1146)</f>
        <v/>
      </c>
      <c r="Q1146" t="str">
        <f>IF(Work!AH1146="","",Work!AH1146)</f>
        <v/>
      </c>
      <c r="R1146" t="str">
        <f>IF(Work!AI1146="","",Work!AI1146)</f>
        <v/>
      </c>
    </row>
    <row r="1147" spans="1:18" x14ac:dyDescent="0.4">
      <c r="A1147">
        <v>1146</v>
      </c>
      <c r="C1147" t="s">
        <v>72</v>
      </c>
      <c r="E1147" t="s">
        <v>172</v>
      </c>
      <c r="F1147" t="s">
        <v>21</v>
      </c>
      <c r="G1147">
        <v>57</v>
      </c>
      <c r="H1147" t="s">
        <v>65</v>
      </c>
      <c r="I1147" t="str">
        <f>IF(Work!Z1147="","",Work!Z1147)</f>
        <v/>
      </c>
      <c r="J1147" t="str">
        <f>IF(Work!AA1147="","",IF(AND(Work!AA1147="x-fa",Work!Z1147="x",Work!AB1147="x"),"",Work!AA1147))</f>
        <v/>
      </c>
      <c r="K1147" t="str">
        <f>IF(Work!AB1147="","",Work!AB1147)</f>
        <v/>
      </c>
      <c r="L1147" t="str">
        <f>IF(Work!AC1147="","",Work!AC1147)</f>
        <v/>
      </c>
      <c r="M1147" t="str">
        <f>IF(Work!AD1147="","",Work!AD1147)</f>
        <v/>
      </c>
      <c r="N1147" t="str">
        <f>IF(Work!AE1147="","",Work!AE1147)</f>
        <v/>
      </c>
      <c r="O1147" t="str">
        <f>IF(Work!AF1147="","",Work!AF1147)</f>
        <v/>
      </c>
      <c r="P1147" t="str">
        <f>IF(Work!AG1147="","",Work!AG1147)</f>
        <v/>
      </c>
      <c r="Q1147" t="str">
        <f>IF(Work!AH1147="","",Work!AH1147)</f>
        <v/>
      </c>
      <c r="R1147" t="str">
        <f>IF(Work!AI1147="","",Work!AI1147)</f>
        <v/>
      </c>
    </row>
    <row r="1148" spans="1:18" x14ac:dyDescent="0.4">
      <c r="A1148">
        <v>1147</v>
      </c>
      <c r="C1148" t="s">
        <v>49</v>
      </c>
      <c r="E1148" t="s">
        <v>1196</v>
      </c>
      <c r="F1148" t="s">
        <v>21</v>
      </c>
      <c r="G1148">
        <v>50</v>
      </c>
      <c r="H1148" t="s">
        <v>1</v>
      </c>
      <c r="I1148" t="str">
        <f>IF(Work!Z1148="","",Work!Z1148)</f>
        <v/>
      </c>
      <c r="J1148" t="str">
        <f>IF(Work!AA1148="","",IF(AND(Work!AA1148="x-fa",Work!Z1148="x",Work!AB1148="x"),"",Work!AA1148))</f>
        <v/>
      </c>
      <c r="K1148" t="str">
        <f>IF(Work!AB1148="","",Work!AB1148)</f>
        <v/>
      </c>
      <c r="L1148" t="str">
        <f>IF(Work!AC1148="","",Work!AC1148)</f>
        <v/>
      </c>
      <c r="M1148" t="str">
        <f>IF(Work!AD1148="","",Work!AD1148)</f>
        <v/>
      </c>
      <c r="N1148" t="str">
        <f>IF(Work!AE1148="","",Work!AE1148)</f>
        <v/>
      </c>
      <c r="O1148" t="str">
        <f>IF(Work!AF1148="","",Work!AF1148)</f>
        <v/>
      </c>
      <c r="P1148" t="str">
        <f>IF(Work!AG1148="","",Work!AG1148)</f>
        <v/>
      </c>
      <c r="Q1148" t="str">
        <f>IF(Work!AH1148="","",Work!AH1148)</f>
        <v/>
      </c>
      <c r="R1148" t="str">
        <f>IF(Work!AI1148="","",Work!AI1148)</f>
        <v/>
      </c>
    </row>
    <row r="1149" spans="1:18" x14ac:dyDescent="0.4">
      <c r="A1149">
        <v>1148</v>
      </c>
      <c r="B1149" t="s">
        <v>13</v>
      </c>
      <c r="C1149" t="s">
        <v>31</v>
      </c>
      <c r="E1149" t="s">
        <v>1196</v>
      </c>
      <c r="F1149" t="s">
        <v>21</v>
      </c>
      <c r="G1149">
        <v>45</v>
      </c>
      <c r="H1149" t="s">
        <v>1</v>
      </c>
      <c r="I1149" t="str">
        <f>IF(Work!Z1149="","",Work!Z1149)</f>
        <v/>
      </c>
      <c r="J1149" t="str">
        <f>IF(Work!AA1149="","",IF(AND(Work!AA1149="x-fa",Work!Z1149="x",Work!AB1149="x"),"",Work!AA1149))</f>
        <v/>
      </c>
      <c r="K1149" t="str">
        <f>IF(Work!AB1149="","",Work!AB1149)</f>
        <v/>
      </c>
      <c r="L1149" t="str">
        <f>IF(Work!AC1149="","",Work!AC1149)</f>
        <v/>
      </c>
      <c r="M1149" t="str">
        <f>IF(Work!AD1149="","",Work!AD1149)</f>
        <v/>
      </c>
      <c r="N1149" t="str">
        <f>IF(Work!AE1149="","",Work!AE1149)</f>
        <v/>
      </c>
      <c r="O1149" t="str">
        <f>IF(Work!AF1149="","",Work!AF1149)</f>
        <v/>
      </c>
      <c r="P1149" t="str">
        <f>IF(Work!AG1149="","",Work!AG1149)</f>
        <v/>
      </c>
      <c r="Q1149" t="str">
        <f>IF(Work!AH1149="","",Work!AH1149)</f>
        <v/>
      </c>
      <c r="R1149" t="str">
        <f>IF(Work!AI1149="","",Work!AI1149)</f>
        <v/>
      </c>
    </row>
    <row r="1150" spans="1:18" x14ac:dyDescent="0.4">
      <c r="A1150">
        <v>1149</v>
      </c>
      <c r="B1150" t="s">
        <v>13</v>
      </c>
      <c r="C1150" t="s">
        <v>49</v>
      </c>
      <c r="E1150" t="s">
        <v>1196</v>
      </c>
      <c r="F1150" t="s">
        <v>21</v>
      </c>
      <c r="G1150">
        <v>5</v>
      </c>
      <c r="H1150" t="s">
        <v>320</v>
      </c>
      <c r="I1150" t="str">
        <f>IF(Work!Z1150="","",Work!Z1150)</f>
        <v/>
      </c>
      <c r="J1150" t="str">
        <f>IF(Work!AA1150="","",IF(AND(Work!AA1150="x-fa",Work!Z1150="x",Work!AB1150="x"),"",Work!AA1150))</f>
        <v/>
      </c>
      <c r="K1150" t="str">
        <f>IF(Work!AB1150="","",Work!AB1150)</f>
        <v/>
      </c>
      <c r="L1150" t="str">
        <f>IF(Work!AC1150="","",Work!AC1150)</f>
        <v/>
      </c>
      <c r="M1150" t="str">
        <f>IF(Work!AD1150="","",Work!AD1150)</f>
        <v/>
      </c>
      <c r="N1150" t="str">
        <f>IF(Work!AE1150="","",Work!AE1150)</f>
        <v/>
      </c>
      <c r="O1150" t="str">
        <f>IF(Work!AF1150="","",Work!AF1150)</f>
        <v/>
      </c>
      <c r="P1150" t="str">
        <f>IF(Work!AG1150="","",Work!AG1150)</f>
        <v/>
      </c>
      <c r="Q1150" t="str">
        <f>IF(Work!AH1150="","",Work!AH1150)</f>
        <v/>
      </c>
      <c r="R1150" t="str">
        <f>IF(Work!AI1150="","",Work!AI1150)</f>
        <v/>
      </c>
    </row>
    <row r="1151" spans="1:18" x14ac:dyDescent="0.4">
      <c r="A1151">
        <v>1150</v>
      </c>
      <c r="C1151" t="s">
        <v>25</v>
      </c>
      <c r="E1151" t="s">
        <v>281</v>
      </c>
      <c r="F1151" t="s">
        <v>26</v>
      </c>
      <c r="G1151">
        <v>564</v>
      </c>
      <c r="H1151" t="s">
        <v>2079</v>
      </c>
      <c r="I1151" t="str">
        <f>IF(Work!Z1151="","",Work!Z1151)</f>
        <v/>
      </c>
      <c r="J1151" t="str">
        <f>IF(Work!AA1151="","",IF(AND(Work!AA1151="x-fa",Work!Z1151="x",Work!AB1151="x"),"",Work!AA1151))</f>
        <v/>
      </c>
      <c r="K1151" t="str">
        <f>IF(Work!AB1151="","",Work!AB1151)</f>
        <v/>
      </c>
      <c r="L1151" t="str">
        <f>IF(Work!AC1151="","",Work!AC1151)</f>
        <v/>
      </c>
      <c r="M1151" t="str">
        <f>IF(Work!AD1151="","",Work!AD1151)</f>
        <v/>
      </c>
      <c r="N1151" t="str">
        <f>IF(Work!AE1151="","",Work!AE1151)</f>
        <v/>
      </c>
      <c r="O1151" t="str">
        <f>IF(Work!AF1151="","",Work!AF1151)</f>
        <v/>
      </c>
      <c r="P1151" t="str">
        <f>IF(Work!AG1151="","",Work!AG1151)</f>
        <v/>
      </c>
      <c r="Q1151" t="str">
        <f>IF(Work!AH1151="","",Work!AH1151)</f>
        <v/>
      </c>
      <c r="R1151" t="str">
        <f>IF(Work!AI1151="","",Work!AI1151)</f>
        <v/>
      </c>
    </row>
    <row r="1152" spans="1:18" x14ac:dyDescent="0.4">
      <c r="A1152">
        <v>1151</v>
      </c>
      <c r="B1152" t="s">
        <v>12</v>
      </c>
      <c r="C1152" t="s">
        <v>38</v>
      </c>
      <c r="E1152" t="s">
        <v>692</v>
      </c>
      <c r="F1152" t="s">
        <v>21</v>
      </c>
      <c r="G1152">
        <v>4</v>
      </c>
      <c r="H1152" t="s">
        <v>59</v>
      </c>
      <c r="I1152" t="str">
        <f>IF(Work!Z1152="","",Work!Z1152)</f>
        <v/>
      </c>
      <c r="J1152" t="str">
        <f>IF(Work!AA1152="","",IF(AND(Work!AA1152="x-fa",Work!Z1152="x",Work!AB1152="x"),"",Work!AA1152))</f>
        <v/>
      </c>
      <c r="K1152" t="str">
        <f>IF(Work!AB1152="","",Work!AB1152)</f>
        <v/>
      </c>
      <c r="L1152" t="str">
        <f>IF(Work!AC1152="","",Work!AC1152)</f>
        <v/>
      </c>
      <c r="M1152" t="str">
        <f>IF(Work!AD1152="","",Work!AD1152)</f>
        <v/>
      </c>
      <c r="N1152" t="str">
        <f>IF(Work!AE1152="","",Work!AE1152)</f>
        <v/>
      </c>
      <c r="O1152" t="str">
        <f>IF(Work!AF1152="","",Work!AF1152)</f>
        <v/>
      </c>
      <c r="P1152" t="str">
        <f>IF(Work!AG1152="","",Work!AG1152)</f>
        <v/>
      </c>
      <c r="Q1152" t="str">
        <f>IF(Work!AH1152="","",Work!AH1152)</f>
        <v/>
      </c>
      <c r="R1152" t="str">
        <f>IF(Work!AI1152="","",Work!AI1152)</f>
        <v/>
      </c>
    </row>
    <row r="1153" spans="1:18" x14ac:dyDescent="0.4">
      <c r="A1153">
        <v>1152</v>
      </c>
      <c r="C1153" t="s">
        <v>30</v>
      </c>
      <c r="E1153" t="s">
        <v>693</v>
      </c>
      <c r="F1153" t="s">
        <v>21</v>
      </c>
      <c r="G1153">
        <v>71</v>
      </c>
      <c r="H1153" t="s">
        <v>2080</v>
      </c>
      <c r="I1153" t="str">
        <f>IF(Work!Z1153="","",Work!Z1153)</f>
        <v/>
      </c>
      <c r="J1153" t="str">
        <f>IF(Work!AA1153="","",IF(AND(Work!AA1153="x-fa",Work!Z1153="x",Work!AB1153="x"),"",Work!AA1153))</f>
        <v/>
      </c>
      <c r="K1153" t="str">
        <f>IF(Work!AB1153="","",Work!AB1153)</f>
        <v/>
      </c>
      <c r="L1153" t="str">
        <f>IF(Work!AC1153="","",Work!AC1153)</f>
        <v/>
      </c>
      <c r="M1153" t="str">
        <f>IF(Work!AD1153="","",Work!AD1153)</f>
        <v/>
      </c>
      <c r="N1153" t="str">
        <f>IF(Work!AE1153="","",Work!AE1153)</f>
        <v/>
      </c>
      <c r="O1153" t="str">
        <f>IF(Work!AF1153="","",Work!AF1153)</f>
        <v/>
      </c>
      <c r="P1153" t="str">
        <f>IF(Work!AG1153="","",Work!AG1153)</f>
        <v/>
      </c>
      <c r="Q1153" t="str">
        <f>IF(Work!AH1153="","",Work!AH1153)</f>
        <v/>
      </c>
      <c r="R1153" t="str">
        <f>IF(Work!AI1153="","",Work!AI1153)</f>
        <v/>
      </c>
    </row>
    <row r="1154" spans="1:18" x14ac:dyDescent="0.4">
      <c r="A1154">
        <v>1153</v>
      </c>
      <c r="C1154" t="s">
        <v>45</v>
      </c>
      <c r="E1154" t="s">
        <v>456</v>
      </c>
      <c r="F1154" t="s">
        <v>21</v>
      </c>
      <c r="G1154">
        <v>148</v>
      </c>
      <c r="H1154" t="s">
        <v>66</v>
      </c>
      <c r="I1154" t="str">
        <f>IF(Work!Z1154="","",Work!Z1154)</f>
        <v/>
      </c>
      <c r="J1154" t="str">
        <f>IF(Work!AA1154="","",IF(AND(Work!AA1154="x-fa",Work!Z1154="x",Work!AB1154="x"),"",Work!AA1154))</f>
        <v/>
      </c>
      <c r="K1154" t="str">
        <f>IF(Work!AB1154="","",Work!AB1154)</f>
        <v/>
      </c>
      <c r="L1154" t="str">
        <f>IF(Work!AC1154="","",Work!AC1154)</f>
        <v/>
      </c>
      <c r="M1154" t="str">
        <f>IF(Work!AD1154="","",Work!AD1154)</f>
        <v/>
      </c>
      <c r="N1154" t="str">
        <f>IF(Work!AE1154="","",Work!AE1154)</f>
        <v/>
      </c>
      <c r="O1154" t="str">
        <f>IF(Work!AF1154="","",Work!AF1154)</f>
        <v/>
      </c>
      <c r="P1154" t="str">
        <f>IF(Work!AG1154="","",Work!AG1154)</f>
        <v/>
      </c>
      <c r="Q1154" t="str">
        <f>IF(Work!AH1154="","",Work!AH1154)</f>
        <v/>
      </c>
      <c r="R1154" t="str">
        <f>IF(Work!AI1154="","",Work!AI1154)</f>
        <v/>
      </c>
    </row>
    <row r="1155" spans="1:18" x14ac:dyDescent="0.4">
      <c r="A1155">
        <v>1154</v>
      </c>
      <c r="C1155" t="s">
        <v>50</v>
      </c>
      <c r="E1155" t="s">
        <v>457</v>
      </c>
      <c r="F1155" t="s">
        <v>21</v>
      </c>
      <c r="G1155">
        <v>19</v>
      </c>
      <c r="H1155" t="s">
        <v>59</v>
      </c>
      <c r="I1155" t="str">
        <f>IF(Work!Z1155="","",Work!Z1155)</f>
        <v/>
      </c>
      <c r="J1155" t="str">
        <f>IF(Work!AA1155="","",IF(AND(Work!AA1155="x-fa",Work!Z1155="x",Work!AB1155="x"),"",Work!AA1155))</f>
        <v/>
      </c>
      <c r="K1155" t="str">
        <f>IF(Work!AB1155="","",Work!AB1155)</f>
        <v/>
      </c>
      <c r="L1155" t="str">
        <f>IF(Work!AC1155="","",Work!AC1155)</f>
        <v/>
      </c>
      <c r="M1155" t="str">
        <f>IF(Work!AD1155="","",Work!AD1155)</f>
        <v/>
      </c>
      <c r="N1155" t="str">
        <f>IF(Work!AE1155="","",Work!AE1155)</f>
        <v/>
      </c>
      <c r="O1155" t="str">
        <f>IF(Work!AF1155="","",Work!AF1155)</f>
        <v/>
      </c>
      <c r="P1155" t="str">
        <f>IF(Work!AG1155="","",Work!AG1155)</f>
        <v/>
      </c>
      <c r="Q1155" t="str">
        <f>IF(Work!AH1155="","",Work!AH1155)</f>
        <v/>
      </c>
      <c r="R1155" t="str">
        <f>IF(Work!AI1155="","",Work!AI1155)</f>
        <v/>
      </c>
    </row>
    <row r="1156" spans="1:18" x14ac:dyDescent="0.4">
      <c r="A1156">
        <v>1155</v>
      </c>
      <c r="C1156" t="s">
        <v>24</v>
      </c>
      <c r="E1156" t="s">
        <v>173</v>
      </c>
      <c r="F1156" t="s">
        <v>21</v>
      </c>
      <c r="G1156">
        <v>170</v>
      </c>
      <c r="H1156" t="s">
        <v>66</v>
      </c>
      <c r="I1156" t="str">
        <f>IF(Work!Z1156="","",Work!Z1156)</f>
        <v/>
      </c>
      <c r="J1156" t="str">
        <f>IF(Work!AA1156="","",IF(AND(Work!AA1156="x-fa",Work!Z1156="x",Work!AB1156="x"),"",Work!AA1156))</f>
        <v/>
      </c>
      <c r="K1156" t="str">
        <f>IF(Work!AB1156="","",Work!AB1156)</f>
        <v/>
      </c>
      <c r="L1156" t="str">
        <f>IF(Work!AC1156="","",Work!AC1156)</f>
        <v/>
      </c>
      <c r="M1156" t="str">
        <f>IF(Work!AD1156="","",Work!AD1156)</f>
        <v/>
      </c>
      <c r="N1156" t="str">
        <f>IF(Work!AE1156="","",Work!AE1156)</f>
        <v/>
      </c>
      <c r="O1156" t="str">
        <f>IF(Work!AF1156="","",Work!AF1156)</f>
        <v/>
      </c>
      <c r="P1156" t="str">
        <f>IF(Work!AG1156="","",Work!AG1156)</f>
        <v/>
      </c>
      <c r="Q1156" t="str">
        <f>IF(Work!AH1156="","",Work!AH1156)</f>
        <v/>
      </c>
      <c r="R1156" t="str">
        <f>IF(Work!AI1156="","",Work!AI1156)</f>
        <v/>
      </c>
    </row>
    <row r="1157" spans="1:18" x14ac:dyDescent="0.4">
      <c r="A1157">
        <v>1156</v>
      </c>
      <c r="C1157" t="s">
        <v>49</v>
      </c>
      <c r="E1157" t="s">
        <v>1197</v>
      </c>
      <c r="F1157" t="s">
        <v>26</v>
      </c>
      <c r="G1157">
        <v>544</v>
      </c>
      <c r="H1157" t="s">
        <v>2081</v>
      </c>
      <c r="I1157" t="str">
        <f>IF(Work!Z1157="","",Work!Z1157)</f>
        <v/>
      </c>
      <c r="J1157" t="str">
        <f>IF(Work!AA1157="","",IF(AND(Work!AA1157="x-fa",Work!Z1157="x",Work!AB1157="x"),"",Work!AA1157))</f>
        <v/>
      </c>
      <c r="K1157" t="str">
        <f>IF(Work!AB1157="","",Work!AB1157)</f>
        <v/>
      </c>
      <c r="L1157" t="str">
        <f>IF(Work!AC1157="","",Work!AC1157)</f>
        <v/>
      </c>
      <c r="M1157" t="str">
        <f>IF(Work!AD1157="","",Work!AD1157)</f>
        <v/>
      </c>
      <c r="N1157" t="str">
        <f>IF(Work!AE1157="","",Work!AE1157)</f>
        <v/>
      </c>
      <c r="O1157" t="str">
        <f>IF(Work!AF1157="","",Work!AF1157)</f>
        <v/>
      </c>
      <c r="P1157" t="str">
        <f>IF(Work!AG1157="","",Work!AG1157)</f>
        <v/>
      </c>
      <c r="Q1157" t="str">
        <f>IF(Work!AH1157="","",Work!AH1157)</f>
        <v/>
      </c>
      <c r="R1157" t="str">
        <f>IF(Work!AI1157="","",Work!AI1157)</f>
        <v/>
      </c>
    </row>
    <row r="1158" spans="1:18" x14ac:dyDescent="0.4">
      <c r="A1158">
        <v>1157</v>
      </c>
      <c r="C1158" t="s">
        <v>36</v>
      </c>
      <c r="E1158" t="s">
        <v>891</v>
      </c>
      <c r="F1158" t="s">
        <v>21</v>
      </c>
      <c r="G1158">
        <v>186</v>
      </c>
      <c r="H1158" t="s">
        <v>64</v>
      </c>
      <c r="I1158" t="str">
        <f>IF(Work!Z1158="","",Work!Z1158)</f>
        <v/>
      </c>
      <c r="J1158" t="str">
        <f>IF(Work!AA1158="","",IF(AND(Work!AA1158="x-fa",Work!Z1158="x",Work!AB1158="x"),"",Work!AA1158))</f>
        <v/>
      </c>
      <c r="K1158" t="str">
        <f>IF(Work!AB1158="","",Work!AB1158)</f>
        <v/>
      </c>
      <c r="L1158" t="str">
        <f>IF(Work!AC1158="","",Work!AC1158)</f>
        <v/>
      </c>
      <c r="M1158" t="str">
        <f>IF(Work!AD1158="","",Work!AD1158)</f>
        <v/>
      </c>
      <c r="N1158" t="str">
        <f>IF(Work!AE1158="","",Work!AE1158)</f>
        <v/>
      </c>
      <c r="O1158" t="str">
        <f>IF(Work!AF1158="","",Work!AF1158)</f>
        <v/>
      </c>
      <c r="P1158" t="str">
        <f>IF(Work!AG1158="","",Work!AG1158)</f>
        <v/>
      </c>
      <c r="Q1158" t="str">
        <f>IF(Work!AH1158="","",Work!AH1158)</f>
        <v/>
      </c>
      <c r="R1158" t="str">
        <f>IF(Work!AI1158="","",Work!AI1158)</f>
        <v/>
      </c>
    </row>
    <row r="1159" spans="1:18" x14ac:dyDescent="0.4">
      <c r="A1159">
        <v>1158</v>
      </c>
      <c r="C1159" t="s">
        <v>32</v>
      </c>
      <c r="E1159" t="s">
        <v>370</v>
      </c>
      <c r="F1159" t="s">
        <v>21</v>
      </c>
      <c r="G1159">
        <v>51</v>
      </c>
      <c r="H1159" t="s">
        <v>59</v>
      </c>
      <c r="I1159" t="str">
        <f>IF(Work!Z1159="","",Work!Z1159)</f>
        <v/>
      </c>
      <c r="J1159" t="str">
        <f>IF(Work!AA1159="","",IF(AND(Work!AA1159="x-fa",Work!Z1159="x",Work!AB1159="x"),"",Work!AA1159))</f>
        <v/>
      </c>
      <c r="K1159" t="str">
        <f>IF(Work!AB1159="","",Work!AB1159)</f>
        <v/>
      </c>
      <c r="L1159" t="str">
        <f>IF(Work!AC1159="","",Work!AC1159)</f>
        <v/>
      </c>
      <c r="M1159" t="str">
        <f>IF(Work!AD1159="","",Work!AD1159)</f>
        <v/>
      </c>
      <c r="N1159" t="str">
        <f>IF(Work!AE1159="","",Work!AE1159)</f>
        <v/>
      </c>
      <c r="O1159" t="str">
        <f>IF(Work!AF1159="","",Work!AF1159)</f>
        <v/>
      </c>
      <c r="P1159" t="str">
        <f>IF(Work!AG1159="","",Work!AG1159)</f>
        <v/>
      </c>
      <c r="Q1159" t="str">
        <f>IF(Work!AH1159="","",Work!AH1159)</f>
        <v/>
      </c>
      <c r="R1159" t="str">
        <f>IF(Work!AI1159="","",Work!AI1159)</f>
        <v/>
      </c>
    </row>
    <row r="1160" spans="1:18" x14ac:dyDescent="0.4">
      <c r="A1160">
        <v>1159</v>
      </c>
      <c r="C1160" t="s">
        <v>40</v>
      </c>
      <c r="E1160" t="s">
        <v>694</v>
      </c>
      <c r="F1160" t="s">
        <v>26</v>
      </c>
      <c r="G1160">
        <v>546</v>
      </c>
      <c r="H1160" t="s">
        <v>2082</v>
      </c>
      <c r="I1160" t="str">
        <f>IF(Work!Z1160="","",Work!Z1160)</f>
        <v/>
      </c>
      <c r="J1160" t="str">
        <f>IF(Work!AA1160="","",IF(AND(Work!AA1160="x-fa",Work!Z1160="x",Work!AB1160="x"),"",Work!AA1160))</f>
        <v/>
      </c>
      <c r="K1160" t="str">
        <f>IF(Work!AB1160="","",Work!AB1160)</f>
        <v/>
      </c>
      <c r="L1160" t="str">
        <f>IF(Work!AC1160="","",Work!AC1160)</f>
        <v/>
      </c>
      <c r="M1160" t="str">
        <f>IF(Work!AD1160="","",Work!AD1160)</f>
        <v/>
      </c>
      <c r="N1160" t="str">
        <f>IF(Work!AE1160="","",Work!AE1160)</f>
        <v/>
      </c>
      <c r="O1160" t="str">
        <f>IF(Work!AF1160="","",Work!AF1160)</f>
        <v/>
      </c>
      <c r="P1160" t="str">
        <f>IF(Work!AG1160="","",Work!AG1160)</f>
        <v/>
      </c>
      <c r="Q1160" t="str">
        <f>IF(Work!AH1160="","",Work!AH1160)</f>
        <v/>
      </c>
      <c r="R1160" t="str">
        <f>IF(Work!AI1160="","",Work!AI1160)</f>
        <v/>
      </c>
    </row>
    <row r="1161" spans="1:18" x14ac:dyDescent="0.4">
      <c r="A1161">
        <v>1160</v>
      </c>
      <c r="B1161" t="s">
        <v>12</v>
      </c>
      <c r="C1161" t="s">
        <v>24</v>
      </c>
      <c r="E1161" t="s">
        <v>557</v>
      </c>
      <c r="F1161" t="s">
        <v>21</v>
      </c>
      <c r="G1161">
        <v>7</v>
      </c>
      <c r="H1161" t="s">
        <v>59</v>
      </c>
      <c r="I1161" t="str">
        <f>IF(Work!Z1161="","",Work!Z1161)</f>
        <v/>
      </c>
      <c r="J1161" t="str">
        <f>IF(Work!AA1161="","",IF(AND(Work!AA1161="x-fa",Work!Z1161="x",Work!AB1161="x"),"",Work!AA1161))</f>
        <v/>
      </c>
      <c r="K1161" t="str">
        <f>IF(Work!AB1161="","",Work!AB1161)</f>
        <v/>
      </c>
      <c r="L1161" t="str">
        <f>IF(Work!AC1161="","",Work!AC1161)</f>
        <v/>
      </c>
      <c r="M1161" t="str">
        <f>IF(Work!AD1161="","",Work!AD1161)</f>
        <v/>
      </c>
      <c r="N1161" t="str">
        <f>IF(Work!AE1161="","",Work!AE1161)</f>
        <v/>
      </c>
      <c r="O1161" t="str">
        <f>IF(Work!AF1161="","",Work!AF1161)</f>
        <v/>
      </c>
      <c r="P1161" t="str">
        <f>IF(Work!AG1161="","",Work!AG1161)</f>
        <v/>
      </c>
      <c r="Q1161" t="str">
        <f>IF(Work!AH1161="","",Work!AH1161)</f>
        <v/>
      </c>
      <c r="R1161" t="str">
        <f>IF(Work!AI1161="","",Work!AI1161)</f>
        <v/>
      </c>
    </row>
    <row r="1162" spans="1:18" x14ac:dyDescent="0.4">
      <c r="A1162">
        <v>1161</v>
      </c>
      <c r="C1162" t="s">
        <v>40</v>
      </c>
      <c r="E1162" t="s">
        <v>695</v>
      </c>
      <c r="F1162" t="s">
        <v>26</v>
      </c>
      <c r="G1162">
        <v>404</v>
      </c>
      <c r="H1162" t="s">
        <v>2083</v>
      </c>
      <c r="I1162" t="str">
        <f>IF(Work!Z1162="","",Work!Z1162)</f>
        <v/>
      </c>
      <c r="J1162" t="str">
        <f>IF(Work!AA1162="","",IF(AND(Work!AA1162="x-fa",Work!Z1162="x",Work!AB1162="x"),"",Work!AA1162))</f>
        <v/>
      </c>
      <c r="K1162" t="str">
        <f>IF(Work!AB1162="","",Work!AB1162)</f>
        <v/>
      </c>
      <c r="L1162" t="str">
        <f>IF(Work!AC1162="","",Work!AC1162)</f>
        <v/>
      </c>
      <c r="M1162" t="str">
        <f>IF(Work!AD1162="","",Work!AD1162)</f>
        <v/>
      </c>
      <c r="N1162" t="str">
        <f>IF(Work!AE1162="","",Work!AE1162)</f>
        <v/>
      </c>
      <c r="O1162" t="str">
        <f>IF(Work!AF1162="","",Work!AF1162)</f>
        <v/>
      </c>
      <c r="P1162" t="str">
        <f>IF(Work!AG1162="","",Work!AG1162)</f>
        <v/>
      </c>
      <c r="Q1162" t="str">
        <f>IF(Work!AH1162="","",Work!AH1162)</f>
        <v/>
      </c>
      <c r="R1162" t="str">
        <f>IF(Work!AI1162="","",Work!AI1162)</f>
        <v/>
      </c>
    </row>
    <row r="1163" spans="1:18" x14ac:dyDescent="0.4">
      <c r="A1163">
        <v>1162</v>
      </c>
      <c r="C1163" t="s">
        <v>71</v>
      </c>
      <c r="E1163" t="s">
        <v>2084</v>
      </c>
      <c r="F1163" t="s">
        <v>21</v>
      </c>
      <c r="G1163">
        <v>21</v>
      </c>
      <c r="H1163" t="s">
        <v>57</v>
      </c>
      <c r="I1163" t="str">
        <f>IF(Work!Z1163="","",Work!Z1163)</f>
        <v/>
      </c>
      <c r="J1163" t="str">
        <f>IF(Work!AA1163="","",IF(AND(Work!AA1163="x-fa",Work!Z1163="x",Work!AB1163="x"),"",Work!AA1163))</f>
        <v/>
      </c>
      <c r="K1163" t="str">
        <f>IF(Work!AB1163="","",Work!AB1163)</f>
        <v/>
      </c>
      <c r="L1163" t="str">
        <f>IF(Work!AC1163="","",Work!AC1163)</f>
        <v/>
      </c>
      <c r="M1163" t="str">
        <f>IF(Work!AD1163="","",Work!AD1163)</f>
        <v/>
      </c>
      <c r="N1163" t="str">
        <f>IF(Work!AE1163="","",Work!AE1163)</f>
        <v/>
      </c>
      <c r="O1163" t="str">
        <f>IF(Work!AF1163="","",Work!AF1163)</f>
        <v/>
      </c>
      <c r="P1163" t="str">
        <f>IF(Work!AG1163="","",Work!AG1163)</f>
        <v/>
      </c>
      <c r="Q1163" t="str">
        <f>IF(Work!AH1163="","",Work!AH1163)</f>
        <v/>
      </c>
      <c r="R1163" t="str">
        <f>IF(Work!AI1163="","",Work!AI1163)</f>
        <v/>
      </c>
    </row>
    <row r="1164" spans="1:18" x14ac:dyDescent="0.4">
      <c r="A1164">
        <v>1163</v>
      </c>
      <c r="C1164" t="s">
        <v>46</v>
      </c>
      <c r="E1164" t="s">
        <v>2357</v>
      </c>
      <c r="F1164" t="s">
        <v>21</v>
      </c>
      <c r="G1164">
        <v>21</v>
      </c>
      <c r="H1164" t="s">
        <v>69</v>
      </c>
      <c r="I1164" t="str">
        <f>IF(Work!Z1164="","",Work!Z1164)</f>
        <v/>
      </c>
      <c r="J1164" t="str">
        <f>IF(Work!AA1164="","",IF(AND(Work!AA1164="x-fa",Work!Z1164="x",Work!AB1164="x"),"",Work!AA1164))</f>
        <v/>
      </c>
      <c r="K1164" t="str">
        <f>IF(Work!AB1164="","",Work!AB1164)</f>
        <v/>
      </c>
      <c r="L1164" t="str">
        <f>IF(Work!AC1164="","",Work!AC1164)</f>
        <v/>
      </c>
      <c r="M1164" t="str">
        <f>IF(Work!AD1164="","",Work!AD1164)</f>
        <v/>
      </c>
      <c r="N1164" t="str">
        <f>IF(Work!AE1164="","",Work!AE1164)</f>
        <v/>
      </c>
      <c r="O1164" t="str">
        <f>IF(Work!AF1164="","",Work!AF1164)</f>
        <v/>
      </c>
      <c r="P1164" t="str">
        <f>IF(Work!AG1164="","",Work!AG1164)</f>
        <v/>
      </c>
      <c r="Q1164" t="str">
        <f>IF(Work!AH1164="","",Work!AH1164)</f>
        <v/>
      </c>
      <c r="R1164" t="str">
        <f>IF(Work!AI1164="","",Work!AI1164)</f>
        <v/>
      </c>
    </row>
    <row r="1165" spans="1:18" x14ac:dyDescent="0.4">
      <c r="A1165">
        <v>1164</v>
      </c>
      <c r="C1165" t="s">
        <v>32</v>
      </c>
      <c r="E1165" t="s">
        <v>458</v>
      </c>
      <c r="F1165" t="s">
        <v>26</v>
      </c>
      <c r="G1165">
        <v>238</v>
      </c>
      <c r="H1165" t="s">
        <v>2085</v>
      </c>
      <c r="I1165" t="str">
        <f>IF(Work!Z1165="","",Work!Z1165)</f>
        <v/>
      </c>
      <c r="J1165" t="str">
        <f>IF(Work!AA1165="","",IF(AND(Work!AA1165="x-fa",Work!Z1165="x",Work!AB1165="x"),"",Work!AA1165))</f>
        <v/>
      </c>
      <c r="K1165" t="str">
        <f>IF(Work!AB1165="","",Work!AB1165)</f>
        <v/>
      </c>
      <c r="L1165" t="str">
        <f>IF(Work!AC1165="","",Work!AC1165)</f>
        <v/>
      </c>
      <c r="M1165" t="str">
        <f>IF(Work!AD1165="","",Work!AD1165)</f>
        <v/>
      </c>
      <c r="N1165" t="str">
        <f>IF(Work!AE1165="","",Work!AE1165)</f>
        <v/>
      </c>
      <c r="O1165" t="str">
        <f>IF(Work!AF1165="","",Work!AF1165)</f>
        <v/>
      </c>
      <c r="P1165" t="str">
        <f>IF(Work!AG1165="","",Work!AG1165)</f>
        <v/>
      </c>
      <c r="Q1165" t="str">
        <f>IF(Work!AH1165="","",Work!AH1165)</f>
        <v/>
      </c>
      <c r="R1165" t="str">
        <f>IF(Work!AI1165="","",Work!AI1165)</f>
        <v/>
      </c>
    </row>
    <row r="1166" spans="1:18" x14ac:dyDescent="0.4">
      <c r="A1166">
        <v>1165</v>
      </c>
      <c r="B1166" t="s">
        <v>13</v>
      </c>
      <c r="C1166" t="s">
        <v>46</v>
      </c>
      <c r="E1166" t="s">
        <v>458</v>
      </c>
      <c r="F1166" t="s">
        <v>26</v>
      </c>
      <c r="G1166">
        <v>164</v>
      </c>
      <c r="H1166" t="s">
        <v>2085</v>
      </c>
      <c r="I1166" t="str">
        <f>IF(Work!Z1166="","",Work!Z1166)</f>
        <v/>
      </c>
      <c r="J1166" t="str">
        <f>IF(Work!AA1166="","",IF(AND(Work!AA1166="x-fa",Work!Z1166="x",Work!AB1166="x"),"",Work!AA1166))</f>
        <v/>
      </c>
      <c r="K1166" t="str">
        <f>IF(Work!AB1166="","",Work!AB1166)</f>
        <v/>
      </c>
      <c r="L1166" t="str">
        <f>IF(Work!AC1166="","",Work!AC1166)</f>
        <v/>
      </c>
      <c r="M1166" t="str">
        <f>IF(Work!AD1166="","",Work!AD1166)</f>
        <v/>
      </c>
      <c r="N1166" t="str">
        <f>IF(Work!AE1166="","",Work!AE1166)</f>
        <v/>
      </c>
      <c r="O1166" t="str">
        <f>IF(Work!AF1166="","",Work!AF1166)</f>
        <v/>
      </c>
      <c r="P1166" t="str">
        <f>IF(Work!AG1166="","",Work!AG1166)</f>
        <v/>
      </c>
      <c r="Q1166" t="str">
        <f>IF(Work!AH1166="","",Work!AH1166)</f>
        <v/>
      </c>
      <c r="R1166" t="str">
        <f>IF(Work!AI1166="","",Work!AI1166)</f>
        <v/>
      </c>
    </row>
    <row r="1167" spans="1:18" x14ac:dyDescent="0.4">
      <c r="A1167">
        <v>1166</v>
      </c>
      <c r="B1167" t="s">
        <v>13</v>
      </c>
      <c r="C1167" t="s">
        <v>32</v>
      </c>
      <c r="E1167" t="s">
        <v>458</v>
      </c>
      <c r="F1167" t="s">
        <v>26</v>
      </c>
      <c r="G1167">
        <v>74</v>
      </c>
      <c r="I1167" t="str">
        <f>IF(Work!Z1167="","",Work!Z1167)</f>
        <v/>
      </c>
      <c r="J1167" t="str">
        <f>IF(Work!AA1167="","",IF(AND(Work!AA1167="x-fa",Work!Z1167="x",Work!AB1167="x"),"",Work!AA1167))</f>
        <v/>
      </c>
      <c r="K1167" t="str">
        <f>IF(Work!AB1167="","",Work!AB1167)</f>
        <v/>
      </c>
      <c r="L1167" t="str">
        <f>IF(Work!AC1167="","",Work!AC1167)</f>
        <v/>
      </c>
      <c r="M1167" t="str">
        <f>IF(Work!AD1167="","",Work!AD1167)</f>
        <v/>
      </c>
      <c r="N1167" t="str">
        <f>IF(Work!AE1167="","",Work!AE1167)</f>
        <v/>
      </c>
      <c r="O1167" t="str">
        <f>IF(Work!AF1167="","",Work!AF1167)</f>
        <v/>
      </c>
      <c r="P1167" t="str">
        <f>IF(Work!AG1167="","",Work!AG1167)</f>
        <v/>
      </c>
      <c r="Q1167" t="str">
        <f>IF(Work!AH1167="","",Work!AH1167)</f>
        <v/>
      </c>
      <c r="R1167" t="str">
        <f>IF(Work!AI1167="","",Work!AI1167)</f>
        <v/>
      </c>
    </row>
    <row r="1168" spans="1:18" x14ac:dyDescent="0.4">
      <c r="A1168">
        <v>1167</v>
      </c>
      <c r="C1168" t="s">
        <v>39</v>
      </c>
      <c r="E1168" t="s">
        <v>174</v>
      </c>
      <c r="F1168" t="s">
        <v>26</v>
      </c>
      <c r="G1168">
        <v>620</v>
      </c>
      <c r="H1168" t="s">
        <v>1499</v>
      </c>
      <c r="I1168" t="str">
        <f>IF(Work!Z1168="","",Work!Z1168)</f>
        <v/>
      </c>
      <c r="J1168" t="str">
        <f>IF(Work!AA1168="","",IF(AND(Work!AA1168="x-fa",Work!Z1168="x",Work!AB1168="x"),"",Work!AA1168))</f>
        <v/>
      </c>
      <c r="K1168" t="str">
        <f>IF(Work!AB1168="","",Work!AB1168)</f>
        <v/>
      </c>
      <c r="L1168" t="str">
        <f>IF(Work!AC1168="","",Work!AC1168)</f>
        <v/>
      </c>
      <c r="M1168" t="str">
        <f>IF(Work!AD1168="","",Work!AD1168)</f>
        <v/>
      </c>
      <c r="N1168" t="str">
        <f>IF(Work!AE1168="","",Work!AE1168)</f>
        <v/>
      </c>
      <c r="O1168" t="str">
        <f>IF(Work!AF1168="","",Work!AF1168)</f>
        <v/>
      </c>
      <c r="P1168" t="str">
        <f>IF(Work!AG1168="","",Work!AG1168)</f>
        <v/>
      </c>
      <c r="Q1168" t="str">
        <f>IF(Work!AH1168="","",Work!AH1168)</f>
        <v/>
      </c>
      <c r="R1168" t="str">
        <f>IF(Work!AI1168="","",Work!AI1168)</f>
        <v/>
      </c>
    </row>
    <row r="1169" spans="1:18" x14ac:dyDescent="0.4">
      <c r="A1169">
        <v>1168</v>
      </c>
      <c r="B1169" t="s">
        <v>12</v>
      </c>
      <c r="C1169" t="s">
        <v>28</v>
      </c>
      <c r="E1169" t="s">
        <v>1198</v>
      </c>
      <c r="F1169" t="s">
        <v>21</v>
      </c>
      <c r="G1169">
        <v>13</v>
      </c>
      <c r="H1169" t="s">
        <v>57</v>
      </c>
      <c r="I1169" t="str">
        <f>IF(Work!Z1169="","",Work!Z1169)</f>
        <v/>
      </c>
      <c r="J1169" t="str">
        <f>IF(Work!AA1169="","",IF(AND(Work!AA1169="x-fa",Work!Z1169="x",Work!AB1169="x"),"",Work!AA1169))</f>
        <v/>
      </c>
      <c r="K1169" t="str">
        <f>IF(Work!AB1169="","",Work!AB1169)</f>
        <v/>
      </c>
      <c r="L1169" t="str">
        <f>IF(Work!AC1169="","",Work!AC1169)</f>
        <v/>
      </c>
      <c r="M1169" t="str">
        <f>IF(Work!AD1169="","",Work!AD1169)</f>
        <v/>
      </c>
      <c r="N1169" t="str">
        <f>IF(Work!AE1169="","",Work!AE1169)</f>
        <v/>
      </c>
      <c r="O1169" t="str">
        <f>IF(Work!AF1169="","",Work!AF1169)</f>
        <v/>
      </c>
      <c r="P1169" t="str">
        <f>IF(Work!AG1169="","",Work!AG1169)</f>
        <v/>
      </c>
      <c r="Q1169" t="str">
        <f>IF(Work!AH1169="","",Work!AH1169)</f>
        <v/>
      </c>
      <c r="R1169" t="str">
        <f>IF(Work!AI1169="","",Work!AI1169)</f>
        <v/>
      </c>
    </row>
    <row r="1170" spans="1:18" x14ac:dyDescent="0.4">
      <c r="A1170">
        <v>1169</v>
      </c>
      <c r="C1170" t="s">
        <v>49</v>
      </c>
      <c r="E1170" t="s">
        <v>558</v>
      </c>
      <c r="F1170" t="s">
        <v>21</v>
      </c>
      <c r="G1170">
        <v>45</v>
      </c>
      <c r="H1170" t="s">
        <v>69</v>
      </c>
      <c r="I1170" t="str">
        <f>IF(Work!Z1170="","",Work!Z1170)</f>
        <v/>
      </c>
      <c r="J1170" t="str">
        <f>IF(Work!AA1170="","",IF(AND(Work!AA1170="x-fa",Work!Z1170="x",Work!AB1170="x"),"",Work!AA1170))</f>
        <v/>
      </c>
      <c r="K1170" t="str">
        <f>IF(Work!AB1170="","",Work!AB1170)</f>
        <v/>
      </c>
      <c r="L1170" t="str">
        <f>IF(Work!AC1170="","",Work!AC1170)</f>
        <v/>
      </c>
      <c r="M1170" t="str">
        <f>IF(Work!AD1170="","",Work!AD1170)</f>
        <v/>
      </c>
      <c r="N1170" t="str">
        <f>IF(Work!AE1170="","",Work!AE1170)</f>
        <v/>
      </c>
      <c r="O1170" t="str">
        <f>IF(Work!AF1170="","",Work!AF1170)</f>
        <v/>
      </c>
      <c r="P1170" t="str">
        <f>IF(Work!AG1170="","",Work!AG1170)</f>
        <v/>
      </c>
      <c r="Q1170" t="str">
        <f>IF(Work!AH1170="","",Work!AH1170)</f>
        <v/>
      </c>
      <c r="R1170" t="str">
        <f>IF(Work!AI1170="","",Work!AI1170)</f>
        <v/>
      </c>
    </row>
    <row r="1171" spans="1:18" x14ac:dyDescent="0.4">
      <c r="A1171">
        <v>1170</v>
      </c>
      <c r="B1171" t="s">
        <v>13</v>
      </c>
      <c r="C1171" t="s">
        <v>28</v>
      </c>
      <c r="E1171" t="s">
        <v>558</v>
      </c>
      <c r="F1171" t="s">
        <v>21</v>
      </c>
      <c r="G1171">
        <v>38</v>
      </c>
      <c r="H1171" t="s">
        <v>69</v>
      </c>
      <c r="I1171" t="str">
        <f>IF(Work!Z1171="","",Work!Z1171)</f>
        <v/>
      </c>
      <c r="J1171" t="str">
        <f>IF(Work!AA1171="","",IF(AND(Work!AA1171="x-fa",Work!Z1171="x",Work!AB1171="x"),"",Work!AA1171))</f>
        <v/>
      </c>
      <c r="K1171" t="str">
        <f>IF(Work!AB1171="","",Work!AB1171)</f>
        <v/>
      </c>
      <c r="L1171" t="str">
        <f>IF(Work!AC1171="","",Work!AC1171)</f>
        <v/>
      </c>
      <c r="M1171" t="str">
        <f>IF(Work!AD1171="","",Work!AD1171)</f>
        <v/>
      </c>
      <c r="N1171" t="str">
        <f>IF(Work!AE1171="","",Work!AE1171)</f>
        <v/>
      </c>
      <c r="O1171" t="str">
        <f>IF(Work!AF1171="","",Work!AF1171)</f>
        <v/>
      </c>
      <c r="P1171" t="str">
        <f>IF(Work!AG1171="","",Work!AG1171)</f>
        <v/>
      </c>
      <c r="Q1171" t="str">
        <f>IF(Work!AH1171="","",Work!AH1171)</f>
        <v/>
      </c>
      <c r="R1171" t="str">
        <f>IF(Work!AI1171="","",Work!AI1171)</f>
        <v/>
      </c>
    </row>
    <row r="1172" spans="1:18" x14ac:dyDescent="0.4">
      <c r="A1172">
        <v>1171</v>
      </c>
      <c r="B1172" t="s">
        <v>13</v>
      </c>
      <c r="C1172" t="s">
        <v>49</v>
      </c>
      <c r="E1172" t="s">
        <v>558</v>
      </c>
      <c r="F1172" t="s">
        <v>21</v>
      </c>
      <c r="G1172">
        <v>7</v>
      </c>
      <c r="H1172" t="s">
        <v>57</v>
      </c>
      <c r="I1172" t="str">
        <f>IF(Work!Z1172="","",Work!Z1172)</f>
        <v/>
      </c>
      <c r="J1172" t="str">
        <f>IF(Work!AA1172="","",IF(AND(Work!AA1172="x-fa",Work!Z1172="x",Work!AB1172="x"),"",Work!AA1172))</f>
        <v/>
      </c>
      <c r="K1172" t="str">
        <f>IF(Work!AB1172="","",Work!AB1172)</f>
        <v/>
      </c>
      <c r="L1172" t="str">
        <f>IF(Work!AC1172="","",Work!AC1172)</f>
        <v/>
      </c>
      <c r="M1172" t="str">
        <f>IF(Work!AD1172="","",Work!AD1172)</f>
        <v/>
      </c>
      <c r="N1172" t="str">
        <f>IF(Work!AE1172="","",Work!AE1172)</f>
        <v/>
      </c>
      <c r="O1172" t="str">
        <f>IF(Work!AF1172="","",Work!AF1172)</f>
        <v/>
      </c>
      <c r="P1172" t="str">
        <f>IF(Work!AG1172="","",Work!AG1172)</f>
        <v/>
      </c>
      <c r="Q1172" t="str">
        <f>IF(Work!AH1172="","",Work!AH1172)</f>
        <v/>
      </c>
      <c r="R1172" t="str">
        <f>IF(Work!AI1172="","",Work!AI1172)</f>
        <v/>
      </c>
    </row>
    <row r="1173" spans="1:18" x14ac:dyDescent="0.4">
      <c r="A1173">
        <v>1172</v>
      </c>
      <c r="C1173" t="s">
        <v>22</v>
      </c>
      <c r="E1173" t="s">
        <v>2086</v>
      </c>
      <c r="F1173" t="s">
        <v>26</v>
      </c>
      <c r="G1173">
        <v>99</v>
      </c>
      <c r="H1173" t="s">
        <v>2087</v>
      </c>
      <c r="I1173" t="str">
        <f>IF(Work!Z1173="","",Work!Z1173)</f>
        <v/>
      </c>
      <c r="J1173" t="str">
        <f>IF(Work!AA1173="","",IF(AND(Work!AA1173="x-fa",Work!Z1173="x",Work!AB1173="x"),"",Work!AA1173))</f>
        <v/>
      </c>
      <c r="K1173" t="str">
        <f>IF(Work!AB1173="","",Work!AB1173)</f>
        <v/>
      </c>
      <c r="L1173" t="str">
        <f>IF(Work!AC1173="","",Work!AC1173)</f>
        <v/>
      </c>
      <c r="M1173" t="str">
        <f>IF(Work!AD1173="","",Work!AD1173)</f>
        <v/>
      </c>
      <c r="N1173" t="str">
        <f>IF(Work!AE1173="","",Work!AE1173)</f>
        <v/>
      </c>
      <c r="O1173" t="str">
        <f>IF(Work!AF1173="","",Work!AF1173)</f>
        <v/>
      </c>
      <c r="P1173" t="str">
        <f>IF(Work!AG1173="","",Work!AG1173)</f>
        <v/>
      </c>
      <c r="Q1173" t="str">
        <f>IF(Work!AH1173="","",Work!AH1173)</f>
        <v/>
      </c>
      <c r="R1173" t="str">
        <f>IF(Work!AI1173="","",Work!AI1173)</f>
        <v/>
      </c>
    </row>
    <row r="1174" spans="1:18" x14ac:dyDescent="0.4">
      <c r="A1174">
        <v>1173</v>
      </c>
      <c r="C1174" t="s">
        <v>27</v>
      </c>
      <c r="E1174" t="s">
        <v>892</v>
      </c>
      <c r="F1174" t="s">
        <v>26</v>
      </c>
      <c r="G1174">
        <v>475</v>
      </c>
      <c r="H1174" t="s">
        <v>2088</v>
      </c>
      <c r="I1174" t="str">
        <f>IF(Work!Z1174="","",Work!Z1174)</f>
        <v/>
      </c>
      <c r="J1174" t="str">
        <f>IF(Work!AA1174="","",IF(AND(Work!AA1174="x-fa",Work!Z1174="x",Work!AB1174="x"),"",Work!AA1174))</f>
        <v/>
      </c>
      <c r="K1174" t="str">
        <f>IF(Work!AB1174="","",Work!AB1174)</f>
        <v/>
      </c>
      <c r="L1174" t="str">
        <f>IF(Work!AC1174="","",Work!AC1174)</f>
        <v/>
      </c>
      <c r="M1174" t="str">
        <f>IF(Work!AD1174="","",Work!AD1174)</f>
        <v/>
      </c>
      <c r="N1174" t="str">
        <f>IF(Work!AE1174="","",Work!AE1174)</f>
        <v/>
      </c>
      <c r="O1174" t="str">
        <f>IF(Work!AF1174="","",Work!AF1174)</f>
        <v/>
      </c>
      <c r="P1174" t="str">
        <f>IF(Work!AG1174="","",Work!AG1174)</f>
        <v/>
      </c>
      <c r="Q1174" t="str">
        <f>IF(Work!AH1174="","",Work!AH1174)</f>
        <v/>
      </c>
      <c r="R1174" t="str">
        <f>IF(Work!AI1174="","",Work!AI1174)</f>
        <v/>
      </c>
    </row>
    <row r="1175" spans="1:18" x14ac:dyDescent="0.4">
      <c r="A1175">
        <v>1174</v>
      </c>
      <c r="C1175" t="s">
        <v>46</v>
      </c>
      <c r="E1175" t="s">
        <v>559</v>
      </c>
      <c r="F1175" t="s">
        <v>21</v>
      </c>
      <c r="G1175">
        <v>29</v>
      </c>
      <c r="H1175" t="s">
        <v>406</v>
      </c>
      <c r="I1175" t="str">
        <f>IF(Work!Z1175="","",Work!Z1175)</f>
        <v/>
      </c>
      <c r="J1175" t="str">
        <f>IF(Work!AA1175="","",IF(AND(Work!AA1175="x-fa",Work!Z1175="x",Work!AB1175="x"),"",Work!AA1175))</f>
        <v/>
      </c>
      <c r="K1175" t="str">
        <f>IF(Work!AB1175="","",Work!AB1175)</f>
        <v/>
      </c>
      <c r="L1175" t="str">
        <f>IF(Work!AC1175="","",Work!AC1175)</f>
        <v/>
      </c>
      <c r="M1175" t="str">
        <f>IF(Work!AD1175="","",Work!AD1175)</f>
        <v/>
      </c>
      <c r="N1175" t="str">
        <f>IF(Work!AE1175="","",Work!AE1175)</f>
        <v/>
      </c>
      <c r="O1175" t="str">
        <f>IF(Work!AF1175="","",Work!AF1175)</f>
        <v/>
      </c>
      <c r="P1175" t="str">
        <f>IF(Work!AG1175="","",Work!AG1175)</f>
        <v/>
      </c>
      <c r="Q1175" t="str">
        <f>IF(Work!AH1175="","",Work!AH1175)</f>
        <v/>
      </c>
      <c r="R1175" t="str">
        <f>IF(Work!AI1175="","",Work!AI1175)</f>
        <v/>
      </c>
    </row>
    <row r="1176" spans="1:18" x14ac:dyDescent="0.4">
      <c r="A1176">
        <v>1175</v>
      </c>
      <c r="C1176" t="s">
        <v>27</v>
      </c>
      <c r="E1176" t="s">
        <v>175</v>
      </c>
      <c r="F1176" t="s">
        <v>21</v>
      </c>
      <c r="G1176">
        <v>31</v>
      </c>
      <c r="H1176" t="s">
        <v>320</v>
      </c>
      <c r="I1176" t="str">
        <f>IF(Work!Z1176="","",Work!Z1176)</f>
        <v/>
      </c>
      <c r="J1176" t="str">
        <f>IF(Work!AA1176="","",IF(AND(Work!AA1176="x-fa",Work!Z1176="x",Work!AB1176="x"),"",Work!AA1176))</f>
        <v/>
      </c>
      <c r="K1176" t="str">
        <f>IF(Work!AB1176="","",Work!AB1176)</f>
        <v/>
      </c>
      <c r="L1176" t="str">
        <f>IF(Work!AC1176="","",Work!AC1176)</f>
        <v/>
      </c>
      <c r="M1176" t="str">
        <f>IF(Work!AD1176="","",Work!AD1176)</f>
        <v/>
      </c>
      <c r="N1176" t="str">
        <f>IF(Work!AE1176="","",Work!AE1176)</f>
        <v/>
      </c>
      <c r="O1176" t="str">
        <f>IF(Work!AF1176="","",Work!AF1176)</f>
        <v/>
      </c>
      <c r="P1176" t="str">
        <f>IF(Work!AG1176="","",Work!AG1176)</f>
        <v/>
      </c>
      <c r="Q1176" t="str">
        <f>IF(Work!AH1176="","",Work!AH1176)</f>
        <v/>
      </c>
      <c r="R1176" t="str">
        <f>IF(Work!AI1176="","",Work!AI1176)</f>
        <v/>
      </c>
    </row>
    <row r="1177" spans="1:18" x14ac:dyDescent="0.4">
      <c r="A1177">
        <v>1176</v>
      </c>
      <c r="C1177" t="s">
        <v>29</v>
      </c>
      <c r="E1177" t="s">
        <v>1199</v>
      </c>
      <c r="F1177" t="s">
        <v>21</v>
      </c>
      <c r="G1177">
        <v>168</v>
      </c>
      <c r="H1177" t="s">
        <v>592</v>
      </c>
      <c r="I1177" t="str">
        <f>IF(Work!Z1177="","",Work!Z1177)</f>
        <v/>
      </c>
      <c r="J1177" t="str">
        <f>IF(Work!AA1177="","",IF(AND(Work!AA1177="x-fa",Work!Z1177="x",Work!AB1177="x"),"",Work!AA1177))</f>
        <v/>
      </c>
      <c r="K1177" t="str">
        <f>IF(Work!AB1177="","",Work!AB1177)</f>
        <v/>
      </c>
      <c r="L1177" t="str">
        <f>IF(Work!AC1177="","",Work!AC1177)</f>
        <v/>
      </c>
      <c r="M1177" t="str">
        <f>IF(Work!AD1177="","",Work!AD1177)</f>
        <v/>
      </c>
      <c r="N1177" t="str">
        <f>IF(Work!AE1177="","",Work!AE1177)</f>
        <v/>
      </c>
      <c r="O1177" t="str">
        <f>IF(Work!AF1177="","",Work!AF1177)</f>
        <v/>
      </c>
      <c r="P1177" t="str">
        <f>IF(Work!AG1177="","",Work!AG1177)</f>
        <v/>
      </c>
      <c r="Q1177" t="str">
        <f>IF(Work!AH1177="","",Work!AH1177)</f>
        <v/>
      </c>
      <c r="R1177" t="str">
        <f>IF(Work!AI1177="","",Work!AI1177)</f>
        <v/>
      </c>
    </row>
    <row r="1178" spans="1:18" x14ac:dyDescent="0.4">
      <c r="A1178">
        <v>1177</v>
      </c>
      <c r="C1178" t="s">
        <v>37</v>
      </c>
      <c r="E1178" t="s">
        <v>176</v>
      </c>
      <c r="F1178" t="s">
        <v>26</v>
      </c>
      <c r="G1178">
        <v>380</v>
      </c>
      <c r="H1178" t="s">
        <v>2089</v>
      </c>
      <c r="I1178" t="str">
        <f>IF(Work!Z1178="","",Work!Z1178)</f>
        <v/>
      </c>
      <c r="J1178" t="str">
        <f>IF(Work!AA1178="","",IF(AND(Work!AA1178="x-fa",Work!Z1178="x",Work!AB1178="x"),"",Work!AA1178))</f>
        <v/>
      </c>
      <c r="K1178" t="str">
        <f>IF(Work!AB1178="","",Work!AB1178)</f>
        <v/>
      </c>
      <c r="L1178" t="str">
        <f>IF(Work!AC1178="","",Work!AC1178)</f>
        <v/>
      </c>
      <c r="M1178" t="str">
        <f>IF(Work!AD1178="","",Work!AD1178)</f>
        <v/>
      </c>
      <c r="N1178" t="str">
        <f>IF(Work!AE1178="","",Work!AE1178)</f>
        <v/>
      </c>
      <c r="O1178" t="str">
        <f>IF(Work!AF1178="","",Work!AF1178)</f>
        <v/>
      </c>
      <c r="P1178" t="str">
        <f>IF(Work!AG1178="","",Work!AG1178)</f>
        <v/>
      </c>
      <c r="Q1178" t="str">
        <f>IF(Work!AH1178="","",Work!AH1178)</f>
        <v/>
      </c>
      <c r="R1178" t="str">
        <f>IF(Work!AI1178="","",Work!AI1178)</f>
        <v/>
      </c>
    </row>
    <row r="1179" spans="1:18" x14ac:dyDescent="0.4">
      <c r="A1179">
        <v>1178</v>
      </c>
      <c r="B1179" t="s">
        <v>12</v>
      </c>
      <c r="C1179" t="s">
        <v>27</v>
      </c>
      <c r="E1179" t="s">
        <v>2090</v>
      </c>
      <c r="F1179" t="s">
        <v>26</v>
      </c>
      <c r="G1179">
        <v>14</v>
      </c>
      <c r="H1179" t="s">
        <v>2091</v>
      </c>
      <c r="I1179" t="str">
        <f>IF(Work!Z1179="","",Work!Z1179)</f>
        <v/>
      </c>
      <c r="J1179" t="str">
        <f>IF(Work!AA1179="","",IF(AND(Work!AA1179="x-fa",Work!Z1179="x",Work!AB1179="x"),"",Work!AA1179))</f>
        <v/>
      </c>
      <c r="K1179" t="str">
        <f>IF(Work!AB1179="","",Work!AB1179)</f>
        <v/>
      </c>
      <c r="L1179" t="str">
        <f>IF(Work!AC1179="","",Work!AC1179)</f>
        <v/>
      </c>
      <c r="M1179" t="str">
        <f>IF(Work!AD1179="","",Work!AD1179)</f>
        <v/>
      </c>
      <c r="N1179" t="str">
        <f>IF(Work!AE1179="","",Work!AE1179)</f>
        <v/>
      </c>
      <c r="O1179" t="str">
        <f>IF(Work!AF1179="","",Work!AF1179)</f>
        <v/>
      </c>
      <c r="P1179" t="str">
        <f>IF(Work!AG1179="","",Work!AG1179)</f>
        <v/>
      </c>
      <c r="Q1179" t="str">
        <f>IF(Work!AH1179="","",Work!AH1179)</f>
        <v/>
      </c>
      <c r="R1179" t="str">
        <f>IF(Work!AI1179="","",Work!AI1179)</f>
        <v/>
      </c>
    </row>
    <row r="1180" spans="1:18" x14ac:dyDescent="0.4">
      <c r="A1180">
        <v>1179</v>
      </c>
      <c r="C1180" t="s">
        <v>49</v>
      </c>
      <c r="E1180" t="s">
        <v>560</v>
      </c>
      <c r="F1180" t="s">
        <v>26</v>
      </c>
      <c r="G1180">
        <v>272</v>
      </c>
      <c r="H1180" t="s">
        <v>1536</v>
      </c>
      <c r="I1180" t="str">
        <f>IF(Work!Z1180="","",Work!Z1180)</f>
        <v/>
      </c>
      <c r="J1180" t="str">
        <f>IF(Work!AA1180="","",IF(AND(Work!AA1180="x-fa",Work!Z1180="x",Work!AB1180="x"),"",Work!AA1180))</f>
        <v/>
      </c>
      <c r="K1180" t="str">
        <f>IF(Work!AB1180="","",Work!AB1180)</f>
        <v/>
      </c>
      <c r="L1180" t="str">
        <f>IF(Work!AC1180="","",Work!AC1180)</f>
        <v/>
      </c>
      <c r="M1180" t="str">
        <f>IF(Work!AD1180="","",Work!AD1180)</f>
        <v/>
      </c>
      <c r="N1180" t="str">
        <f>IF(Work!AE1180="","",Work!AE1180)</f>
        <v/>
      </c>
      <c r="O1180" t="str">
        <f>IF(Work!AF1180="","",Work!AF1180)</f>
        <v/>
      </c>
      <c r="P1180" t="str">
        <f>IF(Work!AG1180="","",Work!AG1180)</f>
        <v/>
      </c>
      <c r="Q1180" t="str">
        <f>IF(Work!AH1180="","",Work!AH1180)</f>
        <v/>
      </c>
      <c r="R1180" t="str">
        <f>IF(Work!AI1180="","",Work!AI1180)</f>
        <v/>
      </c>
    </row>
    <row r="1181" spans="1:18" x14ac:dyDescent="0.4">
      <c r="A1181">
        <v>1180</v>
      </c>
      <c r="C1181" t="s">
        <v>24</v>
      </c>
      <c r="E1181" t="s">
        <v>371</v>
      </c>
      <c r="F1181" t="s">
        <v>21</v>
      </c>
      <c r="G1181">
        <v>22</v>
      </c>
      <c r="H1181" t="s">
        <v>59</v>
      </c>
      <c r="I1181" t="str">
        <f>IF(Work!Z1181="","",Work!Z1181)</f>
        <v/>
      </c>
      <c r="J1181" t="str">
        <f>IF(Work!AA1181="","",IF(AND(Work!AA1181="x-fa",Work!Z1181="x",Work!AB1181="x"),"",Work!AA1181))</f>
        <v/>
      </c>
      <c r="K1181" t="str">
        <f>IF(Work!AB1181="","",Work!AB1181)</f>
        <v/>
      </c>
      <c r="L1181" t="str">
        <f>IF(Work!AC1181="","",Work!AC1181)</f>
        <v/>
      </c>
      <c r="M1181" t="str">
        <f>IF(Work!AD1181="","",Work!AD1181)</f>
        <v/>
      </c>
      <c r="N1181" t="str">
        <f>IF(Work!AE1181="","",Work!AE1181)</f>
        <v/>
      </c>
      <c r="O1181" t="str">
        <f>IF(Work!AF1181="","",Work!AF1181)</f>
        <v/>
      </c>
      <c r="P1181" t="str">
        <f>IF(Work!AG1181="","",Work!AG1181)</f>
        <v/>
      </c>
      <c r="Q1181" t="str">
        <f>IF(Work!AH1181="","",Work!AH1181)</f>
        <v/>
      </c>
      <c r="R1181" t="str">
        <f>IF(Work!AI1181="","",Work!AI1181)</f>
        <v/>
      </c>
    </row>
    <row r="1182" spans="1:18" x14ac:dyDescent="0.4">
      <c r="A1182">
        <v>1181</v>
      </c>
      <c r="B1182" t="s">
        <v>12</v>
      </c>
      <c r="C1182" t="s">
        <v>22</v>
      </c>
      <c r="E1182" t="s">
        <v>1200</v>
      </c>
      <c r="F1182" t="s">
        <v>26</v>
      </c>
      <c r="G1182">
        <v>33</v>
      </c>
      <c r="H1182" t="s">
        <v>2092</v>
      </c>
      <c r="I1182" t="str">
        <f>IF(Work!Z1182="","",Work!Z1182)</f>
        <v/>
      </c>
      <c r="J1182" t="str">
        <f>IF(Work!AA1182="","",IF(AND(Work!AA1182="x-fa",Work!Z1182="x",Work!AB1182="x"),"",Work!AA1182))</f>
        <v/>
      </c>
      <c r="K1182" t="str">
        <f>IF(Work!AB1182="","",Work!AB1182)</f>
        <v/>
      </c>
      <c r="L1182" t="str">
        <f>IF(Work!AC1182="","",Work!AC1182)</f>
        <v/>
      </c>
      <c r="M1182" t="str">
        <f>IF(Work!AD1182="","",Work!AD1182)</f>
        <v/>
      </c>
      <c r="N1182" t="str">
        <f>IF(Work!AE1182="","",Work!AE1182)</f>
        <v/>
      </c>
      <c r="O1182" t="str">
        <f>IF(Work!AF1182="","",Work!AF1182)</f>
        <v/>
      </c>
      <c r="P1182" t="str">
        <f>IF(Work!AG1182="","",Work!AG1182)</f>
        <v/>
      </c>
      <c r="Q1182" t="str">
        <f>IF(Work!AH1182="","",Work!AH1182)</f>
        <v/>
      </c>
      <c r="R1182" t="str">
        <f>IF(Work!AI1182="","",Work!AI1182)</f>
        <v/>
      </c>
    </row>
    <row r="1183" spans="1:18" x14ac:dyDescent="0.4">
      <c r="A1183">
        <v>1182</v>
      </c>
      <c r="C1183" t="s">
        <v>50</v>
      </c>
      <c r="E1183" t="s">
        <v>177</v>
      </c>
      <c r="F1183" t="s">
        <v>26</v>
      </c>
      <c r="G1183">
        <v>206</v>
      </c>
      <c r="H1183" t="s">
        <v>2093</v>
      </c>
      <c r="I1183" t="str">
        <f>IF(Work!Z1183="","",Work!Z1183)</f>
        <v/>
      </c>
      <c r="J1183" t="str">
        <f>IF(Work!AA1183="","",IF(AND(Work!AA1183="x-fa",Work!Z1183="x",Work!AB1183="x"),"",Work!AA1183))</f>
        <v/>
      </c>
      <c r="K1183" t="str">
        <f>IF(Work!AB1183="","",Work!AB1183)</f>
        <v/>
      </c>
      <c r="L1183" t="str">
        <f>IF(Work!AC1183="","",Work!AC1183)</f>
        <v/>
      </c>
      <c r="M1183" t="str">
        <f>IF(Work!AD1183="","",Work!AD1183)</f>
        <v/>
      </c>
      <c r="N1183" t="str">
        <f>IF(Work!AE1183="","",Work!AE1183)</f>
        <v/>
      </c>
      <c r="O1183" t="str">
        <f>IF(Work!AF1183="","",Work!AF1183)</f>
        <v/>
      </c>
      <c r="P1183" t="str">
        <f>IF(Work!AG1183="","",Work!AG1183)</f>
        <v/>
      </c>
      <c r="Q1183" t="str">
        <f>IF(Work!AH1183="","",Work!AH1183)</f>
        <v/>
      </c>
      <c r="R1183" t="str">
        <f>IF(Work!AI1183="","",Work!AI1183)</f>
        <v/>
      </c>
    </row>
    <row r="1184" spans="1:18" x14ac:dyDescent="0.4">
      <c r="A1184">
        <v>1183</v>
      </c>
      <c r="C1184" t="s">
        <v>36</v>
      </c>
      <c r="E1184" t="s">
        <v>282</v>
      </c>
      <c r="F1184" t="s">
        <v>26</v>
      </c>
      <c r="G1184">
        <v>385</v>
      </c>
      <c r="H1184" t="s">
        <v>2094</v>
      </c>
      <c r="I1184" t="str">
        <f>IF(Work!Z1184="","",Work!Z1184)</f>
        <v/>
      </c>
      <c r="J1184" t="str">
        <f>IF(Work!AA1184="","",IF(AND(Work!AA1184="x-fa",Work!Z1184="x",Work!AB1184="x"),"",Work!AA1184))</f>
        <v/>
      </c>
      <c r="K1184" t="str">
        <f>IF(Work!AB1184="","",Work!AB1184)</f>
        <v/>
      </c>
      <c r="L1184" t="str">
        <f>IF(Work!AC1184="","",Work!AC1184)</f>
        <v/>
      </c>
      <c r="M1184" t="str">
        <f>IF(Work!AD1184="","",Work!AD1184)</f>
        <v/>
      </c>
      <c r="N1184" t="str">
        <f>IF(Work!AE1184="","",Work!AE1184)</f>
        <v/>
      </c>
      <c r="O1184" t="str">
        <f>IF(Work!AF1184="","",Work!AF1184)</f>
        <v/>
      </c>
      <c r="P1184" t="str">
        <f>IF(Work!AG1184="","",Work!AG1184)</f>
        <v/>
      </c>
      <c r="Q1184" t="str">
        <f>IF(Work!AH1184="","",Work!AH1184)</f>
        <v/>
      </c>
      <c r="R1184" t="str">
        <f>IF(Work!AI1184="","",Work!AI1184)</f>
        <v/>
      </c>
    </row>
    <row r="1185" spans="1:18" x14ac:dyDescent="0.4">
      <c r="A1185">
        <v>1184</v>
      </c>
      <c r="C1185" t="s">
        <v>50</v>
      </c>
      <c r="E1185" t="s">
        <v>459</v>
      </c>
      <c r="F1185" t="s">
        <v>26</v>
      </c>
      <c r="G1185">
        <v>283</v>
      </c>
      <c r="H1185" t="s">
        <v>2095</v>
      </c>
      <c r="I1185" t="str">
        <f>IF(Work!Z1185="","",Work!Z1185)</f>
        <v/>
      </c>
      <c r="J1185" t="str">
        <f>IF(Work!AA1185="","",IF(AND(Work!AA1185="x-fa",Work!Z1185="x",Work!AB1185="x"),"",Work!AA1185))</f>
        <v/>
      </c>
      <c r="K1185" t="str">
        <f>IF(Work!AB1185="","",Work!AB1185)</f>
        <v/>
      </c>
      <c r="L1185" t="str">
        <f>IF(Work!AC1185="","",Work!AC1185)</f>
        <v/>
      </c>
      <c r="M1185" t="str">
        <f>IF(Work!AD1185="","",Work!AD1185)</f>
        <v/>
      </c>
      <c r="N1185" t="str">
        <f>IF(Work!AE1185="","",Work!AE1185)</f>
        <v/>
      </c>
      <c r="O1185" t="str">
        <f>IF(Work!AF1185="","",Work!AF1185)</f>
        <v/>
      </c>
      <c r="P1185" t="str">
        <f>IF(Work!AG1185="","",Work!AG1185)</f>
        <v/>
      </c>
      <c r="Q1185" t="str">
        <f>IF(Work!AH1185="","",Work!AH1185)</f>
        <v/>
      </c>
      <c r="R1185" t="str">
        <f>IF(Work!AI1185="","",Work!AI1185)</f>
        <v/>
      </c>
    </row>
    <row r="1186" spans="1:18" x14ac:dyDescent="0.4">
      <c r="A1186">
        <v>1185</v>
      </c>
      <c r="B1186" t="s">
        <v>12</v>
      </c>
      <c r="C1186" t="s">
        <v>44</v>
      </c>
      <c r="E1186" t="s">
        <v>893</v>
      </c>
      <c r="F1186" t="s">
        <v>21</v>
      </c>
      <c r="G1186">
        <v>4</v>
      </c>
      <c r="H1186" t="s">
        <v>59</v>
      </c>
      <c r="I1186" t="str">
        <f>IF(Work!Z1186="","",Work!Z1186)</f>
        <v/>
      </c>
      <c r="J1186" t="str">
        <f>IF(Work!AA1186="","",IF(AND(Work!AA1186="x-fa",Work!Z1186="x",Work!AB1186="x"),"",Work!AA1186))</f>
        <v/>
      </c>
      <c r="K1186" t="str">
        <f>IF(Work!AB1186="","",Work!AB1186)</f>
        <v/>
      </c>
      <c r="L1186" t="str">
        <f>IF(Work!AC1186="","",Work!AC1186)</f>
        <v/>
      </c>
      <c r="M1186" t="str">
        <f>IF(Work!AD1186="","",Work!AD1186)</f>
        <v/>
      </c>
      <c r="N1186" t="str">
        <f>IF(Work!AE1186="","",Work!AE1186)</f>
        <v/>
      </c>
      <c r="O1186" t="str">
        <f>IF(Work!AF1186="","",Work!AF1186)</f>
        <v/>
      </c>
      <c r="P1186" t="str">
        <f>IF(Work!AG1186="","",Work!AG1186)</f>
        <v/>
      </c>
      <c r="Q1186" t="str">
        <f>IF(Work!AH1186="","",Work!AH1186)</f>
        <v/>
      </c>
      <c r="R1186" t="str">
        <f>IF(Work!AI1186="","",Work!AI1186)</f>
        <v/>
      </c>
    </row>
    <row r="1187" spans="1:18" x14ac:dyDescent="0.4">
      <c r="A1187">
        <v>1186</v>
      </c>
      <c r="C1187" t="s">
        <v>24</v>
      </c>
      <c r="E1187" t="s">
        <v>696</v>
      </c>
      <c r="F1187" t="s">
        <v>26</v>
      </c>
      <c r="G1187">
        <v>60</v>
      </c>
      <c r="H1187" t="s">
        <v>2096</v>
      </c>
      <c r="I1187" t="str">
        <f>IF(Work!Z1187="","",Work!Z1187)</f>
        <v/>
      </c>
      <c r="J1187" t="str">
        <f>IF(Work!AA1187="","",IF(AND(Work!AA1187="x-fa",Work!Z1187="x",Work!AB1187="x"),"",Work!AA1187))</f>
        <v/>
      </c>
      <c r="K1187" t="str">
        <f>IF(Work!AB1187="","",Work!AB1187)</f>
        <v/>
      </c>
      <c r="L1187" t="str">
        <f>IF(Work!AC1187="","",Work!AC1187)</f>
        <v/>
      </c>
      <c r="M1187" t="str">
        <f>IF(Work!AD1187="","",Work!AD1187)</f>
        <v/>
      </c>
      <c r="N1187" t="str">
        <f>IF(Work!AE1187="","",Work!AE1187)</f>
        <v/>
      </c>
      <c r="O1187" t="str">
        <f>IF(Work!AF1187="","",Work!AF1187)</f>
        <v/>
      </c>
      <c r="P1187" t="str">
        <f>IF(Work!AG1187="","",Work!AG1187)</f>
        <v/>
      </c>
      <c r="Q1187" t="str">
        <f>IF(Work!AH1187="","",Work!AH1187)</f>
        <v/>
      </c>
      <c r="R1187" t="str">
        <f>IF(Work!AI1187="","",Work!AI1187)</f>
        <v/>
      </c>
    </row>
    <row r="1188" spans="1:18" x14ac:dyDescent="0.4">
      <c r="A1188">
        <v>1187</v>
      </c>
      <c r="B1188" t="s">
        <v>13</v>
      </c>
      <c r="C1188" t="s">
        <v>49</v>
      </c>
      <c r="E1188" t="s">
        <v>696</v>
      </c>
      <c r="F1188" t="s">
        <v>26</v>
      </c>
      <c r="G1188">
        <v>60</v>
      </c>
      <c r="H1188" t="s">
        <v>2096</v>
      </c>
      <c r="I1188" t="str">
        <f>IF(Work!Z1188="","",Work!Z1188)</f>
        <v/>
      </c>
      <c r="J1188" t="str">
        <f>IF(Work!AA1188="","",IF(AND(Work!AA1188="x-fa",Work!Z1188="x",Work!AB1188="x"),"",Work!AA1188))</f>
        <v/>
      </c>
      <c r="K1188" t="str">
        <f>IF(Work!AB1188="","",Work!AB1188)</f>
        <v/>
      </c>
      <c r="L1188" t="str">
        <f>IF(Work!AC1188="","",Work!AC1188)</f>
        <v/>
      </c>
      <c r="M1188" t="str">
        <f>IF(Work!AD1188="","",Work!AD1188)</f>
        <v/>
      </c>
      <c r="N1188" t="str">
        <f>IF(Work!AE1188="","",Work!AE1188)</f>
        <v/>
      </c>
      <c r="O1188" t="str">
        <f>IF(Work!AF1188="","",Work!AF1188)</f>
        <v/>
      </c>
      <c r="P1188" t="str">
        <f>IF(Work!AG1188="","",Work!AG1188)</f>
        <v/>
      </c>
      <c r="Q1188" t="str">
        <f>IF(Work!AH1188="","",Work!AH1188)</f>
        <v/>
      </c>
      <c r="R1188" t="str">
        <f>IF(Work!AI1188="","",Work!AI1188)</f>
        <v/>
      </c>
    </row>
    <row r="1189" spans="1:18" x14ac:dyDescent="0.4">
      <c r="A1189">
        <v>1188</v>
      </c>
      <c r="C1189" t="s">
        <v>31</v>
      </c>
      <c r="E1189" t="s">
        <v>460</v>
      </c>
      <c r="F1189" t="s">
        <v>26</v>
      </c>
      <c r="G1189">
        <v>622</v>
      </c>
      <c r="H1189" t="s">
        <v>2097</v>
      </c>
      <c r="I1189" t="str">
        <f>IF(Work!Z1189="","",Work!Z1189)</f>
        <v/>
      </c>
      <c r="J1189" t="str">
        <f>IF(Work!AA1189="","",IF(AND(Work!AA1189="x-fa",Work!Z1189="x",Work!AB1189="x"),"",Work!AA1189))</f>
        <v/>
      </c>
      <c r="K1189" t="str">
        <f>IF(Work!AB1189="","",Work!AB1189)</f>
        <v/>
      </c>
      <c r="L1189" t="str">
        <f>IF(Work!AC1189="","",Work!AC1189)</f>
        <v/>
      </c>
      <c r="M1189" t="str">
        <f>IF(Work!AD1189="","",Work!AD1189)</f>
        <v/>
      </c>
      <c r="N1189" t="str">
        <f>IF(Work!AE1189="","",Work!AE1189)</f>
        <v/>
      </c>
      <c r="O1189" t="str">
        <f>IF(Work!AF1189="","",Work!AF1189)</f>
        <v/>
      </c>
      <c r="P1189" t="str">
        <f>IF(Work!AG1189="","",Work!AG1189)</f>
        <v/>
      </c>
      <c r="Q1189" t="str">
        <f>IF(Work!AH1189="","",Work!AH1189)</f>
        <v/>
      </c>
      <c r="R1189" t="str">
        <f>IF(Work!AI1189="","",Work!AI1189)</f>
        <v/>
      </c>
    </row>
    <row r="1190" spans="1:18" x14ac:dyDescent="0.4">
      <c r="A1190">
        <v>1189</v>
      </c>
      <c r="B1190" t="s">
        <v>12</v>
      </c>
      <c r="C1190" t="s">
        <v>25</v>
      </c>
      <c r="E1190" t="s">
        <v>2098</v>
      </c>
      <c r="F1190" t="s">
        <v>21</v>
      </c>
      <c r="G1190">
        <v>11</v>
      </c>
      <c r="H1190" t="s">
        <v>59</v>
      </c>
      <c r="I1190" t="str">
        <f>IF(Work!Z1190="","",Work!Z1190)</f>
        <v/>
      </c>
      <c r="J1190" t="str">
        <f>IF(Work!AA1190="","",IF(AND(Work!AA1190="x-fa",Work!Z1190="x",Work!AB1190="x"),"",Work!AA1190))</f>
        <v/>
      </c>
      <c r="K1190" t="str">
        <f>IF(Work!AB1190="","",Work!AB1190)</f>
        <v/>
      </c>
      <c r="L1190" t="str">
        <f>IF(Work!AC1190="","",Work!AC1190)</f>
        <v/>
      </c>
      <c r="M1190" t="str">
        <f>IF(Work!AD1190="","",Work!AD1190)</f>
        <v/>
      </c>
      <c r="N1190" t="str">
        <f>IF(Work!AE1190="","",Work!AE1190)</f>
        <v/>
      </c>
      <c r="O1190" t="str">
        <f>IF(Work!AF1190="","",Work!AF1190)</f>
        <v/>
      </c>
      <c r="P1190" t="str">
        <f>IF(Work!AG1190="","",Work!AG1190)</f>
        <v/>
      </c>
      <c r="Q1190" t="str">
        <f>IF(Work!AH1190="","",Work!AH1190)</f>
        <v/>
      </c>
      <c r="R1190" t="str">
        <f>IF(Work!AI1190="","",Work!AI1190)</f>
        <v/>
      </c>
    </row>
    <row r="1191" spans="1:18" x14ac:dyDescent="0.4">
      <c r="A1191">
        <v>1190</v>
      </c>
      <c r="B1191" t="s">
        <v>12</v>
      </c>
      <c r="C1191" t="s">
        <v>32</v>
      </c>
      <c r="E1191" t="s">
        <v>2099</v>
      </c>
      <c r="F1191" t="s">
        <v>21</v>
      </c>
      <c r="G1191">
        <v>3</v>
      </c>
      <c r="H1191" t="s">
        <v>59</v>
      </c>
      <c r="I1191" t="str">
        <f>IF(Work!Z1191="","",Work!Z1191)</f>
        <v/>
      </c>
      <c r="J1191" t="str">
        <f>IF(Work!AA1191="","",IF(AND(Work!AA1191="x-fa",Work!Z1191="x",Work!AB1191="x"),"",Work!AA1191))</f>
        <v/>
      </c>
      <c r="K1191" t="str">
        <f>IF(Work!AB1191="","",Work!AB1191)</f>
        <v/>
      </c>
      <c r="L1191" t="str">
        <f>IF(Work!AC1191="","",Work!AC1191)</f>
        <v/>
      </c>
      <c r="M1191" t="str">
        <f>IF(Work!AD1191="","",Work!AD1191)</f>
        <v/>
      </c>
      <c r="N1191" t="str">
        <f>IF(Work!AE1191="","",Work!AE1191)</f>
        <v/>
      </c>
      <c r="O1191" t="str">
        <f>IF(Work!AF1191="","",Work!AF1191)</f>
        <v/>
      </c>
      <c r="P1191" t="str">
        <f>IF(Work!AG1191="","",Work!AG1191)</f>
        <v/>
      </c>
      <c r="Q1191" t="str">
        <f>IF(Work!AH1191="","",Work!AH1191)</f>
        <v/>
      </c>
      <c r="R1191" t="str">
        <f>IF(Work!AI1191="","",Work!AI1191)</f>
        <v/>
      </c>
    </row>
    <row r="1192" spans="1:18" x14ac:dyDescent="0.4">
      <c r="A1192">
        <v>1191</v>
      </c>
      <c r="C1192" t="s">
        <v>43</v>
      </c>
      <c r="E1192" t="s">
        <v>2100</v>
      </c>
      <c r="F1192" t="s">
        <v>26</v>
      </c>
      <c r="G1192">
        <v>152</v>
      </c>
      <c r="H1192" t="s">
        <v>2101</v>
      </c>
      <c r="I1192" t="str">
        <f>IF(Work!Z1192="","",Work!Z1192)</f>
        <v/>
      </c>
      <c r="J1192" t="str">
        <f>IF(Work!AA1192="","",IF(AND(Work!AA1192="x-fa",Work!Z1192="x",Work!AB1192="x"),"",Work!AA1192))</f>
        <v/>
      </c>
      <c r="K1192" t="str">
        <f>IF(Work!AB1192="","",Work!AB1192)</f>
        <v/>
      </c>
      <c r="L1192" t="str">
        <f>IF(Work!AC1192="","",Work!AC1192)</f>
        <v/>
      </c>
      <c r="M1192" t="str">
        <f>IF(Work!AD1192="","",Work!AD1192)</f>
        <v/>
      </c>
      <c r="N1192" t="str">
        <f>IF(Work!AE1192="","",Work!AE1192)</f>
        <v/>
      </c>
      <c r="O1192" t="str">
        <f>IF(Work!AF1192="","",Work!AF1192)</f>
        <v/>
      </c>
      <c r="P1192" t="str">
        <f>IF(Work!AG1192="","",Work!AG1192)</f>
        <v/>
      </c>
      <c r="Q1192" t="str">
        <f>IF(Work!AH1192="","",Work!AH1192)</f>
        <v/>
      </c>
      <c r="R1192" t="str">
        <f>IF(Work!AI1192="","",Work!AI1192)</f>
        <v/>
      </c>
    </row>
    <row r="1193" spans="1:18" x14ac:dyDescent="0.4">
      <c r="A1193">
        <v>1192</v>
      </c>
      <c r="C1193" t="s">
        <v>41</v>
      </c>
      <c r="E1193" t="s">
        <v>372</v>
      </c>
      <c r="F1193" t="s">
        <v>21</v>
      </c>
      <c r="G1193">
        <v>65</v>
      </c>
      <c r="H1193" t="s">
        <v>406</v>
      </c>
      <c r="I1193" t="str">
        <f>IF(Work!Z1193="","",Work!Z1193)</f>
        <v/>
      </c>
      <c r="J1193" t="str">
        <f>IF(Work!AA1193="","",IF(AND(Work!AA1193="x-fa",Work!Z1193="x",Work!AB1193="x"),"",Work!AA1193))</f>
        <v/>
      </c>
      <c r="K1193" t="str">
        <f>IF(Work!AB1193="","",Work!AB1193)</f>
        <v/>
      </c>
      <c r="L1193" t="str">
        <f>IF(Work!AC1193="","",Work!AC1193)</f>
        <v/>
      </c>
      <c r="M1193" t="str">
        <f>IF(Work!AD1193="","",Work!AD1193)</f>
        <v/>
      </c>
      <c r="N1193" t="str">
        <f>IF(Work!AE1193="","",Work!AE1193)</f>
        <v/>
      </c>
      <c r="O1193" t="str">
        <f>IF(Work!AF1193="","",Work!AF1193)</f>
        <v/>
      </c>
      <c r="P1193" t="str">
        <f>IF(Work!AG1193="","",Work!AG1193)</f>
        <v/>
      </c>
      <c r="Q1193" t="str">
        <f>IF(Work!AH1193="","",Work!AH1193)</f>
        <v/>
      </c>
      <c r="R1193" t="str">
        <f>IF(Work!AI1193="","",Work!AI1193)</f>
        <v/>
      </c>
    </row>
    <row r="1194" spans="1:18" x14ac:dyDescent="0.4">
      <c r="A1194">
        <v>1193</v>
      </c>
      <c r="B1194" t="s">
        <v>12</v>
      </c>
      <c r="C1194" t="s">
        <v>33</v>
      </c>
      <c r="E1194" t="s">
        <v>1201</v>
      </c>
      <c r="F1194" t="s">
        <v>21</v>
      </c>
      <c r="G1194">
        <v>1</v>
      </c>
      <c r="H1194" t="s">
        <v>59</v>
      </c>
      <c r="I1194" t="str">
        <f>IF(Work!Z1194="","",Work!Z1194)</f>
        <v/>
      </c>
      <c r="J1194" t="str">
        <f>IF(Work!AA1194="","",IF(AND(Work!AA1194="x-fa",Work!Z1194="x",Work!AB1194="x"),"",Work!AA1194))</f>
        <v/>
      </c>
      <c r="K1194" t="str">
        <f>IF(Work!AB1194="","",Work!AB1194)</f>
        <v/>
      </c>
      <c r="L1194" t="str">
        <f>IF(Work!AC1194="","",Work!AC1194)</f>
        <v/>
      </c>
      <c r="M1194" t="str">
        <f>IF(Work!AD1194="","",Work!AD1194)</f>
        <v/>
      </c>
      <c r="N1194" t="str">
        <f>IF(Work!AE1194="","",Work!AE1194)</f>
        <v/>
      </c>
      <c r="O1194" t="str">
        <f>IF(Work!AF1194="","",Work!AF1194)</f>
        <v/>
      </c>
      <c r="P1194" t="str">
        <f>IF(Work!AG1194="","",Work!AG1194)</f>
        <v/>
      </c>
      <c r="Q1194" t="str">
        <f>IF(Work!AH1194="","",Work!AH1194)</f>
        <v/>
      </c>
      <c r="R1194" t="str">
        <f>IF(Work!AI1194="","",Work!AI1194)</f>
        <v/>
      </c>
    </row>
    <row r="1195" spans="1:18" x14ac:dyDescent="0.4">
      <c r="A1195">
        <v>1194</v>
      </c>
      <c r="C1195" t="s">
        <v>35</v>
      </c>
      <c r="E1195" t="s">
        <v>461</v>
      </c>
      <c r="F1195" t="s">
        <v>26</v>
      </c>
      <c r="G1195">
        <v>425</v>
      </c>
      <c r="H1195" t="s">
        <v>2102</v>
      </c>
      <c r="I1195" t="str">
        <f>IF(Work!Z1195="","",Work!Z1195)</f>
        <v/>
      </c>
      <c r="J1195" t="str">
        <f>IF(Work!AA1195="","",IF(AND(Work!AA1195="x-fa",Work!Z1195="x",Work!AB1195="x"),"",Work!AA1195))</f>
        <v/>
      </c>
      <c r="K1195" t="str">
        <f>IF(Work!AB1195="","",Work!AB1195)</f>
        <v/>
      </c>
      <c r="L1195" t="str">
        <f>IF(Work!AC1195="","",Work!AC1195)</f>
        <v/>
      </c>
      <c r="M1195" t="str">
        <f>IF(Work!AD1195="","",Work!AD1195)</f>
        <v/>
      </c>
      <c r="N1195" t="str">
        <f>IF(Work!AE1195="","",Work!AE1195)</f>
        <v/>
      </c>
      <c r="O1195" t="str">
        <f>IF(Work!AF1195="","",Work!AF1195)</f>
        <v/>
      </c>
      <c r="P1195" t="str">
        <f>IF(Work!AG1195="","",Work!AG1195)</f>
        <v/>
      </c>
      <c r="Q1195" t="str">
        <f>IF(Work!AH1195="","",Work!AH1195)</f>
        <v/>
      </c>
      <c r="R1195" t="str">
        <f>IF(Work!AI1195="","",Work!AI1195)</f>
        <v/>
      </c>
    </row>
    <row r="1196" spans="1:18" x14ac:dyDescent="0.4">
      <c r="A1196">
        <v>1195</v>
      </c>
      <c r="B1196" t="s">
        <v>12</v>
      </c>
      <c r="C1196" t="s">
        <v>33</v>
      </c>
      <c r="E1196" t="s">
        <v>462</v>
      </c>
      <c r="F1196" t="s">
        <v>26</v>
      </c>
      <c r="G1196">
        <v>9</v>
      </c>
      <c r="H1196" t="s">
        <v>2103</v>
      </c>
      <c r="I1196" t="str">
        <f>IF(Work!Z1196="","",Work!Z1196)</f>
        <v/>
      </c>
      <c r="J1196" t="str">
        <f>IF(Work!AA1196="","",IF(AND(Work!AA1196="x-fa",Work!Z1196="x",Work!AB1196="x"),"",Work!AA1196))</f>
        <v/>
      </c>
      <c r="K1196" t="str">
        <f>IF(Work!AB1196="","",Work!AB1196)</f>
        <v/>
      </c>
      <c r="L1196" t="str">
        <f>IF(Work!AC1196="","",Work!AC1196)</f>
        <v/>
      </c>
      <c r="M1196" t="str">
        <f>IF(Work!AD1196="","",Work!AD1196)</f>
        <v/>
      </c>
      <c r="N1196" t="str">
        <f>IF(Work!AE1196="","",Work!AE1196)</f>
        <v/>
      </c>
      <c r="O1196" t="str">
        <f>IF(Work!AF1196="","",Work!AF1196)</f>
        <v/>
      </c>
      <c r="P1196" t="str">
        <f>IF(Work!AG1196="","",Work!AG1196)</f>
        <v/>
      </c>
      <c r="Q1196" t="str">
        <f>IF(Work!AH1196="","",Work!AH1196)</f>
        <v/>
      </c>
      <c r="R1196" t="str">
        <f>IF(Work!AI1196="","",Work!AI1196)</f>
        <v/>
      </c>
    </row>
    <row r="1197" spans="1:18" x14ac:dyDescent="0.4">
      <c r="A1197">
        <v>1196</v>
      </c>
      <c r="C1197" t="s">
        <v>40</v>
      </c>
      <c r="E1197" t="s">
        <v>2104</v>
      </c>
      <c r="F1197" t="s">
        <v>26</v>
      </c>
      <c r="G1197">
        <v>73</v>
      </c>
      <c r="H1197" t="s">
        <v>2105</v>
      </c>
      <c r="I1197" t="str">
        <f>IF(Work!Z1197="","",Work!Z1197)</f>
        <v/>
      </c>
      <c r="J1197" t="str">
        <f>IF(Work!AA1197="","",IF(AND(Work!AA1197="x-fa",Work!Z1197="x",Work!AB1197="x"),"",Work!AA1197))</f>
        <v/>
      </c>
      <c r="K1197" t="str">
        <f>IF(Work!AB1197="","",Work!AB1197)</f>
        <v/>
      </c>
      <c r="L1197" t="str">
        <f>IF(Work!AC1197="","",Work!AC1197)</f>
        <v/>
      </c>
      <c r="M1197" t="str">
        <f>IF(Work!AD1197="","",Work!AD1197)</f>
        <v/>
      </c>
      <c r="N1197" t="str">
        <f>IF(Work!AE1197="","",Work!AE1197)</f>
        <v/>
      </c>
      <c r="O1197" t="str">
        <f>IF(Work!AF1197="","",Work!AF1197)</f>
        <v/>
      </c>
      <c r="P1197" t="str">
        <f>IF(Work!AG1197="","",Work!AG1197)</f>
        <v/>
      </c>
      <c r="Q1197" t="str">
        <f>IF(Work!AH1197="","",Work!AH1197)</f>
        <v/>
      </c>
      <c r="R1197" t="str">
        <f>IF(Work!AI1197="","",Work!AI1197)</f>
        <v/>
      </c>
    </row>
    <row r="1198" spans="1:18" x14ac:dyDescent="0.4">
      <c r="A1198">
        <v>1197</v>
      </c>
      <c r="C1198" t="s">
        <v>34</v>
      </c>
      <c r="E1198" t="s">
        <v>697</v>
      </c>
      <c r="F1198" t="s">
        <v>26</v>
      </c>
      <c r="G1198">
        <v>265</v>
      </c>
      <c r="H1198" t="s">
        <v>2106</v>
      </c>
      <c r="I1198" t="str">
        <f>IF(Work!Z1198="","",Work!Z1198)</f>
        <v/>
      </c>
      <c r="J1198" t="str">
        <f>IF(Work!AA1198="","",IF(AND(Work!AA1198="x-fa",Work!Z1198="x",Work!AB1198="x"),"",Work!AA1198))</f>
        <v/>
      </c>
      <c r="K1198" t="str">
        <f>IF(Work!AB1198="","",Work!AB1198)</f>
        <v/>
      </c>
      <c r="L1198" t="str">
        <f>IF(Work!AC1198="","",Work!AC1198)</f>
        <v/>
      </c>
      <c r="M1198" t="str">
        <f>IF(Work!AD1198="","",Work!AD1198)</f>
        <v/>
      </c>
      <c r="N1198" t="str">
        <f>IF(Work!AE1198="","",Work!AE1198)</f>
        <v/>
      </c>
      <c r="O1198" t="str">
        <f>IF(Work!AF1198="","",Work!AF1198)</f>
        <v/>
      </c>
      <c r="P1198" t="str">
        <f>IF(Work!AG1198="","",Work!AG1198)</f>
        <v/>
      </c>
      <c r="Q1198" t="str">
        <f>IF(Work!AH1198="","",Work!AH1198)</f>
        <v/>
      </c>
      <c r="R1198" t="str">
        <f>IF(Work!AI1198="","",Work!AI1198)</f>
        <v/>
      </c>
    </row>
    <row r="1199" spans="1:18" x14ac:dyDescent="0.4">
      <c r="A1199">
        <v>1198</v>
      </c>
      <c r="B1199" t="s">
        <v>13</v>
      </c>
      <c r="C1199" t="s">
        <v>71</v>
      </c>
      <c r="E1199" t="s">
        <v>697</v>
      </c>
      <c r="F1199" t="s">
        <v>26</v>
      </c>
      <c r="G1199">
        <v>201</v>
      </c>
      <c r="H1199" t="s">
        <v>2106</v>
      </c>
      <c r="I1199" t="str">
        <f>IF(Work!Z1199="","",Work!Z1199)</f>
        <v/>
      </c>
      <c r="J1199" t="str">
        <f>IF(Work!AA1199="","",IF(AND(Work!AA1199="x-fa",Work!Z1199="x",Work!AB1199="x"),"",Work!AA1199))</f>
        <v/>
      </c>
      <c r="K1199" t="str">
        <f>IF(Work!AB1199="","",Work!AB1199)</f>
        <v/>
      </c>
      <c r="L1199" t="str">
        <f>IF(Work!AC1199="","",Work!AC1199)</f>
        <v/>
      </c>
      <c r="M1199" t="str">
        <f>IF(Work!AD1199="","",Work!AD1199)</f>
        <v/>
      </c>
      <c r="N1199" t="str">
        <f>IF(Work!AE1199="","",Work!AE1199)</f>
        <v/>
      </c>
      <c r="O1199" t="str">
        <f>IF(Work!AF1199="","",Work!AF1199)</f>
        <v/>
      </c>
      <c r="P1199" t="str">
        <f>IF(Work!AG1199="","",Work!AG1199)</f>
        <v/>
      </c>
      <c r="Q1199" t="str">
        <f>IF(Work!AH1199="","",Work!AH1199)</f>
        <v/>
      </c>
      <c r="R1199" t="str">
        <f>IF(Work!AI1199="","",Work!AI1199)</f>
        <v/>
      </c>
    </row>
    <row r="1200" spans="1:18" x14ac:dyDescent="0.4">
      <c r="A1200">
        <v>1199</v>
      </c>
      <c r="B1200" t="s">
        <v>13</v>
      </c>
      <c r="C1200" t="s">
        <v>34</v>
      </c>
      <c r="E1200" t="s">
        <v>697</v>
      </c>
      <c r="F1200" t="s">
        <v>26</v>
      </c>
      <c r="G1200">
        <v>64</v>
      </c>
      <c r="H1200" t="s">
        <v>2107</v>
      </c>
      <c r="I1200" t="str">
        <f>IF(Work!Z1200="","",Work!Z1200)</f>
        <v/>
      </c>
      <c r="J1200" t="str">
        <f>IF(Work!AA1200="","",IF(AND(Work!AA1200="x-fa",Work!Z1200="x",Work!AB1200="x"),"",Work!AA1200))</f>
        <v/>
      </c>
      <c r="K1200" t="str">
        <f>IF(Work!AB1200="","",Work!AB1200)</f>
        <v/>
      </c>
      <c r="L1200" t="str">
        <f>IF(Work!AC1200="","",Work!AC1200)</f>
        <v/>
      </c>
      <c r="M1200" t="str">
        <f>IF(Work!AD1200="","",Work!AD1200)</f>
        <v/>
      </c>
      <c r="N1200" t="str">
        <f>IF(Work!AE1200="","",Work!AE1200)</f>
        <v/>
      </c>
      <c r="O1200" t="str">
        <f>IF(Work!AF1200="","",Work!AF1200)</f>
        <v/>
      </c>
      <c r="P1200" t="str">
        <f>IF(Work!AG1200="","",Work!AG1200)</f>
        <v/>
      </c>
      <c r="Q1200" t="str">
        <f>IF(Work!AH1200="","",Work!AH1200)</f>
        <v/>
      </c>
      <c r="R1200" t="str">
        <f>IF(Work!AI1200="","",Work!AI1200)</f>
        <v/>
      </c>
    </row>
    <row r="1201" spans="1:18" x14ac:dyDescent="0.4">
      <c r="A1201">
        <v>1200</v>
      </c>
      <c r="C1201" t="s">
        <v>43</v>
      </c>
      <c r="E1201" t="s">
        <v>178</v>
      </c>
      <c r="F1201" t="s">
        <v>26</v>
      </c>
      <c r="G1201">
        <v>337</v>
      </c>
      <c r="H1201" t="s">
        <v>784</v>
      </c>
      <c r="I1201" t="str">
        <f>IF(Work!Z1201="","",Work!Z1201)</f>
        <v/>
      </c>
      <c r="J1201" t="str">
        <f>IF(Work!AA1201="","",IF(AND(Work!AA1201="x-fa",Work!Z1201="x",Work!AB1201="x"),"",Work!AA1201))</f>
        <v/>
      </c>
      <c r="K1201" t="str">
        <f>IF(Work!AB1201="","",Work!AB1201)</f>
        <v/>
      </c>
      <c r="L1201" t="str">
        <f>IF(Work!AC1201="","",Work!AC1201)</f>
        <v/>
      </c>
      <c r="M1201" t="str">
        <f>IF(Work!AD1201="","",Work!AD1201)</f>
        <v/>
      </c>
      <c r="N1201" t="str">
        <f>IF(Work!AE1201="","",Work!AE1201)</f>
        <v/>
      </c>
      <c r="O1201" t="str">
        <f>IF(Work!AF1201="","",Work!AF1201)</f>
        <v/>
      </c>
      <c r="P1201" t="str">
        <f>IF(Work!AG1201="","",Work!AG1201)</f>
        <v/>
      </c>
      <c r="Q1201" t="str">
        <f>IF(Work!AH1201="","",Work!AH1201)</f>
        <v/>
      </c>
      <c r="R1201" t="str">
        <f>IF(Work!AI1201="","",Work!AI1201)</f>
        <v/>
      </c>
    </row>
    <row r="1202" spans="1:18" x14ac:dyDescent="0.4">
      <c r="A1202">
        <v>1201</v>
      </c>
      <c r="B1202" t="s">
        <v>12</v>
      </c>
      <c r="C1202" t="s">
        <v>38</v>
      </c>
      <c r="E1202" t="s">
        <v>2108</v>
      </c>
      <c r="F1202" t="s">
        <v>21</v>
      </c>
      <c r="G1202">
        <v>6</v>
      </c>
      <c r="H1202" t="s">
        <v>57</v>
      </c>
      <c r="I1202" t="str">
        <f>IF(Work!Z1202="","",Work!Z1202)</f>
        <v/>
      </c>
      <c r="J1202" t="str">
        <f>IF(Work!AA1202="","",IF(AND(Work!AA1202="x-fa",Work!Z1202="x",Work!AB1202="x"),"",Work!AA1202))</f>
        <v/>
      </c>
      <c r="K1202" t="str">
        <f>IF(Work!AB1202="","",Work!AB1202)</f>
        <v/>
      </c>
      <c r="L1202" t="str">
        <f>IF(Work!AC1202="","",Work!AC1202)</f>
        <v/>
      </c>
      <c r="M1202" t="str">
        <f>IF(Work!AD1202="","",Work!AD1202)</f>
        <v/>
      </c>
      <c r="N1202" t="str">
        <f>IF(Work!AE1202="","",Work!AE1202)</f>
        <v/>
      </c>
      <c r="O1202" t="str">
        <f>IF(Work!AF1202="","",Work!AF1202)</f>
        <v/>
      </c>
      <c r="P1202" t="str">
        <f>IF(Work!AG1202="","",Work!AG1202)</f>
        <v/>
      </c>
      <c r="Q1202" t="str">
        <f>IF(Work!AH1202="","",Work!AH1202)</f>
        <v/>
      </c>
      <c r="R1202" t="str">
        <f>IF(Work!AI1202="","",Work!AI1202)</f>
        <v/>
      </c>
    </row>
    <row r="1203" spans="1:18" x14ac:dyDescent="0.4">
      <c r="A1203">
        <v>1202</v>
      </c>
      <c r="C1203" t="s">
        <v>22</v>
      </c>
      <c r="E1203" t="s">
        <v>561</v>
      </c>
      <c r="F1203" t="s">
        <v>26</v>
      </c>
      <c r="G1203">
        <v>393</v>
      </c>
      <c r="H1203" t="s">
        <v>1980</v>
      </c>
      <c r="I1203" t="str">
        <f>IF(Work!Z1203="","",Work!Z1203)</f>
        <v/>
      </c>
      <c r="J1203" t="str">
        <f>IF(Work!AA1203="","",IF(AND(Work!AA1203="x-fa",Work!Z1203="x",Work!AB1203="x"),"",Work!AA1203))</f>
        <v/>
      </c>
      <c r="K1203" t="str">
        <f>IF(Work!AB1203="","",Work!AB1203)</f>
        <v/>
      </c>
      <c r="L1203" t="str">
        <f>IF(Work!AC1203="","",Work!AC1203)</f>
        <v/>
      </c>
      <c r="M1203" t="str">
        <f>IF(Work!AD1203="","",Work!AD1203)</f>
        <v/>
      </c>
      <c r="N1203" t="str">
        <f>IF(Work!AE1203="","",Work!AE1203)</f>
        <v/>
      </c>
      <c r="O1203" t="str">
        <f>IF(Work!AF1203="","",Work!AF1203)</f>
        <v/>
      </c>
      <c r="P1203" t="str">
        <f>IF(Work!AG1203="","",Work!AG1203)</f>
        <v/>
      </c>
      <c r="Q1203" t="str">
        <f>IF(Work!AH1203="","",Work!AH1203)</f>
        <v/>
      </c>
      <c r="R1203" t="str">
        <f>IF(Work!AI1203="","",Work!AI1203)</f>
        <v/>
      </c>
    </row>
    <row r="1204" spans="1:18" x14ac:dyDescent="0.4">
      <c r="A1204">
        <v>1203</v>
      </c>
      <c r="C1204" t="s">
        <v>23</v>
      </c>
      <c r="E1204" t="s">
        <v>2109</v>
      </c>
      <c r="F1204" t="s">
        <v>21</v>
      </c>
      <c r="G1204">
        <v>27</v>
      </c>
      <c r="H1204" t="s">
        <v>57</v>
      </c>
      <c r="I1204" t="str">
        <f>IF(Work!Z1204="","",Work!Z1204)</f>
        <v/>
      </c>
      <c r="J1204" t="str">
        <f>IF(Work!AA1204="","",IF(AND(Work!AA1204="x-fa",Work!Z1204="x",Work!AB1204="x"),"",Work!AA1204))</f>
        <v/>
      </c>
      <c r="K1204" t="str">
        <f>IF(Work!AB1204="","",Work!AB1204)</f>
        <v/>
      </c>
      <c r="L1204" t="str">
        <f>IF(Work!AC1204="","",Work!AC1204)</f>
        <v/>
      </c>
      <c r="M1204" t="str">
        <f>IF(Work!AD1204="","",Work!AD1204)</f>
        <v/>
      </c>
      <c r="N1204" t="str">
        <f>IF(Work!AE1204="","",Work!AE1204)</f>
        <v/>
      </c>
      <c r="O1204" t="str">
        <f>IF(Work!AF1204="","",Work!AF1204)</f>
        <v/>
      </c>
      <c r="P1204" t="str">
        <f>IF(Work!AG1204="","",Work!AG1204)</f>
        <v/>
      </c>
      <c r="Q1204" t="str">
        <f>IF(Work!AH1204="","",Work!AH1204)</f>
        <v/>
      </c>
      <c r="R1204" t="str">
        <f>IF(Work!AI1204="","",Work!AI1204)</f>
        <v/>
      </c>
    </row>
    <row r="1205" spans="1:18" x14ac:dyDescent="0.4">
      <c r="A1205">
        <v>1204</v>
      </c>
      <c r="C1205" t="s">
        <v>38</v>
      </c>
      <c r="E1205" t="s">
        <v>698</v>
      </c>
      <c r="F1205" t="s">
        <v>21</v>
      </c>
      <c r="G1205">
        <v>72</v>
      </c>
      <c r="H1205" t="s">
        <v>0</v>
      </c>
      <c r="I1205" t="str">
        <f>IF(Work!Z1205="","",Work!Z1205)</f>
        <v/>
      </c>
      <c r="J1205" t="str">
        <f>IF(Work!AA1205="","",IF(AND(Work!AA1205="x-fa",Work!Z1205="x",Work!AB1205="x"),"",Work!AA1205))</f>
        <v/>
      </c>
      <c r="K1205" t="str">
        <f>IF(Work!AB1205="","",Work!AB1205)</f>
        <v/>
      </c>
      <c r="L1205" t="str">
        <f>IF(Work!AC1205="","",Work!AC1205)</f>
        <v/>
      </c>
      <c r="M1205" t="str">
        <f>IF(Work!AD1205="","",Work!AD1205)</f>
        <v/>
      </c>
      <c r="N1205" t="str">
        <f>IF(Work!AE1205="","",Work!AE1205)</f>
        <v/>
      </c>
      <c r="O1205" t="str">
        <f>IF(Work!AF1205="","",Work!AF1205)</f>
        <v/>
      </c>
      <c r="P1205" t="str">
        <f>IF(Work!AG1205="","",Work!AG1205)</f>
        <v/>
      </c>
      <c r="Q1205" t="str">
        <f>IF(Work!AH1205="","",Work!AH1205)</f>
        <v/>
      </c>
      <c r="R1205" t="str">
        <f>IF(Work!AI1205="","",Work!AI1205)</f>
        <v/>
      </c>
    </row>
    <row r="1206" spans="1:18" x14ac:dyDescent="0.4">
      <c r="A1206">
        <v>1205</v>
      </c>
      <c r="B1206" t="s">
        <v>12</v>
      </c>
      <c r="C1206" t="s">
        <v>48</v>
      </c>
      <c r="E1206" t="s">
        <v>1202</v>
      </c>
      <c r="F1206" t="s">
        <v>21</v>
      </c>
      <c r="G1206">
        <v>13</v>
      </c>
      <c r="H1206" t="s">
        <v>57</v>
      </c>
      <c r="I1206" t="str">
        <f>IF(Work!Z1206="","",Work!Z1206)</f>
        <v/>
      </c>
      <c r="J1206" t="str">
        <f>IF(Work!AA1206="","",IF(AND(Work!AA1206="x-fa",Work!Z1206="x",Work!AB1206="x"),"",Work!AA1206))</f>
        <v/>
      </c>
      <c r="K1206" t="str">
        <f>IF(Work!AB1206="","",Work!AB1206)</f>
        <v/>
      </c>
      <c r="L1206" t="str">
        <f>IF(Work!AC1206="","",Work!AC1206)</f>
        <v/>
      </c>
      <c r="M1206" t="str">
        <f>IF(Work!AD1206="","",Work!AD1206)</f>
        <v/>
      </c>
      <c r="N1206" t="str">
        <f>IF(Work!AE1206="","",Work!AE1206)</f>
        <v/>
      </c>
      <c r="O1206" t="str">
        <f>IF(Work!AF1206="","",Work!AF1206)</f>
        <v/>
      </c>
      <c r="P1206" t="str">
        <f>IF(Work!AG1206="","",Work!AG1206)</f>
        <v/>
      </c>
      <c r="Q1206" t="str">
        <f>IF(Work!AH1206="","",Work!AH1206)</f>
        <v/>
      </c>
      <c r="R1206" t="str">
        <f>IF(Work!AI1206="","",Work!AI1206)</f>
        <v/>
      </c>
    </row>
    <row r="1207" spans="1:18" x14ac:dyDescent="0.4">
      <c r="A1207">
        <v>1206</v>
      </c>
      <c r="B1207" t="s">
        <v>13</v>
      </c>
      <c r="C1207" t="s">
        <v>42</v>
      </c>
      <c r="E1207" t="s">
        <v>1202</v>
      </c>
      <c r="F1207" t="s">
        <v>21</v>
      </c>
      <c r="G1207">
        <v>12</v>
      </c>
      <c r="H1207" t="s">
        <v>57</v>
      </c>
      <c r="I1207" t="str">
        <f>IF(Work!Z1207="","",Work!Z1207)</f>
        <v/>
      </c>
      <c r="J1207" t="str">
        <f>IF(Work!AA1207="","",IF(AND(Work!AA1207="x-fa",Work!Z1207="x",Work!AB1207="x"),"",Work!AA1207))</f>
        <v/>
      </c>
      <c r="K1207" t="str">
        <f>IF(Work!AB1207="","",Work!AB1207)</f>
        <v/>
      </c>
      <c r="L1207" t="str">
        <f>IF(Work!AC1207="","",Work!AC1207)</f>
        <v/>
      </c>
      <c r="M1207" t="str">
        <f>IF(Work!AD1207="","",Work!AD1207)</f>
        <v/>
      </c>
      <c r="N1207" t="str">
        <f>IF(Work!AE1207="","",Work!AE1207)</f>
        <v/>
      </c>
      <c r="O1207" t="str">
        <f>IF(Work!AF1207="","",Work!AF1207)</f>
        <v/>
      </c>
      <c r="P1207" t="str">
        <f>IF(Work!AG1207="","",Work!AG1207)</f>
        <v/>
      </c>
      <c r="Q1207" t="str">
        <f>IF(Work!AH1207="","",Work!AH1207)</f>
        <v/>
      </c>
      <c r="R1207" t="str">
        <f>IF(Work!AI1207="","",Work!AI1207)</f>
        <v/>
      </c>
    </row>
    <row r="1208" spans="1:18" x14ac:dyDescent="0.4">
      <c r="A1208">
        <v>1207</v>
      </c>
      <c r="B1208" t="s">
        <v>13</v>
      </c>
      <c r="C1208" t="s">
        <v>48</v>
      </c>
      <c r="E1208" t="s">
        <v>1202</v>
      </c>
      <c r="F1208" t="s">
        <v>21</v>
      </c>
      <c r="G1208">
        <v>1</v>
      </c>
      <c r="H1208" t="s">
        <v>59</v>
      </c>
      <c r="I1208" t="str">
        <f>IF(Work!Z1208="","",Work!Z1208)</f>
        <v/>
      </c>
      <c r="J1208" t="str">
        <f>IF(Work!AA1208="","",IF(AND(Work!AA1208="x-fa",Work!Z1208="x",Work!AB1208="x"),"",Work!AA1208))</f>
        <v/>
      </c>
      <c r="K1208" t="str">
        <f>IF(Work!AB1208="","",Work!AB1208)</f>
        <v/>
      </c>
      <c r="L1208" t="str">
        <f>IF(Work!AC1208="","",Work!AC1208)</f>
        <v/>
      </c>
      <c r="M1208" t="str">
        <f>IF(Work!AD1208="","",Work!AD1208)</f>
        <v/>
      </c>
      <c r="N1208" t="str">
        <f>IF(Work!AE1208="","",Work!AE1208)</f>
        <v/>
      </c>
      <c r="O1208" t="str">
        <f>IF(Work!AF1208="","",Work!AF1208)</f>
        <v/>
      </c>
      <c r="P1208" t="str">
        <f>IF(Work!AG1208="","",Work!AG1208)</f>
        <v/>
      </c>
      <c r="Q1208" t="str">
        <f>IF(Work!AH1208="","",Work!AH1208)</f>
        <v/>
      </c>
      <c r="R1208" t="str">
        <f>IF(Work!AI1208="","",Work!AI1208)</f>
        <v/>
      </c>
    </row>
    <row r="1209" spans="1:18" x14ac:dyDescent="0.4">
      <c r="A1209">
        <v>1208</v>
      </c>
      <c r="C1209" t="s">
        <v>22</v>
      </c>
      <c r="E1209" t="s">
        <v>2110</v>
      </c>
      <c r="F1209" t="s">
        <v>26</v>
      </c>
      <c r="G1209">
        <v>70</v>
      </c>
      <c r="H1209" t="s">
        <v>2111</v>
      </c>
      <c r="I1209" t="str">
        <f>IF(Work!Z1209="","",Work!Z1209)</f>
        <v/>
      </c>
      <c r="J1209" t="str">
        <f>IF(Work!AA1209="","",IF(AND(Work!AA1209="x-fa",Work!Z1209="x",Work!AB1209="x"),"",Work!AA1209))</f>
        <v/>
      </c>
      <c r="K1209" t="str">
        <f>IF(Work!AB1209="","",Work!AB1209)</f>
        <v/>
      </c>
      <c r="L1209" t="str">
        <f>IF(Work!AC1209="","",Work!AC1209)</f>
        <v/>
      </c>
      <c r="M1209" t="str">
        <f>IF(Work!AD1209="","",Work!AD1209)</f>
        <v/>
      </c>
      <c r="N1209" t="str">
        <f>IF(Work!AE1209="","",Work!AE1209)</f>
        <v/>
      </c>
      <c r="O1209" t="str">
        <f>IF(Work!AF1209="","",Work!AF1209)</f>
        <v/>
      </c>
      <c r="P1209" t="str">
        <f>IF(Work!AG1209="","",Work!AG1209)</f>
        <v/>
      </c>
      <c r="Q1209" t="str">
        <f>IF(Work!AH1209="","",Work!AH1209)</f>
        <v/>
      </c>
      <c r="R1209" t="str">
        <f>IF(Work!AI1209="","",Work!AI1209)</f>
        <v/>
      </c>
    </row>
    <row r="1210" spans="1:18" x14ac:dyDescent="0.4">
      <c r="A1210">
        <v>1209</v>
      </c>
      <c r="C1210" t="s">
        <v>40</v>
      </c>
      <c r="E1210" t="s">
        <v>283</v>
      </c>
      <c r="F1210" t="s">
        <v>26</v>
      </c>
      <c r="G1210">
        <v>254</v>
      </c>
      <c r="H1210" t="s">
        <v>2112</v>
      </c>
      <c r="I1210" t="str">
        <f>IF(Work!Z1210="","",Work!Z1210)</f>
        <v/>
      </c>
      <c r="J1210" t="str">
        <f>IF(Work!AA1210="","",IF(AND(Work!AA1210="x-fa",Work!Z1210="x",Work!AB1210="x"),"",Work!AA1210))</f>
        <v/>
      </c>
      <c r="K1210" t="str">
        <f>IF(Work!AB1210="","",Work!AB1210)</f>
        <v/>
      </c>
      <c r="L1210" t="str">
        <f>IF(Work!AC1210="","",Work!AC1210)</f>
        <v/>
      </c>
      <c r="M1210" t="str">
        <f>IF(Work!AD1210="","",Work!AD1210)</f>
        <v/>
      </c>
      <c r="N1210" t="str">
        <f>IF(Work!AE1210="","",Work!AE1210)</f>
        <v/>
      </c>
      <c r="O1210" t="str">
        <f>IF(Work!AF1210="","",Work!AF1210)</f>
        <v/>
      </c>
      <c r="P1210" t="str">
        <f>IF(Work!AG1210="","",Work!AG1210)</f>
        <v/>
      </c>
      <c r="Q1210" t="str">
        <f>IF(Work!AH1210="","",Work!AH1210)</f>
        <v/>
      </c>
      <c r="R1210" t="str">
        <f>IF(Work!AI1210="","",Work!AI1210)</f>
        <v/>
      </c>
    </row>
    <row r="1211" spans="1:18" x14ac:dyDescent="0.4">
      <c r="A1211">
        <v>1210</v>
      </c>
      <c r="B1211" t="s">
        <v>13</v>
      </c>
      <c r="C1211" t="s">
        <v>40</v>
      </c>
      <c r="E1211" t="s">
        <v>283</v>
      </c>
      <c r="F1211" t="s">
        <v>26</v>
      </c>
      <c r="G1211">
        <v>229</v>
      </c>
      <c r="H1211" t="s">
        <v>2113</v>
      </c>
      <c r="I1211" t="str">
        <f>IF(Work!Z1211="","",Work!Z1211)</f>
        <v/>
      </c>
      <c r="J1211" t="str">
        <f>IF(Work!AA1211="","",IF(AND(Work!AA1211="x-fa",Work!Z1211="x",Work!AB1211="x"),"",Work!AA1211))</f>
        <v/>
      </c>
      <c r="K1211" t="str">
        <f>IF(Work!AB1211="","",Work!AB1211)</f>
        <v/>
      </c>
      <c r="L1211" t="str">
        <f>IF(Work!AC1211="","",Work!AC1211)</f>
        <v/>
      </c>
      <c r="M1211" t="str">
        <f>IF(Work!AD1211="","",Work!AD1211)</f>
        <v/>
      </c>
      <c r="N1211" t="str">
        <f>IF(Work!AE1211="","",Work!AE1211)</f>
        <v/>
      </c>
      <c r="O1211" t="str">
        <f>IF(Work!AF1211="","",Work!AF1211)</f>
        <v/>
      </c>
      <c r="P1211" t="str">
        <f>IF(Work!AG1211="","",Work!AG1211)</f>
        <v/>
      </c>
      <c r="Q1211" t="str">
        <f>IF(Work!AH1211="","",Work!AH1211)</f>
        <v/>
      </c>
      <c r="R1211" t="str">
        <f>IF(Work!AI1211="","",Work!AI1211)</f>
        <v/>
      </c>
    </row>
    <row r="1212" spans="1:18" x14ac:dyDescent="0.4">
      <c r="A1212">
        <v>1211</v>
      </c>
      <c r="B1212" t="s">
        <v>13</v>
      </c>
      <c r="C1212" t="s">
        <v>32</v>
      </c>
      <c r="E1212" t="s">
        <v>283</v>
      </c>
      <c r="F1212" t="s">
        <v>26</v>
      </c>
      <c r="G1212">
        <v>25</v>
      </c>
      <c r="H1212" t="s">
        <v>2114</v>
      </c>
      <c r="I1212" t="str">
        <f>IF(Work!Z1212="","",Work!Z1212)</f>
        <v/>
      </c>
      <c r="J1212" t="str">
        <f>IF(Work!AA1212="","",IF(AND(Work!AA1212="x-fa",Work!Z1212="x",Work!AB1212="x"),"",Work!AA1212))</f>
        <v/>
      </c>
      <c r="K1212" t="str">
        <f>IF(Work!AB1212="","",Work!AB1212)</f>
        <v/>
      </c>
      <c r="L1212" t="str">
        <f>IF(Work!AC1212="","",Work!AC1212)</f>
        <v/>
      </c>
      <c r="M1212" t="str">
        <f>IF(Work!AD1212="","",Work!AD1212)</f>
        <v/>
      </c>
      <c r="N1212" t="str">
        <f>IF(Work!AE1212="","",Work!AE1212)</f>
        <v/>
      </c>
      <c r="O1212" t="str">
        <f>IF(Work!AF1212="","",Work!AF1212)</f>
        <v/>
      </c>
      <c r="P1212" t="str">
        <f>IF(Work!AG1212="","",Work!AG1212)</f>
        <v/>
      </c>
      <c r="Q1212" t="str">
        <f>IF(Work!AH1212="","",Work!AH1212)</f>
        <v/>
      </c>
      <c r="R1212" t="str">
        <f>IF(Work!AI1212="","",Work!AI1212)</f>
        <v/>
      </c>
    </row>
    <row r="1213" spans="1:18" x14ac:dyDescent="0.4">
      <c r="A1213">
        <v>1212</v>
      </c>
      <c r="C1213" t="s">
        <v>39</v>
      </c>
      <c r="E1213" t="s">
        <v>1203</v>
      </c>
      <c r="F1213" t="s">
        <v>26</v>
      </c>
      <c r="G1213">
        <v>383</v>
      </c>
      <c r="H1213" t="s">
        <v>1846</v>
      </c>
      <c r="I1213" t="str">
        <f>IF(Work!Z1213="","",Work!Z1213)</f>
        <v/>
      </c>
      <c r="J1213" t="str">
        <f>IF(Work!AA1213="","",IF(AND(Work!AA1213="x-fa",Work!Z1213="x",Work!AB1213="x"),"",Work!AA1213))</f>
        <v/>
      </c>
      <c r="K1213" t="str">
        <f>IF(Work!AB1213="","",Work!AB1213)</f>
        <v/>
      </c>
      <c r="L1213" t="str">
        <f>IF(Work!AC1213="","",Work!AC1213)</f>
        <v/>
      </c>
      <c r="M1213" t="str">
        <f>IF(Work!AD1213="","",Work!AD1213)</f>
        <v/>
      </c>
      <c r="N1213" t="str">
        <f>IF(Work!AE1213="","",Work!AE1213)</f>
        <v/>
      </c>
      <c r="O1213" t="str">
        <f>IF(Work!AF1213="","",Work!AF1213)</f>
        <v/>
      </c>
      <c r="P1213" t="str">
        <f>IF(Work!AG1213="","",Work!AG1213)</f>
        <v/>
      </c>
      <c r="Q1213" t="str">
        <f>IF(Work!AH1213="","",Work!AH1213)</f>
        <v/>
      </c>
      <c r="R1213" t="str">
        <f>IF(Work!AI1213="","",Work!AI1213)</f>
        <v/>
      </c>
    </row>
    <row r="1214" spans="1:18" x14ac:dyDescent="0.4">
      <c r="A1214">
        <v>1213</v>
      </c>
      <c r="B1214" t="s">
        <v>12</v>
      </c>
      <c r="C1214" t="s">
        <v>38</v>
      </c>
      <c r="E1214" t="s">
        <v>2115</v>
      </c>
      <c r="F1214" t="s">
        <v>21</v>
      </c>
      <c r="G1214">
        <v>12</v>
      </c>
      <c r="H1214" t="s">
        <v>320</v>
      </c>
      <c r="I1214" t="str">
        <f>IF(Work!Z1214="","",Work!Z1214)</f>
        <v/>
      </c>
      <c r="J1214" t="str">
        <f>IF(Work!AA1214="","",IF(AND(Work!AA1214="x-fa",Work!Z1214="x",Work!AB1214="x"),"",Work!AA1214))</f>
        <v/>
      </c>
      <c r="K1214" t="str">
        <f>IF(Work!AB1214="","",Work!AB1214)</f>
        <v/>
      </c>
      <c r="L1214" t="str">
        <f>IF(Work!AC1214="","",Work!AC1214)</f>
        <v/>
      </c>
      <c r="M1214" t="str">
        <f>IF(Work!AD1214="","",Work!AD1214)</f>
        <v/>
      </c>
      <c r="N1214" t="str">
        <f>IF(Work!AE1214="","",Work!AE1214)</f>
        <v/>
      </c>
      <c r="O1214" t="str">
        <f>IF(Work!AF1214="","",Work!AF1214)</f>
        <v/>
      </c>
      <c r="P1214" t="str">
        <f>IF(Work!AG1214="","",Work!AG1214)</f>
        <v/>
      </c>
      <c r="Q1214" t="str">
        <f>IF(Work!AH1214="","",Work!AH1214)</f>
        <v/>
      </c>
      <c r="R1214" t="str">
        <f>IF(Work!AI1214="","",Work!AI1214)</f>
        <v/>
      </c>
    </row>
    <row r="1215" spans="1:18" x14ac:dyDescent="0.4">
      <c r="A1215">
        <v>1214</v>
      </c>
      <c r="C1215" t="s">
        <v>45</v>
      </c>
      <c r="E1215" t="s">
        <v>463</v>
      </c>
      <c r="F1215" t="s">
        <v>26</v>
      </c>
      <c r="G1215">
        <v>501</v>
      </c>
      <c r="H1215" t="s">
        <v>2116</v>
      </c>
      <c r="I1215" t="str">
        <f>IF(Work!Z1215="","",Work!Z1215)</f>
        <v/>
      </c>
      <c r="J1215" t="str">
        <f>IF(Work!AA1215="","",IF(AND(Work!AA1215="x-fa",Work!Z1215="x",Work!AB1215="x"),"",Work!AA1215))</f>
        <v/>
      </c>
      <c r="K1215" t="str">
        <f>IF(Work!AB1215="","",Work!AB1215)</f>
        <v/>
      </c>
      <c r="L1215" t="str">
        <f>IF(Work!AC1215="","",Work!AC1215)</f>
        <v/>
      </c>
      <c r="M1215" t="str">
        <f>IF(Work!AD1215="","",Work!AD1215)</f>
        <v/>
      </c>
      <c r="N1215" t="str">
        <f>IF(Work!AE1215="","",Work!AE1215)</f>
        <v/>
      </c>
      <c r="O1215" t="str">
        <f>IF(Work!AF1215="","",Work!AF1215)</f>
        <v/>
      </c>
      <c r="P1215" t="str">
        <f>IF(Work!AG1215="","",Work!AG1215)</f>
        <v/>
      </c>
      <c r="Q1215" t="str">
        <f>IF(Work!AH1215="","",Work!AH1215)</f>
        <v/>
      </c>
      <c r="R1215" t="str">
        <f>IF(Work!AI1215="","",Work!AI1215)</f>
        <v/>
      </c>
    </row>
    <row r="1216" spans="1:18" x14ac:dyDescent="0.4">
      <c r="A1216">
        <v>1215</v>
      </c>
      <c r="C1216" t="s">
        <v>43</v>
      </c>
      <c r="E1216" t="s">
        <v>179</v>
      </c>
      <c r="F1216" t="s">
        <v>21</v>
      </c>
      <c r="G1216">
        <v>175</v>
      </c>
      <c r="H1216" t="s">
        <v>64</v>
      </c>
      <c r="I1216" t="str">
        <f>IF(Work!Z1216="","",Work!Z1216)</f>
        <v/>
      </c>
      <c r="J1216" t="str">
        <f>IF(Work!AA1216="","",IF(AND(Work!AA1216="x-fa",Work!Z1216="x",Work!AB1216="x"),"",Work!AA1216))</f>
        <v/>
      </c>
      <c r="K1216" t="str">
        <f>IF(Work!AB1216="","",Work!AB1216)</f>
        <v/>
      </c>
      <c r="L1216" t="str">
        <f>IF(Work!AC1216="","",Work!AC1216)</f>
        <v/>
      </c>
      <c r="M1216" t="str">
        <f>IF(Work!AD1216="","",Work!AD1216)</f>
        <v/>
      </c>
      <c r="N1216" t="str">
        <f>IF(Work!AE1216="","",Work!AE1216)</f>
        <v/>
      </c>
      <c r="O1216" t="str">
        <f>IF(Work!AF1216="","",Work!AF1216)</f>
        <v/>
      </c>
      <c r="P1216" t="str">
        <f>IF(Work!AG1216="","",Work!AG1216)</f>
        <v/>
      </c>
      <c r="Q1216" t="str">
        <f>IF(Work!AH1216="","",Work!AH1216)</f>
        <v/>
      </c>
      <c r="R1216" t="str">
        <f>IF(Work!AI1216="","",Work!AI1216)</f>
        <v/>
      </c>
    </row>
    <row r="1217" spans="1:18" x14ac:dyDescent="0.4">
      <c r="A1217">
        <v>1216</v>
      </c>
      <c r="C1217" t="s">
        <v>48</v>
      </c>
      <c r="E1217" t="s">
        <v>2117</v>
      </c>
      <c r="F1217" t="s">
        <v>21</v>
      </c>
      <c r="G1217">
        <v>22</v>
      </c>
      <c r="H1217" t="s">
        <v>57</v>
      </c>
      <c r="I1217" t="str">
        <f>IF(Work!Z1217="","",Work!Z1217)</f>
        <v/>
      </c>
      <c r="J1217" t="str">
        <f>IF(Work!AA1217="","",IF(AND(Work!AA1217="x-fa",Work!Z1217="x",Work!AB1217="x"),"",Work!AA1217))</f>
        <v/>
      </c>
      <c r="K1217" t="str">
        <f>IF(Work!AB1217="","",Work!AB1217)</f>
        <v/>
      </c>
      <c r="L1217" t="str">
        <f>IF(Work!AC1217="","",Work!AC1217)</f>
        <v/>
      </c>
      <c r="M1217" t="str">
        <f>IF(Work!AD1217="","",Work!AD1217)</f>
        <v/>
      </c>
      <c r="N1217" t="str">
        <f>IF(Work!AE1217="","",Work!AE1217)</f>
        <v/>
      </c>
      <c r="O1217" t="str">
        <f>IF(Work!AF1217="","",Work!AF1217)</f>
        <v/>
      </c>
      <c r="P1217" t="str">
        <f>IF(Work!AG1217="","",Work!AG1217)</f>
        <v/>
      </c>
      <c r="Q1217" t="str">
        <f>IF(Work!AH1217="","",Work!AH1217)</f>
        <v/>
      </c>
      <c r="R1217" t="str">
        <f>IF(Work!AI1217="","",Work!AI1217)</f>
        <v/>
      </c>
    </row>
    <row r="1218" spans="1:18" x14ac:dyDescent="0.4">
      <c r="A1218">
        <v>1217</v>
      </c>
      <c r="B1218" t="s">
        <v>12</v>
      </c>
      <c r="C1218" t="s">
        <v>29</v>
      </c>
      <c r="E1218" t="s">
        <v>2118</v>
      </c>
      <c r="F1218" t="s">
        <v>21</v>
      </c>
      <c r="G1218">
        <v>12</v>
      </c>
      <c r="H1218" t="s">
        <v>320</v>
      </c>
      <c r="I1218" t="str">
        <f>IF(Work!Z1218="","",Work!Z1218)</f>
        <v/>
      </c>
      <c r="J1218" t="str">
        <f>IF(Work!AA1218="","",IF(AND(Work!AA1218="x-fa",Work!Z1218="x",Work!AB1218="x"),"",Work!AA1218))</f>
        <v/>
      </c>
      <c r="K1218" t="str">
        <f>IF(Work!AB1218="","",Work!AB1218)</f>
        <v/>
      </c>
      <c r="L1218" t="str">
        <f>IF(Work!AC1218="","",Work!AC1218)</f>
        <v/>
      </c>
      <c r="M1218" t="str">
        <f>IF(Work!AD1218="","",Work!AD1218)</f>
        <v/>
      </c>
      <c r="N1218" t="str">
        <f>IF(Work!AE1218="","",Work!AE1218)</f>
        <v/>
      </c>
      <c r="O1218" t="str">
        <f>IF(Work!AF1218="","",Work!AF1218)</f>
        <v/>
      </c>
      <c r="P1218" t="str">
        <f>IF(Work!AG1218="","",Work!AG1218)</f>
        <v/>
      </c>
      <c r="Q1218" t="str">
        <f>IF(Work!AH1218="","",Work!AH1218)</f>
        <v/>
      </c>
      <c r="R1218" t="str">
        <f>IF(Work!AI1218="","",Work!AI1218)</f>
        <v/>
      </c>
    </row>
    <row r="1219" spans="1:18" x14ac:dyDescent="0.4">
      <c r="A1219">
        <v>1218</v>
      </c>
      <c r="C1219" t="s">
        <v>30</v>
      </c>
      <c r="E1219" t="s">
        <v>699</v>
      </c>
      <c r="F1219" t="s">
        <v>21</v>
      </c>
      <c r="G1219">
        <v>50</v>
      </c>
      <c r="H1219" t="s">
        <v>66</v>
      </c>
      <c r="I1219" t="str">
        <f>IF(Work!Z1219="","",Work!Z1219)</f>
        <v/>
      </c>
      <c r="J1219" t="str">
        <f>IF(Work!AA1219="","",IF(AND(Work!AA1219="x-fa",Work!Z1219="x",Work!AB1219="x"),"",Work!AA1219))</f>
        <v/>
      </c>
      <c r="K1219" t="str">
        <f>IF(Work!AB1219="","",Work!AB1219)</f>
        <v/>
      </c>
      <c r="L1219" t="str">
        <f>IF(Work!AC1219="","",Work!AC1219)</f>
        <v/>
      </c>
      <c r="M1219" t="str">
        <f>IF(Work!AD1219="","",Work!AD1219)</f>
        <v/>
      </c>
      <c r="N1219" t="str">
        <f>IF(Work!AE1219="","",Work!AE1219)</f>
        <v/>
      </c>
      <c r="O1219" t="str">
        <f>IF(Work!AF1219="","",Work!AF1219)</f>
        <v/>
      </c>
      <c r="P1219" t="str">
        <f>IF(Work!AG1219="","",Work!AG1219)</f>
        <v/>
      </c>
      <c r="Q1219" t="str">
        <f>IF(Work!AH1219="","",Work!AH1219)</f>
        <v/>
      </c>
      <c r="R1219" t="str">
        <f>IF(Work!AI1219="","",Work!AI1219)</f>
        <v/>
      </c>
    </row>
    <row r="1220" spans="1:18" x14ac:dyDescent="0.4">
      <c r="A1220">
        <v>1219</v>
      </c>
      <c r="C1220" t="s">
        <v>34</v>
      </c>
      <c r="E1220" t="s">
        <v>1204</v>
      </c>
      <c r="F1220" t="s">
        <v>21</v>
      </c>
      <c r="G1220">
        <v>117</v>
      </c>
      <c r="H1220" t="s">
        <v>64</v>
      </c>
      <c r="I1220" t="str">
        <f>IF(Work!Z1220="","",Work!Z1220)</f>
        <v/>
      </c>
      <c r="J1220" t="str">
        <f>IF(Work!AA1220="","",IF(AND(Work!AA1220="x-fa",Work!Z1220="x",Work!AB1220="x"),"",Work!AA1220))</f>
        <v/>
      </c>
      <c r="K1220" t="str">
        <f>IF(Work!AB1220="","",Work!AB1220)</f>
        <v/>
      </c>
      <c r="L1220" t="str">
        <f>IF(Work!AC1220="","",Work!AC1220)</f>
        <v/>
      </c>
      <c r="M1220" t="str">
        <f>IF(Work!AD1220="","",Work!AD1220)</f>
        <v/>
      </c>
      <c r="N1220" t="str">
        <f>IF(Work!AE1220="","",Work!AE1220)</f>
        <v/>
      </c>
      <c r="O1220" t="str">
        <f>IF(Work!AF1220="","",Work!AF1220)</f>
        <v/>
      </c>
      <c r="P1220" t="str">
        <f>IF(Work!AG1220="","",Work!AG1220)</f>
        <v/>
      </c>
      <c r="Q1220" t="str">
        <f>IF(Work!AH1220="","",Work!AH1220)</f>
        <v/>
      </c>
      <c r="R1220" t="str">
        <f>IF(Work!AI1220="","",Work!AI1220)</f>
        <v/>
      </c>
    </row>
    <row r="1221" spans="1:18" x14ac:dyDescent="0.4">
      <c r="A1221">
        <v>1220</v>
      </c>
      <c r="C1221" t="s">
        <v>40</v>
      </c>
      <c r="E1221" t="s">
        <v>894</v>
      </c>
      <c r="F1221" t="s">
        <v>26</v>
      </c>
      <c r="G1221">
        <v>567</v>
      </c>
      <c r="H1221" t="s">
        <v>2119</v>
      </c>
      <c r="I1221" t="str">
        <f>IF(Work!Z1221="","",Work!Z1221)</f>
        <v/>
      </c>
      <c r="J1221" t="str">
        <f>IF(Work!AA1221="","",IF(AND(Work!AA1221="x-fa",Work!Z1221="x",Work!AB1221="x"),"",Work!AA1221))</f>
        <v/>
      </c>
      <c r="K1221" t="str">
        <f>IF(Work!AB1221="","",Work!AB1221)</f>
        <v/>
      </c>
      <c r="L1221" t="str">
        <f>IF(Work!AC1221="","",Work!AC1221)</f>
        <v/>
      </c>
      <c r="M1221" t="str">
        <f>IF(Work!AD1221="","",Work!AD1221)</f>
        <v/>
      </c>
      <c r="N1221" t="str">
        <f>IF(Work!AE1221="","",Work!AE1221)</f>
        <v/>
      </c>
      <c r="O1221" t="str">
        <f>IF(Work!AF1221="","",Work!AF1221)</f>
        <v/>
      </c>
      <c r="P1221" t="str">
        <f>IF(Work!AG1221="","",Work!AG1221)</f>
        <v/>
      </c>
      <c r="Q1221" t="str">
        <f>IF(Work!AH1221="","",Work!AH1221)</f>
        <v/>
      </c>
      <c r="R1221" t="str">
        <f>IF(Work!AI1221="","",Work!AI1221)</f>
        <v/>
      </c>
    </row>
    <row r="1222" spans="1:18" x14ac:dyDescent="0.4">
      <c r="A1222">
        <v>1221</v>
      </c>
      <c r="B1222" t="s">
        <v>12</v>
      </c>
      <c r="C1222" t="s">
        <v>39</v>
      </c>
      <c r="E1222" t="s">
        <v>2120</v>
      </c>
      <c r="F1222" t="s">
        <v>26</v>
      </c>
      <c r="G1222">
        <v>31</v>
      </c>
      <c r="H1222" t="s">
        <v>2121</v>
      </c>
      <c r="I1222" t="str">
        <f>IF(Work!Z1222="","",Work!Z1222)</f>
        <v/>
      </c>
      <c r="J1222" t="str">
        <f>IF(Work!AA1222="","",IF(AND(Work!AA1222="x-fa",Work!Z1222="x",Work!AB1222="x"),"",Work!AA1222))</f>
        <v/>
      </c>
      <c r="K1222" t="str">
        <f>IF(Work!AB1222="","",Work!AB1222)</f>
        <v/>
      </c>
      <c r="L1222" t="str">
        <f>IF(Work!AC1222="","",Work!AC1222)</f>
        <v/>
      </c>
      <c r="M1222" t="str">
        <f>IF(Work!AD1222="","",Work!AD1222)</f>
        <v/>
      </c>
      <c r="N1222" t="str">
        <f>IF(Work!AE1222="","",Work!AE1222)</f>
        <v/>
      </c>
      <c r="O1222" t="str">
        <f>IF(Work!AF1222="","",Work!AF1222)</f>
        <v/>
      </c>
      <c r="P1222" t="str">
        <f>IF(Work!AG1222="","",Work!AG1222)</f>
        <v/>
      </c>
      <c r="Q1222" t="str">
        <f>IF(Work!AH1222="","",Work!AH1222)</f>
        <v/>
      </c>
      <c r="R1222" t="str">
        <f>IF(Work!AI1222="","",Work!AI1222)</f>
        <v/>
      </c>
    </row>
    <row r="1223" spans="1:18" x14ac:dyDescent="0.4">
      <c r="A1223">
        <v>1222</v>
      </c>
      <c r="B1223" t="s">
        <v>12</v>
      </c>
      <c r="C1223" t="s">
        <v>49</v>
      </c>
      <c r="E1223" t="s">
        <v>737</v>
      </c>
      <c r="F1223" t="s">
        <v>21</v>
      </c>
      <c r="G1223">
        <v>14</v>
      </c>
      <c r="H1223" t="s">
        <v>59</v>
      </c>
      <c r="I1223" t="str">
        <f>IF(Work!Z1223="","",Work!Z1223)</f>
        <v/>
      </c>
      <c r="J1223" t="str">
        <f>IF(Work!AA1223="","",IF(AND(Work!AA1223="x-fa",Work!Z1223="x",Work!AB1223="x"),"",Work!AA1223))</f>
        <v/>
      </c>
      <c r="K1223" t="str">
        <f>IF(Work!AB1223="","",Work!AB1223)</f>
        <v/>
      </c>
      <c r="L1223" t="str">
        <f>IF(Work!AC1223="","",Work!AC1223)</f>
        <v/>
      </c>
      <c r="M1223" t="str">
        <f>IF(Work!AD1223="","",Work!AD1223)</f>
        <v/>
      </c>
      <c r="N1223" t="str">
        <f>IF(Work!AE1223="","",Work!AE1223)</f>
        <v/>
      </c>
      <c r="O1223" t="str">
        <f>IF(Work!AF1223="","",Work!AF1223)</f>
        <v/>
      </c>
      <c r="P1223" t="str">
        <f>IF(Work!AG1223="","",Work!AG1223)</f>
        <v/>
      </c>
      <c r="Q1223" t="str">
        <f>IF(Work!AH1223="","",Work!AH1223)</f>
        <v/>
      </c>
      <c r="R1223" t="str">
        <f>IF(Work!AI1223="","",Work!AI1223)</f>
        <v/>
      </c>
    </row>
    <row r="1224" spans="1:18" x14ac:dyDescent="0.4">
      <c r="A1224">
        <v>1223</v>
      </c>
      <c r="C1224" t="s">
        <v>46</v>
      </c>
      <c r="E1224" t="s">
        <v>2122</v>
      </c>
      <c r="F1224" t="s">
        <v>21</v>
      </c>
      <c r="G1224">
        <v>38</v>
      </c>
      <c r="H1224" t="s">
        <v>0</v>
      </c>
      <c r="I1224" t="str">
        <f>IF(Work!Z1224="","",Work!Z1224)</f>
        <v/>
      </c>
      <c r="J1224" t="str">
        <f>IF(Work!AA1224="","",IF(AND(Work!AA1224="x-fa",Work!Z1224="x",Work!AB1224="x"),"",Work!AA1224))</f>
        <v/>
      </c>
      <c r="K1224" t="str">
        <f>IF(Work!AB1224="","",Work!AB1224)</f>
        <v/>
      </c>
      <c r="L1224" t="str">
        <f>IF(Work!AC1224="","",Work!AC1224)</f>
        <v/>
      </c>
      <c r="M1224" t="str">
        <f>IF(Work!AD1224="","",Work!AD1224)</f>
        <v/>
      </c>
      <c r="N1224" t="str">
        <f>IF(Work!AE1224="","",Work!AE1224)</f>
        <v/>
      </c>
      <c r="O1224" t="str">
        <f>IF(Work!AF1224="","",Work!AF1224)</f>
        <v/>
      </c>
      <c r="P1224" t="str">
        <f>IF(Work!AG1224="","",Work!AG1224)</f>
        <v/>
      </c>
      <c r="Q1224" t="str">
        <f>IF(Work!AH1224="","",Work!AH1224)</f>
        <v/>
      </c>
      <c r="R1224" t="str">
        <f>IF(Work!AI1224="","",Work!AI1224)</f>
        <v/>
      </c>
    </row>
    <row r="1225" spans="1:18" x14ac:dyDescent="0.4">
      <c r="A1225">
        <v>1224</v>
      </c>
      <c r="C1225" t="s">
        <v>27</v>
      </c>
      <c r="E1225" t="s">
        <v>2123</v>
      </c>
      <c r="F1225" t="s">
        <v>21</v>
      </c>
      <c r="G1225">
        <v>52</v>
      </c>
      <c r="H1225" t="s">
        <v>57</v>
      </c>
      <c r="I1225" t="str">
        <f>IF(Work!Z1225="","",Work!Z1225)</f>
        <v/>
      </c>
      <c r="J1225" t="str">
        <f>IF(Work!AA1225="","",IF(AND(Work!AA1225="x-fa",Work!Z1225="x",Work!AB1225="x"),"",Work!AA1225))</f>
        <v/>
      </c>
      <c r="K1225" t="str">
        <f>IF(Work!AB1225="","",Work!AB1225)</f>
        <v/>
      </c>
      <c r="L1225" t="str">
        <f>IF(Work!AC1225="","",Work!AC1225)</f>
        <v/>
      </c>
      <c r="M1225" t="str">
        <f>IF(Work!AD1225="","",Work!AD1225)</f>
        <v/>
      </c>
      <c r="N1225" t="str">
        <f>IF(Work!AE1225="","",Work!AE1225)</f>
        <v/>
      </c>
      <c r="O1225" t="str">
        <f>IF(Work!AF1225="","",Work!AF1225)</f>
        <v/>
      </c>
      <c r="P1225" t="str">
        <f>IF(Work!AG1225="","",Work!AG1225)</f>
        <v/>
      </c>
      <c r="Q1225" t="str">
        <f>IF(Work!AH1225="","",Work!AH1225)</f>
        <v/>
      </c>
      <c r="R1225" t="str">
        <f>IF(Work!AI1225="","",Work!AI1225)</f>
        <v/>
      </c>
    </row>
    <row r="1226" spans="1:18" x14ac:dyDescent="0.4">
      <c r="A1226">
        <v>1225</v>
      </c>
      <c r="C1226" t="s">
        <v>48</v>
      </c>
      <c r="E1226" t="s">
        <v>2124</v>
      </c>
      <c r="F1226" t="s">
        <v>21</v>
      </c>
      <c r="G1226">
        <v>87</v>
      </c>
      <c r="H1226" t="s">
        <v>320</v>
      </c>
      <c r="I1226" t="str">
        <f>IF(Work!Z1226="","",Work!Z1226)</f>
        <v/>
      </c>
      <c r="J1226" t="str">
        <f>IF(Work!AA1226="","",IF(AND(Work!AA1226="x-fa",Work!Z1226="x",Work!AB1226="x"),"",Work!AA1226))</f>
        <v/>
      </c>
      <c r="K1226" t="str">
        <f>IF(Work!AB1226="","",Work!AB1226)</f>
        <v/>
      </c>
      <c r="L1226" t="str">
        <f>IF(Work!AC1226="","",Work!AC1226)</f>
        <v/>
      </c>
      <c r="M1226" t="str">
        <f>IF(Work!AD1226="","",Work!AD1226)</f>
        <v/>
      </c>
      <c r="N1226" t="str">
        <f>IF(Work!AE1226="","",Work!AE1226)</f>
        <v/>
      </c>
      <c r="O1226" t="str">
        <f>IF(Work!AF1226="","",Work!AF1226)</f>
        <v/>
      </c>
      <c r="P1226" t="str">
        <f>IF(Work!AG1226="","",Work!AG1226)</f>
        <v/>
      </c>
      <c r="Q1226" t="str">
        <f>IF(Work!AH1226="","",Work!AH1226)</f>
        <v/>
      </c>
      <c r="R1226" t="str">
        <f>IF(Work!AI1226="","",Work!AI1226)</f>
        <v/>
      </c>
    </row>
    <row r="1227" spans="1:18" x14ac:dyDescent="0.4">
      <c r="A1227">
        <v>1226</v>
      </c>
      <c r="C1227" t="s">
        <v>27</v>
      </c>
      <c r="E1227" t="s">
        <v>1301</v>
      </c>
      <c r="F1227" t="s">
        <v>21</v>
      </c>
      <c r="G1227">
        <v>70</v>
      </c>
      <c r="H1227" t="s">
        <v>63</v>
      </c>
      <c r="I1227" t="str">
        <f>IF(Work!Z1227="","",Work!Z1227)</f>
        <v/>
      </c>
      <c r="J1227" t="str">
        <f>IF(Work!AA1227="","",IF(AND(Work!AA1227="x-fa",Work!Z1227="x",Work!AB1227="x"),"",Work!AA1227))</f>
        <v/>
      </c>
      <c r="K1227" t="str">
        <f>IF(Work!AB1227="","",Work!AB1227)</f>
        <v/>
      </c>
      <c r="L1227" t="str">
        <f>IF(Work!AC1227="","",Work!AC1227)</f>
        <v/>
      </c>
      <c r="M1227" t="str">
        <f>IF(Work!AD1227="","",Work!AD1227)</f>
        <v/>
      </c>
      <c r="N1227" t="str">
        <f>IF(Work!AE1227="","",Work!AE1227)</f>
        <v/>
      </c>
      <c r="O1227" t="str">
        <f>IF(Work!AF1227="","",Work!AF1227)</f>
        <v/>
      </c>
      <c r="P1227" t="str">
        <f>IF(Work!AG1227="","",Work!AG1227)</f>
        <v/>
      </c>
      <c r="Q1227" t="str">
        <f>IF(Work!AH1227="","",Work!AH1227)</f>
        <v/>
      </c>
      <c r="R1227" t="str">
        <f>IF(Work!AI1227="","",Work!AI1227)</f>
        <v/>
      </c>
    </row>
    <row r="1228" spans="1:18" x14ac:dyDescent="0.4">
      <c r="A1228">
        <v>1227</v>
      </c>
      <c r="C1228" t="s">
        <v>47</v>
      </c>
      <c r="E1228" t="s">
        <v>1205</v>
      </c>
      <c r="F1228" t="s">
        <v>26</v>
      </c>
      <c r="G1228">
        <v>310</v>
      </c>
      <c r="H1228" t="s">
        <v>2125</v>
      </c>
      <c r="I1228" t="str">
        <f>IF(Work!Z1228="","",Work!Z1228)</f>
        <v/>
      </c>
      <c r="J1228" t="str">
        <f>IF(Work!AA1228="","",IF(AND(Work!AA1228="x-fa",Work!Z1228="x",Work!AB1228="x"),"",Work!AA1228))</f>
        <v/>
      </c>
      <c r="K1228" t="str">
        <f>IF(Work!AB1228="","",Work!AB1228)</f>
        <v/>
      </c>
      <c r="L1228" t="str">
        <f>IF(Work!AC1228="","",Work!AC1228)</f>
        <v/>
      </c>
      <c r="M1228" t="str">
        <f>IF(Work!AD1228="","",Work!AD1228)</f>
        <v/>
      </c>
      <c r="N1228" t="str">
        <f>IF(Work!AE1228="","",Work!AE1228)</f>
        <v/>
      </c>
      <c r="O1228" t="str">
        <f>IF(Work!AF1228="","",Work!AF1228)</f>
        <v/>
      </c>
      <c r="P1228" t="str">
        <f>IF(Work!AG1228="","",Work!AG1228)</f>
        <v/>
      </c>
      <c r="Q1228" t="str">
        <f>IF(Work!AH1228="","",Work!AH1228)</f>
        <v/>
      </c>
      <c r="R1228" t="str">
        <f>IF(Work!AI1228="","",Work!AI1228)</f>
        <v/>
      </c>
    </row>
    <row r="1229" spans="1:18" x14ac:dyDescent="0.4">
      <c r="A1229">
        <v>1228</v>
      </c>
      <c r="B1229" t="s">
        <v>12</v>
      </c>
      <c r="C1229" t="s">
        <v>45</v>
      </c>
      <c r="E1229" t="s">
        <v>2126</v>
      </c>
      <c r="F1229" t="s">
        <v>21</v>
      </c>
      <c r="G1229">
        <v>11</v>
      </c>
      <c r="H1229" t="s">
        <v>68</v>
      </c>
      <c r="I1229" t="str">
        <f>IF(Work!Z1229="","",Work!Z1229)</f>
        <v/>
      </c>
      <c r="J1229" t="str">
        <f>IF(Work!AA1229="","",IF(AND(Work!AA1229="x-fa",Work!Z1229="x",Work!AB1229="x"),"",Work!AA1229))</f>
        <v/>
      </c>
      <c r="K1229" t="str">
        <f>IF(Work!AB1229="","",Work!AB1229)</f>
        <v/>
      </c>
      <c r="L1229" t="str">
        <f>IF(Work!AC1229="","",Work!AC1229)</f>
        <v/>
      </c>
      <c r="M1229" t="str">
        <f>IF(Work!AD1229="","",Work!AD1229)</f>
        <v/>
      </c>
      <c r="N1229" t="str">
        <f>IF(Work!AE1229="","",Work!AE1229)</f>
        <v/>
      </c>
      <c r="O1229" t="str">
        <f>IF(Work!AF1229="","",Work!AF1229)</f>
        <v/>
      </c>
      <c r="P1229" t="str">
        <f>IF(Work!AG1229="","",Work!AG1229)</f>
        <v/>
      </c>
      <c r="Q1229" t="str">
        <f>IF(Work!AH1229="","",Work!AH1229)</f>
        <v/>
      </c>
      <c r="R1229" t="str">
        <f>IF(Work!AI1229="","",Work!AI1229)</f>
        <v/>
      </c>
    </row>
    <row r="1230" spans="1:18" x14ac:dyDescent="0.4">
      <c r="A1230">
        <v>1229</v>
      </c>
      <c r="C1230" t="s">
        <v>34</v>
      </c>
      <c r="E1230" t="s">
        <v>562</v>
      </c>
      <c r="F1230" t="s">
        <v>21</v>
      </c>
      <c r="G1230">
        <v>124</v>
      </c>
      <c r="H1230" t="s">
        <v>66</v>
      </c>
      <c r="I1230" t="str">
        <f>IF(Work!Z1230="","",Work!Z1230)</f>
        <v/>
      </c>
      <c r="J1230" t="str">
        <f>IF(Work!AA1230="","",IF(AND(Work!AA1230="x-fa",Work!Z1230="x",Work!AB1230="x"),"",Work!AA1230))</f>
        <v/>
      </c>
      <c r="K1230" t="str">
        <f>IF(Work!AB1230="","",Work!AB1230)</f>
        <v/>
      </c>
      <c r="L1230" t="str">
        <f>IF(Work!AC1230="","",Work!AC1230)</f>
        <v/>
      </c>
      <c r="M1230" t="str">
        <f>IF(Work!AD1230="","",Work!AD1230)</f>
        <v/>
      </c>
      <c r="N1230" t="str">
        <f>IF(Work!AE1230="","",Work!AE1230)</f>
        <v/>
      </c>
      <c r="O1230" t="str">
        <f>IF(Work!AF1230="","",Work!AF1230)</f>
        <v/>
      </c>
      <c r="P1230" t="str">
        <f>IF(Work!AG1230="","",Work!AG1230)</f>
        <v/>
      </c>
      <c r="Q1230" t="str">
        <f>IF(Work!AH1230="","",Work!AH1230)</f>
        <v/>
      </c>
      <c r="R1230" t="str">
        <f>IF(Work!AI1230="","",Work!AI1230)</f>
        <v/>
      </c>
    </row>
    <row r="1231" spans="1:18" x14ac:dyDescent="0.4">
      <c r="A1231">
        <v>1230</v>
      </c>
      <c r="B1231" t="s">
        <v>13</v>
      </c>
      <c r="C1231" t="s">
        <v>71</v>
      </c>
      <c r="E1231" t="s">
        <v>562</v>
      </c>
      <c r="F1231" t="s">
        <v>21</v>
      </c>
      <c r="G1231">
        <v>105</v>
      </c>
      <c r="H1231" t="s">
        <v>66</v>
      </c>
      <c r="I1231" t="str">
        <f>IF(Work!Z1231="","",Work!Z1231)</f>
        <v/>
      </c>
      <c r="J1231" t="str">
        <f>IF(Work!AA1231="","",IF(AND(Work!AA1231="x-fa",Work!Z1231="x",Work!AB1231="x"),"",Work!AA1231))</f>
        <v/>
      </c>
      <c r="K1231" t="str">
        <f>IF(Work!AB1231="","",Work!AB1231)</f>
        <v/>
      </c>
      <c r="L1231" t="str">
        <f>IF(Work!AC1231="","",Work!AC1231)</f>
        <v/>
      </c>
      <c r="M1231" t="str">
        <f>IF(Work!AD1231="","",Work!AD1231)</f>
        <v/>
      </c>
      <c r="N1231" t="str">
        <f>IF(Work!AE1231="","",Work!AE1231)</f>
        <v/>
      </c>
      <c r="O1231" t="str">
        <f>IF(Work!AF1231="","",Work!AF1231)</f>
        <v/>
      </c>
      <c r="P1231" t="str">
        <f>IF(Work!AG1231="","",Work!AG1231)</f>
        <v/>
      </c>
      <c r="Q1231" t="str">
        <f>IF(Work!AH1231="","",Work!AH1231)</f>
        <v/>
      </c>
      <c r="R1231" t="str">
        <f>IF(Work!AI1231="","",Work!AI1231)</f>
        <v/>
      </c>
    </row>
    <row r="1232" spans="1:18" x14ac:dyDescent="0.4">
      <c r="A1232">
        <v>1231</v>
      </c>
      <c r="C1232" t="s">
        <v>27</v>
      </c>
      <c r="E1232" t="s">
        <v>284</v>
      </c>
      <c r="F1232" t="s">
        <v>21</v>
      </c>
      <c r="G1232">
        <v>60</v>
      </c>
      <c r="H1232" t="s">
        <v>59</v>
      </c>
      <c r="I1232" t="str">
        <f>IF(Work!Z1232="","",Work!Z1232)</f>
        <v/>
      </c>
      <c r="J1232" t="str">
        <f>IF(Work!AA1232="","",IF(AND(Work!AA1232="x-fa",Work!Z1232="x",Work!AB1232="x"),"",Work!AA1232))</f>
        <v/>
      </c>
      <c r="K1232" t="str">
        <f>IF(Work!AB1232="","",Work!AB1232)</f>
        <v/>
      </c>
      <c r="L1232" t="str">
        <f>IF(Work!AC1232="","",Work!AC1232)</f>
        <v/>
      </c>
      <c r="M1232" t="str">
        <f>IF(Work!AD1232="","",Work!AD1232)</f>
        <v/>
      </c>
      <c r="N1232" t="str">
        <f>IF(Work!AE1232="","",Work!AE1232)</f>
        <v/>
      </c>
      <c r="O1232" t="str">
        <f>IF(Work!AF1232="","",Work!AF1232)</f>
        <v/>
      </c>
      <c r="P1232" t="str">
        <f>IF(Work!AG1232="","",Work!AG1232)</f>
        <v/>
      </c>
      <c r="Q1232" t="str">
        <f>IF(Work!AH1232="","",Work!AH1232)</f>
        <v/>
      </c>
      <c r="R1232" t="str">
        <f>IF(Work!AI1232="","",Work!AI1232)</f>
        <v/>
      </c>
    </row>
    <row r="1233" spans="1:18" x14ac:dyDescent="0.4">
      <c r="A1233">
        <v>1232</v>
      </c>
      <c r="B1233" t="s">
        <v>13</v>
      </c>
      <c r="C1233" t="s">
        <v>34</v>
      </c>
      <c r="E1233" t="s">
        <v>562</v>
      </c>
      <c r="F1233" t="s">
        <v>21</v>
      </c>
      <c r="G1233">
        <v>19</v>
      </c>
      <c r="H1233" t="s">
        <v>66</v>
      </c>
      <c r="I1233" t="str">
        <f>IF(Work!Z1233="","",Work!Z1233)</f>
        <v/>
      </c>
      <c r="J1233" t="str">
        <f>IF(Work!AA1233="","",IF(AND(Work!AA1233="x-fa",Work!Z1233="x",Work!AB1233="x"),"",Work!AA1233))</f>
        <v/>
      </c>
      <c r="K1233" t="str">
        <f>IF(Work!AB1233="","",Work!AB1233)</f>
        <v/>
      </c>
      <c r="L1233" t="str">
        <f>IF(Work!AC1233="","",Work!AC1233)</f>
        <v/>
      </c>
      <c r="M1233" t="str">
        <f>IF(Work!AD1233="","",Work!AD1233)</f>
        <v/>
      </c>
      <c r="N1233" t="str">
        <f>IF(Work!AE1233="","",Work!AE1233)</f>
        <v/>
      </c>
      <c r="O1233" t="str">
        <f>IF(Work!AF1233="","",Work!AF1233)</f>
        <v/>
      </c>
      <c r="P1233" t="str">
        <f>IF(Work!AG1233="","",Work!AG1233)</f>
        <v/>
      </c>
      <c r="Q1233" t="str">
        <f>IF(Work!AH1233="","",Work!AH1233)</f>
        <v/>
      </c>
      <c r="R1233" t="str">
        <f>IF(Work!AI1233="","",Work!AI1233)</f>
        <v/>
      </c>
    </row>
    <row r="1234" spans="1:18" x14ac:dyDescent="0.4">
      <c r="A1234">
        <v>1233</v>
      </c>
      <c r="C1234" t="s">
        <v>37</v>
      </c>
      <c r="E1234" t="s">
        <v>1206</v>
      </c>
      <c r="F1234" t="s">
        <v>26</v>
      </c>
      <c r="G1234">
        <v>338</v>
      </c>
      <c r="H1234" t="s">
        <v>2127</v>
      </c>
      <c r="I1234" t="str">
        <f>IF(Work!Z1234="","",Work!Z1234)</f>
        <v/>
      </c>
      <c r="J1234" t="str">
        <f>IF(Work!AA1234="","",IF(AND(Work!AA1234="x-fa",Work!Z1234="x",Work!AB1234="x"),"",Work!AA1234))</f>
        <v/>
      </c>
      <c r="K1234" t="str">
        <f>IF(Work!AB1234="","",Work!AB1234)</f>
        <v/>
      </c>
      <c r="L1234" t="str">
        <f>IF(Work!AC1234="","",Work!AC1234)</f>
        <v/>
      </c>
      <c r="M1234" t="str">
        <f>IF(Work!AD1234="","",Work!AD1234)</f>
        <v/>
      </c>
      <c r="N1234" t="str">
        <f>IF(Work!AE1234="","",Work!AE1234)</f>
        <v/>
      </c>
      <c r="O1234" t="str">
        <f>IF(Work!AF1234="","",Work!AF1234)</f>
        <v/>
      </c>
      <c r="P1234" t="str">
        <f>IF(Work!AG1234="","",Work!AG1234)</f>
        <v/>
      </c>
      <c r="Q1234" t="str">
        <f>IF(Work!AH1234="","",Work!AH1234)</f>
        <v/>
      </c>
      <c r="R1234" t="str">
        <f>IF(Work!AI1234="","",Work!AI1234)</f>
        <v/>
      </c>
    </row>
    <row r="1235" spans="1:18" x14ac:dyDescent="0.4">
      <c r="A1235">
        <v>1234</v>
      </c>
      <c r="C1235" t="s">
        <v>40</v>
      </c>
      <c r="E1235" t="s">
        <v>464</v>
      </c>
      <c r="F1235" t="s">
        <v>26</v>
      </c>
      <c r="G1235">
        <v>422</v>
      </c>
      <c r="H1235" t="s">
        <v>2128</v>
      </c>
      <c r="I1235" t="str">
        <f>IF(Work!Z1235="","",Work!Z1235)</f>
        <v/>
      </c>
      <c r="J1235" t="str">
        <f>IF(Work!AA1235="","",IF(AND(Work!AA1235="x-fa",Work!Z1235="x",Work!AB1235="x"),"",Work!AA1235))</f>
        <v/>
      </c>
      <c r="K1235" t="str">
        <f>IF(Work!AB1235="","",Work!AB1235)</f>
        <v/>
      </c>
      <c r="L1235" t="str">
        <f>IF(Work!AC1235="","",Work!AC1235)</f>
        <v/>
      </c>
      <c r="M1235" t="str">
        <f>IF(Work!AD1235="","",Work!AD1235)</f>
        <v/>
      </c>
      <c r="N1235" t="str">
        <f>IF(Work!AE1235="","",Work!AE1235)</f>
        <v/>
      </c>
      <c r="O1235" t="str">
        <f>IF(Work!AF1235="","",Work!AF1235)</f>
        <v/>
      </c>
      <c r="P1235" t="str">
        <f>IF(Work!AG1235="","",Work!AG1235)</f>
        <v/>
      </c>
      <c r="Q1235" t="str">
        <f>IF(Work!AH1235="","",Work!AH1235)</f>
        <v/>
      </c>
      <c r="R1235" t="str">
        <f>IF(Work!AI1235="","",Work!AI1235)</f>
        <v/>
      </c>
    </row>
    <row r="1236" spans="1:18" x14ac:dyDescent="0.4">
      <c r="A1236">
        <v>1235</v>
      </c>
      <c r="C1236" t="s">
        <v>28</v>
      </c>
      <c r="E1236" t="s">
        <v>180</v>
      </c>
      <c r="F1236" t="s">
        <v>26</v>
      </c>
      <c r="G1236">
        <v>307</v>
      </c>
      <c r="H1236" t="s">
        <v>2129</v>
      </c>
      <c r="I1236" t="str">
        <f>IF(Work!Z1236="","",Work!Z1236)</f>
        <v/>
      </c>
      <c r="J1236" t="str">
        <f>IF(Work!AA1236="","",IF(AND(Work!AA1236="x-fa",Work!Z1236="x",Work!AB1236="x"),"",Work!AA1236))</f>
        <v/>
      </c>
      <c r="K1236" t="str">
        <f>IF(Work!AB1236="","",Work!AB1236)</f>
        <v/>
      </c>
      <c r="L1236" t="str">
        <f>IF(Work!AC1236="","",Work!AC1236)</f>
        <v/>
      </c>
      <c r="M1236" t="str">
        <f>IF(Work!AD1236="","",Work!AD1236)</f>
        <v/>
      </c>
      <c r="N1236" t="str">
        <f>IF(Work!AE1236="","",Work!AE1236)</f>
        <v/>
      </c>
      <c r="O1236" t="str">
        <f>IF(Work!AF1236="","",Work!AF1236)</f>
        <v/>
      </c>
      <c r="P1236" t="str">
        <f>IF(Work!AG1236="","",Work!AG1236)</f>
        <v/>
      </c>
      <c r="Q1236" t="str">
        <f>IF(Work!AH1236="","",Work!AH1236)</f>
        <v/>
      </c>
      <c r="R1236" t="str">
        <f>IF(Work!AI1236="","",Work!AI1236)</f>
        <v/>
      </c>
    </row>
    <row r="1237" spans="1:18" x14ac:dyDescent="0.4">
      <c r="A1237">
        <v>1236</v>
      </c>
      <c r="B1237" t="s">
        <v>12</v>
      </c>
      <c r="C1237" t="s">
        <v>29</v>
      </c>
      <c r="E1237" t="s">
        <v>2130</v>
      </c>
      <c r="F1237" t="s">
        <v>26</v>
      </c>
      <c r="G1237">
        <v>1</v>
      </c>
      <c r="H1237" t="s">
        <v>2131</v>
      </c>
      <c r="I1237" t="str">
        <f>IF(Work!Z1237="","",Work!Z1237)</f>
        <v/>
      </c>
      <c r="J1237" t="str">
        <f>IF(Work!AA1237="","",IF(AND(Work!AA1237="x-fa",Work!Z1237="x",Work!AB1237="x"),"",Work!AA1237))</f>
        <v/>
      </c>
      <c r="K1237" t="str">
        <f>IF(Work!AB1237="","",Work!AB1237)</f>
        <v/>
      </c>
      <c r="L1237" t="str">
        <f>IF(Work!AC1237="","",Work!AC1237)</f>
        <v/>
      </c>
      <c r="M1237" t="str">
        <f>IF(Work!AD1237="","",Work!AD1237)</f>
        <v/>
      </c>
      <c r="N1237" t="str">
        <f>IF(Work!AE1237="","",Work!AE1237)</f>
        <v/>
      </c>
      <c r="O1237" t="str">
        <f>IF(Work!AF1237="","",Work!AF1237)</f>
        <v/>
      </c>
      <c r="P1237" t="str">
        <f>IF(Work!AG1237="","",Work!AG1237)</f>
        <v/>
      </c>
      <c r="Q1237" t="str">
        <f>IF(Work!AH1237="","",Work!AH1237)</f>
        <v/>
      </c>
      <c r="R1237" t="str">
        <f>IF(Work!AI1237="","",Work!AI1237)</f>
        <v/>
      </c>
    </row>
    <row r="1238" spans="1:18" x14ac:dyDescent="0.4">
      <c r="A1238">
        <v>1237</v>
      </c>
      <c r="C1238" t="s">
        <v>48</v>
      </c>
      <c r="E1238" t="s">
        <v>465</v>
      </c>
      <c r="F1238" t="s">
        <v>21</v>
      </c>
      <c r="G1238">
        <v>14</v>
      </c>
      <c r="H1238" t="s">
        <v>58</v>
      </c>
      <c r="I1238" t="str">
        <f>IF(Work!Z1238="","",Work!Z1238)</f>
        <v/>
      </c>
      <c r="J1238" t="str">
        <f>IF(Work!AA1238="","",IF(AND(Work!AA1238="x-fa",Work!Z1238="x",Work!AB1238="x"),"",Work!AA1238))</f>
        <v/>
      </c>
      <c r="K1238" t="str">
        <f>IF(Work!AB1238="","",Work!AB1238)</f>
        <v/>
      </c>
      <c r="L1238" t="str">
        <f>IF(Work!AC1238="","",Work!AC1238)</f>
        <v/>
      </c>
      <c r="M1238" t="str">
        <f>IF(Work!AD1238="","",Work!AD1238)</f>
        <v/>
      </c>
      <c r="N1238" t="str">
        <f>IF(Work!AE1238="","",Work!AE1238)</f>
        <v/>
      </c>
      <c r="O1238" t="str">
        <f>IF(Work!AF1238="","",Work!AF1238)</f>
        <v/>
      </c>
      <c r="P1238" t="str">
        <f>IF(Work!AG1238="","",Work!AG1238)</f>
        <v/>
      </c>
      <c r="Q1238" t="str">
        <f>IF(Work!AH1238="","",Work!AH1238)</f>
        <v/>
      </c>
      <c r="R1238" t="str">
        <f>IF(Work!AI1238="","",Work!AI1238)</f>
        <v/>
      </c>
    </row>
    <row r="1239" spans="1:18" x14ac:dyDescent="0.4">
      <c r="A1239">
        <v>1238</v>
      </c>
      <c r="C1239" t="s">
        <v>42</v>
      </c>
      <c r="E1239" t="s">
        <v>563</v>
      </c>
      <c r="F1239" t="s">
        <v>21</v>
      </c>
      <c r="G1239">
        <v>59</v>
      </c>
      <c r="H1239" t="s">
        <v>63</v>
      </c>
      <c r="I1239" t="str">
        <f>IF(Work!Z1239="","",Work!Z1239)</f>
        <v/>
      </c>
      <c r="J1239" t="str">
        <f>IF(Work!AA1239="","",IF(AND(Work!AA1239="x-fa",Work!Z1239="x",Work!AB1239="x"),"",Work!AA1239))</f>
        <v/>
      </c>
      <c r="K1239" t="str">
        <f>IF(Work!AB1239="","",Work!AB1239)</f>
        <v/>
      </c>
      <c r="L1239" t="str">
        <f>IF(Work!AC1239="","",Work!AC1239)</f>
        <v/>
      </c>
      <c r="M1239" t="str">
        <f>IF(Work!AD1239="","",Work!AD1239)</f>
        <v/>
      </c>
      <c r="N1239" t="str">
        <f>IF(Work!AE1239="","",Work!AE1239)</f>
        <v/>
      </c>
      <c r="O1239" t="str">
        <f>IF(Work!AF1239="","",Work!AF1239)</f>
        <v/>
      </c>
      <c r="P1239" t="str">
        <f>IF(Work!AG1239="","",Work!AG1239)</f>
        <v/>
      </c>
      <c r="Q1239" t="str">
        <f>IF(Work!AH1239="","",Work!AH1239)</f>
        <v/>
      </c>
      <c r="R1239" t="str">
        <f>IF(Work!AI1239="","",Work!AI1239)</f>
        <v/>
      </c>
    </row>
    <row r="1240" spans="1:18" x14ac:dyDescent="0.4">
      <c r="A1240">
        <v>1239</v>
      </c>
      <c r="C1240" t="s">
        <v>45</v>
      </c>
      <c r="E1240" t="s">
        <v>2132</v>
      </c>
      <c r="F1240" t="s">
        <v>26</v>
      </c>
      <c r="G1240">
        <v>51</v>
      </c>
      <c r="H1240" t="s">
        <v>2133</v>
      </c>
      <c r="I1240" t="str">
        <f>IF(Work!Z1240="","",Work!Z1240)</f>
        <v/>
      </c>
      <c r="J1240" t="str">
        <f>IF(Work!AA1240="","",IF(AND(Work!AA1240="x-fa",Work!Z1240="x",Work!AB1240="x"),"",Work!AA1240))</f>
        <v/>
      </c>
      <c r="K1240" t="str">
        <f>IF(Work!AB1240="","",Work!AB1240)</f>
        <v/>
      </c>
      <c r="L1240" t="str">
        <f>IF(Work!AC1240="","",Work!AC1240)</f>
        <v/>
      </c>
      <c r="M1240" t="str">
        <f>IF(Work!AD1240="","",Work!AD1240)</f>
        <v/>
      </c>
      <c r="N1240" t="str">
        <f>IF(Work!AE1240="","",Work!AE1240)</f>
        <v/>
      </c>
      <c r="O1240" t="str">
        <f>IF(Work!AF1240="","",Work!AF1240)</f>
        <v/>
      </c>
      <c r="P1240" t="str">
        <f>IF(Work!AG1240="","",Work!AG1240)</f>
        <v/>
      </c>
      <c r="Q1240" t="str">
        <f>IF(Work!AH1240="","",Work!AH1240)</f>
        <v/>
      </c>
      <c r="R1240" t="str">
        <f>IF(Work!AI1240="","",Work!AI1240)</f>
        <v/>
      </c>
    </row>
    <row r="1241" spans="1:18" x14ac:dyDescent="0.4">
      <c r="A1241">
        <v>1240</v>
      </c>
      <c r="C1241" t="s">
        <v>44</v>
      </c>
      <c r="E1241" t="s">
        <v>564</v>
      </c>
      <c r="F1241" t="s">
        <v>26</v>
      </c>
      <c r="G1241">
        <v>546</v>
      </c>
      <c r="H1241" t="s">
        <v>2134</v>
      </c>
      <c r="I1241" t="str">
        <f>IF(Work!Z1241="","",Work!Z1241)</f>
        <v/>
      </c>
      <c r="J1241" t="str">
        <f>IF(Work!AA1241="","",IF(AND(Work!AA1241="x-fa",Work!Z1241="x",Work!AB1241="x"),"",Work!AA1241))</f>
        <v/>
      </c>
      <c r="K1241" t="str">
        <f>IF(Work!AB1241="","",Work!AB1241)</f>
        <v/>
      </c>
      <c r="L1241" t="str">
        <f>IF(Work!AC1241="","",Work!AC1241)</f>
        <v/>
      </c>
      <c r="M1241" t="str">
        <f>IF(Work!AD1241="","",Work!AD1241)</f>
        <v/>
      </c>
      <c r="N1241" t="str">
        <f>IF(Work!AE1241="","",Work!AE1241)</f>
        <v/>
      </c>
      <c r="O1241" t="str">
        <f>IF(Work!AF1241="","",Work!AF1241)</f>
        <v/>
      </c>
      <c r="P1241" t="str">
        <f>IF(Work!AG1241="","",Work!AG1241)</f>
        <v/>
      </c>
      <c r="Q1241" t="str">
        <f>IF(Work!AH1241="","",Work!AH1241)</f>
        <v/>
      </c>
      <c r="R1241" t="str">
        <f>IF(Work!AI1241="","",Work!AI1241)</f>
        <v/>
      </c>
    </row>
    <row r="1242" spans="1:18" x14ac:dyDescent="0.4">
      <c r="A1242">
        <v>1241</v>
      </c>
      <c r="C1242" t="s">
        <v>46</v>
      </c>
      <c r="E1242" t="s">
        <v>1207</v>
      </c>
      <c r="F1242" t="s">
        <v>26</v>
      </c>
      <c r="G1242">
        <v>290</v>
      </c>
      <c r="H1242" t="s">
        <v>2135</v>
      </c>
      <c r="I1242" t="str">
        <f>IF(Work!Z1242="","",Work!Z1242)</f>
        <v/>
      </c>
      <c r="J1242" t="str">
        <f>IF(Work!AA1242="","",IF(AND(Work!AA1242="x-fa",Work!Z1242="x",Work!AB1242="x"),"",Work!AA1242))</f>
        <v/>
      </c>
      <c r="K1242" t="str">
        <f>IF(Work!AB1242="","",Work!AB1242)</f>
        <v/>
      </c>
      <c r="L1242" t="str">
        <f>IF(Work!AC1242="","",Work!AC1242)</f>
        <v/>
      </c>
      <c r="M1242" t="str">
        <f>IF(Work!AD1242="","",Work!AD1242)</f>
        <v/>
      </c>
      <c r="N1242" t="str">
        <f>IF(Work!AE1242="","",Work!AE1242)</f>
        <v/>
      </c>
      <c r="O1242" t="str">
        <f>IF(Work!AF1242="","",Work!AF1242)</f>
        <v/>
      </c>
      <c r="P1242" t="str">
        <f>IF(Work!AG1242="","",Work!AG1242)</f>
        <v/>
      </c>
      <c r="Q1242" t="str">
        <f>IF(Work!AH1242="","",Work!AH1242)</f>
        <v/>
      </c>
      <c r="R1242" t="str">
        <f>IF(Work!AI1242="","",Work!AI1242)</f>
        <v/>
      </c>
    </row>
    <row r="1243" spans="1:18" x14ac:dyDescent="0.4">
      <c r="A1243">
        <v>1242</v>
      </c>
      <c r="C1243" t="s">
        <v>33</v>
      </c>
      <c r="E1243" t="s">
        <v>285</v>
      </c>
      <c r="F1243" t="s">
        <v>26</v>
      </c>
      <c r="G1243">
        <v>332</v>
      </c>
      <c r="H1243" t="s">
        <v>2136</v>
      </c>
      <c r="I1243" t="str">
        <f>IF(Work!Z1243="","",Work!Z1243)</f>
        <v/>
      </c>
      <c r="J1243" t="str">
        <f>IF(Work!AA1243="","",IF(AND(Work!AA1243="x-fa",Work!Z1243="x",Work!AB1243="x"),"",Work!AA1243))</f>
        <v/>
      </c>
      <c r="K1243" t="str">
        <f>IF(Work!AB1243="","",Work!AB1243)</f>
        <v/>
      </c>
      <c r="L1243" t="str">
        <f>IF(Work!AC1243="","",Work!AC1243)</f>
        <v/>
      </c>
      <c r="M1243" t="str">
        <f>IF(Work!AD1243="","",Work!AD1243)</f>
        <v/>
      </c>
      <c r="N1243" t="str">
        <f>IF(Work!AE1243="","",Work!AE1243)</f>
        <v/>
      </c>
      <c r="O1243" t="str">
        <f>IF(Work!AF1243="","",Work!AF1243)</f>
        <v/>
      </c>
      <c r="P1243" t="str">
        <f>IF(Work!AG1243="","",Work!AG1243)</f>
        <v/>
      </c>
      <c r="Q1243" t="str">
        <f>IF(Work!AH1243="","",Work!AH1243)</f>
        <v/>
      </c>
      <c r="R1243" t="str">
        <f>IF(Work!AI1243="","",Work!AI1243)</f>
        <v/>
      </c>
    </row>
    <row r="1244" spans="1:18" x14ac:dyDescent="0.4">
      <c r="A1244">
        <v>1243</v>
      </c>
      <c r="B1244" t="s">
        <v>13</v>
      </c>
      <c r="C1244" t="s">
        <v>46</v>
      </c>
      <c r="E1244" t="s">
        <v>285</v>
      </c>
      <c r="F1244" t="s">
        <v>26</v>
      </c>
      <c r="G1244">
        <v>264</v>
      </c>
      <c r="H1244" t="s">
        <v>2137</v>
      </c>
      <c r="I1244" t="str">
        <f>IF(Work!Z1244="","",Work!Z1244)</f>
        <v/>
      </c>
      <c r="J1244" t="str">
        <f>IF(Work!AA1244="","",IF(AND(Work!AA1244="x-fa",Work!Z1244="x",Work!AB1244="x"),"",Work!AA1244))</f>
        <v/>
      </c>
      <c r="K1244" t="str">
        <f>IF(Work!AB1244="","",Work!AB1244)</f>
        <v/>
      </c>
      <c r="L1244" t="str">
        <f>IF(Work!AC1244="","",Work!AC1244)</f>
        <v/>
      </c>
      <c r="M1244" t="str">
        <f>IF(Work!AD1244="","",Work!AD1244)</f>
        <v/>
      </c>
      <c r="N1244" t="str">
        <f>IF(Work!AE1244="","",Work!AE1244)</f>
        <v/>
      </c>
      <c r="O1244" t="str">
        <f>IF(Work!AF1244="","",Work!AF1244)</f>
        <v/>
      </c>
      <c r="P1244" t="str">
        <f>IF(Work!AG1244="","",Work!AG1244)</f>
        <v/>
      </c>
      <c r="Q1244" t="str">
        <f>IF(Work!AH1244="","",Work!AH1244)</f>
        <v/>
      </c>
      <c r="R1244" t="str">
        <f>IF(Work!AI1244="","",Work!AI1244)</f>
        <v/>
      </c>
    </row>
    <row r="1245" spans="1:18" x14ac:dyDescent="0.4">
      <c r="A1245">
        <v>1244</v>
      </c>
      <c r="B1245" t="s">
        <v>13</v>
      </c>
      <c r="C1245" t="s">
        <v>33</v>
      </c>
      <c r="E1245" t="s">
        <v>285</v>
      </c>
      <c r="F1245" t="s">
        <v>26</v>
      </c>
      <c r="G1245">
        <v>68</v>
      </c>
      <c r="H1245" t="s">
        <v>2138</v>
      </c>
      <c r="I1245" t="str">
        <f>IF(Work!Z1245="","",Work!Z1245)</f>
        <v/>
      </c>
      <c r="J1245" t="str">
        <f>IF(Work!AA1245="","",IF(AND(Work!AA1245="x-fa",Work!Z1245="x",Work!AB1245="x"),"",Work!AA1245))</f>
        <v/>
      </c>
      <c r="K1245" t="str">
        <f>IF(Work!AB1245="","",Work!AB1245)</f>
        <v/>
      </c>
      <c r="L1245" t="str">
        <f>IF(Work!AC1245="","",Work!AC1245)</f>
        <v/>
      </c>
      <c r="M1245" t="str">
        <f>IF(Work!AD1245="","",Work!AD1245)</f>
        <v/>
      </c>
      <c r="N1245" t="str">
        <f>IF(Work!AE1245="","",Work!AE1245)</f>
        <v/>
      </c>
      <c r="O1245" t="str">
        <f>IF(Work!AF1245="","",Work!AF1245)</f>
        <v/>
      </c>
      <c r="P1245" t="str">
        <f>IF(Work!AG1245="","",Work!AG1245)</f>
        <v/>
      </c>
      <c r="Q1245" t="str">
        <f>IF(Work!AH1245="","",Work!AH1245)</f>
        <v/>
      </c>
      <c r="R1245" t="str">
        <f>IF(Work!AI1245="","",Work!AI1245)</f>
        <v/>
      </c>
    </row>
    <row r="1246" spans="1:18" x14ac:dyDescent="0.4">
      <c r="A1246">
        <v>1245</v>
      </c>
      <c r="C1246" t="s">
        <v>25</v>
      </c>
      <c r="E1246" t="s">
        <v>896</v>
      </c>
      <c r="F1246" t="s">
        <v>26</v>
      </c>
      <c r="G1246">
        <v>53</v>
      </c>
      <c r="H1246" t="s">
        <v>2139</v>
      </c>
      <c r="I1246" t="str">
        <f>IF(Work!Z1246="","",Work!Z1246)</f>
        <v/>
      </c>
      <c r="J1246" t="str">
        <f>IF(Work!AA1246="","",IF(AND(Work!AA1246="x-fa",Work!Z1246="x",Work!AB1246="x"),"",Work!AA1246))</f>
        <v/>
      </c>
      <c r="K1246" t="str">
        <f>IF(Work!AB1246="","",Work!AB1246)</f>
        <v/>
      </c>
      <c r="L1246" t="str">
        <f>IF(Work!AC1246="","",Work!AC1246)</f>
        <v/>
      </c>
      <c r="M1246" t="str">
        <f>IF(Work!AD1246="","",Work!AD1246)</f>
        <v/>
      </c>
      <c r="N1246" t="str">
        <f>IF(Work!AE1246="","",Work!AE1246)</f>
        <v/>
      </c>
      <c r="O1246" t="str">
        <f>IF(Work!AF1246="","",Work!AF1246)</f>
        <v/>
      </c>
      <c r="P1246" t="str">
        <f>IF(Work!AG1246="","",Work!AG1246)</f>
        <v/>
      </c>
      <c r="Q1246" t="str">
        <f>IF(Work!AH1246="","",Work!AH1246)</f>
        <v/>
      </c>
      <c r="R1246" t="str">
        <f>IF(Work!AI1246="","",Work!AI1246)</f>
        <v/>
      </c>
    </row>
    <row r="1247" spans="1:18" x14ac:dyDescent="0.4">
      <c r="A1247">
        <v>1246</v>
      </c>
      <c r="C1247" t="s">
        <v>35</v>
      </c>
      <c r="E1247" t="s">
        <v>181</v>
      </c>
      <c r="F1247" t="s">
        <v>26</v>
      </c>
      <c r="G1247">
        <v>297</v>
      </c>
      <c r="H1247" t="s">
        <v>2140</v>
      </c>
      <c r="I1247" t="str">
        <f>IF(Work!Z1247="","",Work!Z1247)</f>
        <v/>
      </c>
      <c r="J1247" t="str">
        <f>IF(Work!AA1247="","",IF(AND(Work!AA1247="x-fa",Work!Z1247="x",Work!AB1247="x"),"",Work!AA1247))</f>
        <v/>
      </c>
      <c r="K1247" t="str">
        <f>IF(Work!AB1247="","",Work!AB1247)</f>
        <v/>
      </c>
      <c r="L1247" t="str">
        <f>IF(Work!AC1247="","",Work!AC1247)</f>
        <v/>
      </c>
      <c r="M1247" t="str">
        <f>IF(Work!AD1247="","",Work!AD1247)</f>
        <v/>
      </c>
      <c r="N1247" t="str">
        <f>IF(Work!AE1247="","",Work!AE1247)</f>
        <v/>
      </c>
      <c r="O1247" t="str">
        <f>IF(Work!AF1247="","",Work!AF1247)</f>
        <v/>
      </c>
      <c r="P1247" t="str">
        <f>IF(Work!AG1247="","",Work!AG1247)</f>
        <v/>
      </c>
      <c r="Q1247" t="str">
        <f>IF(Work!AH1247="","",Work!AH1247)</f>
        <v/>
      </c>
      <c r="R1247" t="str">
        <f>IF(Work!AI1247="","",Work!AI1247)</f>
        <v/>
      </c>
    </row>
    <row r="1248" spans="1:18" x14ac:dyDescent="0.4">
      <c r="A1248">
        <v>1247</v>
      </c>
      <c r="C1248" t="s">
        <v>50</v>
      </c>
      <c r="E1248" t="s">
        <v>897</v>
      </c>
      <c r="F1248" t="s">
        <v>21</v>
      </c>
      <c r="G1248">
        <v>24</v>
      </c>
      <c r="H1248" t="s">
        <v>317</v>
      </c>
      <c r="I1248" t="str">
        <f>IF(Work!Z1248="","",Work!Z1248)</f>
        <v/>
      </c>
      <c r="J1248" t="str">
        <f>IF(Work!AA1248="","",IF(AND(Work!AA1248="x-fa",Work!Z1248="x",Work!AB1248="x"),"",Work!AA1248))</f>
        <v/>
      </c>
      <c r="K1248" t="str">
        <f>IF(Work!AB1248="","",Work!AB1248)</f>
        <v/>
      </c>
      <c r="L1248" t="str">
        <f>IF(Work!AC1248="","",Work!AC1248)</f>
        <v/>
      </c>
      <c r="M1248" t="str">
        <f>IF(Work!AD1248="","",Work!AD1248)</f>
        <v/>
      </c>
      <c r="N1248" t="str">
        <f>IF(Work!AE1248="","",Work!AE1248)</f>
        <v/>
      </c>
      <c r="O1248" t="str">
        <f>IF(Work!AF1248="","",Work!AF1248)</f>
        <v/>
      </c>
      <c r="P1248" t="str">
        <f>IF(Work!AG1248="","",Work!AG1248)</f>
        <v/>
      </c>
      <c r="Q1248" t="str">
        <f>IF(Work!AH1248="","",Work!AH1248)</f>
        <v/>
      </c>
      <c r="R1248" t="str">
        <f>IF(Work!AI1248="","",Work!AI1248)</f>
        <v/>
      </c>
    </row>
    <row r="1249" spans="1:18" x14ac:dyDescent="0.4">
      <c r="A1249">
        <v>1248</v>
      </c>
      <c r="C1249" t="s">
        <v>29</v>
      </c>
      <c r="E1249" t="s">
        <v>2141</v>
      </c>
      <c r="F1249" t="s">
        <v>21</v>
      </c>
      <c r="G1249">
        <v>74</v>
      </c>
      <c r="H1249" t="s">
        <v>62</v>
      </c>
      <c r="I1249" t="str">
        <f>IF(Work!Z1249="","",Work!Z1249)</f>
        <v/>
      </c>
      <c r="J1249" t="str">
        <f>IF(Work!AA1249="","",IF(AND(Work!AA1249="x-fa",Work!Z1249="x",Work!AB1249="x"),"",Work!AA1249))</f>
        <v/>
      </c>
      <c r="K1249" t="str">
        <f>IF(Work!AB1249="","",Work!AB1249)</f>
        <v/>
      </c>
      <c r="L1249" t="str">
        <f>IF(Work!AC1249="","",Work!AC1249)</f>
        <v/>
      </c>
      <c r="M1249" t="str">
        <f>IF(Work!AD1249="","",Work!AD1249)</f>
        <v/>
      </c>
      <c r="N1249" t="str">
        <f>IF(Work!AE1249="","",Work!AE1249)</f>
        <v/>
      </c>
      <c r="O1249" t="str">
        <f>IF(Work!AF1249="","",Work!AF1249)</f>
        <v/>
      </c>
      <c r="P1249" t="str">
        <f>IF(Work!AG1249="","",Work!AG1249)</f>
        <v/>
      </c>
      <c r="Q1249" t="str">
        <f>IF(Work!AH1249="","",Work!AH1249)</f>
        <v/>
      </c>
      <c r="R1249" t="str">
        <f>IF(Work!AI1249="","",Work!AI1249)</f>
        <v/>
      </c>
    </row>
    <row r="1250" spans="1:18" x14ac:dyDescent="0.4">
      <c r="A1250">
        <v>1249</v>
      </c>
      <c r="C1250" t="s">
        <v>27</v>
      </c>
      <c r="E1250" t="s">
        <v>2142</v>
      </c>
      <c r="F1250" t="s">
        <v>21</v>
      </c>
      <c r="G1250">
        <v>50</v>
      </c>
      <c r="H1250" t="s">
        <v>62</v>
      </c>
      <c r="I1250" t="str">
        <f>IF(Work!Z1250="","",Work!Z1250)</f>
        <v/>
      </c>
      <c r="J1250" t="str">
        <f>IF(Work!AA1250="","",IF(AND(Work!AA1250="x-fa",Work!Z1250="x",Work!AB1250="x"),"",Work!AA1250))</f>
        <v/>
      </c>
      <c r="K1250" t="str">
        <f>IF(Work!AB1250="","",Work!AB1250)</f>
        <v/>
      </c>
      <c r="L1250" t="str">
        <f>IF(Work!AC1250="","",Work!AC1250)</f>
        <v/>
      </c>
      <c r="M1250" t="str">
        <f>IF(Work!AD1250="","",Work!AD1250)</f>
        <v/>
      </c>
      <c r="N1250" t="str">
        <f>IF(Work!AE1250="","",Work!AE1250)</f>
        <v/>
      </c>
      <c r="O1250" t="str">
        <f>IF(Work!AF1250="","",Work!AF1250)</f>
        <v/>
      </c>
      <c r="P1250" t="str">
        <f>IF(Work!AG1250="","",Work!AG1250)</f>
        <v/>
      </c>
      <c r="Q1250" t="str">
        <f>IF(Work!AH1250="","",Work!AH1250)</f>
        <v/>
      </c>
      <c r="R1250" t="str">
        <f>IF(Work!AI1250="","",Work!AI1250)</f>
        <v/>
      </c>
    </row>
    <row r="1251" spans="1:18" x14ac:dyDescent="0.4">
      <c r="A1251">
        <v>1250</v>
      </c>
      <c r="C1251" t="s">
        <v>42</v>
      </c>
      <c r="E1251" t="s">
        <v>2143</v>
      </c>
      <c r="F1251" t="s">
        <v>21</v>
      </c>
      <c r="G1251">
        <v>34</v>
      </c>
      <c r="H1251" t="s">
        <v>57</v>
      </c>
      <c r="I1251" t="str">
        <f>IF(Work!Z1251="","",Work!Z1251)</f>
        <v/>
      </c>
      <c r="J1251" t="str">
        <f>IF(Work!AA1251="","",IF(AND(Work!AA1251="x-fa",Work!Z1251="x",Work!AB1251="x"),"",Work!AA1251))</f>
        <v/>
      </c>
      <c r="K1251" t="str">
        <f>IF(Work!AB1251="","",Work!AB1251)</f>
        <v/>
      </c>
      <c r="L1251" t="str">
        <f>IF(Work!AC1251="","",Work!AC1251)</f>
        <v/>
      </c>
      <c r="M1251" t="str">
        <f>IF(Work!AD1251="","",Work!AD1251)</f>
        <v/>
      </c>
      <c r="N1251" t="str">
        <f>IF(Work!AE1251="","",Work!AE1251)</f>
        <v/>
      </c>
      <c r="O1251" t="str">
        <f>IF(Work!AF1251="","",Work!AF1251)</f>
        <v/>
      </c>
      <c r="P1251" t="str">
        <f>IF(Work!AG1251="","",Work!AG1251)</f>
        <v/>
      </c>
      <c r="Q1251" t="str">
        <f>IF(Work!AH1251="","",Work!AH1251)</f>
        <v/>
      </c>
      <c r="R1251" t="str">
        <f>IF(Work!AI1251="","",Work!AI1251)</f>
        <v/>
      </c>
    </row>
    <row r="1252" spans="1:18" x14ac:dyDescent="0.4">
      <c r="A1252">
        <v>1251</v>
      </c>
      <c r="C1252" t="s">
        <v>44</v>
      </c>
      <c r="E1252" t="s">
        <v>898</v>
      </c>
      <c r="F1252" t="s">
        <v>26</v>
      </c>
      <c r="G1252">
        <v>55</v>
      </c>
      <c r="H1252" t="s">
        <v>2144</v>
      </c>
      <c r="I1252" t="str">
        <f>IF(Work!Z1252="","",Work!Z1252)</f>
        <v/>
      </c>
      <c r="J1252" t="str">
        <f>IF(Work!AA1252="","",IF(AND(Work!AA1252="x-fa",Work!Z1252="x",Work!AB1252="x"),"",Work!AA1252))</f>
        <v/>
      </c>
      <c r="K1252" t="str">
        <f>IF(Work!AB1252="","",Work!AB1252)</f>
        <v/>
      </c>
      <c r="L1252" t="str">
        <f>IF(Work!AC1252="","",Work!AC1252)</f>
        <v/>
      </c>
      <c r="M1252" t="str">
        <f>IF(Work!AD1252="","",Work!AD1252)</f>
        <v/>
      </c>
      <c r="N1252" t="str">
        <f>IF(Work!AE1252="","",Work!AE1252)</f>
        <v/>
      </c>
      <c r="O1252" t="str">
        <f>IF(Work!AF1252="","",Work!AF1252)</f>
        <v/>
      </c>
      <c r="P1252" t="str">
        <f>IF(Work!AG1252="","",Work!AG1252)</f>
        <v/>
      </c>
      <c r="Q1252" t="str">
        <f>IF(Work!AH1252="","",Work!AH1252)</f>
        <v/>
      </c>
      <c r="R1252" t="str">
        <f>IF(Work!AI1252="","",Work!AI1252)</f>
        <v/>
      </c>
    </row>
    <row r="1253" spans="1:18" x14ac:dyDescent="0.4">
      <c r="A1253">
        <v>1252</v>
      </c>
      <c r="C1253" t="s">
        <v>37</v>
      </c>
      <c r="E1253" t="s">
        <v>286</v>
      </c>
      <c r="F1253" t="s">
        <v>21</v>
      </c>
      <c r="G1253">
        <v>51</v>
      </c>
      <c r="H1253" t="s">
        <v>63</v>
      </c>
      <c r="I1253" t="str">
        <f>IF(Work!Z1253="","",Work!Z1253)</f>
        <v/>
      </c>
      <c r="J1253" t="str">
        <f>IF(Work!AA1253="","",IF(AND(Work!AA1253="x-fa",Work!Z1253="x",Work!AB1253="x"),"",Work!AA1253))</f>
        <v/>
      </c>
      <c r="K1253" t="str">
        <f>IF(Work!AB1253="","",Work!AB1253)</f>
        <v/>
      </c>
      <c r="L1253" t="str">
        <f>IF(Work!AC1253="","",Work!AC1253)</f>
        <v/>
      </c>
      <c r="M1253" t="str">
        <f>IF(Work!AD1253="","",Work!AD1253)</f>
        <v/>
      </c>
      <c r="N1253" t="str">
        <f>IF(Work!AE1253="","",Work!AE1253)</f>
        <v/>
      </c>
      <c r="O1253" t="str">
        <f>IF(Work!AF1253="","",Work!AF1253)</f>
        <v/>
      </c>
      <c r="P1253" t="str">
        <f>IF(Work!AG1253="","",Work!AG1253)</f>
        <v/>
      </c>
      <c r="Q1253" t="str">
        <f>IF(Work!AH1253="","",Work!AH1253)</f>
        <v/>
      </c>
      <c r="R1253" t="str">
        <f>IF(Work!AI1253="","",Work!AI1253)</f>
        <v/>
      </c>
    </row>
    <row r="1254" spans="1:18" x14ac:dyDescent="0.4">
      <c r="A1254">
        <v>1253</v>
      </c>
      <c r="C1254" t="s">
        <v>32</v>
      </c>
      <c r="E1254" t="s">
        <v>565</v>
      </c>
      <c r="F1254" t="s">
        <v>26</v>
      </c>
      <c r="G1254">
        <v>459</v>
      </c>
      <c r="H1254" t="s">
        <v>2145</v>
      </c>
      <c r="I1254" t="str">
        <f>IF(Work!Z1254="","",Work!Z1254)</f>
        <v/>
      </c>
      <c r="J1254" t="str">
        <f>IF(Work!AA1254="","",IF(AND(Work!AA1254="x-fa",Work!Z1254="x",Work!AB1254="x"),"",Work!AA1254))</f>
        <v/>
      </c>
      <c r="K1254" t="str">
        <f>IF(Work!AB1254="","",Work!AB1254)</f>
        <v/>
      </c>
      <c r="L1254" t="str">
        <f>IF(Work!AC1254="","",Work!AC1254)</f>
        <v/>
      </c>
      <c r="M1254" t="str">
        <f>IF(Work!AD1254="","",Work!AD1254)</f>
        <v/>
      </c>
      <c r="N1254" t="str">
        <f>IF(Work!AE1254="","",Work!AE1254)</f>
        <v/>
      </c>
      <c r="O1254" t="str">
        <f>IF(Work!AF1254="","",Work!AF1254)</f>
        <v/>
      </c>
      <c r="P1254" t="str">
        <f>IF(Work!AG1254="","",Work!AG1254)</f>
        <v/>
      </c>
      <c r="Q1254" t="str">
        <f>IF(Work!AH1254="","",Work!AH1254)</f>
        <v/>
      </c>
      <c r="R1254" t="str">
        <f>IF(Work!AI1254="","",Work!AI1254)</f>
        <v/>
      </c>
    </row>
    <row r="1255" spans="1:18" x14ac:dyDescent="0.4">
      <c r="A1255">
        <v>1254</v>
      </c>
      <c r="B1255" t="s">
        <v>12</v>
      </c>
      <c r="C1255" t="s">
        <v>32</v>
      </c>
      <c r="E1255" t="s">
        <v>1208</v>
      </c>
      <c r="F1255" t="s">
        <v>21</v>
      </c>
      <c r="G1255">
        <v>8</v>
      </c>
      <c r="H1255" t="s">
        <v>314</v>
      </c>
      <c r="I1255" t="str">
        <f>IF(Work!Z1255="","",Work!Z1255)</f>
        <v/>
      </c>
      <c r="J1255" t="str">
        <f>IF(Work!AA1255="","",IF(AND(Work!AA1255="x-fa",Work!Z1255="x",Work!AB1255="x"),"",Work!AA1255))</f>
        <v/>
      </c>
      <c r="K1255" t="str">
        <f>IF(Work!AB1255="","",Work!AB1255)</f>
        <v/>
      </c>
      <c r="L1255" t="str">
        <f>IF(Work!AC1255="","",Work!AC1255)</f>
        <v/>
      </c>
      <c r="M1255" t="str">
        <f>IF(Work!AD1255="","",Work!AD1255)</f>
        <v/>
      </c>
      <c r="N1255" t="str">
        <f>IF(Work!AE1255="","",Work!AE1255)</f>
        <v/>
      </c>
      <c r="O1255" t="str">
        <f>IF(Work!AF1255="","",Work!AF1255)</f>
        <v/>
      </c>
      <c r="P1255" t="str">
        <f>IF(Work!AG1255="","",Work!AG1255)</f>
        <v/>
      </c>
      <c r="Q1255" t="str">
        <f>IF(Work!AH1255="","",Work!AH1255)</f>
        <v/>
      </c>
      <c r="R1255" t="str">
        <f>IF(Work!AI1255="","",Work!AI1255)</f>
        <v/>
      </c>
    </row>
    <row r="1256" spans="1:18" x14ac:dyDescent="0.4">
      <c r="A1256">
        <v>1255</v>
      </c>
      <c r="C1256" t="s">
        <v>34</v>
      </c>
      <c r="E1256" t="s">
        <v>899</v>
      </c>
      <c r="F1256" t="s">
        <v>26</v>
      </c>
      <c r="G1256">
        <v>571</v>
      </c>
      <c r="H1256" t="s">
        <v>2146</v>
      </c>
      <c r="I1256" t="str">
        <f>IF(Work!Z1256="","",Work!Z1256)</f>
        <v/>
      </c>
      <c r="J1256" t="str">
        <f>IF(Work!AA1256="","",IF(AND(Work!AA1256="x-fa",Work!Z1256="x",Work!AB1256="x"),"",Work!AA1256))</f>
        <v/>
      </c>
      <c r="K1256" t="str">
        <f>IF(Work!AB1256="","",Work!AB1256)</f>
        <v/>
      </c>
      <c r="L1256" t="str">
        <f>IF(Work!AC1256="","",Work!AC1256)</f>
        <v/>
      </c>
      <c r="M1256" t="str">
        <f>IF(Work!AD1256="","",Work!AD1256)</f>
        <v/>
      </c>
      <c r="N1256" t="str">
        <f>IF(Work!AE1256="","",Work!AE1256)</f>
        <v/>
      </c>
      <c r="O1256" t="str">
        <f>IF(Work!AF1256="","",Work!AF1256)</f>
        <v/>
      </c>
      <c r="P1256" t="str">
        <f>IF(Work!AG1256="","",Work!AG1256)</f>
        <v/>
      </c>
      <c r="Q1256" t="str">
        <f>IF(Work!AH1256="","",Work!AH1256)</f>
        <v/>
      </c>
      <c r="R1256" t="str">
        <f>IF(Work!AI1256="","",Work!AI1256)</f>
        <v/>
      </c>
    </row>
    <row r="1257" spans="1:18" x14ac:dyDescent="0.4">
      <c r="A1257">
        <v>1256</v>
      </c>
      <c r="C1257" t="s">
        <v>41</v>
      </c>
      <c r="E1257" t="s">
        <v>700</v>
      </c>
      <c r="F1257" t="s">
        <v>21</v>
      </c>
      <c r="G1257">
        <v>135</v>
      </c>
      <c r="H1257" t="s">
        <v>64</v>
      </c>
      <c r="I1257" t="str">
        <f>IF(Work!Z1257="","",Work!Z1257)</f>
        <v/>
      </c>
      <c r="J1257" t="str">
        <f>IF(Work!AA1257="","",IF(AND(Work!AA1257="x-fa",Work!Z1257="x",Work!AB1257="x"),"",Work!AA1257))</f>
        <v/>
      </c>
      <c r="K1257" t="str">
        <f>IF(Work!AB1257="","",Work!AB1257)</f>
        <v/>
      </c>
      <c r="L1257" t="str">
        <f>IF(Work!AC1257="","",Work!AC1257)</f>
        <v/>
      </c>
      <c r="M1257" t="str">
        <f>IF(Work!AD1257="","",Work!AD1257)</f>
        <v/>
      </c>
      <c r="N1257" t="str">
        <f>IF(Work!AE1257="","",Work!AE1257)</f>
        <v/>
      </c>
      <c r="O1257" t="str">
        <f>IF(Work!AF1257="","",Work!AF1257)</f>
        <v/>
      </c>
      <c r="P1257" t="str">
        <f>IF(Work!AG1257="","",Work!AG1257)</f>
        <v/>
      </c>
      <c r="Q1257" t="str">
        <f>IF(Work!AH1257="","",Work!AH1257)</f>
        <v/>
      </c>
      <c r="R1257" t="str">
        <f>IF(Work!AI1257="","",Work!AI1257)</f>
        <v/>
      </c>
    </row>
    <row r="1258" spans="1:18" x14ac:dyDescent="0.4">
      <c r="A1258">
        <v>1257</v>
      </c>
      <c r="C1258" t="s">
        <v>31</v>
      </c>
      <c r="E1258" t="s">
        <v>1209</v>
      </c>
      <c r="F1258" t="s">
        <v>21</v>
      </c>
      <c r="G1258">
        <v>21</v>
      </c>
      <c r="H1258" t="s">
        <v>57</v>
      </c>
      <c r="I1258" t="str">
        <f>IF(Work!Z1258="","",Work!Z1258)</f>
        <v/>
      </c>
      <c r="J1258" t="str">
        <f>IF(Work!AA1258="","",IF(AND(Work!AA1258="x-fa",Work!Z1258="x",Work!AB1258="x"),"",Work!AA1258))</f>
        <v/>
      </c>
      <c r="K1258" t="str">
        <f>IF(Work!AB1258="","",Work!AB1258)</f>
        <v/>
      </c>
      <c r="L1258" t="str">
        <f>IF(Work!AC1258="","",Work!AC1258)</f>
        <v/>
      </c>
      <c r="M1258" t="str">
        <f>IF(Work!AD1258="","",Work!AD1258)</f>
        <v/>
      </c>
      <c r="N1258" t="str">
        <f>IF(Work!AE1258="","",Work!AE1258)</f>
        <v/>
      </c>
      <c r="O1258" t="str">
        <f>IF(Work!AF1258="","",Work!AF1258)</f>
        <v/>
      </c>
      <c r="P1258" t="str">
        <f>IF(Work!AG1258="","",Work!AG1258)</f>
        <v/>
      </c>
      <c r="Q1258" t="str">
        <f>IF(Work!AH1258="","",Work!AH1258)</f>
        <v/>
      </c>
      <c r="R1258" t="str">
        <f>IF(Work!AI1258="","",Work!AI1258)</f>
        <v/>
      </c>
    </row>
    <row r="1259" spans="1:18" x14ac:dyDescent="0.4">
      <c r="A1259">
        <v>1258</v>
      </c>
      <c r="C1259" t="s">
        <v>28</v>
      </c>
      <c r="E1259" t="s">
        <v>2147</v>
      </c>
      <c r="F1259" t="s">
        <v>21</v>
      </c>
      <c r="G1259">
        <v>20</v>
      </c>
      <c r="H1259" t="s">
        <v>66</v>
      </c>
      <c r="I1259" t="str">
        <f>IF(Work!Z1259="","",Work!Z1259)</f>
        <v/>
      </c>
      <c r="J1259" t="str">
        <f>IF(Work!AA1259="","",IF(AND(Work!AA1259="x-fa",Work!Z1259="x",Work!AB1259="x"),"",Work!AA1259))</f>
        <v/>
      </c>
      <c r="K1259" t="str">
        <f>IF(Work!AB1259="","",Work!AB1259)</f>
        <v/>
      </c>
      <c r="L1259" t="str">
        <f>IF(Work!AC1259="","",Work!AC1259)</f>
        <v/>
      </c>
      <c r="M1259" t="str">
        <f>IF(Work!AD1259="","",Work!AD1259)</f>
        <v/>
      </c>
      <c r="N1259" t="str">
        <f>IF(Work!AE1259="","",Work!AE1259)</f>
        <v/>
      </c>
      <c r="O1259" t="str">
        <f>IF(Work!AF1259="","",Work!AF1259)</f>
        <v/>
      </c>
      <c r="P1259" t="str">
        <f>IF(Work!AG1259="","",Work!AG1259)</f>
        <v/>
      </c>
      <c r="Q1259" t="str">
        <f>IF(Work!AH1259="","",Work!AH1259)</f>
        <v/>
      </c>
      <c r="R1259" t="str">
        <f>IF(Work!AI1259="","",Work!AI1259)</f>
        <v/>
      </c>
    </row>
    <row r="1260" spans="1:18" x14ac:dyDescent="0.4">
      <c r="A1260">
        <v>1259</v>
      </c>
      <c r="B1260" t="s">
        <v>12</v>
      </c>
      <c r="C1260" t="s">
        <v>30</v>
      </c>
      <c r="E1260" t="s">
        <v>1210</v>
      </c>
      <c r="F1260" t="s">
        <v>21</v>
      </c>
      <c r="G1260">
        <v>1</v>
      </c>
      <c r="H1260" t="s">
        <v>59</v>
      </c>
      <c r="I1260" t="str">
        <f>IF(Work!Z1260="","",Work!Z1260)</f>
        <v/>
      </c>
      <c r="J1260" t="str">
        <f>IF(Work!AA1260="","",IF(AND(Work!AA1260="x-fa",Work!Z1260="x",Work!AB1260="x"),"",Work!AA1260))</f>
        <v/>
      </c>
      <c r="K1260" t="str">
        <f>IF(Work!AB1260="","",Work!AB1260)</f>
        <v/>
      </c>
      <c r="L1260" t="str">
        <f>IF(Work!AC1260="","",Work!AC1260)</f>
        <v/>
      </c>
      <c r="M1260" t="str">
        <f>IF(Work!AD1260="","",Work!AD1260)</f>
        <v/>
      </c>
      <c r="N1260" t="str">
        <f>IF(Work!AE1260="","",Work!AE1260)</f>
        <v/>
      </c>
      <c r="O1260" t="str">
        <f>IF(Work!AF1260="","",Work!AF1260)</f>
        <v/>
      </c>
      <c r="P1260" t="str">
        <f>IF(Work!AG1260="","",Work!AG1260)</f>
        <v/>
      </c>
      <c r="Q1260" t="str">
        <f>IF(Work!AH1260="","",Work!AH1260)</f>
        <v/>
      </c>
      <c r="R1260" t="str">
        <f>IF(Work!AI1260="","",Work!AI1260)</f>
        <v/>
      </c>
    </row>
    <row r="1261" spans="1:18" x14ac:dyDescent="0.4">
      <c r="A1261">
        <v>1260</v>
      </c>
      <c r="B1261" t="s">
        <v>12</v>
      </c>
      <c r="C1261" t="s">
        <v>27</v>
      </c>
      <c r="E1261" t="s">
        <v>1211</v>
      </c>
      <c r="F1261" t="s">
        <v>26</v>
      </c>
      <c r="G1261">
        <v>32</v>
      </c>
      <c r="H1261" t="s">
        <v>79</v>
      </c>
      <c r="I1261" t="str">
        <f>IF(Work!Z1261="","",Work!Z1261)</f>
        <v/>
      </c>
      <c r="J1261" t="str">
        <f>IF(Work!AA1261="","",IF(AND(Work!AA1261="x-fa",Work!Z1261="x",Work!AB1261="x"),"",Work!AA1261))</f>
        <v/>
      </c>
      <c r="K1261" t="str">
        <f>IF(Work!AB1261="","",Work!AB1261)</f>
        <v/>
      </c>
      <c r="L1261" t="str">
        <f>IF(Work!AC1261="","",Work!AC1261)</f>
        <v/>
      </c>
      <c r="M1261" t="str">
        <f>IF(Work!AD1261="","",Work!AD1261)</f>
        <v/>
      </c>
      <c r="N1261" t="str">
        <f>IF(Work!AE1261="","",Work!AE1261)</f>
        <v/>
      </c>
      <c r="O1261" t="str">
        <f>IF(Work!AF1261="","",Work!AF1261)</f>
        <v/>
      </c>
      <c r="P1261" t="str">
        <f>IF(Work!AG1261="","",Work!AG1261)</f>
        <v/>
      </c>
      <c r="Q1261" t="str">
        <f>IF(Work!AH1261="","",Work!AH1261)</f>
        <v/>
      </c>
      <c r="R1261" t="str">
        <f>IF(Work!AI1261="","",Work!AI1261)</f>
        <v/>
      </c>
    </row>
    <row r="1262" spans="1:18" x14ac:dyDescent="0.4">
      <c r="A1262">
        <v>1261</v>
      </c>
      <c r="C1262" t="s">
        <v>39</v>
      </c>
      <c r="E1262" t="s">
        <v>2148</v>
      </c>
      <c r="F1262" t="s">
        <v>21</v>
      </c>
      <c r="G1262">
        <v>13</v>
      </c>
      <c r="H1262" t="s">
        <v>69</v>
      </c>
      <c r="I1262" t="str">
        <f>IF(Work!Z1262="","",Work!Z1262)</f>
        <v/>
      </c>
      <c r="J1262" t="str">
        <f>IF(Work!AA1262="","",IF(AND(Work!AA1262="x-fa",Work!Z1262="x",Work!AB1262="x"),"",Work!AA1262))</f>
        <v/>
      </c>
      <c r="K1262" t="str">
        <f>IF(Work!AB1262="","",Work!AB1262)</f>
        <v/>
      </c>
      <c r="L1262" t="str">
        <f>IF(Work!AC1262="","",Work!AC1262)</f>
        <v/>
      </c>
      <c r="M1262" t="str">
        <f>IF(Work!AD1262="","",Work!AD1262)</f>
        <v/>
      </c>
      <c r="N1262" t="str">
        <f>IF(Work!AE1262="","",Work!AE1262)</f>
        <v/>
      </c>
      <c r="O1262" t="str">
        <f>IF(Work!AF1262="","",Work!AF1262)</f>
        <v/>
      </c>
      <c r="P1262" t="str">
        <f>IF(Work!AG1262="","",Work!AG1262)</f>
        <v/>
      </c>
      <c r="Q1262" t="str">
        <f>IF(Work!AH1262="","",Work!AH1262)</f>
        <v/>
      </c>
      <c r="R1262" t="str">
        <f>IF(Work!AI1262="","",Work!AI1262)</f>
        <v/>
      </c>
    </row>
    <row r="1263" spans="1:18" x14ac:dyDescent="0.4">
      <c r="A1263">
        <v>1262</v>
      </c>
      <c r="C1263" t="s">
        <v>42</v>
      </c>
      <c r="E1263" t="s">
        <v>2149</v>
      </c>
      <c r="F1263" t="s">
        <v>26</v>
      </c>
      <c r="G1263">
        <v>49</v>
      </c>
      <c r="H1263" t="s">
        <v>2150</v>
      </c>
      <c r="I1263" t="str">
        <f>IF(Work!Z1263="","",Work!Z1263)</f>
        <v/>
      </c>
      <c r="J1263" t="str">
        <f>IF(Work!AA1263="","",IF(AND(Work!AA1263="x-fa",Work!Z1263="x",Work!AB1263="x"),"",Work!AA1263))</f>
        <v/>
      </c>
      <c r="K1263" t="str">
        <f>IF(Work!AB1263="","",Work!AB1263)</f>
        <v/>
      </c>
      <c r="L1263" t="str">
        <f>IF(Work!AC1263="","",Work!AC1263)</f>
        <v/>
      </c>
      <c r="M1263" t="str">
        <f>IF(Work!AD1263="","",Work!AD1263)</f>
        <v/>
      </c>
      <c r="N1263" t="str">
        <f>IF(Work!AE1263="","",Work!AE1263)</f>
        <v/>
      </c>
      <c r="O1263" t="str">
        <f>IF(Work!AF1263="","",Work!AF1263)</f>
        <v/>
      </c>
      <c r="P1263" t="str">
        <f>IF(Work!AG1263="","",Work!AG1263)</f>
        <v/>
      </c>
      <c r="Q1263" t="str">
        <f>IF(Work!AH1263="","",Work!AH1263)</f>
        <v/>
      </c>
      <c r="R1263" t="str">
        <f>IF(Work!AI1263="","",Work!AI1263)</f>
        <v/>
      </c>
    </row>
    <row r="1264" spans="1:18" x14ac:dyDescent="0.4">
      <c r="A1264">
        <v>1263</v>
      </c>
      <c r="B1264" t="s">
        <v>12</v>
      </c>
      <c r="C1264" t="s">
        <v>72</v>
      </c>
      <c r="E1264" t="s">
        <v>1212</v>
      </c>
      <c r="F1264" t="s">
        <v>26</v>
      </c>
      <c r="G1264">
        <v>25</v>
      </c>
      <c r="H1264" t="s">
        <v>2151</v>
      </c>
      <c r="I1264" t="str">
        <f>IF(Work!Z1264="","",Work!Z1264)</f>
        <v/>
      </c>
      <c r="J1264" t="str">
        <f>IF(Work!AA1264="","",IF(AND(Work!AA1264="x-fa",Work!Z1264="x",Work!AB1264="x"),"",Work!AA1264))</f>
        <v/>
      </c>
      <c r="K1264" t="str">
        <f>IF(Work!AB1264="","",Work!AB1264)</f>
        <v/>
      </c>
      <c r="L1264" t="str">
        <f>IF(Work!AC1264="","",Work!AC1264)</f>
        <v/>
      </c>
      <c r="M1264" t="str">
        <f>IF(Work!AD1264="","",Work!AD1264)</f>
        <v/>
      </c>
      <c r="N1264" t="str">
        <f>IF(Work!AE1264="","",Work!AE1264)</f>
        <v/>
      </c>
      <c r="O1264" t="str">
        <f>IF(Work!AF1264="","",Work!AF1264)</f>
        <v/>
      </c>
      <c r="P1264" t="str">
        <f>IF(Work!AG1264="","",Work!AG1264)</f>
        <v/>
      </c>
      <c r="Q1264" t="str">
        <f>IF(Work!AH1264="","",Work!AH1264)</f>
        <v/>
      </c>
      <c r="R1264" t="str">
        <f>IF(Work!AI1264="","",Work!AI1264)</f>
        <v/>
      </c>
    </row>
    <row r="1265" spans="1:18" x14ac:dyDescent="0.4">
      <c r="A1265">
        <v>1264</v>
      </c>
      <c r="C1265" t="s">
        <v>32</v>
      </c>
      <c r="E1265" t="s">
        <v>1213</v>
      </c>
      <c r="F1265" t="s">
        <v>21</v>
      </c>
      <c r="G1265">
        <v>29</v>
      </c>
      <c r="H1265" t="s">
        <v>57</v>
      </c>
      <c r="I1265" t="str">
        <f>IF(Work!Z1265="","",Work!Z1265)</f>
        <v/>
      </c>
      <c r="J1265" t="str">
        <f>IF(Work!AA1265="","",IF(AND(Work!AA1265="x-fa",Work!Z1265="x",Work!AB1265="x"),"",Work!AA1265))</f>
        <v/>
      </c>
      <c r="K1265" t="str">
        <f>IF(Work!AB1265="","",Work!AB1265)</f>
        <v/>
      </c>
      <c r="L1265" t="str">
        <f>IF(Work!AC1265="","",Work!AC1265)</f>
        <v/>
      </c>
      <c r="M1265" t="str">
        <f>IF(Work!AD1265="","",Work!AD1265)</f>
        <v/>
      </c>
      <c r="N1265" t="str">
        <f>IF(Work!AE1265="","",Work!AE1265)</f>
        <v/>
      </c>
      <c r="O1265" t="str">
        <f>IF(Work!AF1265="","",Work!AF1265)</f>
        <v/>
      </c>
      <c r="P1265" t="str">
        <f>IF(Work!AG1265="","",Work!AG1265)</f>
        <v/>
      </c>
      <c r="Q1265" t="str">
        <f>IF(Work!AH1265="","",Work!AH1265)</f>
        <v/>
      </c>
      <c r="R1265" t="str">
        <f>IF(Work!AI1265="","",Work!AI1265)</f>
        <v/>
      </c>
    </row>
    <row r="1266" spans="1:18" x14ac:dyDescent="0.4">
      <c r="A1266">
        <v>1265</v>
      </c>
      <c r="C1266" t="s">
        <v>35</v>
      </c>
      <c r="E1266" t="s">
        <v>701</v>
      </c>
      <c r="F1266" t="s">
        <v>21</v>
      </c>
      <c r="G1266">
        <v>178</v>
      </c>
      <c r="H1266" t="s">
        <v>64</v>
      </c>
      <c r="I1266" t="str">
        <f>IF(Work!Z1266="","",Work!Z1266)</f>
        <v/>
      </c>
      <c r="J1266" t="str">
        <f>IF(Work!AA1266="","",IF(AND(Work!AA1266="x-fa",Work!Z1266="x",Work!AB1266="x"),"",Work!AA1266))</f>
        <v/>
      </c>
      <c r="K1266" t="str">
        <f>IF(Work!AB1266="","",Work!AB1266)</f>
        <v/>
      </c>
      <c r="L1266" t="str">
        <f>IF(Work!AC1266="","",Work!AC1266)</f>
        <v/>
      </c>
      <c r="M1266" t="str">
        <f>IF(Work!AD1266="","",Work!AD1266)</f>
        <v/>
      </c>
      <c r="N1266" t="str">
        <f>IF(Work!AE1266="","",Work!AE1266)</f>
        <v/>
      </c>
      <c r="O1266" t="str">
        <f>IF(Work!AF1266="","",Work!AF1266)</f>
        <v/>
      </c>
      <c r="P1266" t="str">
        <f>IF(Work!AG1266="","",Work!AG1266)</f>
        <v/>
      </c>
      <c r="Q1266" t="str">
        <f>IF(Work!AH1266="","",Work!AH1266)</f>
        <v/>
      </c>
      <c r="R1266" t="str">
        <f>IF(Work!AI1266="","",Work!AI1266)</f>
        <v/>
      </c>
    </row>
    <row r="1267" spans="1:18" x14ac:dyDescent="0.4">
      <c r="A1267">
        <v>1266</v>
      </c>
      <c r="C1267" t="s">
        <v>47</v>
      </c>
      <c r="E1267" t="s">
        <v>2152</v>
      </c>
      <c r="F1267" t="s">
        <v>21</v>
      </c>
      <c r="G1267">
        <v>27</v>
      </c>
      <c r="H1267" t="s">
        <v>10</v>
      </c>
      <c r="I1267" t="str">
        <f>IF(Work!Z1267="","",Work!Z1267)</f>
        <v/>
      </c>
      <c r="J1267" t="str">
        <f>IF(Work!AA1267="","",IF(AND(Work!AA1267="x-fa",Work!Z1267="x",Work!AB1267="x"),"",Work!AA1267))</f>
        <v/>
      </c>
      <c r="K1267" t="str">
        <f>IF(Work!AB1267="","",Work!AB1267)</f>
        <v/>
      </c>
      <c r="L1267" t="str">
        <f>IF(Work!AC1267="","",Work!AC1267)</f>
        <v/>
      </c>
      <c r="M1267" t="str">
        <f>IF(Work!AD1267="","",Work!AD1267)</f>
        <v/>
      </c>
      <c r="N1267" t="str">
        <f>IF(Work!AE1267="","",Work!AE1267)</f>
        <v/>
      </c>
      <c r="O1267" t="str">
        <f>IF(Work!AF1267="","",Work!AF1267)</f>
        <v/>
      </c>
      <c r="P1267" t="str">
        <f>IF(Work!AG1267="","",Work!AG1267)</f>
        <v/>
      </c>
      <c r="Q1267" t="str">
        <f>IF(Work!AH1267="","",Work!AH1267)</f>
        <v/>
      </c>
      <c r="R1267" t="str">
        <f>IF(Work!AI1267="","",Work!AI1267)</f>
        <v/>
      </c>
    </row>
    <row r="1268" spans="1:18" x14ac:dyDescent="0.4">
      <c r="A1268">
        <v>1267</v>
      </c>
      <c r="C1268" t="s">
        <v>71</v>
      </c>
      <c r="E1268" t="s">
        <v>2153</v>
      </c>
      <c r="F1268" t="s">
        <v>26</v>
      </c>
      <c r="G1268">
        <v>84</v>
      </c>
      <c r="H1268" t="s">
        <v>2154</v>
      </c>
      <c r="I1268" t="str">
        <f>IF(Work!Z1268="","",Work!Z1268)</f>
        <v/>
      </c>
      <c r="J1268" t="str">
        <f>IF(Work!AA1268="","",IF(AND(Work!AA1268="x-fa",Work!Z1268="x",Work!AB1268="x"),"",Work!AA1268))</f>
        <v/>
      </c>
      <c r="K1268" t="str">
        <f>IF(Work!AB1268="","",Work!AB1268)</f>
        <v/>
      </c>
      <c r="L1268" t="str">
        <f>IF(Work!AC1268="","",Work!AC1268)</f>
        <v/>
      </c>
      <c r="M1268" t="str">
        <f>IF(Work!AD1268="","",Work!AD1268)</f>
        <v/>
      </c>
      <c r="N1268" t="str">
        <f>IF(Work!AE1268="","",Work!AE1268)</f>
        <v/>
      </c>
      <c r="O1268" t="str">
        <f>IF(Work!AF1268="","",Work!AF1268)</f>
        <v/>
      </c>
      <c r="P1268" t="str">
        <f>IF(Work!AG1268="","",Work!AG1268)</f>
        <v/>
      </c>
      <c r="Q1268" t="str">
        <f>IF(Work!AH1268="","",Work!AH1268)</f>
        <v/>
      </c>
      <c r="R1268" t="str">
        <f>IF(Work!AI1268="","",Work!AI1268)</f>
        <v/>
      </c>
    </row>
    <row r="1269" spans="1:18" x14ac:dyDescent="0.4">
      <c r="A1269">
        <v>1268</v>
      </c>
      <c r="C1269" t="s">
        <v>37</v>
      </c>
      <c r="E1269" t="s">
        <v>702</v>
      </c>
      <c r="F1269" t="s">
        <v>21</v>
      </c>
      <c r="G1269">
        <v>182</v>
      </c>
      <c r="H1269" t="s">
        <v>64</v>
      </c>
      <c r="I1269" t="str">
        <f>IF(Work!Z1269="","",Work!Z1269)</f>
        <v/>
      </c>
      <c r="J1269" t="str">
        <f>IF(Work!AA1269="","",IF(AND(Work!AA1269="x-fa",Work!Z1269="x",Work!AB1269="x"),"",Work!AA1269))</f>
        <v/>
      </c>
      <c r="K1269" t="str">
        <f>IF(Work!AB1269="","",Work!AB1269)</f>
        <v/>
      </c>
      <c r="L1269" t="str">
        <f>IF(Work!AC1269="","",Work!AC1269)</f>
        <v/>
      </c>
      <c r="M1269" t="str">
        <f>IF(Work!AD1269="","",Work!AD1269)</f>
        <v/>
      </c>
      <c r="N1269" t="str">
        <f>IF(Work!AE1269="","",Work!AE1269)</f>
        <v/>
      </c>
      <c r="O1269" t="str">
        <f>IF(Work!AF1269="","",Work!AF1269)</f>
        <v/>
      </c>
      <c r="P1269" t="str">
        <f>IF(Work!AG1269="","",Work!AG1269)</f>
        <v/>
      </c>
      <c r="Q1269" t="str">
        <f>IF(Work!AH1269="","",Work!AH1269)</f>
        <v/>
      </c>
      <c r="R1269" t="str">
        <f>IF(Work!AI1269="","",Work!AI1269)</f>
        <v/>
      </c>
    </row>
    <row r="1270" spans="1:18" x14ac:dyDescent="0.4">
      <c r="A1270">
        <v>1269</v>
      </c>
      <c r="C1270" t="s">
        <v>29</v>
      </c>
      <c r="E1270" t="s">
        <v>182</v>
      </c>
      <c r="F1270" t="s">
        <v>26</v>
      </c>
      <c r="G1270">
        <v>245</v>
      </c>
      <c r="H1270" t="s">
        <v>2155</v>
      </c>
      <c r="I1270" t="str">
        <f>IF(Work!Z1270="","",Work!Z1270)</f>
        <v/>
      </c>
      <c r="J1270" t="str">
        <f>IF(Work!AA1270="","",IF(AND(Work!AA1270="x-fa",Work!Z1270="x",Work!AB1270="x"),"",Work!AA1270))</f>
        <v/>
      </c>
      <c r="K1270" t="str">
        <f>IF(Work!AB1270="","",Work!AB1270)</f>
        <v/>
      </c>
      <c r="L1270" t="str">
        <f>IF(Work!AC1270="","",Work!AC1270)</f>
        <v/>
      </c>
      <c r="M1270" t="str">
        <f>IF(Work!AD1270="","",Work!AD1270)</f>
        <v/>
      </c>
      <c r="N1270" t="str">
        <f>IF(Work!AE1270="","",Work!AE1270)</f>
        <v/>
      </c>
      <c r="O1270" t="str">
        <f>IF(Work!AF1270="","",Work!AF1270)</f>
        <v/>
      </c>
      <c r="P1270" t="str">
        <f>IF(Work!AG1270="","",Work!AG1270)</f>
        <v/>
      </c>
      <c r="Q1270" t="str">
        <f>IF(Work!AH1270="","",Work!AH1270)</f>
        <v/>
      </c>
      <c r="R1270" t="str">
        <f>IF(Work!AI1270="","",Work!AI1270)</f>
        <v/>
      </c>
    </row>
    <row r="1271" spans="1:18" x14ac:dyDescent="0.4">
      <c r="A1271">
        <v>1270</v>
      </c>
      <c r="C1271" t="s">
        <v>71</v>
      </c>
      <c r="E1271" t="s">
        <v>566</v>
      </c>
      <c r="F1271" t="s">
        <v>26</v>
      </c>
      <c r="G1271">
        <v>489</v>
      </c>
      <c r="H1271" t="s">
        <v>2156</v>
      </c>
      <c r="I1271" t="str">
        <f>IF(Work!Z1271="","",Work!Z1271)</f>
        <v/>
      </c>
      <c r="J1271" t="str">
        <f>IF(Work!AA1271="","",IF(AND(Work!AA1271="x-fa",Work!Z1271="x",Work!AB1271="x"),"",Work!AA1271))</f>
        <v/>
      </c>
      <c r="K1271" t="str">
        <f>IF(Work!AB1271="","",Work!AB1271)</f>
        <v/>
      </c>
      <c r="L1271" t="str">
        <f>IF(Work!AC1271="","",Work!AC1271)</f>
        <v/>
      </c>
      <c r="M1271" t="str">
        <f>IF(Work!AD1271="","",Work!AD1271)</f>
        <v/>
      </c>
      <c r="N1271" t="str">
        <f>IF(Work!AE1271="","",Work!AE1271)</f>
        <v/>
      </c>
      <c r="O1271" t="str">
        <f>IF(Work!AF1271="","",Work!AF1271)</f>
        <v/>
      </c>
      <c r="P1271" t="str">
        <f>IF(Work!AG1271="","",Work!AG1271)</f>
        <v/>
      </c>
      <c r="Q1271" t="str">
        <f>IF(Work!AH1271="","",Work!AH1271)</f>
        <v/>
      </c>
      <c r="R1271" t="str">
        <f>IF(Work!AI1271="","",Work!AI1271)</f>
        <v/>
      </c>
    </row>
    <row r="1272" spans="1:18" x14ac:dyDescent="0.4">
      <c r="A1272">
        <v>1271</v>
      </c>
      <c r="C1272" t="s">
        <v>71</v>
      </c>
      <c r="E1272" t="s">
        <v>2157</v>
      </c>
      <c r="F1272" t="s">
        <v>21</v>
      </c>
      <c r="G1272">
        <v>36</v>
      </c>
      <c r="H1272" t="s">
        <v>314</v>
      </c>
      <c r="I1272" t="str">
        <f>IF(Work!Z1272="","",Work!Z1272)</f>
        <v/>
      </c>
      <c r="J1272" t="str">
        <f>IF(Work!AA1272="","",IF(AND(Work!AA1272="x-fa",Work!Z1272="x",Work!AB1272="x"),"",Work!AA1272))</f>
        <v/>
      </c>
      <c r="K1272" t="str">
        <f>IF(Work!AB1272="","",Work!AB1272)</f>
        <v/>
      </c>
      <c r="L1272" t="str">
        <f>IF(Work!AC1272="","",Work!AC1272)</f>
        <v/>
      </c>
      <c r="M1272" t="str">
        <f>IF(Work!AD1272="","",Work!AD1272)</f>
        <v/>
      </c>
      <c r="N1272" t="str">
        <f>IF(Work!AE1272="","",Work!AE1272)</f>
        <v/>
      </c>
      <c r="O1272" t="str">
        <f>IF(Work!AF1272="","",Work!AF1272)</f>
        <v/>
      </c>
      <c r="P1272" t="str">
        <f>IF(Work!AG1272="","",Work!AG1272)</f>
        <v/>
      </c>
      <c r="Q1272" t="str">
        <f>IF(Work!AH1272="","",Work!AH1272)</f>
        <v/>
      </c>
      <c r="R1272" t="str">
        <f>IF(Work!AI1272="","",Work!AI1272)</f>
        <v/>
      </c>
    </row>
    <row r="1273" spans="1:18" x14ac:dyDescent="0.4">
      <c r="A1273">
        <v>1272</v>
      </c>
      <c r="C1273" t="s">
        <v>39</v>
      </c>
      <c r="E1273" t="s">
        <v>703</v>
      </c>
      <c r="F1273" t="s">
        <v>21</v>
      </c>
      <c r="G1273">
        <v>58</v>
      </c>
      <c r="H1273" t="s">
        <v>63</v>
      </c>
      <c r="I1273" t="str">
        <f>IF(Work!Z1273="","",Work!Z1273)</f>
        <v/>
      </c>
      <c r="J1273" t="str">
        <f>IF(Work!AA1273="","",IF(AND(Work!AA1273="x-fa",Work!Z1273="x",Work!AB1273="x"),"",Work!AA1273))</f>
        <v/>
      </c>
      <c r="K1273" t="str">
        <f>IF(Work!AB1273="","",Work!AB1273)</f>
        <v/>
      </c>
      <c r="L1273" t="str">
        <f>IF(Work!AC1273="","",Work!AC1273)</f>
        <v/>
      </c>
      <c r="M1273" t="str">
        <f>IF(Work!AD1273="","",Work!AD1273)</f>
        <v/>
      </c>
      <c r="N1273" t="str">
        <f>IF(Work!AE1273="","",Work!AE1273)</f>
        <v/>
      </c>
      <c r="O1273" t="str">
        <f>IF(Work!AF1273="","",Work!AF1273)</f>
        <v/>
      </c>
      <c r="P1273" t="str">
        <f>IF(Work!AG1273="","",Work!AG1273)</f>
        <v/>
      </c>
      <c r="Q1273" t="str">
        <f>IF(Work!AH1273="","",Work!AH1273)</f>
        <v/>
      </c>
      <c r="R1273" t="str">
        <f>IF(Work!AI1273="","",Work!AI1273)</f>
        <v/>
      </c>
    </row>
    <row r="1274" spans="1:18" x14ac:dyDescent="0.4">
      <c r="A1274">
        <v>1273</v>
      </c>
      <c r="C1274" t="s">
        <v>50</v>
      </c>
      <c r="E1274" t="s">
        <v>466</v>
      </c>
      <c r="F1274" t="s">
        <v>21</v>
      </c>
      <c r="G1274">
        <v>80</v>
      </c>
      <c r="H1274" t="s">
        <v>66</v>
      </c>
      <c r="I1274" t="str">
        <f>IF(Work!Z1274="","",Work!Z1274)</f>
        <v/>
      </c>
      <c r="J1274" t="str">
        <f>IF(Work!AA1274="","",IF(AND(Work!AA1274="x-fa",Work!Z1274="x",Work!AB1274="x"),"",Work!AA1274))</f>
        <v/>
      </c>
      <c r="K1274" t="str">
        <f>IF(Work!AB1274="","",Work!AB1274)</f>
        <v/>
      </c>
      <c r="L1274" t="str">
        <f>IF(Work!AC1274="","",Work!AC1274)</f>
        <v/>
      </c>
      <c r="M1274" t="str">
        <f>IF(Work!AD1274="","",Work!AD1274)</f>
        <v/>
      </c>
      <c r="N1274" t="str">
        <f>IF(Work!AE1274="","",Work!AE1274)</f>
        <v/>
      </c>
      <c r="O1274" t="str">
        <f>IF(Work!AF1274="","",Work!AF1274)</f>
        <v/>
      </c>
      <c r="P1274" t="str">
        <f>IF(Work!AG1274="","",Work!AG1274)</f>
        <v/>
      </c>
      <c r="Q1274" t="str">
        <f>IF(Work!AH1274="","",Work!AH1274)</f>
        <v/>
      </c>
      <c r="R1274" t="str">
        <f>IF(Work!AI1274="","",Work!AI1274)</f>
        <v/>
      </c>
    </row>
    <row r="1275" spans="1:18" x14ac:dyDescent="0.4">
      <c r="A1275">
        <v>1274</v>
      </c>
      <c r="C1275" t="s">
        <v>41</v>
      </c>
      <c r="E1275" t="s">
        <v>900</v>
      </c>
      <c r="F1275" t="s">
        <v>21</v>
      </c>
      <c r="G1275">
        <v>71</v>
      </c>
      <c r="H1275" t="s">
        <v>593</v>
      </c>
      <c r="I1275" t="str">
        <f>IF(Work!Z1275="","",Work!Z1275)</f>
        <v/>
      </c>
      <c r="J1275" t="str">
        <f>IF(Work!AA1275="","",IF(AND(Work!AA1275="x-fa",Work!Z1275="x",Work!AB1275="x"),"",Work!AA1275))</f>
        <v/>
      </c>
      <c r="K1275" t="str">
        <f>IF(Work!AB1275="","",Work!AB1275)</f>
        <v/>
      </c>
      <c r="L1275" t="str">
        <f>IF(Work!AC1275="","",Work!AC1275)</f>
        <v/>
      </c>
      <c r="M1275" t="str">
        <f>IF(Work!AD1275="","",Work!AD1275)</f>
        <v/>
      </c>
      <c r="N1275" t="str">
        <f>IF(Work!AE1275="","",Work!AE1275)</f>
        <v/>
      </c>
      <c r="O1275" t="str">
        <f>IF(Work!AF1275="","",Work!AF1275)</f>
        <v/>
      </c>
      <c r="P1275" t="str">
        <f>IF(Work!AG1275="","",Work!AG1275)</f>
        <v/>
      </c>
      <c r="Q1275" t="str">
        <f>IF(Work!AH1275="","",Work!AH1275)</f>
        <v/>
      </c>
      <c r="R1275" t="str">
        <f>IF(Work!AI1275="","",Work!AI1275)</f>
        <v/>
      </c>
    </row>
    <row r="1276" spans="1:18" x14ac:dyDescent="0.4">
      <c r="A1276">
        <v>1275</v>
      </c>
      <c r="C1276" t="s">
        <v>50</v>
      </c>
      <c r="E1276" t="s">
        <v>2158</v>
      </c>
      <c r="F1276" t="s">
        <v>26</v>
      </c>
      <c r="G1276">
        <v>83</v>
      </c>
      <c r="H1276" t="s">
        <v>2159</v>
      </c>
      <c r="I1276" t="str">
        <f>IF(Work!Z1276="","",Work!Z1276)</f>
        <v/>
      </c>
      <c r="J1276" t="str">
        <f>IF(Work!AA1276="","",IF(AND(Work!AA1276="x-fa",Work!Z1276="x",Work!AB1276="x"),"",Work!AA1276))</f>
        <v/>
      </c>
      <c r="K1276" t="str">
        <f>IF(Work!AB1276="","",Work!AB1276)</f>
        <v/>
      </c>
      <c r="L1276" t="str">
        <f>IF(Work!AC1276="","",Work!AC1276)</f>
        <v/>
      </c>
      <c r="M1276" t="str">
        <f>IF(Work!AD1276="","",Work!AD1276)</f>
        <v/>
      </c>
      <c r="N1276" t="str">
        <f>IF(Work!AE1276="","",Work!AE1276)</f>
        <v/>
      </c>
      <c r="O1276" t="str">
        <f>IF(Work!AF1276="","",Work!AF1276)</f>
        <v/>
      </c>
      <c r="P1276" t="str">
        <f>IF(Work!AG1276="","",Work!AG1276)</f>
        <v/>
      </c>
      <c r="Q1276" t="str">
        <f>IF(Work!AH1276="","",Work!AH1276)</f>
        <v/>
      </c>
      <c r="R1276" t="str">
        <f>IF(Work!AI1276="","",Work!AI1276)</f>
        <v/>
      </c>
    </row>
    <row r="1277" spans="1:18" x14ac:dyDescent="0.4">
      <c r="A1277">
        <v>1276</v>
      </c>
      <c r="B1277" t="s">
        <v>12</v>
      </c>
      <c r="C1277" t="s">
        <v>71</v>
      </c>
      <c r="E1277" t="s">
        <v>2160</v>
      </c>
      <c r="F1277" t="s">
        <v>26</v>
      </c>
      <c r="G1277">
        <v>35</v>
      </c>
      <c r="H1277" t="s">
        <v>2161</v>
      </c>
      <c r="I1277" t="str">
        <f>IF(Work!Z1277="","",Work!Z1277)</f>
        <v/>
      </c>
      <c r="J1277" t="str">
        <f>IF(Work!AA1277="","",IF(AND(Work!AA1277="x-fa",Work!Z1277="x",Work!AB1277="x"),"",Work!AA1277))</f>
        <v/>
      </c>
      <c r="K1277" t="str">
        <f>IF(Work!AB1277="","",Work!AB1277)</f>
        <v/>
      </c>
      <c r="L1277" t="str">
        <f>IF(Work!AC1277="","",Work!AC1277)</f>
        <v/>
      </c>
      <c r="M1277" t="str">
        <f>IF(Work!AD1277="","",Work!AD1277)</f>
        <v/>
      </c>
      <c r="N1277" t="str">
        <f>IF(Work!AE1277="","",Work!AE1277)</f>
        <v/>
      </c>
      <c r="O1277" t="str">
        <f>IF(Work!AF1277="","",Work!AF1277)</f>
        <v/>
      </c>
      <c r="P1277" t="str">
        <f>IF(Work!AG1277="","",Work!AG1277)</f>
        <v/>
      </c>
      <c r="Q1277" t="str">
        <f>IF(Work!AH1277="","",Work!AH1277)</f>
        <v/>
      </c>
      <c r="R1277" t="str">
        <f>IF(Work!AI1277="","",Work!AI1277)</f>
        <v/>
      </c>
    </row>
    <row r="1278" spans="1:18" x14ac:dyDescent="0.4">
      <c r="A1278">
        <v>1277</v>
      </c>
      <c r="C1278" t="s">
        <v>41</v>
      </c>
      <c r="E1278" t="s">
        <v>183</v>
      </c>
      <c r="F1278" t="s">
        <v>26</v>
      </c>
      <c r="G1278">
        <v>521</v>
      </c>
      <c r="H1278" t="s">
        <v>2162</v>
      </c>
      <c r="I1278" t="str">
        <f>IF(Work!Z1278="","",Work!Z1278)</f>
        <v/>
      </c>
      <c r="J1278" t="str">
        <f>IF(Work!AA1278="","",IF(AND(Work!AA1278="x-fa",Work!Z1278="x",Work!AB1278="x"),"",Work!AA1278))</f>
        <v/>
      </c>
      <c r="K1278" t="str">
        <f>IF(Work!AB1278="","",Work!AB1278)</f>
        <v/>
      </c>
      <c r="L1278" t="str">
        <f>IF(Work!AC1278="","",Work!AC1278)</f>
        <v/>
      </c>
      <c r="M1278" t="str">
        <f>IF(Work!AD1278="","",Work!AD1278)</f>
        <v/>
      </c>
      <c r="N1278" t="str">
        <f>IF(Work!AE1278="","",Work!AE1278)</f>
        <v/>
      </c>
      <c r="O1278" t="str">
        <f>IF(Work!AF1278="","",Work!AF1278)</f>
        <v/>
      </c>
      <c r="P1278" t="str">
        <f>IF(Work!AG1278="","",Work!AG1278)</f>
        <v/>
      </c>
      <c r="Q1278" t="str">
        <f>IF(Work!AH1278="","",Work!AH1278)</f>
        <v/>
      </c>
      <c r="R1278" t="str">
        <f>IF(Work!AI1278="","",Work!AI1278)</f>
        <v/>
      </c>
    </row>
    <row r="1279" spans="1:18" x14ac:dyDescent="0.4">
      <c r="A1279">
        <v>1278</v>
      </c>
      <c r="C1279" t="s">
        <v>31</v>
      </c>
      <c r="E1279" t="s">
        <v>373</v>
      </c>
      <c r="F1279" t="s">
        <v>21</v>
      </c>
      <c r="G1279">
        <v>72</v>
      </c>
      <c r="H1279" t="s">
        <v>593</v>
      </c>
      <c r="I1279" t="str">
        <f>IF(Work!Z1279="","",Work!Z1279)</f>
        <v/>
      </c>
      <c r="J1279" t="str">
        <f>IF(Work!AA1279="","",IF(AND(Work!AA1279="x-fa",Work!Z1279="x",Work!AB1279="x"),"",Work!AA1279))</f>
        <v/>
      </c>
      <c r="K1279" t="str">
        <f>IF(Work!AB1279="","",Work!AB1279)</f>
        <v/>
      </c>
      <c r="L1279" t="str">
        <f>IF(Work!AC1279="","",Work!AC1279)</f>
        <v/>
      </c>
      <c r="M1279" t="str">
        <f>IF(Work!AD1279="","",Work!AD1279)</f>
        <v/>
      </c>
      <c r="N1279" t="str">
        <f>IF(Work!AE1279="","",Work!AE1279)</f>
        <v/>
      </c>
      <c r="O1279" t="str">
        <f>IF(Work!AF1279="","",Work!AF1279)</f>
        <v/>
      </c>
      <c r="P1279" t="str">
        <f>IF(Work!AG1279="","",Work!AG1279)</f>
        <v/>
      </c>
      <c r="Q1279" t="str">
        <f>IF(Work!AH1279="","",Work!AH1279)</f>
        <v/>
      </c>
      <c r="R1279" t="str">
        <f>IF(Work!AI1279="","",Work!AI1279)</f>
        <v/>
      </c>
    </row>
    <row r="1280" spans="1:18" x14ac:dyDescent="0.4">
      <c r="A1280">
        <v>1279</v>
      </c>
      <c r="B1280" t="s">
        <v>13</v>
      </c>
      <c r="C1280" t="s">
        <v>31</v>
      </c>
      <c r="E1280" t="s">
        <v>373</v>
      </c>
      <c r="F1280" t="s">
        <v>21</v>
      </c>
      <c r="G1280">
        <v>44</v>
      </c>
      <c r="H1280" t="s">
        <v>63</v>
      </c>
      <c r="I1280" t="str">
        <f>IF(Work!Z1280="","",Work!Z1280)</f>
        <v/>
      </c>
      <c r="J1280" t="str">
        <f>IF(Work!AA1280="","",IF(AND(Work!AA1280="x-fa",Work!Z1280="x",Work!AB1280="x"),"",Work!AA1280))</f>
        <v/>
      </c>
      <c r="K1280" t="str">
        <f>IF(Work!AB1280="","",Work!AB1280)</f>
        <v/>
      </c>
      <c r="L1280" t="str">
        <f>IF(Work!AC1280="","",Work!AC1280)</f>
        <v/>
      </c>
      <c r="M1280" t="str">
        <f>IF(Work!AD1280="","",Work!AD1280)</f>
        <v/>
      </c>
      <c r="N1280" t="str">
        <f>IF(Work!AE1280="","",Work!AE1280)</f>
        <v/>
      </c>
      <c r="O1280" t="str">
        <f>IF(Work!AF1280="","",Work!AF1280)</f>
        <v/>
      </c>
      <c r="P1280" t="str">
        <f>IF(Work!AG1280="","",Work!AG1280)</f>
        <v/>
      </c>
      <c r="Q1280" t="str">
        <f>IF(Work!AH1280="","",Work!AH1280)</f>
        <v/>
      </c>
      <c r="R1280" t="str">
        <f>IF(Work!AI1280="","",Work!AI1280)</f>
        <v/>
      </c>
    </row>
    <row r="1281" spans="1:18" x14ac:dyDescent="0.4">
      <c r="A1281">
        <v>1280</v>
      </c>
      <c r="B1281" t="s">
        <v>13</v>
      </c>
      <c r="C1281" t="s">
        <v>43</v>
      </c>
      <c r="E1281" t="s">
        <v>373</v>
      </c>
      <c r="F1281" t="s">
        <v>21</v>
      </c>
      <c r="G1281">
        <v>27</v>
      </c>
      <c r="H1281" t="s">
        <v>67</v>
      </c>
      <c r="I1281" t="str">
        <f>IF(Work!Z1281="","",Work!Z1281)</f>
        <v/>
      </c>
      <c r="J1281" t="str">
        <f>IF(Work!AA1281="","",IF(AND(Work!AA1281="x-fa",Work!Z1281="x",Work!AB1281="x"),"",Work!AA1281))</f>
        <v/>
      </c>
      <c r="K1281" t="str">
        <f>IF(Work!AB1281="","",Work!AB1281)</f>
        <v/>
      </c>
      <c r="L1281" t="str">
        <f>IF(Work!AC1281="","",Work!AC1281)</f>
        <v/>
      </c>
      <c r="M1281" t="str">
        <f>IF(Work!AD1281="","",Work!AD1281)</f>
        <v/>
      </c>
      <c r="N1281" t="str">
        <f>IF(Work!AE1281="","",Work!AE1281)</f>
        <v/>
      </c>
      <c r="O1281" t="str">
        <f>IF(Work!AF1281="","",Work!AF1281)</f>
        <v/>
      </c>
      <c r="P1281" t="str">
        <f>IF(Work!AG1281="","",Work!AG1281)</f>
        <v/>
      </c>
      <c r="Q1281" t="str">
        <f>IF(Work!AH1281="","",Work!AH1281)</f>
        <v/>
      </c>
      <c r="R1281" t="str">
        <f>IF(Work!AI1281="","",Work!AI1281)</f>
        <v/>
      </c>
    </row>
    <row r="1282" spans="1:18" x14ac:dyDescent="0.4">
      <c r="A1282">
        <v>1281</v>
      </c>
      <c r="C1282" t="s">
        <v>34</v>
      </c>
      <c r="E1282" t="s">
        <v>287</v>
      </c>
      <c r="F1282" t="s">
        <v>26</v>
      </c>
      <c r="G1282">
        <v>595</v>
      </c>
      <c r="H1282" t="s">
        <v>2163</v>
      </c>
      <c r="I1282" t="str">
        <f>IF(Work!Z1282="","",Work!Z1282)</f>
        <v/>
      </c>
      <c r="J1282" t="str">
        <f>IF(Work!AA1282="","",IF(AND(Work!AA1282="x-fa",Work!Z1282="x",Work!AB1282="x"),"",Work!AA1282))</f>
        <v/>
      </c>
      <c r="K1282" t="str">
        <f>IF(Work!AB1282="","",Work!AB1282)</f>
        <v/>
      </c>
      <c r="L1282" t="str">
        <f>IF(Work!AC1282="","",Work!AC1282)</f>
        <v/>
      </c>
      <c r="M1282" t="str">
        <f>IF(Work!AD1282="","",Work!AD1282)</f>
        <v/>
      </c>
      <c r="N1282" t="str">
        <f>IF(Work!AE1282="","",Work!AE1282)</f>
        <v/>
      </c>
      <c r="O1282" t="str">
        <f>IF(Work!AF1282="","",Work!AF1282)</f>
        <v/>
      </c>
      <c r="P1282" t="str">
        <f>IF(Work!AG1282="","",Work!AG1282)</f>
        <v/>
      </c>
      <c r="Q1282" t="str">
        <f>IF(Work!AH1282="","",Work!AH1282)</f>
        <v/>
      </c>
      <c r="R1282" t="str">
        <f>IF(Work!AI1282="","",Work!AI1282)</f>
        <v/>
      </c>
    </row>
    <row r="1283" spans="1:18" x14ac:dyDescent="0.4">
      <c r="A1283">
        <v>1282</v>
      </c>
      <c r="C1283" t="s">
        <v>33</v>
      </c>
      <c r="E1283" t="s">
        <v>704</v>
      </c>
      <c r="F1283" t="s">
        <v>21</v>
      </c>
      <c r="G1283">
        <v>30</v>
      </c>
      <c r="H1283" t="s">
        <v>59</v>
      </c>
      <c r="I1283" t="str">
        <f>IF(Work!Z1283="","",Work!Z1283)</f>
        <v/>
      </c>
      <c r="J1283" t="str">
        <f>IF(Work!AA1283="","",IF(AND(Work!AA1283="x-fa",Work!Z1283="x",Work!AB1283="x"),"",Work!AA1283))</f>
        <v/>
      </c>
      <c r="K1283" t="str">
        <f>IF(Work!AB1283="","",Work!AB1283)</f>
        <v/>
      </c>
      <c r="L1283" t="str">
        <f>IF(Work!AC1283="","",Work!AC1283)</f>
        <v/>
      </c>
      <c r="M1283" t="str">
        <f>IF(Work!AD1283="","",Work!AD1283)</f>
        <v/>
      </c>
      <c r="N1283" t="str">
        <f>IF(Work!AE1283="","",Work!AE1283)</f>
        <v/>
      </c>
      <c r="O1283" t="str">
        <f>IF(Work!AF1283="","",Work!AF1283)</f>
        <v/>
      </c>
      <c r="P1283" t="str">
        <f>IF(Work!AG1283="","",Work!AG1283)</f>
        <v/>
      </c>
      <c r="Q1283" t="str">
        <f>IF(Work!AH1283="","",Work!AH1283)</f>
        <v/>
      </c>
      <c r="R1283" t="str">
        <f>IF(Work!AI1283="","",Work!AI1283)</f>
        <v/>
      </c>
    </row>
    <row r="1284" spans="1:18" x14ac:dyDescent="0.4">
      <c r="A1284">
        <v>1283</v>
      </c>
      <c r="B1284" t="s">
        <v>12</v>
      </c>
      <c r="C1284" t="s">
        <v>40</v>
      </c>
      <c r="E1284" t="s">
        <v>705</v>
      </c>
      <c r="F1284" t="s">
        <v>21</v>
      </c>
      <c r="G1284">
        <v>7</v>
      </c>
      <c r="H1284" t="s">
        <v>59</v>
      </c>
      <c r="I1284" t="str">
        <f>IF(Work!Z1284="","",Work!Z1284)</f>
        <v/>
      </c>
      <c r="J1284" t="str">
        <f>IF(Work!AA1284="","",IF(AND(Work!AA1284="x-fa",Work!Z1284="x",Work!AB1284="x"),"",Work!AA1284))</f>
        <v/>
      </c>
      <c r="K1284" t="str">
        <f>IF(Work!AB1284="","",Work!AB1284)</f>
        <v/>
      </c>
      <c r="L1284" t="str">
        <f>IF(Work!AC1284="","",Work!AC1284)</f>
        <v/>
      </c>
      <c r="M1284" t="str">
        <f>IF(Work!AD1284="","",Work!AD1284)</f>
        <v/>
      </c>
      <c r="N1284" t="str">
        <f>IF(Work!AE1284="","",Work!AE1284)</f>
        <v/>
      </c>
      <c r="O1284" t="str">
        <f>IF(Work!AF1284="","",Work!AF1284)</f>
        <v/>
      </c>
      <c r="P1284" t="str">
        <f>IF(Work!AG1284="","",Work!AG1284)</f>
        <v/>
      </c>
      <c r="Q1284" t="str">
        <f>IF(Work!AH1284="","",Work!AH1284)</f>
        <v/>
      </c>
      <c r="R1284" t="str">
        <f>IF(Work!AI1284="","",Work!AI1284)</f>
        <v/>
      </c>
    </row>
    <row r="1285" spans="1:18" x14ac:dyDescent="0.4">
      <c r="A1285">
        <v>1284</v>
      </c>
      <c r="C1285" t="s">
        <v>40</v>
      </c>
      <c r="E1285" t="s">
        <v>706</v>
      </c>
      <c r="F1285" t="s">
        <v>21</v>
      </c>
      <c r="G1285">
        <v>39</v>
      </c>
      <c r="H1285" t="s">
        <v>65</v>
      </c>
      <c r="I1285" t="str">
        <f>IF(Work!Z1285="","",Work!Z1285)</f>
        <v/>
      </c>
      <c r="J1285" t="str">
        <f>IF(Work!AA1285="","",IF(AND(Work!AA1285="x-fa",Work!Z1285="x",Work!AB1285="x"),"",Work!AA1285))</f>
        <v/>
      </c>
      <c r="K1285" t="str">
        <f>IF(Work!AB1285="","",Work!AB1285)</f>
        <v/>
      </c>
      <c r="L1285" t="str">
        <f>IF(Work!AC1285="","",Work!AC1285)</f>
        <v/>
      </c>
      <c r="M1285" t="str">
        <f>IF(Work!AD1285="","",Work!AD1285)</f>
        <v/>
      </c>
      <c r="N1285" t="str">
        <f>IF(Work!AE1285="","",Work!AE1285)</f>
        <v/>
      </c>
      <c r="O1285" t="str">
        <f>IF(Work!AF1285="","",Work!AF1285)</f>
        <v/>
      </c>
      <c r="P1285" t="str">
        <f>IF(Work!AG1285="","",Work!AG1285)</f>
        <v/>
      </c>
      <c r="Q1285" t="str">
        <f>IF(Work!AH1285="","",Work!AH1285)</f>
        <v/>
      </c>
      <c r="R1285" t="str">
        <f>IF(Work!AI1285="","",Work!AI1285)</f>
        <v/>
      </c>
    </row>
    <row r="1286" spans="1:18" x14ac:dyDescent="0.4">
      <c r="A1286">
        <v>1285</v>
      </c>
      <c r="B1286" t="s">
        <v>12</v>
      </c>
      <c r="C1286" t="s">
        <v>36</v>
      </c>
      <c r="E1286" t="s">
        <v>2164</v>
      </c>
      <c r="F1286" t="s">
        <v>21</v>
      </c>
      <c r="G1286">
        <v>16</v>
      </c>
      <c r="H1286" t="s">
        <v>59</v>
      </c>
      <c r="I1286" t="str">
        <f>IF(Work!Z1286="","",Work!Z1286)</f>
        <v/>
      </c>
      <c r="J1286" t="str">
        <f>IF(Work!AA1286="","",IF(AND(Work!AA1286="x-fa",Work!Z1286="x",Work!AB1286="x"),"",Work!AA1286))</f>
        <v/>
      </c>
      <c r="K1286" t="str">
        <f>IF(Work!AB1286="","",Work!AB1286)</f>
        <v/>
      </c>
      <c r="L1286" t="str">
        <f>IF(Work!AC1286="","",Work!AC1286)</f>
        <v/>
      </c>
      <c r="M1286" t="str">
        <f>IF(Work!AD1286="","",Work!AD1286)</f>
        <v/>
      </c>
      <c r="N1286" t="str">
        <f>IF(Work!AE1286="","",Work!AE1286)</f>
        <v/>
      </c>
      <c r="O1286" t="str">
        <f>IF(Work!AF1286="","",Work!AF1286)</f>
        <v/>
      </c>
      <c r="P1286" t="str">
        <f>IF(Work!AG1286="","",Work!AG1286)</f>
        <v/>
      </c>
      <c r="Q1286" t="str">
        <f>IF(Work!AH1286="","",Work!AH1286)</f>
        <v/>
      </c>
      <c r="R1286" t="str">
        <f>IF(Work!AI1286="","",Work!AI1286)</f>
        <v/>
      </c>
    </row>
    <row r="1287" spans="1:18" x14ac:dyDescent="0.4">
      <c r="A1287">
        <v>1286</v>
      </c>
      <c r="C1287" t="s">
        <v>38</v>
      </c>
      <c r="E1287" t="s">
        <v>467</v>
      </c>
      <c r="F1287" t="s">
        <v>21</v>
      </c>
      <c r="G1287">
        <v>16</v>
      </c>
      <c r="H1287" t="s">
        <v>59</v>
      </c>
      <c r="I1287" t="str">
        <f>IF(Work!Z1287="","",Work!Z1287)</f>
        <v/>
      </c>
      <c r="J1287" t="str">
        <f>IF(Work!AA1287="","",IF(AND(Work!AA1287="x-fa",Work!Z1287="x",Work!AB1287="x"),"",Work!AA1287))</f>
        <v/>
      </c>
      <c r="K1287" t="str">
        <f>IF(Work!AB1287="","",Work!AB1287)</f>
        <v/>
      </c>
      <c r="L1287" t="str">
        <f>IF(Work!AC1287="","",Work!AC1287)</f>
        <v/>
      </c>
      <c r="M1287" t="str">
        <f>IF(Work!AD1287="","",Work!AD1287)</f>
        <v/>
      </c>
      <c r="N1287" t="str">
        <f>IF(Work!AE1287="","",Work!AE1287)</f>
        <v/>
      </c>
      <c r="O1287" t="str">
        <f>IF(Work!AF1287="","",Work!AF1287)</f>
        <v/>
      </c>
      <c r="P1287" t="str">
        <f>IF(Work!AG1287="","",Work!AG1287)</f>
        <v/>
      </c>
      <c r="Q1287" t="str">
        <f>IF(Work!AH1287="","",Work!AH1287)</f>
        <v/>
      </c>
      <c r="R1287" t="str">
        <f>IF(Work!AI1287="","",Work!AI1287)</f>
        <v/>
      </c>
    </row>
    <row r="1288" spans="1:18" x14ac:dyDescent="0.4">
      <c r="A1288">
        <v>1287</v>
      </c>
      <c r="C1288" t="s">
        <v>50</v>
      </c>
      <c r="E1288" t="s">
        <v>1214</v>
      </c>
      <c r="F1288" t="s">
        <v>26</v>
      </c>
      <c r="G1288">
        <v>519</v>
      </c>
      <c r="H1288" t="s">
        <v>2165</v>
      </c>
      <c r="I1288" t="str">
        <f>IF(Work!Z1288="","",Work!Z1288)</f>
        <v/>
      </c>
      <c r="J1288" t="str">
        <f>IF(Work!AA1288="","",IF(AND(Work!AA1288="x-fa",Work!Z1288="x",Work!AB1288="x"),"",Work!AA1288))</f>
        <v/>
      </c>
      <c r="K1288" t="str">
        <f>IF(Work!AB1288="","",Work!AB1288)</f>
        <v/>
      </c>
      <c r="L1288" t="str">
        <f>IF(Work!AC1288="","",Work!AC1288)</f>
        <v/>
      </c>
      <c r="M1288" t="str">
        <f>IF(Work!AD1288="","",Work!AD1288)</f>
        <v/>
      </c>
      <c r="N1288" t="str">
        <f>IF(Work!AE1288="","",Work!AE1288)</f>
        <v/>
      </c>
      <c r="O1288" t="str">
        <f>IF(Work!AF1288="","",Work!AF1288)</f>
        <v/>
      </c>
      <c r="P1288" t="str">
        <f>IF(Work!AG1288="","",Work!AG1288)</f>
        <v/>
      </c>
      <c r="Q1288" t="str">
        <f>IF(Work!AH1288="","",Work!AH1288)</f>
        <v/>
      </c>
      <c r="R1288" t="str">
        <f>IF(Work!AI1288="","",Work!AI1288)</f>
        <v/>
      </c>
    </row>
    <row r="1289" spans="1:18" x14ac:dyDescent="0.4">
      <c r="A1289">
        <v>1288</v>
      </c>
      <c r="C1289" t="s">
        <v>38</v>
      </c>
      <c r="E1289" t="s">
        <v>184</v>
      </c>
      <c r="F1289" t="s">
        <v>21</v>
      </c>
      <c r="G1289">
        <v>43</v>
      </c>
      <c r="H1289" t="s">
        <v>320</v>
      </c>
      <c r="I1289" t="str">
        <f>IF(Work!Z1289="","",Work!Z1289)</f>
        <v/>
      </c>
      <c r="J1289" t="str">
        <f>IF(Work!AA1289="","",IF(AND(Work!AA1289="x-fa",Work!Z1289="x",Work!AB1289="x"),"",Work!AA1289))</f>
        <v/>
      </c>
      <c r="K1289" t="str">
        <f>IF(Work!AB1289="","",Work!AB1289)</f>
        <v/>
      </c>
      <c r="L1289" t="str">
        <f>IF(Work!AC1289="","",Work!AC1289)</f>
        <v/>
      </c>
      <c r="M1289" t="str">
        <f>IF(Work!AD1289="","",Work!AD1289)</f>
        <v/>
      </c>
      <c r="N1289" t="str">
        <f>IF(Work!AE1289="","",Work!AE1289)</f>
        <v/>
      </c>
      <c r="O1289" t="str">
        <f>IF(Work!AF1289="","",Work!AF1289)</f>
        <v/>
      </c>
      <c r="P1289" t="str">
        <f>IF(Work!AG1289="","",Work!AG1289)</f>
        <v/>
      </c>
      <c r="Q1289" t="str">
        <f>IF(Work!AH1289="","",Work!AH1289)</f>
        <v/>
      </c>
      <c r="R1289" t="str">
        <f>IF(Work!AI1289="","",Work!AI1289)</f>
        <v/>
      </c>
    </row>
    <row r="1290" spans="1:18" x14ac:dyDescent="0.4">
      <c r="A1290">
        <v>1289</v>
      </c>
      <c r="C1290" t="s">
        <v>43</v>
      </c>
      <c r="E1290" t="s">
        <v>567</v>
      </c>
      <c r="F1290" t="s">
        <v>21</v>
      </c>
      <c r="G1290">
        <v>85</v>
      </c>
      <c r="H1290" t="s">
        <v>66</v>
      </c>
      <c r="I1290" t="str">
        <f>IF(Work!Z1290="","",Work!Z1290)</f>
        <v/>
      </c>
      <c r="J1290" t="str">
        <f>IF(Work!AA1290="","",IF(AND(Work!AA1290="x-fa",Work!Z1290="x",Work!AB1290="x"),"",Work!AA1290))</f>
        <v/>
      </c>
      <c r="K1290" t="str">
        <f>IF(Work!AB1290="","",Work!AB1290)</f>
        <v/>
      </c>
      <c r="L1290" t="str">
        <f>IF(Work!AC1290="","",Work!AC1290)</f>
        <v/>
      </c>
      <c r="M1290" t="str">
        <f>IF(Work!AD1290="","",Work!AD1290)</f>
        <v/>
      </c>
      <c r="N1290" t="str">
        <f>IF(Work!AE1290="","",Work!AE1290)</f>
        <v/>
      </c>
      <c r="O1290" t="str">
        <f>IF(Work!AF1290="","",Work!AF1290)</f>
        <v/>
      </c>
      <c r="P1290" t="str">
        <f>IF(Work!AG1290="","",Work!AG1290)</f>
        <v/>
      </c>
      <c r="Q1290" t="str">
        <f>IF(Work!AH1290="","",Work!AH1290)</f>
        <v/>
      </c>
      <c r="R1290" t="str">
        <f>IF(Work!AI1290="","",Work!AI1290)</f>
        <v/>
      </c>
    </row>
    <row r="1291" spans="1:18" x14ac:dyDescent="0.4">
      <c r="A1291">
        <v>1290</v>
      </c>
      <c r="C1291" t="s">
        <v>27</v>
      </c>
      <c r="E1291" t="s">
        <v>1215</v>
      </c>
      <c r="F1291" t="s">
        <v>26</v>
      </c>
      <c r="G1291">
        <v>107</v>
      </c>
      <c r="H1291" t="s">
        <v>2166</v>
      </c>
      <c r="I1291" t="str">
        <f>IF(Work!Z1291="","",Work!Z1291)</f>
        <v/>
      </c>
      <c r="J1291" t="str">
        <f>IF(Work!AA1291="","",IF(AND(Work!AA1291="x-fa",Work!Z1291="x",Work!AB1291="x"),"",Work!AA1291))</f>
        <v/>
      </c>
      <c r="K1291" t="str">
        <f>IF(Work!AB1291="","",Work!AB1291)</f>
        <v/>
      </c>
      <c r="L1291" t="str">
        <f>IF(Work!AC1291="","",Work!AC1291)</f>
        <v/>
      </c>
      <c r="M1291" t="str">
        <f>IF(Work!AD1291="","",Work!AD1291)</f>
        <v/>
      </c>
      <c r="N1291" t="str">
        <f>IF(Work!AE1291="","",Work!AE1291)</f>
        <v/>
      </c>
      <c r="O1291" t="str">
        <f>IF(Work!AF1291="","",Work!AF1291)</f>
        <v/>
      </c>
      <c r="P1291" t="str">
        <f>IF(Work!AG1291="","",Work!AG1291)</f>
        <v/>
      </c>
      <c r="Q1291" t="str">
        <f>IF(Work!AH1291="","",Work!AH1291)</f>
        <v/>
      </c>
      <c r="R1291" t="str">
        <f>IF(Work!AI1291="","",Work!AI1291)</f>
        <v/>
      </c>
    </row>
    <row r="1292" spans="1:18" x14ac:dyDescent="0.4">
      <c r="A1292">
        <v>1291</v>
      </c>
      <c r="C1292" t="s">
        <v>39</v>
      </c>
      <c r="E1292" t="s">
        <v>2167</v>
      </c>
      <c r="F1292" t="s">
        <v>26</v>
      </c>
      <c r="G1292">
        <v>193</v>
      </c>
      <c r="H1292" t="s">
        <v>2168</v>
      </c>
      <c r="I1292" t="str">
        <f>IF(Work!Z1292="","",Work!Z1292)</f>
        <v/>
      </c>
      <c r="J1292" t="str">
        <f>IF(Work!AA1292="","",IF(AND(Work!AA1292="x-fa",Work!Z1292="x",Work!AB1292="x"),"",Work!AA1292))</f>
        <v/>
      </c>
      <c r="K1292" t="str">
        <f>IF(Work!AB1292="","",Work!AB1292)</f>
        <v/>
      </c>
      <c r="L1292" t="str">
        <f>IF(Work!AC1292="","",Work!AC1292)</f>
        <v/>
      </c>
      <c r="M1292" t="str">
        <f>IF(Work!AD1292="","",Work!AD1292)</f>
        <v/>
      </c>
      <c r="N1292" t="str">
        <f>IF(Work!AE1292="","",Work!AE1292)</f>
        <v/>
      </c>
      <c r="O1292" t="str">
        <f>IF(Work!AF1292="","",Work!AF1292)</f>
        <v/>
      </c>
      <c r="P1292" t="str">
        <f>IF(Work!AG1292="","",Work!AG1292)</f>
        <v/>
      </c>
      <c r="Q1292" t="str">
        <f>IF(Work!AH1292="","",Work!AH1292)</f>
        <v/>
      </c>
      <c r="R1292" t="str">
        <f>IF(Work!AI1292="","",Work!AI1292)</f>
        <v/>
      </c>
    </row>
    <row r="1293" spans="1:18" x14ac:dyDescent="0.4">
      <c r="A1293">
        <v>1292</v>
      </c>
      <c r="C1293" t="s">
        <v>48</v>
      </c>
      <c r="E1293" t="s">
        <v>1216</v>
      </c>
      <c r="F1293" t="s">
        <v>26</v>
      </c>
      <c r="G1293">
        <v>397</v>
      </c>
      <c r="H1293" t="s">
        <v>2169</v>
      </c>
      <c r="I1293" t="str">
        <f>IF(Work!Z1293="","",Work!Z1293)</f>
        <v/>
      </c>
      <c r="J1293" t="str">
        <f>IF(Work!AA1293="","",IF(AND(Work!AA1293="x-fa",Work!Z1293="x",Work!AB1293="x"),"",Work!AA1293))</f>
        <v/>
      </c>
      <c r="K1293" t="str">
        <f>IF(Work!AB1293="","",Work!AB1293)</f>
        <v/>
      </c>
      <c r="L1293" t="str">
        <f>IF(Work!AC1293="","",Work!AC1293)</f>
        <v/>
      </c>
      <c r="M1293" t="str">
        <f>IF(Work!AD1293="","",Work!AD1293)</f>
        <v/>
      </c>
      <c r="N1293" t="str">
        <f>IF(Work!AE1293="","",Work!AE1293)</f>
        <v/>
      </c>
      <c r="O1293" t="str">
        <f>IF(Work!AF1293="","",Work!AF1293)</f>
        <v/>
      </c>
      <c r="P1293" t="str">
        <f>IF(Work!AG1293="","",Work!AG1293)</f>
        <v/>
      </c>
      <c r="Q1293" t="str">
        <f>IF(Work!AH1293="","",Work!AH1293)</f>
        <v/>
      </c>
      <c r="R1293" t="str">
        <f>IF(Work!AI1293="","",Work!AI1293)</f>
        <v/>
      </c>
    </row>
    <row r="1294" spans="1:18" x14ac:dyDescent="0.4">
      <c r="A1294">
        <v>1293</v>
      </c>
      <c r="C1294" t="s">
        <v>36</v>
      </c>
      <c r="E1294" t="s">
        <v>468</v>
      </c>
      <c r="F1294" t="s">
        <v>21</v>
      </c>
      <c r="G1294">
        <v>52</v>
      </c>
      <c r="H1294" t="s">
        <v>0</v>
      </c>
      <c r="I1294" t="str">
        <f>IF(Work!Z1294="","",Work!Z1294)</f>
        <v/>
      </c>
      <c r="J1294" t="str">
        <f>IF(Work!AA1294="","",IF(AND(Work!AA1294="x-fa",Work!Z1294="x",Work!AB1294="x"),"",Work!AA1294))</f>
        <v/>
      </c>
      <c r="K1294" t="str">
        <f>IF(Work!AB1294="","",Work!AB1294)</f>
        <v/>
      </c>
      <c r="L1294" t="str">
        <f>IF(Work!AC1294="","",Work!AC1294)</f>
        <v/>
      </c>
      <c r="M1294" t="str">
        <f>IF(Work!AD1294="","",Work!AD1294)</f>
        <v/>
      </c>
      <c r="N1294" t="str">
        <f>IF(Work!AE1294="","",Work!AE1294)</f>
        <v/>
      </c>
      <c r="O1294" t="str">
        <f>IF(Work!AF1294="","",Work!AF1294)</f>
        <v/>
      </c>
      <c r="P1294" t="str">
        <f>IF(Work!AG1294="","",Work!AG1294)</f>
        <v/>
      </c>
      <c r="Q1294" t="str">
        <f>IF(Work!AH1294="","",Work!AH1294)</f>
        <v/>
      </c>
      <c r="R1294" t="str">
        <f>IF(Work!AI1294="","",Work!AI1294)</f>
        <v/>
      </c>
    </row>
    <row r="1295" spans="1:18" x14ac:dyDescent="0.4">
      <c r="A1295">
        <v>1294</v>
      </c>
      <c r="C1295" t="s">
        <v>44</v>
      </c>
      <c r="E1295" t="s">
        <v>2170</v>
      </c>
      <c r="F1295" t="s">
        <v>26</v>
      </c>
      <c r="G1295">
        <v>396</v>
      </c>
      <c r="H1295" t="s">
        <v>2171</v>
      </c>
      <c r="I1295" t="str">
        <f>IF(Work!Z1295="","",Work!Z1295)</f>
        <v/>
      </c>
      <c r="J1295" t="str">
        <f>IF(Work!AA1295="","",IF(AND(Work!AA1295="x-fa",Work!Z1295="x",Work!AB1295="x"),"",Work!AA1295))</f>
        <v/>
      </c>
      <c r="K1295" t="str">
        <f>IF(Work!AB1295="","",Work!AB1295)</f>
        <v/>
      </c>
      <c r="L1295" t="str">
        <f>IF(Work!AC1295="","",Work!AC1295)</f>
        <v/>
      </c>
      <c r="M1295" t="str">
        <f>IF(Work!AD1295="","",Work!AD1295)</f>
        <v/>
      </c>
      <c r="N1295" t="str">
        <f>IF(Work!AE1295="","",Work!AE1295)</f>
        <v/>
      </c>
      <c r="O1295" t="str">
        <f>IF(Work!AF1295="","",Work!AF1295)</f>
        <v/>
      </c>
      <c r="P1295" t="str">
        <f>IF(Work!AG1295="","",Work!AG1295)</f>
        <v/>
      </c>
      <c r="Q1295" t="str">
        <f>IF(Work!AH1295="","",Work!AH1295)</f>
        <v/>
      </c>
      <c r="R1295" t="str">
        <f>IF(Work!AI1295="","",Work!AI1295)</f>
        <v/>
      </c>
    </row>
    <row r="1296" spans="1:18" x14ac:dyDescent="0.4">
      <c r="A1296">
        <v>1295</v>
      </c>
      <c r="C1296" t="s">
        <v>45</v>
      </c>
      <c r="E1296" t="s">
        <v>2172</v>
      </c>
      <c r="F1296" t="s">
        <v>26</v>
      </c>
      <c r="G1296">
        <v>94</v>
      </c>
      <c r="H1296" t="s">
        <v>2173</v>
      </c>
      <c r="I1296" t="str">
        <f>IF(Work!Z1296="","",Work!Z1296)</f>
        <v/>
      </c>
      <c r="J1296" t="str">
        <f>IF(Work!AA1296="","",IF(AND(Work!AA1296="x-fa",Work!Z1296="x",Work!AB1296="x"),"",Work!AA1296))</f>
        <v/>
      </c>
      <c r="K1296" t="str">
        <f>IF(Work!AB1296="","",Work!AB1296)</f>
        <v/>
      </c>
      <c r="L1296" t="str">
        <f>IF(Work!AC1296="","",Work!AC1296)</f>
        <v/>
      </c>
      <c r="M1296" t="str">
        <f>IF(Work!AD1296="","",Work!AD1296)</f>
        <v/>
      </c>
      <c r="N1296" t="str">
        <f>IF(Work!AE1296="","",Work!AE1296)</f>
        <v/>
      </c>
      <c r="O1296" t="str">
        <f>IF(Work!AF1296="","",Work!AF1296)</f>
        <v/>
      </c>
      <c r="P1296" t="str">
        <f>IF(Work!AG1296="","",Work!AG1296)</f>
        <v/>
      </c>
      <c r="Q1296" t="str">
        <f>IF(Work!AH1296="","",Work!AH1296)</f>
        <v/>
      </c>
      <c r="R1296" t="str">
        <f>IF(Work!AI1296="","",Work!AI1296)</f>
        <v/>
      </c>
    </row>
    <row r="1297" spans="1:18" x14ac:dyDescent="0.4">
      <c r="A1297">
        <v>1296</v>
      </c>
      <c r="C1297" t="s">
        <v>37</v>
      </c>
      <c r="E1297" t="s">
        <v>185</v>
      </c>
      <c r="F1297" t="s">
        <v>26</v>
      </c>
      <c r="G1297">
        <v>573</v>
      </c>
      <c r="H1297" t="s">
        <v>2174</v>
      </c>
      <c r="I1297" t="str">
        <f>IF(Work!Z1297="","",Work!Z1297)</f>
        <v/>
      </c>
      <c r="J1297" t="str">
        <f>IF(Work!AA1297="","",IF(AND(Work!AA1297="x-fa",Work!Z1297="x",Work!AB1297="x"),"",Work!AA1297))</f>
        <v/>
      </c>
      <c r="K1297" t="str">
        <f>IF(Work!AB1297="","",Work!AB1297)</f>
        <v/>
      </c>
      <c r="L1297" t="str">
        <f>IF(Work!AC1297="","",Work!AC1297)</f>
        <v/>
      </c>
      <c r="M1297" t="str">
        <f>IF(Work!AD1297="","",Work!AD1297)</f>
        <v/>
      </c>
      <c r="N1297" t="str">
        <f>IF(Work!AE1297="","",Work!AE1297)</f>
        <v/>
      </c>
      <c r="O1297" t="str">
        <f>IF(Work!AF1297="","",Work!AF1297)</f>
        <v/>
      </c>
      <c r="P1297" t="str">
        <f>IF(Work!AG1297="","",Work!AG1297)</f>
        <v/>
      </c>
      <c r="Q1297" t="str">
        <f>IF(Work!AH1297="","",Work!AH1297)</f>
        <v/>
      </c>
      <c r="R1297" t="str">
        <f>IF(Work!AI1297="","",Work!AI1297)</f>
        <v/>
      </c>
    </row>
    <row r="1298" spans="1:18" x14ac:dyDescent="0.4">
      <c r="A1298">
        <v>1297</v>
      </c>
      <c r="C1298" t="s">
        <v>35</v>
      </c>
      <c r="E1298" t="s">
        <v>2175</v>
      </c>
      <c r="F1298" t="s">
        <v>21</v>
      </c>
      <c r="G1298">
        <v>124</v>
      </c>
      <c r="H1298" t="s">
        <v>64</v>
      </c>
      <c r="I1298" t="str">
        <f>IF(Work!Z1298="","",Work!Z1298)</f>
        <v/>
      </c>
      <c r="J1298" t="str">
        <f>IF(Work!AA1298="","",IF(AND(Work!AA1298="x-fa",Work!Z1298="x",Work!AB1298="x"),"",Work!AA1298))</f>
        <v/>
      </c>
      <c r="K1298" t="str">
        <f>IF(Work!AB1298="","",Work!AB1298)</f>
        <v/>
      </c>
      <c r="L1298" t="str">
        <f>IF(Work!AC1298="","",Work!AC1298)</f>
        <v/>
      </c>
      <c r="M1298" t="str">
        <f>IF(Work!AD1298="","",Work!AD1298)</f>
        <v/>
      </c>
      <c r="N1298" t="str">
        <f>IF(Work!AE1298="","",Work!AE1298)</f>
        <v/>
      </c>
      <c r="O1298" t="str">
        <f>IF(Work!AF1298="","",Work!AF1298)</f>
        <v/>
      </c>
      <c r="P1298" t="str">
        <f>IF(Work!AG1298="","",Work!AG1298)</f>
        <v/>
      </c>
      <c r="Q1298" t="str">
        <f>IF(Work!AH1298="","",Work!AH1298)</f>
        <v/>
      </c>
      <c r="R1298" t="str">
        <f>IF(Work!AI1298="","",Work!AI1298)</f>
        <v/>
      </c>
    </row>
    <row r="1299" spans="1:18" x14ac:dyDescent="0.4">
      <c r="A1299">
        <v>1298</v>
      </c>
      <c r="C1299" t="s">
        <v>24</v>
      </c>
      <c r="E1299" t="s">
        <v>2176</v>
      </c>
      <c r="F1299" t="s">
        <v>21</v>
      </c>
      <c r="G1299">
        <v>47</v>
      </c>
      <c r="H1299" t="s">
        <v>66</v>
      </c>
      <c r="I1299" t="str">
        <f>IF(Work!Z1299="","",Work!Z1299)</f>
        <v/>
      </c>
      <c r="J1299" t="str">
        <f>IF(Work!AA1299="","",IF(AND(Work!AA1299="x-fa",Work!Z1299="x",Work!AB1299="x"),"",Work!AA1299))</f>
        <v/>
      </c>
      <c r="K1299" t="str">
        <f>IF(Work!AB1299="","",Work!AB1299)</f>
        <v/>
      </c>
      <c r="L1299" t="str">
        <f>IF(Work!AC1299="","",Work!AC1299)</f>
        <v/>
      </c>
      <c r="M1299" t="str">
        <f>IF(Work!AD1299="","",Work!AD1299)</f>
        <v/>
      </c>
      <c r="N1299" t="str">
        <f>IF(Work!AE1299="","",Work!AE1299)</f>
        <v/>
      </c>
      <c r="O1299" t="str">
        <f>IF(Work!AF1299="","",Work!AF1299)</f>
        <v/>
      </c>
      <c r="P1299" t="str">
        <f>IF(Work!AG1299="","",Work!AG1299)</f>
        <v/>
      </c>
      <c r="Q1299" t="str">
        <f>IF(Work!AH1299="","",Work!AH1299)</f>
        <v/>
      </c>
      <c r="R1299" t="str">
        <f>IF(Work!AI1299="","",Work!AI1299)</f>
        <v/>
      </c>
    </row>
    <row r="1300" spans="1:18" x14ac:dyDescent="0.4">
      <c r="A1300">
        <v>1299</v>
      </c>
      <c r="C1300" t="s">
        <v>72</v>
      </c>
      <c r="E1300" t="s">
        <v>1217</v>
      </c>
      <c r="F1300" t="s">
        <v>21</v>
      </c>
      <c r="G1300">
        <v>69</v>
      </c>
      <c r="H1300" t="s">
        <v>59</v>
      </c>
      <c r="I1300" t="str">
        <f>IF(Work!Z1300="","",Work!Z1300)</f>
        <v/>
      </c>
      <c r="J1300" t="str">
        <f>IF(Work!AA1300="","",IF(AND(Work!AA1300="x-fa",Work!Z1300="x",Work!AB1300="x"),"",Work!AA1300))</f>
        <v/>
      </c>
      <c r="K1300" t="str">
        <f>IF(Work!AB1300="","",Work!AB1300)</f>
        <v/>
      </c>
      <c r="L1300" t="str">
        <f>IF(Work!AC1300="","",Work!AC1300)</f>
        <v/>
      </c>
      <c r="M1300" t="str">
        <f>IF(Work!AD1300="","",Work!AD1300)</f>
        <v/>
      </c>
      <c r="N1300" t="str">
        <f>IF(Work!AE1300="","",Work!AE1300)</f>
        <v/>
      </c>
      <c r="O1300" t="str">
        <f>IF(Work!AF1300="","",Work!AF1300)</f>
        <v/>
      </c>
      <c r="P1300" t="str">
        <f>IF(Work!AG1300="","",Work!AG1300)</f>
        <v/>
      </c>
      <c r="Q1300" t="str">
        <f>IF(Work!AH1300="","",Work!AH1300)</f>
        <v/>
      </c>
      <c r="R1300" t="str">
        <f>IF(Work!AI1300="","",Work!AI1300)</f>
        <v/>
      </c>
    </row>
    <row r="1301" spans="1:18" x14ac:dyDescent="0.4">
      <c r="A1301">
        <v>1300</v>
      </c>
      <c r="C1301" t="s">
        <v>25</v>
      </c>
      <c r="E1301" t="s">
        <v>288</v>
      </c>
      <c r="F1301" t="s">
        <v>21</v>
      </c>
      <c r="G1301">
        <v>72</v>
      </c>
      <c r="H1301" t="s">
        <v>58</v>
      </c>
      <c r="I1301" t="str">
        <f>IF(Work!Z1301="","",Work!Z1301)</f>
        <v/>
      </c>
      <c r="J1301" t="str">
        <f>IF(Work!AA1301="","",IF(AND(Work!AA1301="x-fa",Work!Z1301="x",Work!AB1301="x"),"",Work!AA1301))</f>
        <v/>
      </c>
      <c r="K1301" t="str">
        <f>IF(Work!AB1301="","",Work!AB1301)</f>
        <v/>
      </c>
      <c r="L1301" t="str">
        <f>IF(Work!AC1301="","",Work!AC1301)</f>
        <v/>
      </c>
      <c r="M1301" t="str">
        <f>IF(Work!AD1301="","",Work!AD1301)</f>
        <v/>
      </c>
      <c r="N1301" t="str">
        <f>IF(Work!AE1301="","",Work!AE1301)</f>
        <v/>
      </c>
      <c r="O1301" t="str">
        <f>IF(Work!AF1301="","",Work!AF1301)</f>
        <v/>
      </c>
      <c r="P1301" t="str">
        <f>IF(Work!AG1301="","",Work!AG1301)</f>
        <v/>
      </c>
      <c r="Q1301" t="str">
        <f>IF(Work!AH1301="","",Work!AH1301)</f>
        <v/>
      </c>
      <c r="R1301" t="str">
        <f>IF(Work!AI1301="","",Work!AI1301)</f>
        <v/>
      </c>
    </row>
    <row r="1302" spans="1:18" x14ac:dyDescent="0.4">
      <c r="A1302">
        <v>1301</v>
      </c>
      <c r="C1302" t="s">
        <v>42</v>
      </c>
      <c r="E1302" t="s">
        <v>2177</v>
      </c>
      <c r="F1302" t="s">
        <v>26</v>
      </c>
      <c r="G1302">
        <v>145</v>
      </c>
      <c r="H1302" t="s">
        <v>2178</v>
      </c>
      <c r="I1302" t="str">
        <f>IF(Work!Z1302="","",Work!Z1302)</f>
        <v/>
      </c>
      <c r="J1302" t="str">
        <f>IF(Work!AA1302="","",IF(AND(Work!AA1302="x-fa",Work!Z1302="x",Work!AB1302="x"),"",Work!AA1302))</f>
        <v/>
      </c>
      <c r="K1302" t="str">
        <f>IF(Work!AB1302="","",Work!AB1302)</f>
        <v/>
      </c>
      <c r="L1302" t="str">
        <f>IF(Work!AC1302="","",Work!AC1302)</f>
        <v/>
      </c>
      <c r="M1302" t="str">
        <f>IF(Work!AD1302="","",Work!AD1302)</f>
        <v/>
      </c>
      <c r="N1302" t="str">
        <f>IF(Work!AE1302="","",Work!AE1302)</f>
        <v/>
      </c>
      <c r="O1302" t="str">
        <f>IF(Work!AF1302="","",Work!AF1302)</f>
        <v/>
      </c>
      <c r="P1302" t="str">
        <f>IF(Work!AG1302="","",Work!AG1302)</f>
        <v/>
      </c>
      <c r="Q1302" t="str">
        <f>IF(Work!AH1302="","",Work!AH1302)</f>
        <v/>
      </c>
      <c r="R1302" t="str">
        <f>IF(Work!AI1302="","",Work!AI1302)</f>
        <v/>
      </c>
    </row>
    <row r="1303" spans="1:18" x14ac:dyDescent="0.4">
      <c r="A1303">
        <v>1302</v>
      </c>
      <c r="C1303" t="s">
        <v>38</v>
      </c>
      <c r="E1303" t="s">
        <v>186</v>
      </c>
      <c r="F1303" t="s">
        <v>26</v>
      </c>
      <c r="G1303">
        <v>475</v>
      </c>
      <c r="H1303" t="s">
        <v>1025</v>
      </c>
      <c r="I1303" t="str">
        <f>IF(Work!Z1303="","",Work!Z1303)</f>
        <v/>
      </c>
      <c r="J1303" t="str">
        <f>IF(Work!AA1303="","",IF(AND(Work!AA1303="x-fa",Work!Z1303="x",Work!AB1303="x"),"",Work!AA1303))</f>
        <v/>
      </c>
      <c r="K1303" t="str">
        <f>IF(Work!AB1303="","",Work!AB1303)</f>
        <v/>
      </c>
      <c r="L1303" t="str">
        <f>IF(Work!AC1303="","",Work!AC1303)</f>
        <v/>
      </c>
      <c r="M1303" t="str">
        <f>IF(Work!AD1303="","",Work!AD1303)</f>
        <v/>
      </c>
      <c r="N1303" t="str">
        <f>IF(Work!AE1303="","",Work!AE1303)</f>
        <v/>
      </c>
      <c r="O1303" t="str">
        <f>IF(Work!AF1303="","",Work!AF1303)</f>
        <v/>
      </c>
      <c r="P1303" t="str">
        <f>IF(Work!AG1303="","",Work!AG1303)</f>
        <v/>
      </c>
      <c r="Q1303" t="str">
        <f>IF(Work!AH1303="","",Work!AH1303)</f>
        <v/>
      </c>
      <c r="R1303" t="str">
        <f>IF(Work!AI1303="","",Work!AI1303)</f>
        <v/>
      </c>
    </row>
    <row r="1304" spans="1:18" x14ac:dyDescent="0.4">
      <c r="A1304">
        <v>1303</v>
      </c>
      <c r="C1304" t="s">
        <v>44</v>
      </c>
      <c r="E1304" t="s">
        <v>902</v>
      </c>
      <c r="F1304" t="s">
        <v>21</v>
      </c>
      <c r="G1304">
        <v>181</v>
      </c>
      <c r="H1304" t="s">
        <v>64</v>
      </c>
      <c r="I1304" t="str">
        <f>IF(Work!Z1304="","",Work!Z1304)</f>
        <v/>
      </c>
      <c r="J1304" t="str">
        <f>IF(Work!AA1304="","",IF(AND(Work!AA1304="x-fa",Work!Z1304="x",Work!AB1304="x"),"",Work!AA1304))</f>
        <v/>
      </c>
      <c r="K1304" t="str">
        <f>IF(Work!AB1304="","",Work!AB1304)</f>
        <v/>
      </c>
      <c r="L1304" t="str">
        <f>IF(Work!AC1304="","",Work!AC1304)</f>
        <v/>
      </c>
      <c r="M1304" t="str">
        <f>IF(Work!AD1304="","",Work!AD1304)</f>
        <v/>
      </c>
      <c r="N1304" t="str">
        <f>IF(Work!AE1304="","",Work!AE1304)</f>
        <v/>
      </c>
      <c r="O1304" t="str">
        <f>IF(Work!AF1304="","",Work!AF1304)</f>
        <v/>
      </c>
      <c r="P1304" t="str">
        <f>IF(Work!AG1304="","",Work!AG1304)</f>
        <v/>
      </c>
      <c r="Q1304" t="str">
        <f>IF(Work!AH1304="","",Work!AH1304)</f>
        <v/>
      </c>
      <c r="R1304" t="str">
        <f>IF(Work!AI1304="","",Work!AI1304)</f>
        <v/>
      </c>
    </row>
    <row r="1305" spans="1:18" x14ac:dyDescent="0.4">
      <c r="A1305">
        <v>1304</v>
      </c>
      <c r="B1305" t="s">
        <v>12</v>
      </c>
      <c r="C1305" t="s">
        <v>34</v>
      </c>
      <c r="E1305" t="s">
        <v>1218</v>
      </c>
      <c r="F1305" t="s">
        <v>21</v>
      </c>
      <c r="G1305">
        <v>7</v>
      </c>
      <c r="H1305" t="s">
        <v>57</v>
      </c>
      <c r="I1305" t="str">
        <f>IF(Work!Z1305="","",Work!Z1305)</f>
        <v/>
      </c>
      <c r="J1305" t="str">
        <f>IF(Work!AA1305="","",IF(AND(Work!AA1305="x-fa",Work!Z1305="x",Work!AB1305="x"),"",Work!AA1305))</f>
        <v/>
      </c>
      <c r="K1305" t="str">
        <f>IF(Work!AB1305="","",Work!AB1305)</f>
        <v/>
      </c>
      <c r="L1305" t="str">
        <f>IF(Work!AC1305="","",Work!AC1305)</f>
        <v/>
      </c>
      <c r="M1305" t="str">
        <f>IF(Work!AD1305="","",Work!AD1305)</f>
        <v/>
      </c>
      <c r="N1305" t="str">
        <f>IF(Work!AE1305="","",Work!AE1305)</f>
        <v/>
      </c>
      <c r="O1305" t="str">
        <f>IF(Work!AF1305="","",Work!AF1305)</f>
        <v/>
      </c>
      <c r="P1305" t="str">
        <f>IF(Work!AG1305="","",Work!AG1305)</f>
        <v/>
      </c>
      <c r="Q1305" t="str">
        <f>IF(Work!AH1305="","",Work!AH1305)</f>
        <v/>
      </c>
      <c r="R1305" t="str">
        <f>IF(Work!AI1305="","",Work!AI1305)</f>
        <v/>
      </c>
    </row>
    <row r="1306" spans="1:18" x14ac:dyDescent="0.4">
      <c r="A1306">
        <v>1305</v>
      </c>
      <c r="C1306" t="s">
        <v>38</v>
      </c>
      <c r="E1306" t="s">
        <v>187</v>
      </c>
      <c r="F1306" t="s">
        <v>26</v>
      </c>
      <c r="G1306">
        <v>650</v>
      </c>
      <c r="H1306" t="s">
        <v>2179</v>
      </c>
      <c r="I1306" t="str">
        <f>IF(Work!Z1306="","",Work!Z1306)</f>
        <v/>
      </c>
      <c r="J1306" t="str">
        <f>IF(Work!AA1306="","",IF(AND(Work!AA1306="x-fa",Work!Z1306="x",Work!AB1306="x"),"",Work!AA1306))</f>
        <v/>
      </c>
      <c r="K1306" t="str">
        <f>IF(Work!AB1306="","",Work!AB1306)</f>
        <v/>
      </c>
      <c r="L1306" t="str">
        <f>IF(Work!AC1306="","",Work!AC1306)</f>
        <v/>
      </c>
      <c r="M1306" t="str">
        <f>IF(Work!AD1306="","",Work!AD1306)</f>
        <v/>
      </c>
      <c r="N1306" t="str">
        <f>IF(Work!AE1306="","",Work!AE1306)</f>
        <v/>
      </c>
      <c r="O1306" t="str">
        <f>IF(Work!AF1306="","",Work!AF1306)</f>
        <v/>
      </c>
      <c r="P1306" t="str">
        <f>IF(Work!AG1306="","",Work!AG1306)</f>
        <v/>
      </c>
      <c r="Q1306" t="str">
        <f>IF(Work!AH1306="","",Work!AH1306)</f>
        <v/>
      </c>
      <c r="R1306" t="str">
        <f>IF(Work!AI1306="","",Work!AI1306)</f>
        <v/>
      </c>
    </row>
    <row r="1307" spans="1:18" x14ac:dyDescent="0.4">
      <c r="A1307">
        <v>1306</v>
      </c>
      <c r="C1307" t="s">
        <v>24</v>
      </c>
      <c r="E1307" t="s">
        <v>1219</v>
      </c>
      <c r="F1307" t="s">
        <v>21</v>
      </c>
      <c r="G1307">
        <v>5</v>
      </c>
      <c r="H1307" t="s">
        <v>320</v>
      </c>
      <c r="I1307" t="str">
        <f>IF(Work!Z1307="","",Work!Z1307)</f>
        <v/>
      </c>
      <c r="J1307" t="str">
        <f>IF(Work!AA1307="","",IF(AND(Work!AA1307="x-fa",Work!Z1307="x",Work!AB1307="x"),"",Work!AA1307))</f>
        <v/>
      </c>
      <c r="K1307" t="str">
        <f>IF(Work!AB1307="","",Work!AB1307)</f>
        <v/>
      </c>
      <c r="L1307" t="str">
        <f>IF(Work!AC1307="","",Work!AC1307)</f>
        <v/>
      </c>
      <c r="M1307" t="str">
        <f>IF(Work!AD1307="","",Work!AD1307)</f>
        <v/>
      </c>
      <c r="N1307" t="str">
        <f>IF(Work!AE1307="","",Work!AE1307)</f>
        <v/>
      </c>
      <c r="O1307" t="str">
        <f>IF(Work!AF1307="","",Work!AF1307)</f>
        <v/>
      </c>
      <c r="P1307" t="str">
        <f>IF(Work!AG1307="","",Work!AG1307)</f>
        <v/>
      </c>
      <c r="Q1307" t="str">
        <f>IF(Work!AH1307="","",Work!AH1307)</f>
        <v/>
      </c>
      <c r="R1307" t="str">
        <f>IF(Work!AI1307="","",Work!AI1307)</f>
        <v/>
      </c>
    </row>
    <row r="1308" spans="1:18" x14ac:dyDescent="0.4">
      <c r="A1308">
        <v>1307</v>
      </c>
      <c r="B1308" t="s">
        <v>12</v>
      </c>
      <c r="C1308" t="s">
        <v>45</v>
      </c>
      <c r="E1308" t="s">
        <v>289</v>
      </c>
      <c r="F1308" t="s">
        <v>21</v>
      </c>
      <c r="G1308">
        <v>12</v>
      </c>
      <c r="H1308" t="s">
        <v>320</v>
      </c>
      <c r="I1308" t="str">
        <f>IF(Work!Z1308="","",Work!Z1308)</f>
        <v/>
      </c>
      <c r="J1308" t="str">
        <f>IF(Work!AA1308="","",IF(AND(Work!AA1308="x-fa",Work!Z1308="x",Work!AB1308="x"),"",Work!AA1308))</f>
        <v/>
      </c>
      <c r="K1308" t="str">
        <f>IF(Work!AB1308="","",Work!AB1308)</f>
        <v/>
      </c>
      <c r="L1308" t="str">
        <f>IF(Work!AC1308="","",Work!AC1308)</f>
        <v/>
      </c>
      <c r="M1308" t="str">
        <f>IF(Work!AD1308="","",Work!AD1308)</f>
        <v/>
      </c>
      <c r="N1308" t="str">
        <f>IF(Work!AE1308="","",Work!AE1308)</f>
        <v/>
      </c>
      <c r="O1308" t="str">
        <f>IF(Work!AF1308="","",Work!AF1308)</f>
        <v/>
      </c>
      <c r="P1308" t="str">
        <f>IF(Work!AG1308="","",Work!AG1308)</f>
        <v/>
      </c>
      <c r="Q1308" t="str">
        <f>IF(Work!AH1308="","",Work!AH1308)</f>
        <v/>
      </c>
      <c r="R1308" t="str">
        <f>IF(Work!AI1308="","",Work!AI1308)</f>
        <v/>
      </c>
    </row>
    <row r="1309" spans="1:18" x14ac:dyDescent="0.4">
      <c r="A1309">
        <v>1308</v>
      </c>
      <c r="C1309" t="s">
        <v>22</v>
      </c>
      <c r="E1309" t="s">
        <v>469</v>
      </c>
      <c r="F1309" t="s">
        <v>26</v>
      </c>
      <c r="G1309">
        <v>236</v>
      </c>
      <c r="H1309" t="s">
        <v>2180</v>
      </c>
      <c r="I1309" t="str">
        <f>IF(Work!Z1309="","",Work!Z1309)</f>
        <v/>
      </c>
      <c r="J1309" t="str">
        <f>IF(Work!AA1309="","",IF(AND(Work!AA1309="x-fa",Work!Z1309="x",Work!AB1309="x"),"",Work!AA1309))</f>
        <v/>
      </c>
      <c r="K1309" t="str">
        <f>IF(Work!AB1309="","",Work!AB1309)</f>
        <v/>
      </c>
      <c r="L1309" t="str">
        <f>IF(Work!AC1309="","",Work!AC1309)</f>
        <v/>
      </c>
      <c r="M1309" t="str">
        <f>IF(Work!AD1309="","",Work!AD1309)</f>
        <v/>
      </c>
      <c r="N1309" t="str">
        <f>IF(Work!AE1309="","",Work!AE1309)</f>
        <v/>
      </c>
      <c r="O1309" t="str">
        <f>IF(Work!AF1309="","",Work!AF1309)</f>
        <v/>
      </c>
      <c r="P1309" t="str">
        <f>IF(Work!AG1309="","",Work!AG1309)</f>
        <v/>
      </c>
      <c r="Q1309" t="str">
        <f>IF(Work!AH1309="","",Work!AH1309)</f>
        <v/>
      </c>
      <c r="R1309" t="str">
        <f>IF(Work!AI1309="","",Work!AI1309)</f>
        <v/>
      </c>
    </row>
    <row r="1310" spans="1:18" x14ac:dyDescent="0.4">
      <c r="A1310">
        <v>1309</v>
      </c>
      <c r="B1310" t="s">
        <v>13</v>
      </c>
      <c r="C1310" t="s">
        <v>32</v>
      </c>
      <c r="E1310" t="s">
        <v>469</v>
      </c>
      <c r="F1310" t="s">
        <v>26</v>
      </c>
      <c r="G1310">
        <v>206</v>
      </c>
      <c r="H1310" t="s">
        <v>2181</v>
      </c>
      <c r="I1310" t="str">
        <f>IF(Work!Z1310="","",Work!Z1310)</f>
        <v/>
      </c>
      <c r="J1310" t="str">
        <f>IF(Work!AA1310="","",IF(AND(Work!AA1310="x-fa",Work!Z1310="x",Work!AB1310="x"),"",Work!AA1310))</f>
        <v/>
      </c>
      <c r="K1310" t="str">
        <f>IF(Work!AB1310="","",Work!AB1310)</f>
        <v/>
      </c>
      <c r="L1310" t="str">
        <f>IF(Work!AC1310="","",Work!AC1310)</f>
        <v/>
      </c>
      <c r="M1310" t="str">
        <f>IF(Work!AD1310="","",Work!AD1310)</f>
        <v/>
      </c>
      <c r="N1310" t="str">
        <f>IF(Work!AE1310="","",Work!AE1310)</f>
        <v/>
      </c>
      <c r="O1310" t="str">
        <f>IF(Work!AF1310="","",Work!AF1310)</f>
        <v/>
      </c>
      <c r="P1310" t="str">
        <f>IF(Work!AG1310="","",Work!AG1310)</f>
        <v/>
      </c>
      <c r="Q1310" t="str">
        <f>IF(Work!AH1310="","",Work!AH1310)</f>
        <v/>
      </c>
      <c r="R1310" t="str">
        <f>IF(Work!AI1310="","",Work!AI1310)</f>
        <v/>
      </c>
    </row>
    <row r="1311" spans="1:18" x14ac:dyDescent="0.4">
      <c r="A1311">
        <v>1310</v>
      </c>
      <c r="B1311" t="s">
        <v>13</v>
      </c>
      <c r="C1311" t="s">
        <v>22</v>
      </c>
      <c r="E1311" t="s">
        <v>469</v>
      </c>
      <c r="F1311" t="s">
        <v>26</v>
      </c>
      <c r="G1311">
        <v>30</v>
      </c>
      <c r="H1311" t="s">
        <v>2182</v>
      </c>
      <c r="I1311" t="str">
        <f>IF(Work!Z1311="","",Work!Z1311)</f>
        <v/>
      </c>
      <c r="J1311" t="str">
        <f>IF(Work!AA1311="","",IF(AND(Work!AA1311="x-fa",Work!Z1311="x",Work!AB1311="x"),"",Work!AA1311))</f>
        <v/>
      </c>
      <c r="K1311" t="str">
        <f>IF(Work!AB1311="","",Work!AB1311)</f>
        <v/>
      </c>
      <c r="L1311" t="str">
        <f>IF(Work!AC1311="","",Work!AC1311)</f>
        <v/>
      </c>
      <c r="M1311" t="str">
        <f>IF(Work!AD1311="","",Work!AD1311)</f>
        <v/>
      </c>
      <c r="N1311" t="str">
        <f>IF(Work!AE1311="","",Work!AE1311)</f>
        <v/>
      </c>
      <c r="O1311" t="str">
        <f>IF(Work!AF1311="","",Work!AF1311)</f>
        <v/>
      </c>
      <c r="P1311" t="str">
        <f>IF(Work!AG1311="","",Work!AG1311)</f>
        <v/>
      </c>
      <c r="Q1311" t="str">
        <f>IF(Work!AH1311="","",Work!AH1311)</f>
        <v/>
      </c>
      <c r="R1311" t="str">
        <f>IF(Work!AI1311="","",Work!AI1311)</f>
        <v/>
      </c>
    </row>
    <row r="1312" spans="1:18" x14ac:dyDescent="0.4">
      <c r="A1312">
        <v>1311</v>
      </c>
      <c r="C1312" t="s">
        <v>48</v>
      </c>
      <c r="E1312" t="s">
        <v>903</v>
      </c>
      <c r="F1312" t="s">
        <v>26</v>
      </c>
      <c r="G1312">
        <v>63</v>
      </c>
      <c r="H1312" t="s">
        <v>2183</v>
      </c>
      <c r="I1312" t="str">
        <f>IF(Work!Z1312="","",Work!Z1312)</f>
        <v/>
      </c>
      <c r="J1312" t="str">
        <f>IF(Work!AA1312="","",IF(AND(Work!AA1312="x-fa",Work!Z1312="x",Work!AB1312="x"),"",Work!AA1312))</f>
        <v/>
      </c>
      <c r="K1312" t="str">
        <f>IF(Work!AB1312="","",Work!AB1312)</f>
        <v/>
      </c>
      <c r="L1312" t="str">
        <f>IF(Work!AC1312="","",Work!AC1312)</f>
        <v/>
      </c>
      <c r="M1312" t="str">
        <f>IF(Work!AD1312="","",Work!AD1312)</f>
        <v/>
      </c>
      <c r="N1312" t="str">
        <f>IF(Work!AE1312="","",Work!AE1312)</f>
        <v/>
      </c>
      <c r="O1312" t="str">
        <f>IF(Work!AF1312="","",Work!AF1312)</f>
        <v/>
      </c>
      <c r="P1312" t="str">
        <f>IF(Work!AG1312="","",Work!AG1312)</f>
        <v/>
      </c>
      <c r="Q1312" t="str">
        <f>IF(Work!AH1312="","",Work!AH1312)</f>
        <v/>
      </c>
      <c r="R1312" t="str">
        <f>IF(Work!AI1312="","",Work!AI1312)</f>
        <v/>
      </c>
    </row>
    <row r="1313" spans="1:18" x14ac:dyDescent="0.4">
      <c r="A1313">
        <v>1312</v>
      </c>
      <c r="C1313" t="s">
        <v>24</v>
      </c>
      <c r="E1313" t="s">
        <v>707</v>
      </c>
      <c r="F1313" t="s">
        <v>21</v>
      </c>
      <c r="G1313">
        <v>182</v>
      </c>
      <c r="H1313" t="s">
        <v>64</v>
      </c>
      <c r="I1313" t="str">
        <f>IF(Work!Z1313="","",Work!Z1313)</f>
        <v/>
      </c>
      <c r="J1313" t="str">
        <f>IF(Work!AA1313="","",IF(AND(Work!AA1313="x-fa",Work!Z1313="x",Work!AB1313="x"),"",Work!AA1313))</f>
        <v/>
      </c>
      <c r="K1313" t="str">
        <f>IF(Work!AB1313="","",Work!AB1313)</f>
        <v/>
      </c>
      <c r="L1313" t="str">
        <f>IF(Work!AC1313="","",Work!AC1313)</f>
        <v/>
      </c>
      <c r="M1313" t="str">
        <f>IF(Work!AD1313="","",Work!AD1313)</f>
        <v/>
      </c>
      <c r="N1313" t="str">
        <f>IF(Work!AE1313="","",Work!AE1313)</f>
        <v/>
      </c>
      <c r="O1313" t="str">
        <f>IF(Work!AF1313="","",Work!AF1313)</f>
        <v/>
      </c>
      <c r="P1313" t="str">
        <f>IF(Work!AG1313="","",Work!AG1313)</f>
        <v/>
      </c>
      <c r="Q1313" t="str">
        <f>IF(Work!AH1313="","",Work!AH1313)</f>
        <v/>
      </c>
      <c r="R1313" t="str">
        <f>IF(Work!AI1313="","",Work!AI1313)</f>
        <v/>
      </c>
    </row>
    <row r="1314" spans="1:18" x14ac:dyDescent="0.4">
      <c r="A1314">
        <v>1313</v>
      </c>
      <c r="C1314" t="s">
        <v>30</v>
      </c>
      <c r="E1314" t="s">
        <v>290</v>
      </c>
      <c r="F1314" t="s">
        <v>21</v>
      </c>
      <c r="G1314">
        <v>40</v>
      </c>
      <c r="H1314" t="s">
        <v>58</v>
      </c>
      <c r="I1314" t="str">
        <f>IF(Work!Z1314="","",Work!Z1314)</f>
        <v/>
      </c>
      <c r="J1314" t="str">
        <f>IF(Work!AA1314="","",IF(AND(Work!AA1314="x-fa",Work!Z1314="x",Work!AB1314="x"),"",Work!AA1314))</f>
        <v/>
      </c>
      <c r="K1314" t="str">
        <f>IF(Work!AB1314="","",Work!AB1314)</f>
        <v/>
      </c>
      <c r="L1314" t="str">
        <f>IF(Work!AC1314="","",Work!AC1314)</f>
        <v/>
      </c>
      <c r="M1314" t="str">
        <f>IF(Work!AD1314="","",Work!AD1314)</f>
        <v/>
      </c>
      <c r="N1314" t="str">
        <f>IF(Work!AE1314="","",Work!AE1314)</f>
        <v/>
      </c>
      <c r="O1314" t="str">
        <f>IF(Work!AF1314="","",Work!AF1314)</f>
        <v/>
      </c>
      <c r="P1314" t="str">
        <f>IF(Work!AG1314="","",Work!AG1314)</f>
        <v/>
      </c>
      <c r="Q1314" t="str">
        <f>IF(Work!AH1314="","",Work!AH1314)</f>
        <v/>
      </c>
      <c r="R1314" t="str">
        <f>IF(Work!AI1314="","",Work!AI1314)</f>
        <v/>
      </c>
    </row>
    <row r="1315" spans="1:18" x14ac:dyDescent="0.4">
      <c r="A1315">
        <v>1314</v>
      </c>
      <c r="B1315" t="s">
        <v>12</v>
      </c>
      <c r="C1315" t="s">
        <v>22</v>
      </c>
      <c r="E1315" t="s">
        <v>188</v>
      </c>
      <c r="F1315" t="s">
        <v>21</v>
      </c>
      <c r="G1315">
        <v>4</v>
      </c>
      <c r="H1315" t="s">
        <v>59</v>
      </c>
      <c r="I1315" t="str">
        <f>IF(Work!Z1315="","",Work!Z1315)</f>
        <v/>
      </c>
      <c r="J1315" t="str">
        <f>IF(Work!AA1315="","",IF(AND(Work!AA1315="x-fa",Work!Z1315="x",Work!AB1315="x"),"",Work!AA1315))</f>
        <v/>
      </c>
      <c r="K1315" t="str">
        <f>IF(Work!AB1315="","",Work!AB1315)</f>
        <v/>
      </c>
      <c r="L1315" t="str">
        <f>IF(Work!AC1315="","",Work!AC1315)</f>
        <v/>
      </c>
      <c r="M1315" t="str">
        <f>IF(Work!AD1315="","",Work!AD1315)</f>
        <v/>
      </c>
      <c r="N1315" t="str">
        <f>IF(Work!AE1315="","",Work!AE1315)</f>
        <v/>
      </c>
      <c r="O1315" t="str">
        <f>IF(Work!AF1315="","",Work!AF1315)</f>
        <v/>
      </c>
      <c r="P1315" t="str">
        <f>IF(Work!AG1315="","",Work!AG1315)</f>
        <v/>
      </c>
      <c r="Q1315" t="str">
        <f>IF(Work!AH1315="","",Work!AH1315)</f>
        <v/>
      </c>
      <c r="R1315" t="str">
        <f>IF(Work!AI1315="","",Work!AI1315)</f>
        <v/>
      </c>
    </row>
    <row r="1316" spans="1:18" x14ac:dyDescent="0.4">
      <c r="A1316">
        <v>1315</v>
      </c>
      <c r="C1316" t="s">
        <v>22</v>
      </c>
      <c r="E1316" t="s">
        <v>708</v>
      </c>
      <c r="F1316" t="s">
        <v>26</v>
      </c>
      <c r="G1316">
        <v>451</v>
      </c>
      <c r="H1316" t="s">
        <v>2184</v>
      </c>
      <c r="I1316" t="str">
        <f>IF(Work!Z1316="","",Work!Z1316)</f>
        <v/>
      </c>
      <c r="J1316" t="str">
        <f>IF(Work!AA1316="","",IF(AND(Work!AA1316="x-fa",Work!Z1316="x",Work!AB1316="x"),"",Work!AA1316))</f>
        <v/>
      </c>
      <c r="K1316" t="str">
        <f>IF(Work!AB1316="","",Work!AB1316)</f>
        <v/>
      </c>
      <c r="L1316" t="str">
        <f>IF(Work!AC1316="","",Work!AC1316)</f>
        <v/>
      </c>
      <c r="M1316" t="str">
        <f>IF(Work!AD1316="","",Work!AD1316)</f>
        <v/>
      </c>
      <c r="N1316" t="str">
        <f>IF(Work!AE1316="","",Work!AE1316)</f>
        <v/>
      </c>
      <c r="O1316" t="str">
        <f>IF(Work!AF1316="","",Work!AF1316)</f>
        <v/>
      </c>
      <c r="P1316" t="str">
        <f>IF(Work!AG1316="","",Work!AG1316)</f>
        <v/>
      </c>
      <c r="Q1316" t="str">
        <f>IF(Work!AH1316="","",Work!AH1316)</f>
        <v/>
      </c>
      <c r="R1316" t="str">
        <f>IF(Work!AI1316="","",Work!AI1316)</f>
        <v/>
      </c>
    </row>
    <row r="1317" spans="1:18" x14ac:dyDescent="0.4">
      <c r="A1317">
        <v>1316</v>
      </c>
      <c r="B1317" t="s">
        <v>12</v>
      </c>
      <c r="C1317" t="s">
        <v>46</v>
      </c>
      <c r="E1317" t="s">
        <v>2185</v>
      </c>
      <c r="F1317" t="s">
        <v>26</v>
      </c>
      <c r="G1317">
        <v>42</v>
      </c>
      <c r="H1317" t="s">
        <v>390</v>
      </c>
      <c r="I1317" t="str">
        <f>IF(Work!Z1317="","",Work!Z1317)</f>
        <v/>
      </c>
      <c r="J1317" t="str">
        <f>IF(Work!AA1317="","",IF(AND(Work!AA1317="x-fa",Work!Z1317="x",Work!AB1317="x"),"",Work!AA1317))</f>
        <v/>
      </c>
      <c r="K1317" t="str">
        <f>IF(Work!AB1317="","",Work!AB1317)</f>
        <v/>
      </c>
      <c r="L1317" t="str">
        <f>IF(Work!AC1317="","",Work!AC1317)</f>
        <v/>
      </c>
      <c r="M1317" t="str">
        <f>IF(Work!AD1317="","",Work!AD1317)</f>
        <v/>
      </c>
      <c r="N1317" t="str">
        <f>IF(Work!AE1317="","",Work!AE1317)</f>
        <v/>
      </c>
      <c r="O1317" t="str">
        <f>IF(Work!AF1317="","",Work!AF1317)</f>
        <v/>
      </c>
      <c r="P1317" t="str">
        <f>IF(Work!AG1317="","",Work!AG1317)</f>
        <v/>
      </c>
      <c r="Q1317" t="str">
        <f>IF(Work!AH1317="","",Work!AH1317)</f>
        <v/>
      </c>
      <c r="R1317" t="str">
        <f>IF(Work!AI1317="","",Work!AI1317)</f>
        <v/>
      </c>
    </row>
    <row r="1318" spans="1:18" x14ac:dyDescent="0.4">
      <c r="A1318">
        <v>1317</v>
      </c>
      <c r="C1318" t="s">
        <v>22</v>
      </c>
      <c r="E1318" t="s">
        <v>1220</v>
      </c>
      <c r="F1318" t="s">
        <v>26</v>
      </c>
      <c r="G1318">
        <v>64</v>
      </c>
      <c r="H1318" t="s">
        <v>2186</v>
      </c>
      <c r="I1318" t="str">
        <f>IF(Work!Z1318="","",Work!Z1318)</f>
        <v/>
      </c>
      <c r="J1318" t="str">
        <f>IF(Work!AA1318="","",IF(AND(Work!AA1318="x-fa",Work!Z1318="x",Work!AB1318="x"),"",Work!AA1318))</f>
        <v/>
      </c>
      <c r="K1318" t="str">
        <f>IF(Work!AB1318="","",Work!AB1318)</f>
        <v/>
      </c>
      <c r="L1318" t="str">
        <f>IF(Work!AC1318="","",Work!AC1318)</f>
        <v/>
      </c>
      <c r="M1318" t="str">
        <f>IF(Work!AD1318="","",Work!AD1318)</f>
        <v/>
      </c>
      <c r="N1318" t="str">
        <f>IF(Work!AE1318="","",Work!AE1318)</f>
        <v/>
      </c>
      <c r="O1318" t="str">
        <f>IF(Work!AF1318="","",Work!AF1318)</f>
        <v/>
      </c>
      <c r="P1318" t="str">
        <f>IF(Work!AG1318="","",Work!AG1318)</f>
        <v/>
      </c>
      <c r="Q1318" t="str">
        <f>IF(Work!AH1318="","",Work!AH1318)</f>
        <v/>
      </c>
      <c r="R1318" t="str">
        <f>IF(Work!AI1318="","",Work!AI1318)</f>
        <v/>
      </c>
    </row>
    <row r="1319" spans="1:18" x14ac:dyDescent="0.4">
      <c r="A1319">
        <v>1318</v>
      </c>
      <c r="C1319" t="s">
        <v>35</v>
      </c>
      <c r="E1319" t="s">
        <v>709</v>
      </c>
      <c r="F1319" t="s">
        <v>26</v>
      </c>
      <c r="G1319">
        <v>70</v>
      </c>
      <c r="H1319" t="s">
        <v>2187</v>
      </c>
      <c r="I1319" t="str">
        <f>IF(Work!Z1319="","",Work!Z1319)</f>
        <v/>
      </c>
      <c r="J1319" t="str">
        <f>IF(Work!AA1319="","",IF(AND(Work!AA1319="x-fa",Work!Z1319="x",Work!AB1319="x"),"",Work!AA1319))</f>
        <v/>
      </c>
      <c r="K1319" t="str">
        <f>IF(Work!AB1319="","",Work!AB1319)</f>
        <v/>
      </c>
      <c r="L1319" t="str">
        <f>IF(Work!AC1319="","",Work!AC1319)</f>
        <v/>
      </c>
      <c r="M1319" t="str">
        <f>IF(Work!AD1319="","",Work!AD1319)</f>
        <v/>
      </c>
      <c r="N1319" t="str">
        <f>IF(Work!AE1319="","",Work!AE1319)</f>
        <v/>
      </c>
      <c r="O1319" t="str">
        <f>IF(Work!AF1319="","",Work!AF1319)</f>
        <v/>
      </c>
      <c r="P1319" t="str">
        <f>IF(Work!AG1319="","",Work!AG1319)</f>
        <v/>
      </c>
      <c r="Q1319" t="str">
        <f>IF(Work!AH1319="","",Work!AH1319)</f>
        <v/>
      </c>
      <c r="R1319" t="str">
        <f>IF(Work!AI1319="","",Work!AI1319)</f>
        <v/>
      </c>
    </row>
    <row r="1320" spans="1:18" x14ac:dyDescent="0.4">
      <c r="A1320">
        <v>1319</v>
      </c>
      <c r="B1320" t="s">
        <v>13</v>
      </c>
      <c r="C1320" t="s">
        <v>35</v>
      </c>
      <c r="E1320" t="s">
        <v>709</v>
      </c>
      <c r="F1320" t="s">
        <v>26</v>
      </c>
      <c r="G1320">
        <v>63</v>
      </c>
      <c r="H1320" t="s">
        <v>2188</v>
      </c>
      <c r="I1320" t="str">
        <f>IF(Work!Z1320="","",Work!Z1320)</f>
        <v/>
      </c>
      <c r="J1320" t="str">
        <f>IF(Work!AA1320="","",IF(AND(Work!AA1320="x-fa",Work!Z1320="x",Work!AB1320="x"),"",Work!AA1320))</f>
        <v/>
      </c>
      <c r="K1320" t="str">
        <f>IF(Work!AB1320="","",Work!AB1320)</f>
        <v/>
      </c>
      <c r="L1320" t="str">
        <f>IF(Work!AC1320="","",Work!AC1320)</f>
        <v/>
      </c>
      <c r="M1320" t="str">
        <f>IF(Work!AD1320="","",Work!AD1320)</f>
        <v/>
      </c>
      <c r="N1320" t="str">
        <f>IF(Work!AE1320="","",Work!AE1320)</f>
        <v/>
      </c>
      <c r="O1320" t="str">
        <f>IF(Work!AF1320="","",Work!AF1320)</f>
        <v/>
      </c>
      <c r="P1320" t="str">
        <f>IF(Work!AG1320="","",Work!AG1320)</f>
        <v/>
      </c>
      <c r="Q1320" t="str">
        <f>IF(Work!AH1320="","",Work!AH1320)</f>
        <v/>
      </c>
      <c r="R1320" t="str">
        <f>IF(Work!AI1320="","",Work!AI1320)</f>
        <v/>
      </c>
    </row>
    <row r="1321" spans="1:18" x14ac:dyDescent="0.4">
      <c r="A1321">
        <v>1320</v>
      </c>
      <c r="B1321" t="s">
        <v>13</v>
      </c>
      <c r="C1321" t="s">
        <v>49</v>
      </c>
      <c r="E1321" t="s">
        <v>709</v>
      </c>
      <c r="F1321" t="s">
        <v>26</v>
      </c>
      <c r="G1321">
        <v>7</v>
      </c>
      <c r="H1321" t="s">
        <v>2189</v>
      </c>
      <c r="I1321" t="str">
        <f>IF(Work!Z1321="","",Work!Z1321)</f>
        <v/>
      </c>
      <c r="J1321" t="str">
        <f>IF(Work!AA1321="","",IF(AND(Work!AA1321="x-fa",Work!Z1321="x",Work!AB1321="x"),"",Work!AA1321))</f>
        <v/>
      </c>
      <c r="K1321" t="str">
        <f>IF(Work!AB1321="","",Work!AB1321)</f>
        <v/>
      </c>
      <c r="L1321" t="str">
        <f>IF(Work!AC1321="","",Work!AC1321)</f>
        <v/>
      </c>
      <c r="M1321" t="str">
        <f>IF(Work!AD1321="","",Work!AD1321)</f>
        <v/>
      </c>
      <c r="N1321" t="str">
        <f>IF(Work!AE1321="","",Work!AE1321)</f>
        <v/>
      </c>
      <c r="O1321" t="str">
        <f>IF(Work!AF1321="","",Work!AF1321)</f>
        <v/>
      </c>
      <c r="P1321" t="str">
        <f>IF(Work!AG1321="","",Work!AG1321)</f>
        <v/>
      </c>
      <c r="Q1321" t="str">
        <f>IF(Work!AH1321="","",Work!AH1321)</f>
        <v/>
      </c>
      <c r="R1321" t="str">
        <f>IF(Work!AI1321="","",Work!AI1321)</f>
        <v/>
      </c>
    </row>
    <row r="1322" spans="1:18" x14ac:dyDescent="0.4">
      <c r="A1322">
        <v>1321</v>
      </c>
      <c r="B1322" t="s">
        <v>12</v>
      </c>
      <c r="C1322" t="s">
        <v>45</v>
      </c>
      <c r="E1322" t="s">
        <v>189</v>
      </c>
      <c r="F1322" t="s">
        <v>21</v>
      </c>
      <c r="G1322">
        <v>1</v>
      </c>
      <c r="H1322" t="s">
        <v>59</v>
      </c>
      <c r="I1322" t="str">
        <f>IF(Work!Z1322="","",Work!Z1322)</f>
        <v/>
      </c>
      <c r="J1322" t="str">
        <f>IF(Work!AA1322="","",IF(AND(Work!AA1322="x-fa",Work!Z1322="x",Work!AB1322="x"),"",Work!AA1322))</f>
        <v/>
      </c>
      <c r="K1322" t="str">
        <f>IF(Work!AB1322="","",Work!AB1322)</f>
        <v/>
      </c>
      <c r="L1322" t="str">
        <f>IF(Work!AC1322="","",Work!AC1322)</f>
        <v/>
      </c>
      <c r="M1322" t="str">
        <f>IF(Work!AD1322="","",Work!AD1322)</f>
        <v/>
      </c>
      <c r="N1322" t="str">
        <f>IF(Work!AE1322="","",Work!AE1322)</f>
        <v/>
      </c>
      <c r="O1322" t="str">
        <f>IF(Work!AF1322="","",Work!AF1322)</f>
        <v/>
      </c>
      <c r="P1322" t="str">
        <f>IF(Work!AG1322="","",Work!AG1322)</f>
        <v/>
      </c>
      <c r="Q1322" t="str">
        <f>IF(Work!AH1322="","",Work!AH1322)</f>
        <v/>
      </c>
      <c r="R1322" t="str">
        <f>IF(Work!AI1322="","",Work!AI1322)</f>
        <v/>
      </c>
    </row>
    <row r="1323" spans="1:18" x14ac:dyDescent="0.4">
      <c r="A1323">
        <v>1322</v>
      </c>
      <c r="B1323" t="s">
        <v>12</v>
      </c>
      <c r="C1323" t="s">
        <v>49</v>
      </c>
      <c r="E1323" t="s">
        <v>2190</v>
      </c>
      <c r="F1323" t="s">
        <v>21</v>
      </c>
      <c r="G1323">
        <v>9</v>
      </c>
      <c r="H1323" t="s">
        <v>69</v>
      </c>
      <c r="I1323" t="str">
        <f>IF(Work!Z1323="","",Work!Z1323)</f>
        <v/>
      </c>
      <c r="J1323" t="str">
        <f>IF(Work!AA1323="","",IF(AND(Work!AA1323="x-fa",Work!Z1323="x",Work!AB1323="x"),"",Work!AA1323))</f>
        <v/>
      </c>
      <c r="K1323" t="str">
        <f>IF(Work!AB1323="","",Work!AB1323)</f>
        <v/>
      </c>
      <c r="L1323" t="str">
        <f>IF(Work!AC1323="","",Work!AC1323)</f>
        <v/>
      </c>
      <c r="M1323" t="str">
        <f>IF(Work!AD1323="","",Work!AD1323)</f>
        <v/>
      </c>
      <c r="N1323" t="str">
        <f>IF(Work!AE1323="","",Work!AE1323)</f>
        <v/>
      </c>
      <c r="O1323" t="str">
        <f>IF(Work!AF1323="","",Work!AF1323)</f>
        <v/>
      </c>
      <c r="P1323" t="str">
        <f>IF(Work!AG1323="","",Work!AG1323)</f>
        <v/>
      </c>
      <c r="Q1323" t="str">
        <f>IF(Work!AH1323="","",Work!AH1323)</f>
        <v/>
      </c>
      <c r="R1323" t="str">
        <f>IF(Work!AI1323="","",Work!AI1323)</f>
        <v/>
      </c>
    </row>
    <row r="1324" spans="1:18" x14ac:dyDescent="0.4">
      <c r="A1324">
        <v>1323</v>
      </c>
      <c r="C1324" t="s">
        <v>22</v>
      </c>
      <c r="E1324" t="s">
        <v>1221</v>
      </c>
      <c r="F1324" t="s">
        <v>21</v>
      </c>
      <c r="G1324">
        <v>73</v>
      </c>
      <c r="H1324" t="s">
        <v>314</v>
      </c>
      <c r="I1324" t="str">
        <f>IF(Work!Z1324="","",Work!Z1324)</f>
        <v/>
      </c>
      <c r="J1324" t="str">
        <f>IF(Work!AA1324="","",IF(AND(Work!AA1324="x-fa",Work!Z1324="x",Work!AB1324="x"),"",Work!AA1324))</f>
        <v/>
      </c>
      <c r="K1324" t="str">
        <f>IF(Work!AB1324="","",Work!AB1324)</f>
        <v/>
      </c>
      <c r="L1324" t="str">
        <f>IF(Work!AC1324="","",Work!AC1324)</f>
        <v/>
      </c>
      <c r="M1324" t="str">
        <f>IF(Work!AD1324="","",Work!AD1324)</f>
        <v/>
      </c>
      <c r="N1324" t="str">
        <f>IF(Work!AE1324="","",Work!AE1324)</f>
        <v/>
      </c>
      <c r="O1324" t="str">
        <f>IF(Work!AF1324="","",Work!AF1324)</f>
        <v/>
      </c>
      <c r="P1324" t="str">
        <f>IF(Work!AG1324="","",Work!AG1324)</f>
        <v/>
      </c>
      <c r="Q1324" t="str">
        <f>IF(Work!AH1324="","",Work!AH1324)</f>
        <v/>
      </c>
      <c r="R1324" t="str">
        <f>IF(Work!AI1324="","",Work!AI1324)</f>
        <v/>
      </c>
    </row>
    <row r="1325" spans="1:18" x14ac:dyDescent="0.4">
      <c r="A1325">
        <v>1324</v>
      </c>
      <c r="C1325" t="s">
        <v>42</v>
      </c>
      <c r="E1325" t="s">
        <v>1222</v>
      </c>
      <c r="F1325" t="s">
        <v>26</v>
      </c>
      <c r="G1325">
        <v>298</v>
      </c>
      <c r="H1325" t="s">
        <v>2191</v>
      </c>
      <c r="I1325" t="str">
        <f>IF(Work!Z1325="","",Work!Z1325)</f>
        <v/>
      </c>
      <c r="J1325" t="str">
        <f>IF(Work!AA1325="","",IF(AND(Work!AA1325="x-fa",Work!Z1325="x",Work!AB1325="x"),"",Work!AA1325))</f>
        <v/>
      </c>
      <c r="K1325" t="str">
        <f>IF(Work!AB1325="","",Work!AB1325)</f>
        <v/>
      </c>
      <c r="L1325" t="str">
        <f>IF(Work!AC1325="","",Work!AC1325)</f>
        <v/>
      </c>
      <c r="M1325" t="str">
        <f>IF(Work!AD1325="","",Work!AD1325)</f>
        <v/>
      </c>
      <c r="N1325" t="str">
        <f>IF(Work!AE1325="","",Work!AE1325)</f>
        <v/>
      </c>
      <c r="O1325" t="str">
        <f>IF(Work!AF1325="","",Work!AF1325)</f>
        <v/>
      </c>
      <c r="P1325" t="str">
        <f>IF(Work!AG1325="","",Work!AG1325)</f>
        <v/>
      </c>
      <c r="Q1325" t="str">
        <f>IF(Work!AH1325="","",Work!AH1325)</f>
        <v/>
      </c>
      <c r="R1325" t="str">
        <f>IF(Work!AI1325="","",Work!AI1325)</f>
        <v/>
      </c>
    </row>
    <row r="1326" spans="1:18" x14ac:dyDescent="0.4">
      <c r="A1326">
        <v>1325</v>
      </c>
      <c r="B1326" t="s">
        <v>12</v>
      </c>
      <c r="C1326" t="s">
        <v>50</v>
      </c>
      <c r="E1326" t="s">
        <v>904</v>
      </c>
      <c r="F1326" t="s">
        <v>21</v>
      </c>
      <c r="G1326">
        <v>8</v>
      </c>
      <c r="H1326" t="s">
        <v>320</v>
      </c>
      <c r="I1326" t="str">
        <f>IF(Work!Z1326="","",Work!Z1326)</f>
        <v/>
      </c>
      <c r="J1326" t="str">
        <f>IF(Work!AA1326="","",IF(AND(Work!AA1326="x-fa",Work!Z1326="x",Work!AB1326="x"),"",Work!AA1326))</f>
        <v/>
      </c>
      <c r="K1326" t="str">
        <f>IF(Work!AB1326="","",Work!AB1326)</f>
        <v/>
      </c>
      <c r="L1326" t="str">
        <f>IF(Work!AC1326="","",Work!AC1326)</f>
        <v/>
      </c>
      <c r="M1326" t="str">
        <f>IF(Work!AD1326="","",Work!AD1326)</f>
        <v/>
      </c>
      <c r="N1326" t="str">
        <f>IF(Work!AE1326="","",Work!AE1326)</f>
        <v/>
      </c>
      <c r="O1326" t="str">
        <f>IF(Work!AF1326="","",Work!AF1326)</f>
        <v/>
      </c>
      <c r="P1326" t="str">
        <f>IF(Work!AG1326="","",Work!AG1326)</f>
        <v/>
      </c>
      <c r="Q1326" t="str">
        <f>IF(Work!AH1326="","",Work!AH1326)</f>
        <v/>
      </c>
      <c r="R1326" t="str">
        <f>IF(Work!AI1326="","",Work!AI1326)</f>
        <v/>
      </c>
    </row>
    <row r="1327" spans="1:18" x14ac:dyDescent="0.4">
      <c r="A1327">
        <v>1326</v>
      </c>
      <c r="C1327" t="s">
        <v>49</v>
      </c>
      <c r="E1327" t="s">
        <v>374</v>
      </c>
      <c r="F1327" t="s">
        <v>21</v>
      </c>
      <c r="G1327">
        <v>49</v>
      </c>
      <c r="H1327" t="s">
        <v>63</v>
      </c>
      <c r="I1327" t="str">
        <f>IF(Work!Z1327="","",Work!Z1327)</f>
        <v/>
      </c>
      <c r="J1327" t="str">
        <f>IF(Work!AA1327="","",IF(AND(Work!AA1327="x-fa",Work!Z1327="x",Work!AB1327="x"),"",Work!AA1327))</f>
        <v/>
      </c>
      <c r="K1327" t="str">
        <f>IF(Work!AB1327="","",Work!AB1327)</f>
        <v/>
      </c>
      <c r="L1327" t="str">
        <f>IF(Work!AC1327="","",Work!AC1327)</f>
        <v/>
      </c>
      <c r="M1327" t="str">
        <f>IF(Work!AD1327="","",Work!AD1327)</f>
        <v/>
      </c>
      <c r="N1327" t="str">
        <f>IF(Work!AE1327="","",Work!AE1327)</f>
        <v/>
      </c>
      <c r="O1327" t="str">
        <f>IF(Work!AF1327="","",Work!AF1327)</f>
        <v/>
      </c>
      <c r="P1327" t="str">
        <f>IF(Work!AG1327="","",Work!AG1327)</f>
        <v/>
      </c>
      <c r="Q1327" t="str">
        <f>IF(Work!AH1327="","",Work!AH1327)</f>
        <v/>
      </c>
      <c r="R1327" t="str">
        <f>IF(Work!AI1327="","",Work!AI1327)</f>
        <v/>
      </c>
    </row>
    <row r="1328" spans="1:18" x14ac:dyDescent="0.4">
      <c r="A1328">
        <v>1327</v>
      </c>
      <c r="B1328" t="s">
        <v>13</v>
      </c>
      <c r="C1328" t="s">
        <v>33</v>
      </c>
      <c r="E1328" t="s">
        <v>374</v>
      </c>
      <c r="F1328" t="s">
        <v>21</v>
      </c>
      <c r="G1328">
        <v>35</v>
      </c>
      <c r="H1328" t="s">
        <v>63</v>
      </c>
      <c r="I1328" t="str">
        <f>IF(Work!Z1328="","",Work!Z1328)</f>
        <v/>
      </c>
      <c r="J1328" t="str">
        <f>IF(Work!AA1328="","",IF(AND(Work!AA1328="x-fa",Work!Z1328="x",Work!AB1328="x"),"",Work!AA1328))</f>
        <v/>
      </c>
      <c r="K1328" t="str">
        <f>IF(Work!AB1328="","",Work!AB1328)</f>
        <v/>
      </c>
      <c r="L1328" t="str">
        <f>IF(Work!AC1328="","",Work!AC1328)</f>
        <v/>
      </c>
      <c r="M1328" t="str">
        <f>IF(Work!AD1328="","",Work!AD1328)</f>
        <v/>
      </c>
      <c r="N1328" t="str">
        <f>IF(Work!AE1328="","",Work!AE1328)</f>
        <v/>
      </c>
      <c r="O1328" t="str">
        <f>IF(Work!AF1328="","",Work!AF1328)</f>
        <v/>
      </c>
      <c r="P1328" t="str">
        <f>IF(Work!AG1328="","",Work!AG1328)</f>
        <v/>
      </c>
      <c r="Q1328" t="str">
        <f>IF(Work!AH1328="","",Work!AH1328)</f>
        <v/>
      </c>
      <c r="R1328" t="str">
        <f>IF(Work!AI1328="","",Work!AI1328)</f>
        <v/>
      </c>
    </row>
    <row r="1329" spans="1:18" x14ac:dyDescent="0.4">
      <c r="A1329">
        <v>1328</v>
      </c>
      <c r="B1329" t="s">
        <v>13</v>
      </c>
      <c r="C1329" t="s">
        <v>49</v>
      </c>
      <c r="E1329" t="s">
        <v>374</v>
      </c>
      <c r="F1329" t="s">
        <v>21</v>
      </c>
      <c r="G1329">
        <v>14</v>
      </c>
      <c r="H1329" t="s">
        <v>59</v>
      </c>
      <c r="I1329" t="str">
        <f>IF(Work!Z1329="","",Work!Z1329)</f>
        <v/>
      </c>
      <c r="J1329" t="str">
        <f>IF(Work!AA1329="","",IF(AND(Work!AA1329="x-fa",Work!Z1329="x",Work!AB1329="x"),"",Work!AA1329))</f>
        <v/>
      </c>
      <c r="K1329" t="str">
        <f>IF(Work!AB1329="","",Work!AB1329)</f>
        <v/>
      </c>
      <c r="L1329" t="str">
        <f>IF(Work!AC1329="","",Work!AC1329)</f>
        <v/>
      </c>
      <c r="M1329" t="str">
        <f>IF(Work!AD1329="","",Work!AD1329)</f>
        <v/>
      </c>
      <c r="N1329" t="str">
        <f>IF(Work!AE1329="","",Work!AE1329)</f>
        <v/>
      </c>
      <c r="O1329" t="str">
        <f>IF(Work!AF1329="","",Work!AF1329)</f>
        <v/>
      </c>
      <c r="P1329" t="str">
        <f>IF(Work!AG1329="","",Work!AG1329)</f>
        <v/>
      </c>
      <c r="Q1329" t="str">
        <f>IF(Work!AH1329="","",Work!AH1329)</f>
        <v/>
      </c>
      <c r="R1329" t="str">
        <f>IF(Work!AI1329="","",Work!AI1329)</f>
        <v/>
      </c>
    </row>
    <row r="1330" spans="1:18" x14ac:dyDescent="0.4">
      <c r="A1330">
        <v>1329</v>
      </c>
      <c r="C1330" t="s">
        <v>36</v>
      </c>
      <c r="E1330" t="s">
        <v>568</v>
      </c>
      <c r="F1330" t="s">
        <v>21</v>
      </c>
      <c r="G1330">
        <v>180</v>
      </c>
      <c r="H1330" t="s">
        <v>66</v>
      </c>
      <c r="I1330" t="str">
        <f>IF(Work!Z1330="","",Work!Z1330)</f>
        <v/>
      </c>
      <c r="J1330" t="str">
        <f>IF(Work!AA1330="","",IF(AND(Work!AA1330="x-fa",Work!Z1330="x",Work!AB1330="x"),"",Work!AA1330))</f>
        <v/>
      </c>
      <c r="K1330" t="str">
        <f>IF(Work!AB1330="","",Work!AB1330)</f>
        <v/>
      </c>
      <c r="L1330" t="str">
        <f>IF(Work!AC1330="","",Work!AC1330)</f>
        <v/>
      </c>
      <c r="M1330" t="str">
        <f>IF(Work!AD1330="","",Work!AD1330)</f>
        <v/>
      </c>
      <c r="N1330" t="str">
        <f>IF(Work!AE1330="","",Work!AE1330)</f>
        <v/>
      </c>
      <c r="O1330" t="str">
        <f>IF(Work!AF1330="","",Work!AF1330)</f>
        <v/>
      </c>
      <c r="P1330" t="str">
        <f>IF(Work!AG1330="","",Work!AG1330)</f>
        <v/>
      </c>
      <c r="Q1330" t="str">
        <f>IF(Work!AH1330="","",Work!AH1330)</f>
        <v/>
      </c>
      <c r="R1330" t="str">
        <f>IF(Work!AI1330="","",Work!AI1330)</f>
        <v/>
      </c>
    </row>
    <row r="1331" spans="1:18" x14ac:dyDescent="0.4">
      <c r="A1331">
        <v>1330</v>
      </c>
      <c r="C1331" t="s">
        <v>72</v>
      </c>
      <c r="E1331" t="s">
        <v>1224</v>
      </c>
      <c r="F1331" t="s">
        <v>26</v>
      </c>
      <c r="G1331">
        <v>355</v>
      </c>
      <c r="H1331" t="s">
        <v>2192</v>
      </c>
      <c r="I1331" t="str">
        <f>IF(Work!Z1331="","",Work!Z1331)</f>
        <v/>
      </c>
      <c r="J1331" t="str">
        <f>IF(Work!AA1331="","",IF(AND(Work!AA1331="x-fa",Work!Z1331="x",Work!AB1331="x"),"",Work!AA1331))</f>
        <v/>
      </c>
      <c r="K1331" t="str">
        <f>IF(Work!AB1331="","",Work!AB1331)</f>
        <v/>
      </c>
      <c r="L1331" t="str">
        <f>IF(Work!AC1331="","",Work!AC1331)</f>
        <v/>
      </c>
      <c r="M1331" t="str">
        <f>IF(Work!AD1331="","",Work!AD1331)</f>
        <v/>
      </c>
      <c r="N1331" t="str">
        <f>IF(Work!AE1331="","",Work!AE1331)</f>
        <v/>
      </c>
      <c r="O1331" t="str">
        <f>IF(Work!AF1331="","",Work!AF1331)</f>
        <v/>
      </c>
      <c r="P1331" t="str">
        <f>IF(Work!AG1331="","",Work!AG1331)</f>
        <v/>
      </c>
      <c r="Q1331" t="str">
        <f>IF(Work!AH1331="","",Work!AH1331)</f>
        <v/>
      </c>
      <c r="R1331" t="str">
        <f>IF(Work!AI1331="","",Work!AI1331)</f>
        <v/>
      </c>
    </row>
    <row r="1332" spans="1:18" x14ac:dyDescent="0.4">
      <c r="A1332">
        <v>1331</v>
      </c>
      <c r="C1332" t="s">
        <v>46</v>
      </c>
      <c r="E1332" t="s">
        <v>710</v>
      </c>
      <c r="F1332" t="s">
        <v>26</v>
      </c>
      <c r="G1332">
        <v>402</v>
      </c>
      <c r="H1332" t="s">
        <v>2193</v>
      </c>
      <c r="I1332" t="str">
        <f>IF(Work!Z1332="","",Work!Z1332)</f>
        <v/>
      </c>
      <c r="J1332" t="str">
        <f>IF(Work!AA1332="","",IF(AND(Work!AA1332="x-fa",Work!Z1332="x",Work!AB1332="x"),"",Work!AA1332))</f>
        <v/>
      </c>
      <c r="K1332" t="str">
        <f>IF(Work!AB1332="","",Work!AB1332)</f>
        <v/>
      </c>
      <c r="L1332" t="str">
        <f>IF(Work!AC1332="","",Work!AC1332)</f>
        <v/>
      </c>
      <c r="M1332" t="str">
        <f>IF(Work!AD1332="","",Work!AD1332)</f>
        <v/>
      </c>
      <c r="N1332" t="str">
        <f>IF(Work!AE1332="","",Work!AE1332)</f>
        <v/>
      </c>
      <c r="O1332" t="str">
        <f>IF(Work!AF1332="","",Work!AF1332)</f>
        <v/>
      </c>
      <c r="P1332" t="str">
        <f>IF(Work!AG1332="","",Work!AG1332)</f>
        <v/>
      </c>
      <c r="Q1332" t="str">
        <f>IF(Work!AH1332="","",Work!AH1332)</f>
        <v/>
      </c>
      <c r="R1332" t="str">
        <f>IF(Work!AI1332="","",Work!AI1332)</f>
        <v/>
      </c>
    </row>
    <row r="1333" spans="1:18" x14ac:dyDescent="0.4">
      <c r="A1333">
        <v>1332</v>
      </c>
      <c r="C1333" t="s">
        <v>31</v>
      </c>
      <c r="E1333" t="s">
        <v>2194</v>
      </c>
      <c r="F1333" t="s">
        <v>21</v>
      </c>
      <c r="G1333">
        <v>133</v>
      </c>
      <c r="H1333" t="s">
        <v>64</v>
      </c>
      <c r="I1333" t="str">
        <f>IF(Work!Z1333="","",Work!Z1333)</f>
        <v/>
      </c>
      <c r="J1333" t="str">
        <f>IF(Work!AA1333="","",IF(AND(Work!AA1333="x-fa",Work!Z1333="x",Work!AB1333="x"),"",Work!AA1333))</f>
        <v/>
      </c>
      <c r="K1333" t="str">
        <f>IF(Work!AB1333="","",Work!AB1333)</f>
        <v/>
      </c>
      <c r="L1333" t="str">
        <f>IF(Work!AC1333="","",Work!AC1333)</f>
        <v/>
      </c>
      <c r="M1333" t="str">
        <f>IF(Work!AD1333="","",Work!AD1333)</f>
        <v/>
      </c>
      <c r="N1333" t="str">
        <f>IF(Work!AE1333="","",Work!AE1333)</f>
        <v/>
      </c>
      <c r="O1333" t="str">
        <f>IF(Work!AF1333="","",Work!AF1333)</f>
        <v/>
      </c>
      <c r="P1333" t="str">
        <f>IF(Work!AG1333="","",Work!AG1333)</f>
        <v/>
      </c>
      <c r="Q1333" t="str">
        <f>IF(Work!AH1333="","",Work!AH1333)</f>
        <v/>
      </c>
      <c r="R1333" t="str">
        <f>IF(Work!AI1333="","",Work!AI1333)</f>
        <v/>
      </c>
    </row>
    <row r="1334" spans="1:18" x14ac:dyDescent="0.4">
      <c r="A1334">
        <v>1333</v>
      </c>
      <c r="C1334" t="s">
        <v>47</v>
      </c>
      <c r="E1334" t="s">
        <v>569</v>
      </c>
      <c r="F1334" t="s">
        <v>21</v>
      </c>
      <c r="G1334">
        <v>192</v>
      </c>
      <c r="H1334" t="s">
        <v>64</v>
      </c>
      <c r="I1334" t="str">
        <f>IF(Work!Z1334="","",Work!Z1334)</f>
        <v/>
      </c>
      <c r="J1334" t="str">
        <f>IF(Work!AA1334="","",IF(AND(Work!AA1334="x-fa",Work!Z1334="x",Work!AB1334="x"),"",Work!AA1334))</f>
        <v/>
      </c>
      <c r="K1334" t="str">
        <f>IF(Work!AB1334="","",Work!AB1334)</f>
        <v/>
      </c>
      <c r="L1334" t="str">
        <f>IF(Work!AC1334="","",Work!AC1334)</f>
        <v/>
      </c>
      <c r="M1334" t="str">
        <f>IF(Work!AD1334="","",Work!AD1334)</f>
        <v/>
      </c>
      <c r="N1334" t="str">
        <f>IF(Work!AE1334="","",Work!AE1334)</f>
        <v/>
      </c>
      <c r="O1334" t="str">
        <f>IF(Work!AF1334="","",Work!AF1334)</f>
        <v/>
      </c>
      <c r="P1334" t="str">
        <f>IF(Work!AG1334="","",Work!AG1334)</f>
        <v/>
      </c>
      <c r="Q1334" t="str">
        <f>IF(Work!AH1334="","",Work!AH1334)</f>
        <v/>
      </c>
      <c r="R1334" t="str">
        <f>IF(Work!AI1334="","",Work!AI1334)</f>
        <v/>
      </c>
    </row>
    <row r="1335" spans="1:18" x14ac:dyDescent="0.4">
      <c r="A1335">
        <v>1334</v>
      </c>
      <c r="C1335" t="s">
        <v>49</v>
      </c>
      <c r="E1335" t="s">
        <v>2195</v>
      </c>
      <c r="F1335" t="s">
        <v>21</v>
      </c>
      <c r="G1335">
        <v>55</v>
      </c>
      <c r="H1335" t="s">
        <v>67</v>
      </c>
      <c r="I1335" t="str">
        <f>IF(Work!Z1335="","",Work!Z1335)</f>
        <v/>
      </c>
      <c r="J1335" t="str">
        <f>IF(Work!AA1335="","",IF(AND(Work!AA1335="x-fa",Work!Z1335="x",Work!AB1335="x"),"",Work!AA1335))</f>
        <v/>
      </c>
      <c r="K1335" t="str">
        <f>IF(Work!AB1335="","",Work!AB1335)</f>
        <v/>
      </c>
      <c r="L1335" t="str">
        <f>IF(Work!AC1335="","",Work!AC1335)</f>
        <v/>
      </c>
      <c r="M1335" t="str">
        <f>IF(Work!AD1335="","",Work!AD1335)</f>
        <v/>
      </c>
      <c r="N1335" t="str">
        <f>IF(Work!AE1335="","",Work!AE1335)</f>
        <v/>
      </c>
      <c r="O1335" t="str">
        <f>IF(Work!AF1335="","",Work!AF1335)</f>
        <v/>
      </c>
      <c r="P1335" t="str">
        <f>IF(Work!AG1335="","",Work!AG1335)</f>
        <v/>
      </c>
      <c r="Q1335" t="str">
        <f>IF(Work!AH1335="","",Work!AH1335)</f>
        <v/>
      </c>
      <c r="R1335" t="str">
        <f>IF(Work!AI1335="","",Work!AI1335)</f>
        <v/>
      </c>
    </row>
    <row r="1336" spans="1:18" x14ac:dyDescent="0.4">
      <c r="A1336">
        <v>1335</v>
      </c>
      <c r="C1336" t="s">
        <v>34</v>
      </c>
      <c r="E1336" t="s">
        <v>291</v>
      </c>
      <c r="F1336" t="s">
        <v>26</v>
      </c>
      <c r="G1336">
        <v>177</v>
      </c>
      <c r="H1336" t="s">
        <v>2196</v>
      </c>
      <c r="I1336" t="str">
        <f>IF(Work!Z1336="","",Work!Z1336)</f>
        <v/>
      </c>
      <c r="J1336" t="str">
        <f>IF(Work!AA1336="","",IF(AND(Work!AA1336="x-fa",Work!Z1336="x",Work!AB1336="x"),"",Work!AA1336))</f>
        <v/>
      </c>
      <c r="K1336" t="str">
        <f>IF(Work!AB1336="","",Work!AB1336)</f>
        <v/>
      </c>
      <c r="L1336" t="str">
        <f>IF(Work!AC1336="","",Work!AC1336)</f>
        <v/>
      </c>
      <c r="M1336" t="str">
        <f>IF(Work!AD1336="","",Work!AD1336)</f>
        <v/>
      </c>
      <c r="N1336" t="str">
        <f>IF(Work!AE1336="","",Work!AE1336)</f>
        <v/>
      </c>
      <c r="O1336" t="str">
        <f>IF(Work!AF1336="","",Work!AF1336)</f>
        <v/>
      </c>
      <c r="P1336" t="str">
        <f>IF(Work!AG1336="","",Work!AG1336)</f>
        <v/>
      </c>
      <c r="Q1336" t="str">
        <f>IF(Work!AH1336="","",Work!AH1336)</f>
        <v/>
      </c>
      <c r="R1336" t="str">
        <f>IF(Work!AI1336="","",Work!AI1336)</f>
        <v/>
      </c>
    </row>
    <row r="1337" spans="1:18" x14ac:dyDescent="0.4">
      <c r="A1337">
        <v>1336</v>
      </c>
      <c r="B1337" t="s">
        <v>13</v>
      </c>
      <c r="C1337" t="s">
        <v>33</v>
      </c>
      <c r="E1337" t="s">
        <v>291</v>
      </c>
      <c r="F1337" t="s">
        <v>26</v>
      </c>
      <c r="G1337">
        <v>108</v>
      </c>
      <c r="H1337" t="s">
        <v>2197</v>
      </c>
      <c r="I1337" t="str">
        <f>IF(Work!Z1337="","",Work!Z1337)</f>
        <v/>
      </c>
      <c r="J1337" t="str">
        <f>IF(Work!AA1337="","",IF(AND(Work!AA1337="x-fa",Work!Z1337="x",Work!AB1337="x"),"",Work!AA1337))</f>
        <v/>
      </c>
      <c r="K1337" t="str">
        <f>IF(Work!AB1337="","",Work!AB1337)</f>
        <v/>
      </c>
      <c r="L1337" t="str">
        <f>IF(Work!AC1337="","",Work!AC1337)</f>
        <v/>
      </c>
      <c r="M1337" t="str">
        <f>IF(Work!AD1337="","",Work!AD1337)</f>
        <v/>
      </c>
      <c r="N1337" t="str">
        <f>IF(Work!AE1337="","",Work!AE1337)</f>
        <v/>
      </c>
      <c r="O1337" t="str">
        <f>IF(Work!AF1337="","",Work!AF1337)</f>
        <v/>
      </c>
      <c r="P1337" t="str">
        <f>IF(Work!AG1337="","",Work!AG1337)</f>
        <v/>
      </c>
      <c r="Q1337" t="str">
        <f>IF(Work!AH1337="","",Work!AH1337)</f>
        <v/>
      </c>
      <c r="R1337" t="str">
        <f>IF(Work!AI1337="","",Work!AI1337)</f>
        <v/>
      </c>
    </row>
    <row r="1338" spans="1:18" x14ac:dyDescent="0.4">
      <c r="A1338">
        <v>1337</v>
      </c>
      <c r="B1338" t="s">
        <v>13</v>
      </c>
      <c r="C1338" t="s">
        <v>34</v>
      </c>
      <c r="E1338" t="s">
        <v>291</v>
      </c>
      <c r="F1338" t="s">
        <v>26</v>
      </c>
      <c r="G1338">
        <v>69</v>
      </c>
      <c r="H1338" t="s">
        <v>2198</v>
      </c>
      <c r="I1338" t="str">
        <f>IF(Work!Z1338="","",Work!Z1338)</f>
        <v/>
      </c>
      <c r="J1338" t="str">
        <f>IF(Work!AA1338="","",IF(AND(Work!AA1338="x-fa",Work!Z1338="x",Work!AB1338="x"),"",Work!AA1338))</f>
        <v/>
      </c>
      <c r="K1338" t="str">
        <f>IF(Work!AB1338="","",Work!AB1338)</f>
        <v/>
      </c>
      <c r="L1338" t="str">
        <f>IF(Work!AC1338="","",Work!AC1338)</f>
        <v/>
      </c>
      <c r="M1338" t="str">
        <f>IF(Work!AD1338="","",Work!AD1338)</f>
        <v/>
      </c>
      <c r="N1338" t="str">
        <f>IF(Work!AE1338="","",Work!AE1338)</f>
        <v/>
      </c>
      <c r="O1338" t="str">
        <f>IF(Work!AF1338="","",Work!AF1338)</f>
        <v/>
      </c>
      <c r="P1338" t="str">
        <f>IF(Work!AG1338="","",Work!AG1338)</f>
        <v/>
      </c>
      <c r="Q1338" t="str">
        <f>IF(Work!AH1338="","",Work!AH1338)</f>
        <v/>
      </c>
      <c r="R1338" t="str">
        <f>IF(Work!AI1338="","",Work!AI1338)</f>
        <v/>
      </c>
    </row>
    <row r="1339" spans="1:18" x14ac:dyDescent="0.4">
      <c r="A1339">
        <v>1338</v>
      </c>
      <c r="C1339" t="s">
        <v>34</v>
      </c>
      <c r="E1339" t="s">
        <v>2199</v>
      </c>
      <c r="F1339" t="s">
        <v>21</v>
      </c>
      <c r="G1339">
        <v>56</v>
      </c>
      <c r="H1339" t="s">
        <v>59</v>
      </c>
      <c r="I1339" t="str">
        <f>IF(Work!Z1339="","",Work!Z1339)</f>
        <v/>
      </c>
      <c r="J1339" t="str">
        <f>IF(Work!AA1339="","",IF(AND(Work!AA1339="x-fa",Work!Z1339="x",Work!AB1339="x"),"",Work!AA1339))</f>
        <v/>
      </c>
      <c r="K1339" t="str">
        <f>IF(Work!AB1339="","",Work!AB1339)</f>
        <v/>
      </c>
      <c r="L1339" t="str">
        <f>IF(Work!AC1339="","",Work!AC1339)</f>
        <v/>
      </c>
      <c r="M1339" t="str">
        <f>IF(Work!AD1339="","",Work!AD1339)</f>
        <v/>
      </c>
      <c r="N1339" t="str">
        <f>IF(Work!AE1339="","",Work!AE1339)</f>
        <v/>
      </c>
      <c r="O1339" t="str">
        <f>IF(Work!AF1339="","",Work!AF1339)</f>
        <v/>
      </c>
      <c r="P1339" t="str">
        <f>IF(Work!AG1339="","",Work!AG1339)</f>
        <v/>
      </c>
      <c r="Q1339" t="str">
        <f>IF(Work!AH1339="","",Work!AH1339)</f>
        <v/>
      </c>
      <c r="R1339" t="str">
        <f>IF(Work!AI1339="","",Work!AI1339)</f>
        <v/>
      </c>
    </row>
    <row r="1340" spans="1:18" x14ac:dyDescent="0.4">
      <c r="A1340">
        <v>1339</v>
      </c>
      <c r="B1340" t="s">
        <v>13</v>
      </c>
      <c r="C1340" t="s">
        <v>71</v>
      </c>
      <c r="E1340" t="s">
        <v>2199</v>
      </c>
      <c r="F1340" t="s">
        <v>21</v>
      </c>
      <c r="G1340">
        <v>30</v>
      </c>
      <c r="H1340" t="s">
        <v>59</v>
      </c>
      <c r="I1340" t="str">
        <f>IF(Work!Z1340="","",Work!Z1340)</f>
        <v/>
      </c>
      <c r="J1340" t="str">
        <f>IF(Work!AA1340="","",IF(AND(Work!AA1340="x-fa",Work!Z1340="x",Work!AB1340="x"),"",Work!AA1340))</f>
        <v/>
      </c>
      <c r="K1340" t="str">
        <f>IF(Work!AB1340="","",Work!AB1340)</f>
        <v/>
      </c>
      <c r="L1340" t="str">
        <f>IF(Work!AC1340="","",Work!AC1340)</f>
        <v/>
      </c>
      <c r="M1340" t="str">
        <f>IF(Work!AD1340="","",Work!AD1340)</f>
        <v/>
      </c>
      <c r="N1340" t="str">
        <f>IF(Work!AE1340="","",Work!AE1340)</f>
        <v/>
      </c>
      <c r="O1340" t="str">
        <f>IF(Work!AF1340="","",Work!AF1340)</f>
        <v/>
      </c>
      <c r="P1340" t="str">
        <f>IF(Work!AG1340="","",Work!AG1340)</f>
        <v/>
      </c>
      <c r="Q1340" t="str">
        <f>IF(Work!AH1340="","",Work!AH1340)</f>
        <v/>
      </c>
      <c r="R1340" t="str">
        <f>IF(Work!AI1340="","",Work!AI1340)</f>
        <v/>
      </c>
    </row>
    <row r="1341" spans="1:18" x14ac:dyDescent="0.4">
      <c r="A1341">
        <v>1340</v>
      </c>
      <c r="B1341" t="s">
        <v>13</v>
      </c>
      <c r="C1341" t="s">
        <v>34</v>
      </c>
      <c r="E1341" t="s">
        <v>2199</v>
      </c>
      <c r="F1341" t="s">
        <v>21</v>
      </c>
      <c r="G1341">
        <v>27</v>
      </c>
      <c r="H1341" t="s">
        <v>59</v>
      </c>
      <c r="I1341" t="str">
        <f>IF(Work!Z1341="","",Work!Z1341)</f>
        <v/>
      </c>
      <c r="J1341" t="str">
        <f>IF(Work!AA1341="","",IF(AND(Work!AA1341="x-fa",Work!Z1341="x",Work!AB1341="x"),"",Work!AA1341))</f>
        <v/>
      </c>
      <c r="K1341" t="str">
        <f>IF(Work!AB1341="","",Work!AB1341)</f>
        <v/>
      </c>
      <c r="L1341" t="str">
        <f>IF(Work!AC1341="","",Work!AC1341)</f>
        <v/>
      </c>
      <c r="M1341" t="str">
        <f>IF(Work!AD1341="","",Work!AD1341)</f>
        <v/>
      </c>
      <c r="N1341" t="str">
        <f>IF(Work!AE1341="","",Work!AE1341)</f>
        <v/>
      </c>
      <c r="O1341" t="str">
        <f>IF(Work!AF1341="","",Work!AF1341)</f>
        <v/>
      </c>
      <c r="P1341" t="str">
        <f>IF(Work!AG1341="","",Work!AG1341)</f>
        <v/>
      </c>
      <c r="Q1341" t="str">
        <f>IF(Work!AH1341="","",Work!AH1341)</f>
        <v/>
      </c>
      <c r="R1341" t="str">
        <f>IF(Work!AI1341="","",Work!AI1341)</f>
        <v/>
      </c>
    </row>
    <row r="1342" spans="1:18" x14ac:dyDescent="0.4">
      <c r="A1342">
        <v>1341</v>
      </c>
      <c r="C1342" t="s">
        <v>39</v>
      </c>
      <c r="E1342" t="s">
        <v>2200</v>
      </c>
      <c r="F1342" t="s">
        <v>21</v>
      </c>
      <c r="G1342">
        <v>75</v>
      </c>
      <c r="H1342" t="s">
        <v>63</v>
      </c>
      <c r="I1342" t="str">
        <f>IF(Work!Z1342="","",Work!Z1342)</f>
        <v/>
      </c>
      <c r="J1342" t="str">
        <f>IF(Work!AA1342="","",IF(AND(Work!AA1342="x-fa",Work!Z1342="x",Work!AB1342="x"),"",Work!AA1342))</f>
        <v/>
      </c>
      <c r="K1342" t="str">
        <f>IF(Work!AB1342="","",Work!AB1342)</f>
        <v/>
      </c>
      <c r="L1342" t="str">
        <f>IF(Work!AC1342="","",Work!AC1342)</f>
        <v/>
      </c>
      <c r="M1342" t="str">
        <f>IF(Work!AD1342="","",Work!AD1342)</f>
        <v/>
      </c>
      <c r="N1342" t="str">
        <f>IF(Work!AE1342="","",Work!AE1342)</f>
        <v/>
      </c>
      <c r="O1342" t="str">
        <f>IF(Work!AF1342="","",Work!AF1342)</f>
        <v/>
      </c>
      <c r="P1342" t="str">
        <f>IF(Work!AG1342="","",Work!AG1342)</f>
        <v/>
      </c>
      <c r="Q1342" t="str">
        <f>IF(Work!AH1342="","",Work!AH1342)</f>
        <v/>
      </c>
      <c r="R1342" t="str">
        <f>IF(Work!AI1342="","",Work!AI1342)</f>
        <v/>
      </c>
    </row>
    <row r="1343" spans="1:18" x14ac:dyDescent="0.4">
      <c r="A1343">
        <v>1342</v>
      </c>
      <c r="C1343" t="s">
        <v>24</v>
      </c>
      <c r="E1343" t="s">
        <v>570</v>
      </c>
      <c r="F1343" t="s">
        <v>21</v>
      </c>
      <c r="G1343">
        <v>18</v>
      </c>
      <c r="H1343" t="s">
        <v>0</v>
      </c>
      <c r="I1343" t="str">
        <f>IF(Work!Z1343="","",Work!Z1343)</f>
        <v/>
      </c>
      <c r="J1343" t="str">
        <f>IF(Work!AA1343="","",IF(AND(Work!AA1343="x-fa",Work!Z1343="x",Work!AB1343="x"),"",Work!AA1343))</f>
        <v/>
      </c>
      <c r="K1343" t="str">
        <f>IF(Work!AB1343="","",Work!AB1343)</f>
        <v/>
      </c>
      <c r="L1343" t="str">
        <f>IF(Work!AC1343="","",Work!AC1343)</f>
        <v/>
      </c>
      <c r="M1343" t="str">
        <f>IF(Work!AD1343="","",Work!AD1343)</f>
        <v/>
      </c>
      <c r="N1343" t="str">
        <f>IF(Work!AE1343="","",Work!AE1343)</f>
        <v/>
      </c>
      <c r="O1343" t="str">
        <f>IF(Work!AF1343="","",Work!AF1343)</f>
        <v/>
      </c>
      <c r="P1343" t="str">
        <f>IF(Work!AG1343="","",Work!AG1343)</f>
        <v/>
      </c>
      <c r="Q1343" t="str">
        <f>IF(Work!AH1343="","",Work!AH1343)</f>
        <v/>
      </c>
      <c r="R1343" t="str">
        <f>IF(Work!AI1343="","",Work!AI1343)</f>
        <v/>
      </c>
    </row>
    <row r="1344" spans="1:18" x14ac:dyDescent="0.4">
      <c r="A1344">
        <v>1343</v>
      </c>
      <c r="C1344" t="s">
        <v>33</v>
      </c>
      <c r="E1344" t="s">
        <v>494</v>
      </c>
      <c r="F1344" t="s">
        <v>26</v>
      </c>
      <c r="G1344">
        <v>275</v>
      </c>
      <c r="H1344" t="s">
        <v>2201</v>
      </c>
      <c r="I1344" t="str">
        <f>IF(Work!Z1344="","",Work!Z1344)</f>
        <v/>
      </c>
      <c r="J1344" t="str">
        <f>IF(Work!AA1344="","",IF(AND(Work!AA1344="x-fa",Work!Z1344="x",Work!AB1344="x"),"",Work!AA1344))</f>
        <v/>
      </c>
      <c r="K1344" t="str">
        <f>IF(Work!AB1344="","",Work!AB1344)</f>
        <v/>
      </c>
      <c r="L1344" t="str">
        <f>IF(Work!AC1344="","",Work!AC1344)</f>
        <v/>
      </c>
      <c r="M1344" t="str">
        <f>IF(Work!AD1344="","",Work!AD1344)</f>
        <v/>
      </c>
      <c r="N1344" t="str">
        <f>IF(Work!AE1344="","",Work!AE1344)</f>
        <v/>
      </c>
      <c r="O1344" t="str">
        <f>IF(Work!AF1344="","",Work!AF1344)</f>
        <v/>
      </c>
      <c r="P1344" t="str">
        <f>IF(Work!AG1344="","",Work!AG1344)</f>
        <v/>
      </c>
      <c r="Q1344" t="str">
        <f>IF(Work!AH1344="","",Work!AH1344)</f>
        <v/>
      </c>
      <c r="R1344" t="str">
        <f>IF(Work!AI1344="","",Work!AI1344)</f>
        <v/>
      </c>
    </row>
    <row r="1345" spans="1:18" x14ac:dyDescent="0.4">
      <c r="A1345">
        <v>1344</v>
      </c>
      <c r="B1345" t="s">
        <v>13</v>
      </c>
      <c r="C1345" t="s">
        <v>49</v>
      </c>
      <c r="E1345" t="s">
        <v>494</v>
      </c>
      <c r="F1345" t="s">
        <v>26</v>
      </c>
      <c r="G1345">
        <v>249</v>
      </c>
      <c r="H1345" t="s">
        <v>2202</v>
      </c>
      <c r="I1345" t="str">
        <f>IF(Work!Z1345="","",Work!Z1345)</f>
        <v/>
      </c>
      <c r="J1345" t="str">
        <f>IF(Work!AA1345="","",IF(AND(Work!AA1345="x-fa",Work!Z1345="x",Work!AB1345="x"),"",Work!AA1345))</f>
        <v/>
      </c>
      <c r="K1345" t="str">
        <f>IF(Work!AB1345="","",Work!AB1345)</f>
        <v/>
      </c>
      <c r="L1345" t="str">
        <f>IF(Work!AC1345="","",Work!AC1345)</f>
        <v/>
      </c>
      <c r="M1345" t="str">
        <f>IF(Work!AD1345="","",Work!AD1345)</f>
        <v/>
      </c>
      <c r="N1345" t="str">
        <f>IF(Work!AE1345="","",Work!AE1345)</f>
        <v/>
      </c>
      <c r="O1345" t="str">
        <f>IF(Work!AF1345="","",Work!AF1345)</f>
        <v/>
      </c>
      <c r="P1345" t="str">
        <f>IF(Work!AG1345="","",Work!AG1345)</f>
        <v/>
      </c>
      <c r="Q1345" t="str">
        <f>IF(Work!AH1345="","",Work!AH1345)</f>
        <v/>
      </c>
      <c r="R1345" t="str">
        <f>IF(Work!AI1345="","",Work!AI1345)</f>
        <v/>
      </c>
    </row>
    <row r="1346" spans="1:18" x14ac:dyDescent="0.4">
      <c r="A1346">
        <v>1345</v>
      </c>
      <c r="B1346" t="s">
        <v>13</v>
      </c>
      <c r="C1346" t="s">
        <v>33</v>
      </c>
      <c r="E1346" t="s">
        <v>494</v>
      </c>
      <c r="F1346" t="s">
        <v>26</v>
      </c>
      <c r="G1346">
        <v>26</v>
      </c>
      <c r="H1346" t="s">
        <v>2203</v>
      </c>
      <c r="I1346" t="str">
        <f>IF(Work!Z1346="","",Work!Z1346)</f>
        <v/>
      </c>
      <c r="J1346" t="str">
        <f>IF(Work!AA1346="","",IF(AND(Work!AA1346="x-fa",Work!Z1346="x",Work!AB1346="x"),"",Work!AA1346))</f>
        <v/>
      </c>
      <c r="K1346" t="str">
        <f>IF(Work!AB1346="","",Work!AB1346)</f>
        <v/>
      </c>
      <c r="L1346" t="str">
        <f>IF(Work!AC1346="","",Work!AC1346)</f>
        <v/>
      </c>
      <c r="M1346" t="str">
        <f>IF(Work!AD1346="","",Work!AD1346)</f>
        <v/>
      </c>
      <c r="N1346" t="str">
        <f>IF(Work!AE1346="","",Work!AE1346)</f>
        <v/>
      </c>
      <c r="O1346" t="str">
        <f>IF(Work!AF1346="","",Work!AF1346)</f>
        <v/>
      </c>
      <c r="P1346" t="str">
        <f>IF(Work!AG1346="","",Work!AG1346)</f>
        <v/>
      </c>
      <c r="Q1346" t="str">
        <f>IF(Work!AH1346="","",Work!AH1346)</f>
        <v/>
      </c>
      <c r="R1346" t="str">
        <f>IF(Work!AI1346="","",Work!AI1346)</f>
        <v/>
      </c>
    </row>
    <row r="1347" spans="1:18" x14ac:dyDescent="0.4">
      <c r="A1347">
        <v>1346</v>
      </c>
      <c r="C1347" t="s">
        <v>38</v>
      </c>
      <c r="E1347" t="s">
        <v>905</v>
      </c>
      <c r="F1347" t="s">
        <v>26</v>
      </c>
      <c r="G1347">
        <v>523</v>
      </c>
      <c r="H1347" t="s">
        <v>2204</v>
      </c>
      <c r="I1347" t="str">
        <f>IF(Work!Z1347="","",Work!Z1347)</f>
        <v/>
      </c>
      <c r="J1347" t="str">
        <f>IF(Work!AA1347="","",IF(AND(Work!AA1347="x-fa",Work!Z1347="x",Work!AB1347="x"),"",Work!AA1347))</f>
        <v/>
      </c>
      <c r="K1347" t="str">
        <f>IF(Work!AB1347="","",Work!AB1347)</f>
        <v/>
      </c>
      <c r="L1347" t="str">
        <f>IF(Work!AC1347="","",Work!AC1347)</f>
        <v/>
      </c>
      <c r="M1347" t="str">
        <f>IF(Work!AD1347="","",Work!AD1347)</f>
        <v/>
      </c>
      <c r="N1347" t="str">
        <f>IF(Work!AE1347="","",Work!AE1347)</f>
        <v/>
      </c>
      <c r="O1347" t="str">
        <f>IF(Work!AF1347="","",Work!AF1347)</f>
        <v/>
      </c>
      <c r="P1347" t="str">
        <f>IF(Work!AG1347="","",Work!AG1347)</f>
        <v/>
      </c>
      <c r="Q1347" t="str">
        <f>IF(Work!AH1347="","",Work!AH1347)</f>
        <v/>
      </c>
      <c r="R1347" t="str">
        <f>IF(Work!AI1347="","",Work!AI1347)</f>
        <v/>
      </c>
    </row>
    <row r="1348" spans="1:18" x14ac:dyDescent="0.4">
      <c r="A1348">
        <v>1347</v>
      </c>
      <c r="C1348" t="s">
        <v>30</v>
      </c>
      <c r="E1348" t="s">
        <v>571</v>
      </c>
      <c r="F1348" t="s">
        <v>26</v>
      </c>
      <c r="G1348">
        <v>137</v>
      </c>
      <c r="H1348" t="s">
        <v>2205</v>
      </c>
      <c r="I1348" t="str">
        <f>IF(Work!Z1348="","",Work!Z1348)</f>
        <v/>
      </c>
      <c r="J1348" t="str">
        <f>IF(Work!AA1348="","",IF(AND(Work!AA1348="x-fa",Work!Z1348="x",Work!AB1348="x"),"",Work!AA1348))</f>
        <v/>
      </c>
      <c r="K1348" t="str">
        <f>IF(Work!AB1348="","",Work!AB1348)</f>
        <v/>
      </c>
      <c r="L1348" t="str">
        <f>IF(Work!AC1348="","",Work!AC1348)</f>
        <v/>
      </c>
      <c r="M1348" t="str">
        <f>IF(Work!AD1348="","",Work!AD1348)</f>
        <v/>
      </c>
      <c r="N1348" t="str">
        <f>IF(Work!AE1348="","",Work!AE1348)</f>
        <v/>
      </c>
      <c r="O1348" t="str">
        <f>IF(Work!AF1348="","",Work!AF1348)</f>
        <v/>
      </c>
      <c r="P1348" t="str">
        <f>IF(Work!AG1348="","",Work!AG1348)</f>
        <v/>
      </c>
      <c r="Q1348" t="str">
        <f>IF(Work!AH1348="","",Work!AH1348)</f>
        <v/>
      </c>
      <c r="R1348" t="str">
        <f>IF(Work!AI1348="","",Work!AI1348)</f>
        <v/>
      </c>
    </row>
    <row r="1349" spans="1:18" x14ac:dyDescent="0.4">
      <c r="A1349">
        <v>1348</v>
      </c>
      <c r="C1349" t="s">
        <v>28</v>
      </c>
      <c r="E1349" t="s">
        <v>470</v>
      </c>
      <c r="F1349" t="s">
        <v>26</v>
      </c>
      <c r="G1349">
        <v>476</v>
      </c>
      <c r="H1349" t="s">
        <v>2206</v>
      </c>
      <c r="I1349" t="str">
        <f>IF(Work!Z1349="","",Work!Z1349)</f>
        <v/>
      </c>
      <c r="J1349" t="str">
        <f>IF(Work!AA1349="","",IF(AND(Work!AA1349="x-fa",Work!Z1349="x",Work!AB1349="x"),"",Work!AA1349))</f>
        <v/>
      </c>
      <c r="K1349" t="str">
        <f>IF(Work!AB1349="","",Work!AB1349)</f>
        <v/>
      </c>
      <c r="L1349" t="str">
        <f>IF(Work!AC1349="","",Work!AC1349)</f>
        <v/>
      </c>
      <c r="M1349" t="str">
        <f>IF(Work!AD1349="","",Work!AD1349)</f>
        <v/>
      </c>
      <c r="N1349" t="str">
        <f>IF(Work!AE1349="","",Work!AE1349)</f>
        <v/>
      </c>
      <c r="O1349" t="str">
        <f>IF(Work!AF1349="","",Work!AF1349)</f>
        <v/>
      </c>
      <c r="P1349" t="str">
        <f>IF(Work!AG1349="","",Work!AG1349)</f>
        <v/>
      </c>
      <c r="Q1349" t="str">
        <f>IF(Work!AH1349="","",Work!AH1349)</f>
        <v/>
      </c>
      <c r="R1349" t="str">
        <f>IF(Work!AI1349="","",Work!AI1349)</f>
        <v/>
      </c>
    </row>
    <row r="1350" spans="1:18" x14ac:dyDescent="0.4">
      <c r="A1350">
        <v>1349</v>
      </c>
      <c r="C1350" t="s">
        <v>36</v>
      </c>
      <c r="E1350" t="s">
        <v>375</v>
      </c>
      <c r="F1350" t="s">
        <v>21</v>
      </c>
      <c r="G1350">
        <v>41</v>
      </c>
      <c r="H1350" t="s">
        <v>63</v>
      </c>
      <c r="I1350" t="str">
        <f>IF(Work!Z1350="","",Work!Z1350)</f>
        <v/>
      </c>
      <c r="J1350" t="str">
        <f>IF(Work!AA1350="","",IF(AND(Work!AA1350="x-fa",Work!Z1350="x",Work!AB1350="x"),"",Work!AA1350))</f>
        <v/>
      </c>
      <c r="K1350" t="str">
        <f>IF(Work!AB1350="","",Work!AB1350)</f>
        <v/>
      </c>
      <c r="L1350" t="str">
        <f>IF(Work!AC1350="","",Work!AC1350)</f>
        <v/>
      </c>
      <c r="M1350" t="str">
        <f>IF(Work!AD1350="","",Work!AD1350)</f>
        <v/>
      </c>
      <c r="N1350" t="str">
        <f>IF(Work!AE1350="","",Work!AE1350)</f>
        <v/>
      </c>
      <c r="O1350" t="str">
        <f>IF(Work!AF1350="","",Work!AF1350)</f>
        <v/>
      </c>
      <c r="P1350" t="str">
        <f>IF(Work!AG1350="","",Work!AG1350)</f>
        <v/>
      </c>
      <c r="Q1350" t="str">
        <f>IF(Work!AH1350="","",Work!AH1350)</f>
        <v/>
      </c>
      <c r="R1350" t="str">
        <f>IF(Work!AI1350="","",Work!AI1350)</f>
        <v/>
      </c>
    </row>
    <row r="1351" spans="1:18" x14ac:dyDescent="0.4">
      <c r="A1351">
        <v>1350</v>
      </c>
      <c r="C1351" t="s">
        <v>35</v>
      </c>
      <c r="E1351" t="s">
        <v>1226</v>
      </c>
      <c r="F1351" t="s">
        <v>21</v>
      </c>
      <c r="G1351">
        <v>4</v>
      </c>
      <c r="H1351" t="s">
        <v>320</v>
      </c>
      <c r="I1351" t="str">
        <f>IF(Work!Z1351="","",Work!Z1351)</f>
        <v/>
      </c>
      <c r="J1351" t="str">
        <f>IF(Work!AA1351="","",IF(AND(Work!AA1351="x-fa",Work!Z1351="x",Work!AB1351="x"),"",Work!AA1351))</f>
        <v/>
      </c>
      <c r="K1351" t="str">
        <f>IF(Work!AB1351="","",Work!AB1351)</f>
        <v/>
      </c>
      <c r="L1351" t="str">
        <f>IF(Work!AC1351="","",Work!AC1351)</f>
        <v/>
      </c>
      <c r="M1351" t="str">
        <f>IF(Work!AD1351="","",Work!AD1351)</f>
        <v/>
      </c>
      <c r="N1351" t="str">
        <f>IF(Work!AE1351="","",Work!AE1351)</f>
        <v/>
      </c>
      <c r="O1351" t="str">
        <f>IF(Work!AF1351="","",Work!AF1351)</f>
        <v/>
      </c>
      <c r="P1351" t="str">
        <f>IF(Work!AG1351="","",Work!AG1351)</f>
        <v/>
      </c>
      <c r="Q1351" t="str">
        <f>IF(Work!AH1351="","",Work!AH1351)</f>
        <v/>
      </c>
      <c r="R1351" t="str">
        <f>IF(Work!AI1351="","",Work!AI1351)</f>
        <v/>
      </c>
    </row>
    <row r="1352" spans="1:18" x14ac:dyDescent="0.4">
      <c r="A1352">
        <v>1351</v>
      </c>
      <c r="C1352" t="s">
        <v>23</v>
      </c>
      <c r="E1352" t="s">
        <v>471</v>
      </c>
      <c r="F1352" t="s">
        <v>21</v>
      </c>
      <c r="G1352">
        <v>59</v>
      </c>
      <c r="H1352" t="s">
        <v>57</v>
      </c>
      <c r="I1352" t="str">
        <f>IF(Work!Z1352="","",Work!Z1352)</f>
        <v/>
      </c>
      <c r="J1352" t="str">
        <f>IF(Work!AA1352="","",IF(AND(Work!AA1352="x-fa",Work!Z1352="x",Work!AB1352="x"),"",Work!AA1352))</f>
        <v/>
      </c>
      <c r="K1352" t="str">
        <f>IF(Work!AB1352="","",Work!AB1352)</f>
        <v/>
      </c>
      <c r="L1352" t="str">
        <f>IF(Work!AC1352="","",Work!AC1352)</f>
        <v/>
      </c>
      <c r="M1352" t="str">
        <f>IF(Work!AD1352="","",Work!AD1352)</f>
        <v/>
      </c>
      <c r="N1352" t="str">
        <f>IF(Work!AE1352="","",Work!AE1352)</f>
        <v/>
      </c>
      <c r="O1352" t="str">
        <f>IF(Work!AF1352="","",Work!AF1352)</f>
        <v/>
      </c>
      <c r="P1352" t="str">
        <f>IF(Work!AG1352="","",Work!AG1352)</f>
        <v/>
      </c>
      <c r="Q1352" t="str">
        <f>IF(Work!AH1352="","",Work!AH1352)</f>
        <v/>
      </c>
      <c r="R1352" t="str">
        <f>IF(Work!AI1352="","",Work!AI1352)</f>
        <v/>
      </c>
    </row>
    <row r="1353" spans="1:18" x14ac:dyDescent="0.4">
      <c r="A1353">
        <v>1352</v>
      </c>
      <c r="B1353" t="s">
        <v>12</v>
      </c>
      <c r="C1353" t="s">
        <v>40</v>
      </c>
      <c r="E1353" t="s">
        <v>711</v>
      </c>
      <c r="F1353" t="s">
        <v>21</v>
      </c>
      <c r="G1353">
        <v>10</v>
      </c>
      <c r="H1353" t="s">
        <v>59</v>
      </c>
      <c r="I1353" t="str">
        <f>IF(Work!Z1353="","",Work!Z1353)</f>
        <v/>
      </c>
      <c r="J1353" t="str">
        <f>IF(Work!AA1353="","",IF(AND(Work!AA1353="x-fa",Work!Z1353="x",Work!AB1353="x"),"",Work!AA1353))</f>
        <v/>
      </c>
      <c r="K1353" t="str">
        <f>IF(Work!AB1353="","",Work!AB1353)</f>
        <v/>
      </c>
      <c r="L1353" t="str">
        <f>IF(Work!AC1353="","",Work!AC1353)</f>
        <v/>
      </c>
      <c r="M1353" t="str">
        <f>IF(Work!AD1353="","",Work!AD1353)</f>
        <v/>
      </c>
      <c r="N1353" t="str">
        <f>IF(Work!AE1353="","",Work!AE1353)</f>
        <v/>
      </c>
      <c r="O1353" t="str">
        <f>IF(Work!AF1353="","",Work!AF1353)</f>
        <v/>
      </c>
      <c r="P1353" t="str">
        <f>IF(Work!AG1353="","",Work!AG1353)</f>
        <v/>
      </c>
      <c r="Q1353" t="str">
        <f>IF(Work!AH1353="","",Work!AH1353)</f>
        <v/>
      </c>
      <c r="R1353" t="str">
        <f>IF(Work!AI1353="","",Work!AI1353)</f>
        <v/>
      </c>
    </row>
    <row r="1354" spans="1:18" x14ac:dyDescent="0.4">
      <c r="A1354">
        <v>1353</v>
      </c>
      <c r="C1354" t="s">
        <v>27</v>
      </c>
      <c r="E1354" t="s">
        <v>292</v>
      </c>
      <c r="F1354" t="s">
        <v>21</v>
      </c>
      <c r="G1354">
        <v>104</v>
      </c>
      <c r="H1354" t="s">
        <v>66</v>
      </c>
      <c r="I1354" t="str">
        <f>IF(Work!Z1354="","",Work!Z1354)</f>
        <v/>
      </c>
      <c r="J1354" t="str">
        <f>IF(Work!AA1354="","",IF(AND(Work!AA1354="x-fa",Work!Z1354="x",Work!AB1354="x"),"",Work!AA1354))</f>
        <v/>
      </c>
      <c r="K1354" t="str">
        <f>IF(Work!AB1354="","",Work!AB1354)</f>
        <v/>
      </c>
      <c r="L1354" t="str">
        <f>IF(Work!AC1354="","",Work!AC1354)</f>
        <v/>
      </c>
      <c r="M1354" t="str">
        <f>IF(Work!AD1354="","",Work!AD1354)</f>
        <v/>
      </c>
      <c r="N1354" t="str">
        <f>IF(Work!AE1354="","",Work!AE1354)</f>
        <v/>
      </c>
      <c r="O1354" t="str">
        <f>IF(Work!AF1354="","",Work!AF1354)</f>
        <v/>
      </c>
      <c r="P1354" t="str">
        <f>IF(Work!AG1354="","",Work!AG1354)</f>
        <v/>
      </c>
      <c r="Q1354" t="str">
        <f>IF(Work!AH1354="","",Work!AH1354)</f>
        <v/>
      </c>
      <c r="R1354" t="str">
        <f>IF(Work!AI1354="","",Work!AI1354)</f>
        <v/>
      </c>
    </row>
    <row r="1355" spans="1:18" x14ac:dyDescent="0.4">
      <c r="A1355">
        <v>1354</v>
      </c>
      <c r="C1355" t="s">
        <v>40</v>
      </c>
      <c r="E1355" t="s">
        <v>906</v>
      </c>
      <c r="F1355" t="s">
        <v>21</v>
      </c>
      <c r="G1355">
        <v>42</v>
      </c>
      <c r="H1355" t="s">
        <v>59</v>
      </c>
      <c r="I1355" t="str">
        <f>IF(Work!Z1355="","",Work!Z1355)</f>
        <v/>
      </c>
      <c r="J1355" t="str">
        <f>IF(Work!AA1355="","",IF(AND(Work!AA1355="x-fa",Work!Z1355="x",Work!AB1355="x"),"",Work!AA1355))</f>
        <v/>
      </c>
      <c r="K1355" t="str">
        <f>IF(Work!AB1355="","",Work!AB1355)</f>
        <v/>
      </c>
      <c r="L1355" t="str">
        <f>IF(Work!AC1355="","",Work!AC1355)</f>
        <v/>
      </c>
      <c r="M1355" t="str">
        <f>IF(Work!AD1355="","",Work!AD1355)</f>
        <v/>
      </c>
      <c r="N1355" t="str">
        <f>IF(Work!AE1355="","",Work!AE1355)</f>
        <v/>
      </c>
      <c r="O1355" t="str">
        <f>IF(Work!AF1355="","",Work!AF1355)</f>
        <v/>
      </c>
      <c r="P1355" t="str">
        <f>IF(Work!AG1355="","",Work!AG1355)</f>
        <v/>
      </c>
      <c r="Q1355" t="str">
        <f>IF(Work!AH1355="","",Work!AH1355)</f>
        <v/>
      </c>
      <c r="R1355" t="str">
        <f>IF(Work!AI1355="","",Work!AI1355)</f>
        <v/>
      </c>
    </row>
    <row r="1356" spans="1:18" x14ac:dyDescent="0.4">
      <c r="A1356">
        <v>1355</v>
      </c>
      <c r="C1356" t="s">
        <v>44</v>
      </c>
      <c r="E1356" t="s">
        <v>1227</v>
      </c>
      <c r="F1356" t="s">
        <v>26</v>
      </c>
      <c r="G1356">
        <v>189</v>
      </c>
      <c r="H1356" t="s">
        <v>2207</v>
      </c>
      <c r="I1356" t="str">
        <f>IF(Work!Z1356="","",Work!Z1356)</f>
        <v/>
      </c>
      <c r="J1356" t="str">
        <f>IF(Work!AA1356="","",IF(AND(Work!AA1356="x-fa",Work!Z1356="x",Work!AB1356="x"),"",Work!AA1356))</f>
        <v/>
      </c>
      <c r="K1356" t="str">
        <f>IF(Work!AB1356="","",Work!AB1356)</f>
        <v/>
      </c>
      <c r="L1356" t="str">
        <f>IF(Work!AC1356="","",Work!AC1356)</f>
        <v/>
      </c>
      <c r="M1356" t="str">
        <f>IF(Work!AD1356="","",Work!AD1356)</f>
        <v/>
      </c>
      <c r="N1356" t="str">
        <f>IF(Work!AE1356="","",Work!AE1356)</f>
        <v/>
      </c>
      <c r="O1356" t="str">
        <f>IF(Work!AF1356="","",Work!AF1356)</f>
        <v/>
      </c>
      <c r="P1356" t="str">
        <f>IF(Work!AG1356="","",Work!AG1356)</f>
        <v/>
      </c>
      <c r="Q1356" t="str">
        <f>IF(Work!AH1356="","",Work!AH1356)</f>
        <v/>
      </c>
      <c r="R1356" t="str">
        <f>IF(Work!AI1356="","",Work!AI1356)</f>
        <v/>
      </c>
    </row>
    <row r="1357" spans="1:18" x14ac:dyDescent="0.4">
      <c r="A1357">
        <v>1356</v>
      </c>
      <c r="C1357" t="s">
        <v>49</v>
      </c>
      <c r="E1357" t="s">
        <v>2208</v>
      </c>
      <c r="F1357" t="s">
        <v>26</v>
      </c>
      <c r="G1357">
        <v>77</v>
      </c>
      <c r="H1357" t="s">
        <v>2209</v>
      </c>
      <c r="I1357" t="str">
        <f>IF(Work!Z1357="","",Work!Z1357)</f>
        <v/>
      </c>
      <c r="J1357" t="str">
        <f>IF(Work!AA1357="","",IF(AND(Work!AA1357="x-fa",Work!Z1357="x",Work!AB1357="x"),"",Work!AA1357))</f>
        <v/>
      </c>
      <c r="K1357" t="str">
        <f>IF(Work!AB1357="","",Work!AB1357)</f>
        <v/>
      </c>
      <c r="L1357" t="str">
        <f>IF(Work!AC1357="","",Work!AC1357)</f>
        <v/>
      </c>
      <c r="M1357" t="str">
        <f>IF(Work!AD1357="","",Work!AD1357)</f>
        <v/>
      </c>
      <c r="N1357" t="str">
        <f>IF(Work!AE1357="","",Work!AE1357)</f>
        <v/>
      </c>
      <c r="O1357" t="str">
        <f>IF(Work!AF1357="","",Work!AF1357)</f>
        <v/>
      </c>
      <c r="P1357" t="str">
        <f>IF(Work!AG1357="","",Work!AG1357)</f>
        <v/>
      </c>
      <c r="Q1357" t="str">
        <f>IF(Work!AH1357="","",Work!AH1357)</f>
        <v/>
      </c>
      <c r="R1357" t="str">
        <f>IF(Work!AI1357="","",Work!AI1357)</f>
        <v/>
      </c>
    </row>
    <row r="1358" spans="1:18" x14ac:dyDescent="0.4">
      <c r="A1358">
        <v>1357</v>
      </c>
      <c r="C1358" t="s">
        <v>25</v>
      </c>
      <c r="E1358" t="s">
        <v>472</v>
      </c>
      <c r="F1358" t="s">
        <v>26</v>
      </c>
      <c r="G1358">
        <v>283</v>
      </c>
      <c r="H1358" t="s">
        <v>2210</v>
      </c>
      <c r="I1358" t="str">
        <f>IF(Work!Z1358="","",Work!Z1358)</f>
        <v/>
      </c>
      <c r="J1358" t="str">
        <f>IF(Work!AA1358="","",IF(AND(Work!AA1358="x-fa",Work!Z1358="x",Work!AB1358="x"),"",Work!AA1358))</f>
        <v/>
      </c>
      <c r="K1358" t="str">
        <f>IF(Work!AB1358="","",Work!AB1358)</f>
        <v/>
      </c>
      <c r="L1358" t="str">
        <f>IF(Work!AC1358="","",Work!AC1358)</f>
        <v/>
      </c>
      <c r="M1358" t="str">
        <f>IF(Work!AD1358="","",Work!AD1358)</f>
        <v/>
      </c>
      <c r="N1358" t="str">
        <f>IF(Work!AE1358="","",Work!AE1358)</f>
        <v/>
      </c>
      <c r="O1358" t="str">
        <f>IF(Work!AF1358="","",Work!AF1358)</f>
        <v/>
      </c>
      <c r="P1358" t="str">
        <f>IF(Work!AG1358="","",Work!AG1358)</f>
        <v/>
      </c>
      <c r="Q1358" t="str">
        <f>IF(Work!AH1358="","",Work!AH1358)</f>
        <v/>
      </c>
      <c r="R1358" t="str">
        <f>IF(Work!AI1358="","",Work!AI1358)</f>
        <v/>
      </c>
    </row>
    <row r="1359" spans="1:18" x14ac:dyDescent="0.4">
      <c r="A1359">
        <v>1358</v>
      </c>
      <c r="C1359" t="s">
        <v>35</v>
      </c>
      <c r="E1359" t="s">
        <v>190</v>
      </c>
      <c r="F1359" t="s">
        <v>26</v>
      </c>
      <c r="G1359">
        <v>493</v>
      </c>
      <c r="H1359" t="s">
        <v>2211</v>
      </c>
      <c r="I1359" t="str">
        <f>IF(Work!Z1359="","",Work!Z1359)</f>
        <v/>
      </c>
      <c r="J1359" t="str">
        <f>IF(Work!AA1359="","",IF(AND(Work!AA1359="x-fa",Work!Z1359="x",Work!AB1359="x"),"",Work!AA1359))</f>
        <v/>
      </c>
      <c r="K1359" t="str">
        <f>IF(Work!AB1359="","",Work!AB1359)</f>
        <v/>
      </c>
      <c r="L1359" t="str">
        <f>IF(Work!AC1359="","",Work!AC1359)</f>
        <v/>
      </c>
      <c r="M1359" t="str">
        <f>IF(Work!AD1359="","",Work!AD1359)</f>
        <v/>
      </c>
      <c r="N1359" t="str">
        <f>IF(Work!AE1359="","",Work!AE1359)</f>
        <v/>
      </c>
      <c r="O1359" t="str">
        <f>IF(Work!AF1359="","",Work!AF1359)</f>
        <v/>
      </c>
      <c r="P1359" t="str">
        <f>IF(Work!AG1359="","",Work!AG1359)</f>
        <v/>
      </c>
      <c r="Q1359" t="str">
        <f>IF(Work!AH1359="","",Work!AH1359)</f>
        <v/>
      </c>
      <c r="R1359" t="str">
        <f>IF(Work!AI1359="","",Work!AI1359)</f>
        <v/>
      </c>
    </row>
    <row r="1360" spans="1:18" x14ac:dyDescent="0.4">
      <c r="A1360">
        <v>1359</v>
      </c>
      <c r="C1360" t="s">
        <v>71</v>
      </c>
      <c r="E1360" t="s">
        <v>1228</v>
      </c>
      <c r="F1360" t="s">
        <v>21</v>
      </c>
      <c r="G1360">
        <v>29</v>
      </c>
      <c r="H1360" t="s">
        <v>69</v>
      </c>
      <c r="I1360" t="str">
        <f>IF(Work!Z1360="","",Work!Z1360)</f>
        <v/>
      </c>
      <c r="J1360" t="str">
        <f>IF(Work!AA1360="","",IF(AND(Work!AA1360="x-fa",Work!Z1360="x",Work!AB1360="x"),"",Work!AA1360))</f>
        <v/>
      </c>
      <c r="K1360" t="str">
        <f>IF(Work!AB1360="","",Work!AB1360)</f>
        <v/>
      </c>
      <c r="L1360" t="str">
        <f>IF(Work!AC1360="","",Work!AC1360)</f>
        <v/>
      </c>
      <c r="M1360" t="str">
        <f>IF(Work!AD1360="","",Work!AD1360)</f>
        <v/>
      </c>
      <c r="N1360" t="str">
        <f>IF(Work!AE1360="","",Work!AE1360)</f>
        <v/>
      </c>
      <c r="O1360" t="str">
        <f>IF(Work!AF1360="","",Work!AF1360)</f>
        <v/>
      </c>
      <c r="P1360" t="str">
        <f>IF(Work!AG1360="","",Work!AG1360)</f>
        <v/>
      </c>
      <c r="Q1360" t="str">
        <f>IF(Work!AH1360="","",Work!AH1360)</f>
        <v/>
      </c>
      <c r="R1360" t="str">
        <f>IF(Work!AI1360="","",Work!AI1360)</f>
        <v/>
      </c>
    </row>
    <row r="1361" spans="1:18" x14ac:dyDescent="0.4">
      <c r="A1361">
        <v>1360</v>
      </c>
      <c r="C1361" t="s">
        <v>50</v>
      </c>
      <c r="E1361" t="s">
        <v>1229</v>
      </c>
      <c r="F1361" t="s">
        <v>21</v>
      </c>
      <c r="G1361">
        <v>113</v>
      </c>
      <c r="H1361" t="s">
        <v>62</v>
      </c>
      <c r="I1361" t="str">
        <f>IF(Work!Z1361="","",Work!Z1361)</f>
        <v/>
      </c>
      <c r="J1361" t="str">
        <f>IF(Work!AA1361="","",IF(AND(Work!AA1361="x-fa",Work!Z1361="x",Work!AB1361="x"),"",Work!AA1361))</f>
        <v/>
      </c>
      <c r="K1361" t="str">
        <f>IF(Work!AB1361="","",Work!AB1361)</f>
        <v/>
      </c>
      <c r="L1361" t="str">
        <f>IF(Work!AC1361="","",Work!AC1361)</f>
        <v/>
      </c>
      <c r="M1361" t="str">
        <f>IF(Work!AD1361="","",Work!AD1361)</f>
        <v/>
      </c>
      <c r="N1361" t="str">
        <f>IF(Work!AE1361="","",Work!AE1361)</f>
        <v/>
      </c>
      <c r="O1361" t="str">
        <f>IF(Work!AF1361="","",Work!AF1361)</f>
        <v/>
      </c>
      <c r="P1361" t="str">
        <f>IF(Work!AG1361="","",Work!AG1361)</f>
        <v/>
      </c>
      <c r="Q1361" t="str">
        <f>IF(Work!AH1361="","",Work!AH1361)</f>
        <v/>
      </c>
      <c r="R1361" t="str">
        <f>IF(Work!AI1361="","",Work!AI1361)</f>
        <v/>
      </c>
    </row>
    <row r="1362" spans="1:18" x14ac:dyDescent="0.4">
      <c r="A1362">
        <v>1361</v>
      </c>
      <c r="C1362" t="s">
        <v>22</v>
      </c>
      <c r="E1362" t="s">
        <v>1230</v>
      </c>
      <c r="F1362" t="s">
        <v>21</v>
      </c>
      <c r="G1362">
        <v>80</v>
      </c>
      <c r="H1362" t="s">
        <v>62</v>
      </c>
      <c r="I1362" t="str">
        <f>IF(Work!Z1362="","",Work!Z1362)</f>
        <v/>
      </c>
      <c r="J1362" t="str">
        <f>IF(Work!AA1362="","",IF(AND(Work!AA1362="x-fa",Work!Z1362="x",Work!AB1362="x"),"",Work!AA1362))</f>
        <v/>
      </c>
      <c r="K1362" t="str">
        <f>IF(Work!AB1362="","",Work!AB1362)</f>
        <v/>
      </c>
      <c r="L1362" t="str">
        <f>IF(Work!AC1362="","",Work!AC1362)</f>
        <v/>
      </c>
      <c r="M1362" t="str">
        <f>IF(Work!AD1362="","",Work!AD1362)</f>
        <v/>
      </c>
      <c r="N1362" t="str">
        <f>IF(Work!AE1362="","",Work!AE1362)</f>
        <v/>
      </c>
      <c r="O1362" t="str">
        <f>IF(Work!AF1362="","",Work!AF1362)</f>
        <v/>
      </c>
      <c r="P1362" t="str">
        <f>IF(Work!AG1362="","",Work!AG1362)</f>
        <v/>
      </c>
      <c r="Q1362" t="str">
        <f>IF(Work!AH1362="","",Work!AH1362)</f>
        <v/>
      </c>
      <c r="R1362" t="str">
        <f>IF(Work!AI1362="","",Work!AI1362)</f>
        <v/>
      </c>
    </row>
    <row r="1363" spans="1:18" x14ac:dyDescent="0.4">
      <c r="A1363">
        <v>1362</v>
      </c>
      <c r="C1363" t="s">
        <v>37</v>
      </c>
      <c r="E1363" t="s">
        <v>712</v>
      </c>
      <c r="F1363" t="s">
        <v>26</v>
      </c>
      <c r="G1363">
        <v>249</v>
      </c>
      <c r="H1363" t="s">
        <v>2212</v>
      </c>
      <c r="I1363" t="str">
        <f>IF(Work!Z1363="","",Work!Z1363)</f>
        <v/>
      </c>
      <c r="J1363" t="str">
        <f>IF(Work!AA1363="","",IF(AND(Work!AA1363="x-fa",Work!Z1363="x",Work!AB1363="x"),"",Work!AA1363))</f>
        <v/>
      </c>
      <c r="K1363" t="str">
        <f>IF(Work!AB1363="","",Work!AB1363)</f>
        <v/>
      </c>
      <c r="L1363" t="str">
        <f>IF(Work!AC1363="","",Work!AC1363)</f>
        <v/>
      </c>
      <c r="M1363" t="str">
        <f>IF(Work!AD1363="","",Work!AD1363)</f>
        <v/>
      </c>
      <c r="N1363" t="str">
        <f>IF(Work!AE1363="","",Work!AE1363)</f>
        <v/>
      </c>
      <c r="O1363" t="str">
        <f>IF(Work!AF1363="","",Work!AF1363)</f>
        <v/>
      </c>
      <c r="P1363" t="str">
        <f>IF(Work!AG1363="","",Work!AG1363)</f>
        <v/>
      </c>
      <c r="Q1363" t="str">
        <f>IF(Work!AH1363="","",Work!AH1363)</f>
        <v/>
      </c>
      <c r="R1363" t="str">
        <f>IF(Work!AI1363="","",Work!AI1363)</f>
        <v/>
      </c>
    </row>
    <row r="1364" spans="1:18" x14ac:dyDescent="0.4">
      <c r="A1364">
        <v>1363</v>
      </c>
      <c r="C1364" t="s">
        <v>22</v>
      </c>
      <c r="E1364" t="s">
        <v>907</v>
      </c>
      <c r="F1364" t="s">
        <v>26</v>
      </c>
      <c r="G1364">
        <v>351</v>
      </c>
      <c r="H1364" t="s">
        <v>2213</v>
      </c>
      <c r="I1364" t="str">
        <f>IF(Work!Z1364="","",Work!Z1364)</f>
        <v/>
      </c>
      <c r="J1364" t="str">
        <f>IF(Work!AA1364="","",IF(AND(Work!AA1364="x-fa",Work!Z1364="x",Work!AB1364="x"),"",Work!AA1364))</f>
        <v/>
      </c>
      <c r="K1364" t="str">
        <f>IF(Work!AB1364="","",Work!AB1364)</f>
        <v/>
      </c>
      <c r="L1364" t="str">
        <f>IF(Work!AC1364="","",Work!AC1364)</f>
        <v/>
      </c>
      <c r="M1364" t="str">
        <f>IF(Work!AD1364="","",Work!AD1364)</f>
        <v/>
      </c>
      <c r="N1364" t="str">
        <f>IF(Work!AE1364="","",Work!AE1364)</f>
        <v/>
      </c>
      <c r="O1364" t="str">
        <f>IF(Work!AF1364="","",Work!AF1364)</f>
        <v/>
      </c>
      <c r="P1364" t="str">
        <f>IF(Work!AG1364="","",Work!AG1364)</f>
        <v/>
      </c>
      <c r="Q1364" t="str">
        <f>IF(Work!AH1364="","",Work!AH1364)</f>
        <v/>
      </c>
      <c r="R1364" t="str">
        <f>IF(Work!AI1364="","",Work!AI1364)</f>
        <v/>
      </c>
    </row>
    <row r="1365" spans="1:18" x14ac:dyDescent="0.4">
      <c r="A1365">
        <v>1364</v>
      </c>
      <c r="C1365" t="s">
        <v>34</v>
      </c>
      <c r="E1365" t="s">
        <v>473</v>
      </c>
      <c r="F1365" t="s">
        <v>21</v>
      </c>
      <c r="G1365">
        <v>53</v>
      </c>
      <c r="H1365" t="s">
        <v>0</v>
      </c>
      <c r="I1365" t="str">
        <f>IF(Work!Z1365="","",Work!Z1365)</f>
        <v/>
      </c>
      <c r="J1365" t="str">
        <f>IF(Work!AA1365="","",IF(AND(Work!AA1365="x-fa",Work!Z1365="x",Work!AB1365="x"),"",Work!AA1365))</f>
        <v/>
      </c>
      <c r="K1365" t="str">
        <f>IF(Work!AB1365="","",Work!AB1365)</f>
        <v/>
      </c>
      <c r="L1365" t="str">
        <f>IF(Work!AC1365="","",Work!AC1365)</f>
        <v/>
      </c>
      <c r="M1365" t="str">
        <f>IF(Work!AD1365="","",Work!AD1365)</f>
        <v/>
      </c>
      <c r="N1365" t="str">
        <f>IF(Work!AE1365="","",Work!AE1365)</f>
        <v/>
      </c>
      <c r="O1365" t="str">
        <f>IF(Work!AF1365="","",Work!AF1365)</f>
        <v/>
      </c>
      <c r="P1365" t="str">
        <f>IF(Work!AG1365="","",Work!AG1365)</f>
        <v/>
      </c>
      <c r="Q1365" t="str">
        <f>IF(Work!AH1365="","",Work!AH1365)</f>
        <v/>
      </c>
      <c r="R1365" t="str">
        <f>IF(Work!AI1365="","",Work!AI1365)</f>
        <v/>
      </c>
    </row>
    <row r="1366" spans="1:18" x14ac:dyDescent="0.4">
      <c r="A1366">
        <v>1365</v>
      </c>
      <c r="B1366" t="s">
        <v>13</v>
      </c>
      <c r="C1366" t="s">
        <v>37</v>
      </c>
      <c r="E1366" t="s">
        <v>473</v>
      </c>
      <c r="F1366" t="s">
        <v>21</v>
      </c>
      <c r="G1366">
        <v>35</v>
      </c>
      <c r="H1366" t="s">
        <v>0</v>
      </c>
      <c r="I1366" t="str">
        <f>IF(Work!Z1366="","",Work!Z1366)</f>
        <v/>
      </c>
      <c r="J1366" t="str">
        <f>IF(Work!AA1366="","",IF(AND(Work!AA1366="x-fa",Work!Z1366="x",Work!AB1366="x"),"",Work!AA1366))</f>
        <v/>
      </c>
      <c r="K1366" t="str">
        <f>IF(Work!AB1366="","",Work!AB1366)</f>
        <v/>
      </c>
      <c r="L1366" t="str">
        <f>IF(Work!AC1366="","",Work!AC1366)</f>
        <v/>
      </c>
      <c r="M1366" t="str">
        <f>IF(Work!AD1366="","",Work!AD1366)</f>
        <v/>
      </c>
      <c r="N1366" t="str">
        <f>IF(Work!AE1366="","",Work!AE1366)</f>
        <v/>
      </c>
      <c r="O1366" t="str">
        <f>IF(Work!AF1366="","",Work!AF1366)</f>
        <v/>
      </c>
      <c r="P1366" t="str">
        <f>IF(Work!AG1366="","",Work!AG1366)</f>
        <v/>
      </c>
      <c r="Q1366" t="str">
        <f>IF(Work!AH1366="","",Work!AH1366)</f>
        <v/>
      </c>
      <c r="R1366" t="str">
        <f>IF(Work!AI1366="","",Work!AI1366)</f>
        <v/>
      </c>
    </row>
    <row r="1367" spans="1:18" x14ac:dyDescent="0.4">
      <c r="A1367">
        <v>1366</v>
      </c>
      <c r="B1367" t="s">
        <v>13</v>
      </c>
      <c r="C1367" t="s">
        <v>34</v>
      </c>
      <c r="E1367" t="s">
        <v>473</v>
      </c>
      <c r="F1367" t="s">
        <v>21</v>
      </c>
      <c r="G1367">
        <v>18</v>
      </c>
      <c r="H1367" t="s">
        <v>59</v>
      </c>
      <c r="I1367" t="str">
        <f>IF(Work!Z1367="","",Work!Z1367)</f>
        <v/>
      </c>
      <c r="J1367" t="str">
        <f>IF(Work!AA1367="","",IF(AND(Work!AA1367="x-fa",Work!Z1367="x",Work!AB1367="x"),"",Work!AA1367))</f>
        <v/>
      </c>
      <c r="K1367" t="str">
        <f>IF(Work!AB1367="","",Work!AB1367)</f>
        <v/>
      </c>
      <c r="L1367" t="str">
        <f>IF(Work!AC1367="","",Work!AC1367)</f>
        <v/>
      </c>
      <c r="M1367" t="str">
        <f>IF(Work!AD1367="","",Work!AD1367)</f>
        <v/>
      </c>
      <c r="N1367" t="str">
        <f>IF(Work!AE1367="","",Work!AE1367)</f>
        <v/>
      </c>
      <c r="O1367" t="str">
        <f>IF(Work!AF1367="","",Work!AF1367)</f>
        <v/>
      </c>
      <c r="P1367" t="str">
        <f>IF(Work!AG1367="","",Work!AG1367)</f>
        <v/>
      </c>
      <c r="Q1367" t="str">
        <f>IF(Work!AH1367="","",Work!AH1367)</f>
        <v/>
      </c>
      <c r="R1367" t="str">
        <f>IF(Work!AI1367="","",Work!AI1367)</f>
        <v/>
      </c>
    </row>
    <row r="1368" spans="1:18" x14ac:dyDescent="0.4">
      <c r="A1368">
        <v>1367</v>
      </c>
      <c r="C1368" t="s">
        <v>43</v>
      </c>
      <c r="E1368" t="s">
        <v>376</v>
      </c>
      <c r="F1368" t="s">
        <v>26</v>
      </c>
      <c r="G1368">
        <v>576</v>
      </c>
      <c r="H1368" t="s">
        <v>2214</v>
      </c>
      <c r="I1368" t="str">
        <f>IF(Work!Z1368="","",Work!Z1368)</f>
        <v/>
      </c>
      <c r="J1368" t="str">
        <f>IF(Work!AA1368="","",IF(AND(Work!AA1368="x-fa",Work!Z1368="x",Work!AB1368="x"),"",Work!AA1368))</f>
        <v/>
      </c>
      <c r="K1368" t="str">
        <f>IF(Work!AB1368="","",Work!AB1368)</f>
        <v/>
      </c>
      <c r="L1368" t="str">
        <f>IF(Work!AC1368="","",Work!AC1368)</f>
        <v/>
      </c>
      <c r="M1368" t="str">
        <f>IF(Work!AD1368="","",Work!AD1368)</f>
        <v/>
      </c>
      <c r="N1368" t="str">
        <f>IF(Work!AE1368="","",Work!AE1368)</f>
        <v/>
      </c>
      <c r="O1368" t="str">
        <f>IF(Work!AF1368="","",Work!AF1368)</f>
        <v/>
      </c>
      <c r="P1368" t="str">
        <f>IF(Work!AG1368="","",Work!AG1368)</f>
        <v/>
      </c>
      <c r="Q1368" t="str">
        <f>IF(Work!AH1368="","",Work!AH1368)</f>
        <v/>
      </c>
      <c r="R1368" t="str">
        <f>IF(Work!AI1368="","",Work!AI1368)</f>
        <v/>
      </c>
    </row>
    <row r="1369" spans="1:18" x14ac:dyDescent="0.4">
      <c r="A1369">
        <v>1368</v>
      </c>
      <c r="B1369" t="s">
        <v>12</v>
      </c>
      <c r="C1369" t="s">
        <v>34</v>
      </c>
      <c r="E1369" t="s">
        <v>1232</v>
      </c>
      <c r="F1369" t="s">
        <v>26</v>
      </c>
      <c r="G1369">
        <v>13</v>
      </c>
      <c r="H1369" t="s">
        <v>2215</v>
      </c>
      <c r="I1369" t="str">
        <f>IF(Work!Z1369="","",Work!Z1369)</f>
        <v/>
      </c>
      <c r="J1369" t="str">
        <f>IF(Work!AA1369="","",IF(AND(Work!AA1369="x-fa",Work!Z1369="x",Work!AB1369="x"),"",Work!AA1369))</f>
        <v/>
      </c>
      <c r="K1369" t="str">
        <f>IF(Work!AB1369="","",Work!AB1369)</f>
        <v/>
      </c>
      <c r="L1369" t="str">
        <f>IF(Work!AC1369="","",Work!AC1369)</f>
        <v/>
      </c>
      <c r="M1369" t="str">
        <f>IF(Work!AD1369="","",Work!AD1369)</f>
        <v/>
      </c>
      <c r="N1369" t="str">
        <f>IF(Work!AE1369="","",Work!AE1369)</f>
        <v/>
      </c>
      <c r="O1369" t="str">
        <f>IF(Work!AF1369="","",Work!AF1369)</f>
        <v/>
      </c>
      <c r="P1369" t="str">
        <f>IF(Work!AG1369="","",Work!AG1369)</f>
        <v/>
      </c>
      <c r="Q1369" t="str">
        <f>IF(Work!AH1369="","",Work!AH1369)</f>
        <v/>
      </c>
      <c r="R1369" t="str">
        <f>IF(Work!AI1369="","",Work!AI1369)</f>
        <v/>
      </c>
    </row>
    <row r="1370" spans="1:18" x14ac:dyDescent="0.4">
      <c r="A1370">
        <v>1369</v>
      </c>
      <c r="B1370" t="s">
        <v>13</v>
      </c>
      <c r="C1370" t="s">
        <v>34</v>
      </c>
      <c r="E1370" t="s">
        <v>1232</v>
      </c>
      <c r="F1370" t="s">
        <v>26</v>
      </c>
      <c r="G1370">
        <v>10</v>
      </c>
      <c r="H1370" t="s">
        <v>2215</v>
      </c>
      <c r="I1370" t="str">
        <f>IF(Work!Z1370="","",Work!Z1370)</f>
        <v/>
      </c>
      <c r="J1370" t="str">
        <f>IF(Work!AA1370="","",IF(AND(Work!AA1370="x-fa",Work!Z1370="x",Work!AB1370="x"),"",Work!AA1370))</f>
        <v/>
      </c>
      <c r="K1370" t="str">
        <f>IF(Work!AB1370="","",Work!AB1370)</f>
        <v/>
      </c>
      <c r="L1370" t="str">
        <f>IF(Work!AC1370="","",Work!AC1370)</f>
        <v/>
      </c>
      <c r="M1370" t="str">
        <f>IF(Work!AD1370="","",Work!AD1370)</f>
        <v/>
      </c>
      <c r="N1370" t="str">
        <f>IF(Work!AE1370="","",Work!AE1370)</f>
        <v/>
      </c>
      <c r="O1370" t="str">
        <f>IF(Work!AF1370="","",Work!AF1370)</f>
        <v/>
      </c>
      <c r="P1370" t="str">
        <f>IF(Work!AG1370="","",Work!AG1370)</f>
        <v/>
      </c>
      <c r="Q1370" t="str">
        <f>IF(Work!AH1370="","",Work!AH1370)</f>
        <v/>
      </c>
      <c r="R1370" t="str">
        <f>IF(Work!AI1370="","",Work!AI1370)</f>
        <v/>
      </c>
    </row>
    <row r="1371" spans="1:18" x14ac:dyDescent="0.4">
      <c r="A1371">
        <v>1370</v>
      </c>
      <c r="B1371" t="s">
        <v>13</v>
      </c>
      <c r="C1371" t="s">
        <v>33</v>
      </c>
      <c r="E1371" t="s">
        <v>1232</v>
      </c>
      <c r="F1371" t="s">
        <v>26</v>
      </c>
      <c r="G1371">
        <v>3</v>
      </c>
      <c r="I1371" t="str">
        <f>IF(Work!Z1371="","",Work!Z1371)</f>
        <v/>
      </c>
      <c r="J1371" t="str">
        <f>IF(Work!AA1371="","",IF(AND(Work!AA1371="x-fa",Work!Z1371="x",Work!AB1371="x"),"",Work!AA1371))</f>
        <v/>
      </c>
      <c r="K1371" t="str">
        <f>IF(Work!AB1371="","",Work!AB1371)</f>
        <v/>
      </c>
      <c r="L1371" t="str">
        <f>IF(Work!AC1371="","",Work!AC1371)</f>
        <v/>
      </c>
      <c r="M1371" t="str">
        <f>IF(Work!AD1371="","",Work!AD1371)</f>
        <v/>
      </c>
      <c r="N1371" t="str">
        <f>IF(Work!AE1371="","",Work!AE1371)</f>
        <v/>
      </c>
      <c r="O1371" t="str">
        <f>IF(Work!AF1371="","",Work!AF1371)</f>
        <v/>
      </c>
      <c r="P1371" t="str">
        <f>IF(Work!AG1371="","",Work!AG1371)</f>
        <v/>
      </c>
      <c r="Q1371" t="str">
        <f>IF(Work!AH1371="","",Work!AH1371)</f>
        <v/>
      </c>
      <c r="R1371" t="str">
        <f>IF(Work!AI1371="","",Work!AI1371)</f>
        <v/>
      </c>
    </row>
    <row r="1372" spans="1:18" x14ac:dyDescent="0.4">
      <c r="A1372">
        <v>1371</v>
      </c>
      <c r="B1372" t="s">
        <v>12</v>
      </c>
      <c r="C1372" t="s">
        <v>72</v>
      </c>
      <c r="E1372" t="s">
        <v>1233</v>
      </c>
      <c r="F1372" t="s">
        <v>21</v>
      </c>
      <c r="G1372">
        <v>2</v>
      </c>
      <c r="H1372" t="s">
        <v>59</v>
      </c>
      <c r="I1372" t="str">
        <f>IF(Work!Z1372="","",Work!Z1372)</f>
        <v/>
      </c>
      <c r="J1372" t="str">
        <f>IF(Work!AA1372="","",IF(AND(Work!AA1372="x-fa",Work!Z1372="x",Work!AB1372="x"),"",Work!AA1372))</f>
        <v/>
      </c>
      <c r="K1372" t="str">
        <f>IF(Work!AB1372="","",Work!AB1372)</f>
        <v/>
      </c>
      <c r="L1372" t="str">
        <f>IF(Work!AC1372="","",Work!AC1372)</f>
        <v/>
      </c>
      <c r="M1372" t="str">
        <f>IF(Work!AD1372="","",Work!AD1372)</f>
        <v/>
      </c>
      <c r="N1372" t="str">
        <f>IF(Work!AE1372="","",Work!AE1372)</f>
        <v/>
      </c>
      <c r="O1372" t="str">
        <f>IF(Work!AF1372="","",Work!AF1372)</f>
        <v/>
      </c>
      <c r="P1372" t="str">
        <f>IF(Work!AG1372="","",Work!AG1372)</f>
        <v/>
      </c>
      <c r="Q1372" t="str">
        <f>IF(Work!AH1372="","",Work!AH1372)</f>
        <v/>
      </c>
      <c r="R1372" t="str">
        <f>IF(Work!AI1372="","",Work!AI1372)</f>
        <v/>
      </c>
    </row>
    <row r="1373" spans="1:18" x14ac:dyDescent="0.4">
      <c r="A1373">
        <v>1372</v>
      </c>
      <c r="C1373" t="s">
        <v>40</v>
      </c>
      <c r="E1373" t="s">
        <v>474</v>
      </c>
      <c r="F1373" t="s">
        <v>21</v>
      </c>
      <c r="G1373">
        <v>24</v>
      </c>
      <c r="H1373" t="s">
        <v>59</v>
      </c>
      <c r="I1373" t="str">
        <f>IF(Work!Z1373="","",Work!Z1373)</f>
        <v/>
      </c>
      <c r="J1373" t="str">
        <f>IF(Work!AA1373="","",IF(AND(Work!AA1373="x-fa",Work!Z1373="x",Work!AB1373="x"),"",Work!AA1373))</f>
        <v/>
      </c>
      <c r="K1373" t="str">
        <f>IF(Work!AB1373="","",Work!AB1373)</f>
        <v/>
      </c>
      <c r="L1373" t="str">
        <f>IF(Work!AC1373="","",Work!AC1373)</f>
        <v/>
      </c>
      <c r="M1373" t="str">
        <f>IF(Work!AD1373="","",Work!AD1373)</f>
        <v/>
      </c>
      <c r="N1373" t="str">
        <f>IF(Work!AE1373="","",Work!AE1373)</f>
        <v/>
      </c>
      <c r="O1373" t="str">
        <f>IF(Work!AF1373="","",Work!AF1373)</f>
        <v/>
      </c>
      <c r="P1373" t="str">
        <f>IF(Work!AG1373="","",Work!AG1373)</f>
        <v/>
      </c>
      <c r="Q1373" t="str">
        <f>IF(Work!AH1373="","",Work!AH1373)</f>
        <v/>
      </c>
      <c r="R1373" t="str">
        <f>IF(Work!AI1373="","",Work!AI1373)</f>
        <v/>
      </c>
    </row>
    <row r="1374" spans="1:18" x14ac:dyDescent="0.4">
      <c r="A1374">
        <v>1373</v>
      </c>
      <c r="C1374" t="s">
        <v>44</v>
      </c>
      <c r="E1374" t="s">
        <v>2216</v>
      </c>
      <c r="F1374" t="s">
        <v>21</v>
      </c>
      <c r="G1374">
        <v>151</v>
      </c>
      <c r="H1374" t="s">
        <v>62</v>
      </c>
      <c r="I1374" t="str">
        <f>IF(Work!Z1374="","",Work!Z1374)</f>
        <v/>
      </c>
      <c r="J1374" t="str">
        <f>IF(Work!AA1374="","",IF(AND(Work!AA1374="x-fa",Work!Z1374="x",Work!AB1374="x"),"",Work!AA1374))</f>
        <v/>
      </c>
      <c r="K1374" t="str">
        <f>IF(Work!AB1374="","",Work!AB1374)</f>
        <v/>
      </c>
      <c r="L1374" t="str">
        <f>IF(Work!AC1374="","",Work!AC1374)</f>
        <v/>
      </c>
      <c r="M1374" t="str">
        <f>IF(Work!AD1374="","",Work!AD1374)</f>
        <v/>
      </c>
      <c r="N1374" t="str">
        <f>IF(Work!AE1374="","",Work!AE1374)</f>
        <v/>
      </c>
      <c r="O1374" t="str">
        <f>IF(Work!AF1374="","",Work!AF1374)</f>
        <v/>
      </c>
      <c r="P1374" t="str">
        <f>IF(Work!AG1374="","",Work!AG1374)</f>
        <v/>
      </c>
      <c r="Q1374" t="str">
        <f>IF(Work!AH1374="","",Work!AH1374)</f>
        <v/>
      </c>
      <c r="R1374" t="str">
        <f>IF(Work!AI1374="","",Work!AI1374)</f>
        <v/>
      </c>
    </row>
    <row r="1375" spans="1:18" x14ac:dyDescent="0.4">
      <c r="A1375">
        <v>1374</v>
      </c>
      <c r="C1375" t="s">
        <v>33</v>
      </c>
      <c r="E1375" t="s">
        <v>1234</v>
      </c>
      <c r="F1375" t="s">
        <v>21</v>
      </c>
      <c r="G1375">
        <v>91</v>
      </c>
      <c r="H1375" t="s">
        <v>1</v>
      </c>
      <c r="I1375" t="str">
        <f>IF(Work!Z1375="","",Work!Z1375)</f>
        <v/>
      </c>
      <c r="J1375" t="str">
        <f>IF(Work!AA1375="","",IF(AND(Work!AA1375="x-fa",Work!Z1375="x",Work!AB1375="x"),"",Work!AA1375))</f>
        <v/>
      </c>
      <c r="K1375" t="str">
        <f>IF(Work!AB1375="","",Work!AB1375)</f>
        <v/>
      </c>
      <c r="L1375" t="str">
        <f>IF(Work!AC1375="","",Work!AC1375)</f>
        <v/>
      </c>
      <c r="M1375" t="str">
        <f>IF(Work!AD1375="","",Work!AD1375)</f>
        <v/>
      </c>
      <c r="N1375" t="str">
        <f>IF(Work!AE1375="","",Work!AE1375)</f>
        <v/>
      </c>
      <c r="O1375" t="str">
        <f>IF(Work!AF1375="","",Work!AF1375)</f>
        <v/>
      </c>
      <c r="P1375" t="str">
        <f>IF(Work!AG1375="","",Work!AG1375)</f>
        <v/>
      </c>
      <c r="Q1375" t="str">
        <f>IF(Work!AH1375="","",Work!AH1375)</f>
        <v/>
      </c>
      <c r="R1375" t="str">
        <f>IF(Work!AI1375="","",Work!AI1375)</f>
        <v/>
      </c>
    </row>
    <row r="1376" spans="1:18" x14ac:dyDescent="0.4">
      <c r="A1376">
        <v>1375</v>
      </c>
      <c r="C1376" t="s">
        <v>48</v>
      </c>
      <c r="E1376" t="s">
        <v>191</v>
      </c>
      <c r="F1376" t="s">
        <v>26</v>
      </c>
      <c r="G1376">
        <v>545</v>
      </c>
      <c r="H1376" t="s">
        <v>2217</v>
      </c>
      <c r="I1376" t="str">
        <f>IF(Work!Z1376="","",Work!Z1376)</f>
        <v/>
      </c>
      <c r="J1376" t="str">
        <f>IF(Work!AA1376="","",IF(AND(Work!AA1376="x-fa",Work!Z1376="x",Work!AB1376="x"),"",Work!AA1376))</f>
        <v/>
      </c>
      <c r="K1376" t="str">
        <f>IF(Work!AB1376="","",Work!AB1376)</f>
        <v/>
      </c>
      <c r="L1376" t="str">
        <f>IF(Work!AC1376="","",Work!AC1376)</f>
        <v/>
      </c>
      <c r="M1376" t="str">
        <f>IF(Work!AD1376="","",Work!AD1376)</f>
        <v/>
      </c>
      <c r="N1376" t="str">
        <f>IF(Work!AE1376="","",Work!AE1376)</f>
        <v/>
      </c>
      <c r="O1376" t="str">
        <f>IF(Work!AF1376="","",Work!AF1376)</f>
        <v/>
      </c>
      <c r="P1376" t="str">
        <f>IF(Work!AG1376="","",Work!AG1376)</f>
        <v/>
      </c>
      <c r="Q1376" t="str">
        <f>IF(Work!AH1376="","",Work!AH1376)</f>
        <v/>
      </c>
      <c r="R1376" t="str">
        <f>IF(Work!AI1376="","",Work!AI1376)</f>
        <v/>
      </c>
    </row>
    <row r="1377" spans="1:18" x14ac:dyDescent="0.4">
      <c r="A1377">
        <v>1376</v>
      </c>
      <c r="C1377" t="s">
        <v>46</v>
      </c>
      <c r="E1377" t="s">
        <v>377</v>
      </c>
      <c r="F1377" t="s">
        <v>21</v>
      </c>
      <c r="G1377">
        <v>33</v>
      </c>
      <c r="H1377" t="s">
        <v>66</v>
      </c>
      <c r="I1377" t="str">
        <f>IF(Work!Z1377="","",Work!Z1377)</f>
        <v/>
      </c>
      <c r="J1377" t="str">
        <f>IF(Work!AA1377="","",IF(AND(Work!AA1377="x-fa",Work!Z1377="x",Work!AB1377="x"),"",Work!AA1377))</f>
        <v/>
      </c>
      <c r="K1377" t="str">
        <f>IF(Work!AB1377="","",Work!AB1377)</f>
        <v/>
      </c>
      <c r="L1377" t="str">
        <f>IF(Work!AC1377="","",Work!AC1377)</f>
        <v/>
      </c>
      <c r="M1377" t="str">
        <f>IF(Work!AD1377="","",Work!AD1377)</f>
        <v/>
      </c>
      <c r="N1377" t="str">
        <f>IF(Work!AE1377="","",Work!AE1377)</f>
        <v/>
      </c>
      <c r="O1377" t="str">
        <f>IF(Work!AF1377="","",Work!AF1377)</f>
        <v/>
      </c>
      <c r="P1377" t="str">
        <f>IF(Work!AG1377="","",Work!AG1377)</f>
        <v/>
      </c>
      <c r="Q1377" t="str">
        <f>IF(Work!AH1377="","",Work!AH1377)</f>
        <v/>
      </c>
      <c r="R1377" t="str">
        <f>IF(Work!AI1377="","",Work!AI1377)</f>
        <v/>
      </c>
    </row>
    <row r="1378" spans="1:18" x14ac:dyDescent="0.4">
      <c r="A1378">
        <v>1377</v>
      </c>
      <c r="C1378" t="s">
        <v>45</v>
      </c>
      <c r="E1378" t="s">
        <v>293</v>
      </c>
      <c r="F1378" t="s">
        <v>26</v>
      </c>
      <c r="G1378">
        <v>243</v>
      </c>
      <c r="H1378" t="s">
        <v>2218</v>
      </c>
      <c r="I1378" t="str">
        <f>IF(Work!Z1378="","",Work!Z1378)</f>
        <v/>
      </c>
      <c r="J1378" t="str">
        <f>IF(Work!AA1378="","",IF(AND(Work!AA1378="x-fa",Work!Z1378="x",Work!AB1378="x"),"",Work!AA1378))</f>
        <v/>
      </c>
      <c r="K1378" t="str">
        <f>IF(Work!AB1378="","",Work!AB1378)</f>
        <v/>
      </c>
      <c r="L1378" t="str">
        <f>IF(Work!AC1378="","",Work!AC1378)</f>
        <v/>
      </c>
      <c r="M1378" t="str">
        <f>IF(Work!AD1378="","",Work!AD1378)</f>
        <v/>
      </c>
      <c r="N1378" t="str">
        <f>IF(Work!AE1378="","",Work!AE1378)</f>
        <v/>
      </c>
      <c r="O1378" t="str">
        <f>IF(Work!AF1378="","",Work!AF1378)</f>
        <v/>
      </c>
      <c r="P1378" t="str">
        <f>IF(Work!AG1378="","",Work!AG1378)</f>
        <v/>
      </c>
      <c r="Q1378" t="str">
        <f>IF(Work!AH1378="","",Work!AH1378)</f>
        <v/>
      </c>
      <c r="R1378" t="str">
        <f>IF(Work!AI1378="","",Work!AI1378)</f>
        <v/>
      </c>
    </row>
    <row r="1379" spans="1:18" x14ac:dyDescent="0.4">
      <c r="A1379">
        <v>1378</v>
      </c>
      <c r="C1379" t="s">
        <v>24</v>
      </c>
      <c r="E1379" t="s">
        <v>294</v>
      </c>
      <c r="F1379" t="s">
        <v>21</v>
      </c>
      <c r="G1379">
        <v>55</v>
      </c>
      <c r="H1379" t="s">
        <v>61</v>
      </c>
      <c r="I1379" t="str">
        <f>IF(Work!Z1379="","",Work!Z1379)</f>
        <v/>
      </c>
      <c r="J1379" t="str">
        <f>IF(Work!AA1379="","",IF(AND(Work!AA1379="x-fa",Work!Z1379="x",Work!AB1379="x"),"",Work!AA1379))</f>
        <v/>
      </c>
      <c r="K1379" t="str">
        <f>IF(Work!AB1379="","",Work!AB1379)</f>
        <v/>
      </c>
      <c r="L1379" t="str">
        <f>IF(Work!AC1379="","",Work!AC1379)</f>
        <v/>
      </c>
      <c r="M1379" t="str">
        <f>IF(Work!AD1379="","",Work!AD1379)</f>
        <v/>
      </c>
      <c r="N1379" t="str">
        <f>IF(Work!AE1379="","",Work!AE1379)</f>
        <v/>
      </c>
      <c r="O1379" t="str">
        <f>IF(Work!AF1379="","",Work!AF1379)</f>
        <v/>
      </c>
      <c r="P1379" t="str">
        <f>IF(Work!AG1379="","",Work!AG1379)</f>
        <v/>
      </c>
      <c r="Q1379" t="str">
        <f>IF(Work!AH1379="","",Work!AH1379)</f>
        <v/>
      </c>
      <c r="R1379" t="str">
        <f>IF(Work!AI1379="","",Work!AI1379)</f>
        <v/>
      </c>
    </row>
    <row r="1380" spans="1:18" x14ac:dyDescent="0.4">
      <c r="A1380">
        <v>1379</v>
      </c>
      <c r="B1380" t="s">
        <v>13</v>
      </c>
      <c r="C1380" t="s">
        <v>40</v>
      </c>
      <c r="E1380" t="s">
        <v>294</v>
      </c>
      <c r="F1380" t="s">
        <v>21</v>
      </c>
      <c r="G1380">
        <v>39</v>
      </c>
      <c r="H1380" t="s">
        <v>61</v>
      </c>
      <c r="I1380" t="str">
        <f>IF(Work!Z1380="","",Work!Z1380)</f>
        <v/>
      </c>
      <c r="J1380" t="str">
        <f>IF(Work!AA1380="","",IF(AND(Work!AA1380="x-fa",Work!Z1380="x",Work!AB1380="x"),"",Work!AA1380))</f>
        <v/>
      </c>
      <c r="K1380" t="str">
        <f>IF(Work!AB1380="","",Work!AB1380)</f>
        <v/>
      </c>
      <c r="L1380" t="str">
        <f>IF(Work!AC1380="","",Work!AC1380)</f>
        <v/>
      </c>
      <c r="M1380" t="str">
        <f>IF(Work!AD1380="","",Work!AD1380)</f>
        <v/>
      </c>
      <c r="N1380" t="str">
        <f>IF(Work!AE1380="","",Work!AE1380)</f>
        <v/>
      </c>
      <c r="O1380" t="str">
        <f>IF(Work!AF1380="","",Work!AF1380)</f>
        <v/>
      </c>
      <c r="P1380" t="str">
        <f>IF(Work!AG1380="","",Work!AG1380)</f>
        <v/>
      </c>
      <c r="Q1380" t="str">
        <f>IF(Work!AH1380="","",Work!AH1380)</f>
        <v/>
      </c>
      <c r="R1380" t="str">
        <f>IF(Work!AI1380="","",Work!AI1380)</f>
        <v/>
      </c>
    </row>
    <row r="1381" spans="1:18" x14ac:dyDescent="0.4">
      <c r="A1381">
        <v>1380</v>
      </c>
      <c r="B1381" t="s">
        <v>13</v>
      </c>
      <c r="C1381" t="s">
        <v>24</v>
      </c>
      <c r="E1381" t="s">
        <v>294</v>
      </c>
      <c r="F1381" t="s">
        <v>21</v>
      </c>
      <c r="G1381">
        <v>16</v>
      </c>
      <c r="H1381" t="s">
        <v>59</v>
      </c>
      <c r="I1381" t="str">
        <f>IF(Work!Z1381="","",Work!Z1381)</f>
        <v/>
      </c>
      <c r="J1381" t="str">
        <f>IF(Work!AA1381="","",IF(AND(Work!AA1381="x-fa",Work!Z1381="x",Work!AB1381="x"),"",Work!AA1381))</f>
        <v/>
      </c>
      <c r="K1381" t="str">
        <f>IF(Work!AB1381="","",Work!AB1381)</f>
        <v/>
      </c>
      <c r="L1381" t="str">
        <f>IF(Work!AC1381="","",Work!AC1381)</f>
        <v/>
      </c>
      <c r="M1381" t="str">
        <f>IF(Work!AD1381="","",Work!AD1381)</f>
        <v/>
      </c>
      <c r="N1381" t="str">
        <f>IF(Work!AE1381="","",Work!AE1381)</f>
        <v/>
      </c>
      <c r="O1381" t="str">
        <f>IF(Work!AF1381="","",Work!AF1381)</f>
        <v/>
      </c>
      <c r="P1381" t="str">
        <f>IF(Work!AG1381="","",Work!AG1381)</f>
        <v/>
      </c>
      <c r="Q1381" t="str">
        <f>IF(Work!AH1381="","",Work!AH1381)</f>
        <v/>
      </c>
      <c r="R1381" t="str">
        <f>IF(Work!AI1381="","",Work!AI1381)</f>
        <v/>
      </c>
    </row>
    <row r="1382" spans="1:18" x14ac:dyDescent="0.4">
      <c r="A1382">
        <v>1381</v>
      </c>
      <c r="C1382" t="s">
        <v>43</v>
      </c>
      <c r="E1382" t="s">
        <v>192</v>
      </c>
      <c r="F1382" t="s">
        <v>26</v>
      </c>
      <c r="G1382">
        <v>417</v>
      </c>
      <c r="I1382" t="str">
        <f>IF(Work!Z1382="","",Work!Z1382)</f>
        <v/>
      </c>
      <c r="J1382" t="str">
        <f>IF(Work!AA1382="","",IF(AND(Work!AA1382="x-fa",Work!Z1382="x",Work!AB1382="x"),"",Work!AA1382))</f>
        <v/>
      </c>
      <c r="K1382" t="str">
        <f>IF(Work!AB1382="","",Work!AB1382)</f>
        <v/>
      </c>
      <c r="L1382" t="str">
        <f>IF(Work!AC1382="","",Work!AC1382)</f>
        <v/>
      </c>
      <c r="M1382" t="str">
        <f>IF(Work!AD1382="","",Work!AD1382)</f>
        <v/>
      </c>
      <c r="N1382" t="str">
        <f>IF(Work!AE1382="","",Work!AE1382)</f>
        <v/>
      </c>
      <c r="O1382" t="str">
        <f>IF(Work!AF1382="","",Work!AF1382)</f>
        <v/>
      </c>
      <c r="P1382" t="str">
        <f>IF(Work!AG1382="","",Work!AG1382)</f>
        <v/>
      </c>
      <c r="Q1382" t="str">
        <f>IF(Work!AH1382="","",Work!AH1382)</f>
        <v/>
      </c>
      <c r="R1382" t="str">
        <f>IF(Work!AI1382="","",Work!AI1382)</f>
        <v/>
      </c>
    </row>
    <row r="1383" spans="1:18" x14ac:dyDescent="0.4">
      <c r="A1383">
        <v>1382</v>
      </c>
      <c r="C1383" t="s">
        <v>41</v>
      </c>
      <c r="E1383" t="s">
        <v>475</v>
      </c>
      <c r="F1383" t="s">
        <v>21</v>
      </c>
      <c r="G1383">
        <v>24</v>
      </c>
      <c r="H1383" t="s">
        <v>59</v>
      </c>
      <c r="I1383" t="str">
        <f>IF(Work!Z1383="","",Work!Z1383)</f>
        <v/>
      </c>
      <c r="J1383" t="str">
        <f>IF(Work!AA1383="","",IF(AND(Work!AA1383="x-fa",Work!Z1383="x",Work!AB1383="x"),"",Work!AA1383))</f>
        <v/>
      </c>
      <c r="K1383" t="str">
        <f>IF(Work!AB1383="","",Work!AB1383)</f>
        <v/>
      </c>
      <c r="L1383" t="str">
        <f>IF(Work!AC1383="","",Work!AC1383)</f>
        <v/>
      </c>
      <c r="M1383" t="str">
        <f>IF(Work!AD1383="","",Work!AD1383)</f>
        <v/>
      </c>
      <c r="N1383" t="str">
        <f>IF(Work!AE1383="","",Work!AE1383)</f>
        <v/>
      </c>
      <c r="O1383" t="str">
        <f>IF(Work!AF1383="","",Work!AF1383)</f>
        <v/>
      </c>
      <c r="P1383" t="str">
        <f>IF(Work!AG1383="","",Work!AG1383)</f>
        <v/>
      </c>
      <c r="Q1383" t="str">
        <f>IF(Work!AH1383="","",Work!AH1383)</f>
        <v/>
      </c>
      <c r="R1383" t="str">
        <f>IF(Work!AI1383="","",Work!AI1383)</f>
        <v/>
      </c>
    </row>
    <row r="1384" spans="1:18" x14ac:dyDescent="0.4">
      <c r="A1384">
        <v>1383</v>
      </c>
      <c r="C1384" t="s">
        <v>23</v>
      </c>
      <c r="E1384" t="s">
        <v>713</v>
      </c>
      <c r="F1384" t="s">
        <v>21</v>
      </c>
      <c r="G1384">
        <v>135</v>
      </c>
      <c r="H1384" t="s">
        <v>66</v>
      </c>
      <c r="I1384" t="str">
        <f>IF(Work!Z1384="","",Work!Z1384)</f>
        <v/>
      </c>
      <c r="J1384" t="str">
        <f>IF(Work!AA1384="","",IF(AND(Work!AA1384="x-fa",Work!Z1384="x",Work!AB1384="x"),"",Work!AA1384))</f>
        <v/>
      </c>
      <c r="K1384" t="str">
        <f>IF(Work!AB1384="","",Work!AB1384)</f>
        <v/>
      </c>
      <c r="L1384" t="str">
        <f>IF(Work!AC1384="","",Work!AC1384)</f>
        <v/>
      </c>
      <c r="M1384" t="str">
        <f>IF(Work!AD1384="","",Work!AD1384)</f>
        <v/>
      </c>
      <c r="N1384" t="str">
        <f>IF(Work!AE1384="","",Work!AE1384)</f>
        <v/>
      </c>
      <c r="O1384" t="str">
        <f>IF(Work!AF1384="","",Work!AF1384)</f>
        <v/>
      </c>
      <c r="P1384" t="str">
        <f>IF(Work!AG1384="","",Work!AG1384)</f>
        <v/>
      </c>
      <c r="Q1384" t="str">
        <f>IF(Work!AH1384="","",Work!AH1384)</f>
        <v/>
      </c>
      <c r="R1384" t="str">
        <f>IF(Work!AI1384="","",Work!AI1384)</f>
        <v/>
      </c>
    </row>
    <row r="1385" spans="1:18" x14ac:dyDescent="0.4">
      <c r="A1385">
        <v>1384</v>
      </c>
      <c r="C1385" t="s">
        <v>33</v>
      </c>
      <c r="E1385" t="s">
        <v>908</v>
      </c>
      <c r="F1385" t="s">
        <v>26</v>
      </c>
      <c r="G1385">
        <v>574</v>
      </c>
      <c r="H1385" t="s">
        <v>2219</v>
      </c>
      <c r="I1385" t="str">
        <f>IF(Work!Z1385="","",Work!Z1385)</f>
        <v/>
      </c>
      <c r="J1385" t="str">
        <f>IF(Work!AA1385="","",IF(AND(Work!AA1385="x-fa",Work!Z1385="x",Work!AB1385="x"),"",Work!AA1385))</f>
        <v/>
      </c>
      <c r="K1385" t="str">
        <f>IF(Work!AB1385="","",Work!AB1385)</f>
        <v/>
      </c>
      <c r="L1385" t="str">
        <f>IF(Work!AC1385="","",Work!AC1385)</f>
        <v/>
      </c>
      <c r="M1385" t="str">
        <f>IF(Work!AD1385="","",Work!AD1385)</f>
        <v/>
      </c>
      <c r="N1385" t="str">
        <f>IF(Work!AE1385="","",Work!AE1385)</f>
        <v/>
      </c>
      <c r="O1385" t="str">
        <f>IF(Work!AF1385="","",Work!AF1385)</f>
        <v/>
      </c>
      <c r="P1385" t="str">
        <f>IF(Work!AG1385="","",Work!AG1385)</f>
        <v/>
      </c>
      <c r="Q1385" t="str">
        <f>IF(Work!AH1385="","",Work!AH1385)</f>
        <v/>
      </c>
      <c r="R1385" t="str">
        <f>IF(Work!AI1385="","",Work!AI1385)</f>
        <v/>
      </c>
    </row>
    <row r="1386" spans="1:18" x14ac:dyDescent="0.4">
      <c r="A1386">
        <v>1385</v>
      </c>
      <c r="C1386" t="s">
        <v>50</v>
      </c>
      <c r="E1386" t="s">
        <v>909</v>
      </c>
      <c r="F1386" t="s">
        <v>26</v>
      </c>
      <c r="G1386">
        <v>110</v>
      </c>
      <c r="H1386" t="s">
        <v>2220</v>
      </c>
      <c r="I1386" t="str">
        <f>IF(Work!Z1386="","",Work!Z1386)</f>
        <v/>
      </c>
      <c r="J1386" t="str">
        <f>IF(Work!AA1386="","",IF(AND(Work!AA1386="x-fa",Work!Z1386="x",Work!AB1386="x"),"",Work!AA1386))</f>
        <v/>
      </c>
      <c r="K1386" t="str">
        <f>IF(Work!AB1386="","",Work!AB1386)</f>
        <v/>
      </c>
      <c r="L1386" t="str">
        <f>IF(Work!AC1386="","",Work!AC1386)</f>
        <v/>
      </c>
      <c r="M1386" t="str">
        <f>IF(Work!AD1386="","",Work!AD1386)</f>
        <v/>
      </c>
      <c r="N1386" t="str">
        <f>IF(Work!AE1386="","",Work!AE1386)</f>
        <v/>
      </c>
      <c r="O1386" t="str">
        <f>IF(Work!AF1386="","",Work!AF1386)</f>
        <v/>
      </c>
      <c r="P1386" t="str">
        <f>IF(Work!AG1386="","",Work!AG1386)</f>
        <v/>
      </c>
      <c r="Q1386" t="str">
        <f>IF(Work!AH1386="","",Work!AH1386)</f>
        <v/>
      </c>
      <c r="R1386" t="str">
        <f>IF(Work!AI1386="","",Work!AI1386)</f>
        <v/>
      </c>
    </row>
    <row r="1387" spans="1:18" x14ac:dyDescent="0.4">
      <c r="A1387">
        <v>1386</v>
      </c>
      <c r="B1387" t="s">
        <v>12</v>
      </c>
      <c r="C1387" t="s">
        <v>35</v>
      </c>
      <c r="E1387" t="s">
        <v>910</v>
      </c>
      <c r="F1387" t="s">
        <v>21</v>
      </c>
      <c r="G1387">
        <v>3</v>
      </c>
      <c r="H1387" t="s">
        <v>59</v>
      </c>
      <c r="I1387" t="str">
        <f>IF(Work!Z1387="","",Work!Z1387)</f>
        <v/>
      </c>
      <c r="J1387" t="str">
        <f>IF(Work!AA1387="","",IF(AND(Work!AA1387="x-fa",Work!Z1387="x",Work!AB1387="x"),"",Work!AA1387))</f>
        <v/>
      </c>
      <c r="K1387" t="str">
        <f>IF(Work!AB1387="","",Work!AB1387)</f>
        <v/>
      </c>
      <c r="L1387" t="str">
        <f>IF(Work!AC1387="","",Work!AC1387)</f>
        <v/>
      </c>
      <c r="M1387" t="str">
        <f>IF(Work!AD1387="","",Work!AD1387)</f>
        <v/>
      </c>
      <c r="N1387" t="str">
        <f>IF(Work!AE1387="","",Work!AE1387)</f>
        <v/>
      </c>
      <c r="O1387" t="str">
        <f>IF(Work!AF1387="","",Work!AF1387)</f>
        <v/>
      </c>
      <c r="P1387" t="str">
        <f>IF(Work!AG1387="","",Work!AG1387)</f>
        <v/>
      </c>
      <c r="Q1387" t="str">
        <f>IF(Work!AH1387="","",Work!AH1387)</f>
        <v/>
      </c>
      <c r="R1387" t="str">
        <f>IF(Work!AI1387="","",Work!AI1387)</f>
        <v/>
      </c>
    </row>
    <row r="1388" spans="1:18" x14ac:dyDescent="0.4">
      <c r="A1388">
        <v>1387</v>
      </c>
      <c r="C1388" t="s">
        <v>33</v>
      </c>
      <c r="E1388" t="s">
        <v>572</v>
      </c>
      <c r="F1388" t="s">
        <v>26</v>
      </c>
      <c r="G1388">
        <v>457</v>
      </c>
      <c r="H1388" t="s">
        <v>2221</v>
      </c>
      <c r="I1388" t="str">
        <f>IF(Work!Z1388="","",Work!Z1388)</f>
        <v/>
      </c>
      <c r="J1388" t="str">
        <f>IF(Work!AA1388="","",IF(AND(Work!AA1388="x-fa",Work!Z1388="x",Work!AB1388="x"),"",Work!AA1388))</f>
        <v/>
      </c>
      <c r="K1388" t="str">
        <f>IF(Work!AB1388="","",Work!AB1388)</f>
        <v/>
      </c>
      <c r="L1388" t="str">
        <f>IF(Work!AC1388="","",Work!AC1388)</f>
        <v/>
      </c>
      <c r="M1388" t="str">
        <f>IF(Work!AD1388="","",Work!AD1388)</f>
        <v/>
      </c>
      <c r="N1388" t="str">
        <f>IF(Work!AE1388="","",Work!AE1388)</f>
        <v/>
      </c>
      <c r="O1388" t="str">
        <f>IF(Work!AF1388="","",Work!AF1388)</f>
        <v/>
      </c>
      <c r="P1388" t="str">
        <f>IF(Work!AG1388="","",Work!AG1388)</f>
        <v/>
      </c>
      <c r="Q1388" t="str">
        <f>IF(Work!AH1388="","",Work!AH1388)</f>
        <v/>
      </c>
      <c r="R1388" t="str">
        <f>IF(Work!AI1388="","",Work!AI1388)</f>
        <v/>
      </c>
    </row>
    <row r="1389" spans="1:18" x14ac:dyDescent="0.4">
      <c r="A1389">
        <v>1388</v>
      </c>
      <c r="B1389" t="s">
        <v>12</v>
      </c>
      <c r="C1389" t="s">
        <v>46</v>
      </c>
      <c r="E1389" t="s">
        <v>2222</v>
      </c>
      <c r="F1389" t="s">
        <v>21</v>
      </c>
      <c r="G1389">
        <v>4</v>
      </c>
      <c r="H1389" t="s">
        <v>59</v>
      </c>
      <c r="I1389" t="str">
        <f>IF(Work!Z1389="","",Work!Z1389)</f>
        <v/>
      </c>
      <c r="J1389" t="str">
        <f>IF(Work!AA1389="","",IF(AND(Work!AA1389="x-fa",Work!Z1389="x",Work!AB1389="x"),"",Work!AA1389))</f>
        <v/>
      </c>
      <c r="K1389" t="str">
        <f>IF(Work!AB1389="","",Work!AB1389)</f>
        <v/>
      </c>
      <c r="L1389" t="str">
        <f>IF(Work!AC1389="","",Work!AC1389)</f>
        <v/>
      </c>
      <c r="M1389" t="str">
        <f>IF(Work!AD1389="","",Work!AD1389)</f>
        <v/>
      </c>
      <c r="N1389" t="str">
        <f>IF(Work!AE1389="","",Work!AE1389)</f>
        <v/>
      </c>
      <c r="O1389" t="str">
        <f>IF(Work!AF1389="","",Work!AF1389)</f>
        <v/>
      </c>
      <c r="P1389" t="str">
        <f>IF(Work!AG1389="","",Work!AG1389)</f>
        <v/>
      </c>
      <c r="Q1389" t="str">
        <f>IF(Work!AH1389="","",Work!AH1389)</f>
        <v/>
      </c>
      <c r="R1389" t="str">
        <f>IF(Work!AI1389="","",Work!AI1389)</f>
        <v/>
      </c>
    </row>
    <row r="1390" spans="1:18" x14ac:dyDescent="0.4">
      <c r="A1390">
        <v>1389</v>
      </c>
      <c r="B1390" t="s">
        <v>12</v>
      </c>
      <c r="C1390" t="s">
        <v>37</v>
      </c>
      <c r="E1390" t="s">
        <v>911</v>
      </c>
      <c r="F1390" t="s">
        <v>26</v>
      </c>
      <c r="G1390">
        <v>24</v>
      </c>
      <c r="H1390" t="s">
        <v>2223</v>
      </c>
      <c r="I1390" t="str">
        <f>IF(Work!Z1390="","",Work!Z1390)</f>
        <v/>
      </c>
      <c r="J1390" t="str">
        <f>IF(Work!AA1390="","",IF(AND(Work!AA1390="x-fa",Work!Z1390="x",Work!AB1390="x"),"",Work!AA1390))</f>
        <v/>
      </c>
      <c r="K1390" t="str">
        <f>IF(Work!AB1390="","",Work!AB1390)</f>
        <v/>
      </c>
      <c r="L1390" t="str">
        <f>IF(Work!AC1390="","",Work!AC1390)</f>
        <v/>
      </c>
      <c r="M1390" t="str">
        <f>IF(Work!AD1390="","",Work!AD1390)</f>
        <v/>
      </c>
      <c r="N1390" t="str">
        <f>IF(Work!AE1390="","",Work!AE1390)</f>
        <v/>
      </c>
      <c r="O1390" t="str">
        <f>IF(Work!AF1390="","",Work!AF1390)</f>
        <v/>
      </c>
      <c r="P1390" t="str">
        <f>IF(Work!AG1390="","",Work!AG1390)</f>
        <v/>
      </c>
      <c r="Q1390" t="str">
        <f>IF(Work!AH1390="","",Work!AH1390)</f>
        <v/>
      </c>
      <c r="R1390" t="str">
        <f>IF(Work!AI1390="","",Work!AI1390)</f>
        <v/>
      </c>
    </row>
    <row r="1391" spans="1:18" x14ac:dyDescent="0.4">
      <c r="A1391">
        <v>1390</v>
      </c>
      <c r="B1391" t="s">
        <v>12</v>
      </c>
      <c r="C1391" t="s">
        <v>41</v>
      </c>
      <c r="E1391" t="s">
        <v>1236</v>
      </c>
      <c r="F1391" t="s">
        <v>21</v>
      </c>
      <c r="G1391">
        <v>16</v>
      </c>
      <c r="H1391" t="s">
        <v>59</v>
      </c>
      <c r="I1391" t="str">
        <f>IF(Work!Z1391="","",Work!Z1391)</f>
        <v/>
      </c>
      <c r="J1391" t="str">
        <f>IF(Work!AA1391="","",IF(AND(Work!AA1391="x-fa",Work!Z1391="x",Work!AB1391="x"),"",Work!AA1391))</f>
        <v/>
      </c>
      <c r="K1391" t="str">
        <f>IF(Work!AB1391="","",Work!AB1391)</f>
        <v/>
      </c>
      <c r="L1391" t="str">
        <f>IF(Work!AC1391="","",Work!AC1391)</f>
        <v/>
      </c>
      <c r="M1391" t="str">
        <f>IF(Work!AD1391="","",Work!AD1391)</f>
        <v/>
      </c>
      <c r="N1391" t="str">
        <f>IF(Work!AE1391="","",Work!AE1391)</f>
        <v/>
      </c>
      <c r="O1391" t="str">
        <f>IF(Work!AF1391="","",Work!AF1391)</f>
        <v/>
      </c>
      <c r="P1391" t="str">
        <f>IF(Work!AG1391="","",Work!AG1391)</f>
        <v/>
      </c>
      <c r="Q1391" t="str">
        <f>IF(Work!AH1391="","",Work!AH1391)</f>
        <v/>
      </c>
      <c r="R1391" t="str">
        <f>IF(Work!AI1391="","",Work!AI1391)</f>
        <v/>
      </c>
    </row>
    <row r="1392" spans="1:18" x14ac:dyDescent="0.4">
      <c r="A1392">
        <v>1391</v>
      </c>
      <c r="C1392" t="s">
        <v>24</v>
      </c>
      <c r="E1392" t="s">
        <v>378</v>
      </c>
      <c r="F1392" t="s">
        <v>26</v>
      </c>
      <c r="G1392">
        <v>158</v>
      </c>
      <c r="H1392" t="s">
        <v>2224</v>
      </c>
      <c r="I1392" t="str">
        <f>IF(Work!Z1392="","",Work!Z1392)</f>
        <v/>
      </c>
      <c r="J1392" t="str">
        <f>IF(Work!AA1392="","",IF(AND(Work!AA1392="x-fa",Work!Z1392="x",Work!AB1392="x"),"",Work!AA1392))</f>
        <v/>
      </c>
      <c r="K1392" t="str">
        <f>IF(Work!AB1392="","",Work!AB1392)</f>
        <v/>
      </c>
      <c r="L1392" t="str">
        <f>IF(Work!AC1392="","",Work!AC1392)</f>
        <v/>
      </c>
      <c r="M1392" t="str">
        <f>IF(Work!AD1392="","",Work!AD1392)</f>
        <v/>
      </c>
      <c r="N1392" t="str">
        <f>IF(Work!AE1392="","",Work!AE1392)</f>
        <v/>
      </c>
      <c r="O1392" t="str">
        <f>IF(Work!AF1392="","",Work!AF1392)</f>
        <v/>
      </c>
      <c r="P1392" t="str">
        <f>IF(Work!AG1392="","",Work!AG1392)</f>
        <v/>
      </c>
      <c r="Q1392" t="str">
        <f>IF(Work!AH1392="","",Work!AH1392)</f>
        <v/>
      </c>
      <c r="R1392" t="str">
        <f>IF(Work!AI1392="","",Work!AI1392)</f>
        <v/>
      </c>
    </row>
    <row r="1393" spans="1:18" x14ac:dyDescent="0.4">
      <c r="A1393">
        <v>1392</v>
      </c>
      <c r="C1393" t="s">
        <v>28</v>
      </c>
      <c r="E1393" t="s">
        <v>1237</v>
      </c>
      <c r="F1393" t="s">
        <v>21</v>
      </c>
      <c r="G1393">
        <v>140</v>
      </c>
      <c r="H1393" t="s">
        <v>66</v>
      </c>
      <c r="I1393" t="str">
        <f>IF(Work!Z1393="","",Work!Z1393)</f>
        <v/>
      </c>
      <c r="J1393" t="str">
        <f>IF(Work!AA1393="","",IF(AND(Work!AA1393="x-fa",Work!Z1393="x",Work!AB1393="x"),"",Work!AA1393))</f>
        <v/>
      </c>
      <c r="K1393" t="str">
        <f>IF(Work!AB1393="","",Work!AB1393)</f>
        <v/>
      </c>
      <c r="L1393" t="str">
        <f>IF(Work!AC1393="","",Work!AC1393)</f>
        <v/>
      </c>
      <c r="M1393" t="str">
        <f>IF(Work!AD1393="","",Work!AD1393)</f>
        <v/>
      </c>
      <c r="N1393" t="str">
        <f>IF(Work!AE1393="","",Work!AE1393)</f>
        <v/>
      </c>
      <c r="O1393" t="str">
        <f>IF(Work!AF1393="","",Work!AF1393)</f>
        <v/>
      </c>
      <c r="P1393" t="str">
        <f>IF(Work!AG1393="","",Work!AG1393)</f>
        <v/>
      </c>
      <c r="Q1393" t="str">
        <f>IF(Work!AH1393="","",Work!AH1393)</f>
        <v/>
      </c>
      <c r="R1393" t="str">
        <f>IF(Work!AI1393="","",Work!AI1393)</f>
        <v/>
      </c>
    </row>
    <row r="1394" spans="1:18" x14ac:dyDescent="0.4">
      <c r="A1394">
        <v>1393</v>
      </c>
      <c r="C1394" t="s">
        <v>49</v>
      </c>
      <c r="E1394" t="s">
        <v>295</v>
      </c>
      <c r="F1394" t="s">
        <v>26</v>
      </c>
      <c r="G1394">
        <v>94</v>
      </c>
      <c r="H1394" t="s">
        <v>2225</v>
      </c>
      <c r="I1394" t="str">
        <f>IF(Work!Z1394="","",Work!Z1394)</f>
        <v/>
      </c>
      <c r="J1394" t="str">
        <f>IF(Work!AA1394="","",IF(AND(Work!AA1394="x-fa",Work!Z1394="x",Work!AB1394="x"),"",Work!AA1394))</f>
        <v/>
      </c>
      <c r="K1394" t="str">
        <f>IF(Work!AB1394="","",Work!AB1394)</f>
        <v/>
      </c>
      <c r="L1394" t="str">
        <f>IF(Work!AC1394="","",Work!AC1394)</f>
        <v/>
      </c>
      <c r="M1394" t="str">
        <f>IF(Work!AD1394="","",Work!AD1394)</f>
        <v/>
      </c>
      <c r="N1394" t="str">
        <f>IF(Work!AE1394="","",Work!AE1394)</f>
        <v/>
      </c>
      <c r="O1394" t="str">
        <f>IF(Work!AF1394="","",Work!AF1394)</f>
        <v/>
      </c>
      <c r="P1394" t="str">
        <f>IF(Work!AG1394="","",Work!AG1394)</f>
        <v/>
      </c>
      <c r="Q1394" t="str">
        <f>IF(Work!AH1394="","",Work!AH1394)</f>
        <v/>
      </c>
      <c r="R1394" t="str">
        <f>IF(Work!AI1394="","",Work!AI1394)</f>
        <v/>
      </c>
    </row>
    <row r="1395" spans="1:18" x14ac:dyDescent="0.4">
      <c r="A1395">
        <v>1394</v>
      </c>
      <c r="C1395" t="s">
        <v>37</v>
      </c>
      <c r="E1395" t="s">
        <v>912</v>
      </c>
      <c r="F1395" t="s">
        <v>26</v>
      </c>
      <c r="G1395">
        <v>506</v>
      </c>
      <c r="H1395" t="s">
        <v>2226</v>
      </c>
      <c r="I1395" t="str">
        <f>IF(Work!Z1395="","",Work!Z1395)</f>
        <v/>
      </c>
      <c r="J1395" t="str">
        <f>IF(Work!AA1395="","",IF(AND(Work!AA1395="x-fa",Work!Z1395="x",Work!AB1395="x"),"",Work!AA1395))</f>
        <v/>
      </c>
      <c r="K1395" t="str">
        <f>IF(Work!AB1395="","",Work!AB1395)</f>
        <v/>
      </c>
      <c r="L1395" t="str">
        <f>IF(Work!AC1395="","",Work!AC1395)</f>
        <v/>
      </c>
      <c r="M1395" t="str">
        <f>IF(Work!AD1395="","",Work!AD1395)</f>
        <v/>
      </c>
      <c r="N1395" t="str">
        <f>IF(Work!AE1395="","",Work!AE1395)</f>
        <v/>
      </c>
      <c r="O1395" t="str">
        <f>IF(Work!AF1395="","",Work!AF1395)</f>
        <v/>
      </c>
      <c r="P1395" t="str">
        <f>IF(Work!AG1395="","",Work!AG1395)</f>
        <v/>
      </c>
      <c r="Q1395" t="str">
        <f>IF(Work!AH1395="","",Work!AH1395)</f>
        <v/>
      </c>
      <c r="R1395" t="str">
        <f>IF(Work!AI1395="","",Work!AI1395)</f>
        <v/>
      </c>
    </row>
    <row r="1396" spans="1:18" x14ac:dyDescent="0.4">
      <c r="A1396">
        <v>1395</v>
      </c>
      <c r="C1396" t="s">
        <v>71</v>
      </c>
      <c r="E1396" t="s">
        <v>913</v>
      </c>
      <c r="F1396" t="s">
        <v>26</v>
      </c>
      <c r="G1396">
        <v>192</v>
      </c>
      <c r="H1396" t="s">
        <v>2227</v>
      </c>
      <c r="I1396" t="str">
        <f>IF(Work!Z1396="","",Work!Z1396)</f>
        <v/>
      </c>
      <c r="J1396" t="str">
        <f>IF(Work!AA1396="","",IF(AND(Work!AA1396="x-fa",Work!Z1396="x",Work!AB1396="x"),"",Work!AA1396))</f>
        <v/>
      </c>
      <c r="K1396" t="str">
        <f>IF(Work!AB1396="","",Work!AB1396)</f>
        <v/>
      </c>
      <c r="L1396" t="str">
        <f>IF(Work!AC1396="","",Work!AC1396)</f>
        <v/>
      </c>
      <c r="M1396" t="str">
        <f>IF(Work!AD1396="","",Work!AD1396)</f>
        <v/>
      </c>
      <c r="N1396" t="str">
        <f>IF(Work!AE1396="","",Work!AE1396)</f>
        <v/>
      </c>
      <c r="O1396" t="str">
        <f>IF(Work!AF1396="","",Work!AF1396)</f>
        <v/>
      </c>
      <c r="P1396" t="str">
        <f>IF(Work!AG1396="","",Work!AG1396)</f>
        <v/>
      </c>
      <c r="Q1396" t="str">
        <f>IF(Work!AH1396="","",Work!AH1396)</f>
        <v/>
      </c>
      <c r="R1396" t="str">
        <f>IF(Work!AI1396="","",Work!AI1396)</f>
        <v/>
      </c>
    </row>
    <row r="1397" spans="1:18" x14ac:dyDescent="0.4">
      <c r="A1397">
        <v>1396</v>
      </c>
      <c r="B1397" t="s">
        <v>13</v>
      </c>
      <c r="C1397" t="s">
        <v>71</v>
      </c>
      <c r="E1397" t="s">
        <v>913</v>
      </c>
      <c r="F1397" t="s">
        <v>26</v>
      </c>
      <c r="G1397">
        <v>156</v>
      </c>
      <c r="H1397" t="s">
        <v>2227</v>
      </c>
      <c r="I1397" t="str">
        <f>IF(Work!Z1397="","",Work!Z1397)</f>
        <v/>
      </c>
      <c r="J1397" t="str">
        <f>IF(Work!AA1397="","",IF(AND(Work!AA1397="x-fa",Work!Z1397="x",Work!AB1397="x"),"",Work!AA1397))</f>
        <v/>
      </c>
      <c r="K1397" t="str">
        <f>IF(Work!AB1397="","",Work!AB1397)</f>
        <v/>
      </c>
      <c r="L1397" t="str">
        <f>IF(Work!AC1397="","",Work!AC1397)</f>
        <v/>
      </c>
      <c r="M1397" t="str">
        <f>IF(Work!AD1397="","",Work!AD1397)</f>
        <v/>
      </c>
      <c r="N1397" t="str">
        <f>IF(Work!AE1397="","",Work!AE1397)</f>
        <v/>
      </c>
      <c r="O1397" t="str">
        <f>IF(Work!AF1397="","",Work!AF1397)</f>
        <v/>
      </c>
      <c r="P1397" t="str">
        <f>IF(Work!AG1397="","",Work!AG1397)</f>
        <v/>
      </c>
      <c r="Q1397" t="str">
        <f>IF(Work!AH1397="","",Work!AH1397)</f>
        <v/>
      </c>
      <c r="R1397" t="str">
        <f>IF(Work!AI1397="","",Work!AI1397)</f>
        <v/>
      </c>
    </row>
    <row r="1398" spans="1:18" x14ac:dyDescent="0.4">
      <c r="A1398">
        <v>1397</v>
      </c>
      <c r="B1398" t="s">
        <v>13</v>
      </c>
      <c r="C1398" t="s">
        <v>34</v>
      </c>
      <c r="E1398" t="s">
        <v>913</v>
      </c>
      <c r="F1398" t="s">
        <v>26</v>
      </c>
      <c r="G1398">
        <v>36</v>
      </c>
      <c r="H1398" t="s">
        <v>2228</v>
      </c>
      <c r="I1398" t="str">
        <f>IF(Work!Z1398="","",Work!Z1398)</f>
        <v/>
      </c>
      <c r="J1398" t="str">
        <f>IF(Work!AA1398="","",IF(AND(Work!AA1398="x-fa",Work!Z1398="x",Work!AB1398="x"),"",Work!AA1398))</f>
        <v/>
      </c>
      <c r="K1398" t="str">
        <f>IF(Work!AB1398="","",Work!AB1398)</f>
        <v/>
      </c>
      <c r="L1398" t="str">
        <f>IF(Work!AC1398="","",Work!AC1398)</f>
        <v/>
      </c>
      <c r="M1398" t="str">
        <f>IF(Work!AD1398="","",Work!AD1398)</f>
        <v/>
      </c>
      <c r="N1398" t="str">
        <f>IF(Work!AE1398="","",Work!AE1398)</f>
        <v/>
      </c>
      <c r="O1398" t="str">
        <f>IF(Work!AF1398="","",Work!AF1398)</f>
        <v/>
      </c>
      <c r="P1398" t="str">
        <f>IF(Work!AG1398="","",Work!AG1398)</f>
        <v/>
      </c>
      <c r="Q1398" t="str">
        <f>IF(Work!AH1398="","",Work!AH1398)</f>
        <v/>
      </c>
      <c r="R1398" t="str">
        <f>IF(Work!AI1398="","",Work!AI1398)</f>
        <v/>
      </c>
    </row>
    <row r="1399" spans="1:18" x14ac:dyDescent="0.4">
      <c r="A1399">
        <v>1398</v>
      </c>
      <c r="C1399" t="s">
        <v>37</v>
      </c>
      <c r="E1399" t="s">
        <v>296</v>
      </c>
      <c r="F1399" t="s">
        <v>21</v>
      </c>
      <c r="G1399">
        <v>63</v>
      </c>
      <c r="H1399" t="s">
        <v>65</v>
      </c>
      <c r="I1399" t="str">
        <f>IF(Work!Z1399="","",Work!Z1399)</f>
        <v/>
      </c>
      <c r="J1399" t="str">
        <f>IF(Work!AA1399="","",IF(AND(Work!AA1399="x-fa",Work!Z1399="x",Work!AB1399="x"),"",Work!AA1399))</f>
        <v/>
      </c>
      <c r="K1399" t="str">
        <f>IF(Work!AB1399="","",Work!AB1399)</f>
        <v/>
      </c>
      <c r="L1399" t="str">
        <f>IF(Work!AC1399="","",Work!AC1399)</f>
        <v/>
      </c>
      <c r="M1399" t="str">
        <f>IF(Work!AD1399="","",Work!AD1399)</f>
        <v/>
      </c>
      <c r="N1399" t="str">
        <f>IF(Work!AE1399="","",Work!AE1399)</f>
        <v/>
      </c>
      <c r="O1399" t="str">
        <f>IF(Work!AF1399="","",Work!AF1399)</f>
        <v/>
      </c>
      <c r="P1399" t="str">
        <f>IF(Work!AG1399="","",Work!AG1399)</f>
        <v/>
      </c>
      <c r="Q1399" t="str">
        <f>IF(Work!AH1399="","",Work!AH1399)</f>
        <v/>
      </c>
      <c r="R1399" t="str">
        <f>IF(Work!AI1399="","",Work!AI1399)</f>
        <v/>
      </c>
    </row>
    <row r="1400" spans="1:18" x14ac:dyDescent="0.4">
      <c r="A1400">
        <v>1399</v>
      </c>
      <c r="C1400" t="s">
        <v>36</v>
      </c>
      <c r="E1400" t="s">
        <v>297</v>
      </c>
      <c r="F1400" t="s">
        <v>21</v>
      </c>
      <c r="G1400">
        <v>58</v>
      </c>
      <c r="H1400" t="s">
        <v>65</v>
      </c>
      <c r="I1400" t="str">
        <f>IF(Work!Z1400="","",Work!Z1400)</f>
        <v/>
      </c>
      <c r="J1400" t="str">
        <f>IF(Work!AA1400="","",IF(AND(Work!AA1400="x-fa",Work!Z1400="x",Work!AB1400="x"),"",Work!AA1400))</f>
        <v/>
      </c>
      <c r="K1400" t="str">
        <f>IF(Work!AB1400="","",Work!AB1400)</f>
        <v/>
      </c>
      <c r="L1400" t="str">
        <f>IF(Work!AC1400="","",Work!AC1400)</f>
        <v/>
      </c>
      <c r="M1400" t="str">
        <f>IF(Work!AD1400="","",Work!AD1400)</f>
        <v/>
      </c>
      <c r="N1400" t="str">
        <f>IF(Work!AE1400="","",Work!AE1400)</f>
        <v/>
      </c>
      <c r="O1400" t="str">
        <f>IF(Work!AF1400="","",Work!AF1400)</f>
        <v/>
      </c>
      <c r="P1400" t="str">
        <f>IF(Work!AG1400="","",Work!AG1400)</f>
        <v/>
      </c>
      <c r="Q1400" t="str">
        <f>IF(Work!AH1400="","",Work!AH1400)</f>
        <v/>
      </c>
      <c r="R1400" t="str">
        <f>IF(Work!AI1400="","",Work!AI1400)</f>
        <v/>
      </c>
    </row>
    <row r="1401" spans="1:18" x14ac:dyDescent="0.4">
      <c r="A1401">
        <v>1400</v>
      </c>
      <c r="C1401" t="s">
        <v>31</v>
      </c>
      <c r="E1401" t="s">
        <v>1238</v>
      </c>
      <c r="F1401" t="s">
        <v>21</v>
      </c>
      <c r="G1401">
        <v>38</v>
      </c>
      <c r="H1401" t="s">
        <v>63</v>
      </c>
      <c r="I1401" t="str">
        <f>IF(Work!Z1401="","",Work!Z1401)</f>
        <v/>
      </c>
      <c r="J1401" t="str">
        <f>IF(Work!AA1401="","",IF(AND(Work!AA1401="x-fa",Work!Z1401="x",Work!AB1401="x"),"",Work!AA1401))</f>
        <v/>
      </c>
      <c r="K1401" t="str">
        <f>IF(Work!AB1401="","",Work!AB1401)</f>
        <v/>
      </c>
      <c r="L1401" t="str">
        <f>IF(Work!AC1401="","",Work!AC1401)</f>
        <v/>
      </c>
      <c r="M1401" t="str">
        <f>IF(Work!AD1401="","",Work!AD1401)</f>
        <v/>
      </c>
      <c r="N1401" t="str">
        <f>IF(Work!AE1401="","",Work!AE1401)</f>
        <v/>
      </c>
      <c r="O1401" t="str">
        <f>IF(Work!AF1401="","",Work!AF1401)</f>
        <v/>
      </c>
      <c r="P1401" t="str">
        <f>IF(Work!AG1401="","",Work!AG1401)</f>
        <v/>
      </c>
      <c r="Q1401" t="str">
        <f>IF(Work!AH1401="","",Work!AH1401)</f>
        <v/>
      </c>
      <c r="R1401" t="str">
        <f>IF(Work!AI1401="","",Work!AI1401)</f>
        <v/>
      </c>
    </row>
    <row r="1402" spans="1:18" x14ac:dyDescent="0.4">
      <c r="A1402">
        <v>1401</v>
      </c>
      <c r="B1402" t="s">
        <v>12</v>
      </c>
      <c r="C1402" t="s">
        <v>39</v>
      </c>
      <c r="E1402" t="s">
        <v>379</v>
      </c>
      <c r="F1402" t="s">
        <v>26</v>
      </c>
      <c r="G1402">
        <v>4</v>
      </c>
      <c r="H1402" t="s">
        <v>1745</v>
      </c>
      <c r="I1402" t="str">
        <f>IF(Work!Z1402="","",Work!Z1402)</f>
        <v/>
      </c>
      <c r="J1402" t="str">
        <f>IF(Work!AA1402="","",IF(AND(Work!AA1402="x-fa",Work!Z1402="x",Work!AB1402="x"),"",Work!AA1402))</f>
        <v/>
      </c>
      <c r="K1402" t="str">
        <f>IF(Work!AB1402="","",Work!AB1402)</f>
        <v/>
      </c>
      <c r="L1402" t="str">
        <f>IF(Work!AC1402="","",Work!AC1402)</f>
        <v/>
      </c>
      <c r="M1402" t="str">
        <f>IF(Work!AD1402="","",Work!AD1402)</f>
        <v/>
      </c>
      <c r="N1402" t="str">
        <f>IF(Work!AE1402="","",Work!AE1402)</f>
        <v/>
      </c>
      <c r="O1402" t="str">
        <f>IF(Work!AF1402="","",Work!AF1402)</f>
        <v/>
      </c>
      <c r="P1402" t="str">
        <f>IF(Work!AG1402="","",Work!AG1402)</f>
        <v/>
      </c>
      <c r="Q1402" t="str">
        <f>IF(Work!AH1402="","",Work!AH1402)</f>
        <v/>
      </c>
      <c r="R1402" t="str">
        <f>IF(Work!AI1402="","",Work!AI1402)</f>
        <v/>
      </c>
    </row>
    <row r="1403" spans="1:18" x14ac:dyDescent="0.4">
      <c r="A1403">
        <v>1402</v>
      </c>
      <c r="C1403" t="s">
        <v>50</v>
      </c>
      <c r="E1403" t="s">
        <v>2229</v>
      </c>
      <c r="F1403" t="s">
        <v>21</v>
      </c>
      <c r="G1403">
        <v>73</v>
      </c>
      <c r="H1403" t="s">
        <v>63</v>
      </c>
      <c r="I1403" t="str">
        <f>IF(Work!Z1403="","",Work!Z1403)</f>
        <v/>
      </c>
      <c r="J1403" t="str">
        <f>IF(Work!AA1403="","",IF(AND(Work!AA1403="x-fa",Work!Z1403="x",Work!AB1403="x"),"",Work!AA1403))</f>
        <v/>
      </c>
      <c r="K1403" t="str">
        <f>IF(Work!AB1403="","",Work!AB1403)</f>
        <v/>
      </c>
      <c r="L1403" t="str">
        <f>IF(Work!AC1403="","",Work!AC1403)</f>
        <v/>
      </c>
      <c r="M1403" t="str">
        <f>IF(Work!AD1403="","",Work!AD1403)</f>
        <v/>
      </c>
      <c r="N1403" t="str">
        <f>IF(Work!AE1403="","",Work!AE1403)</f>
        <v/>
      </c>
      <c r="O1403" t="str">
        <f>IF(Work!AF1403="","",Work!AF1403)</f>
        <v/>
      </c>
      <c r="P1403" t="str">
        <f>IF(Work!AG1403="","",Work!AG1403)</f>
        <v/>
      </c>
      <c r="Q1403" t="str">
        <f>IF(Work!AH1403="","",Work!AH1403)</f>
        <v/>
      </c>
      <c r="R1403" t="str">
        <f>IF(Work!AI1403="","",Work!AI1403)</f>
        <v/>
      </c>
    </row>
    <row r="1404" spans="1:18" x14ac:dyDescent="0.4">
      <c r="A1404">
        <v>1403</v>
      </c>
      <c r="B1404" t="s">
        <v>12</v>
      </c>
      <c r="C1404" t="s">
        <v>35</v>
      </c>
      <c r="E1404" t="s">
        <v>714</v>
      </c>
      <c r="F1404" t="s">
        <v>21</v>
      </c>
      <c r="G1404">
        <v>9</v>
      </c>
      <c r="H1404" t="s">
        <v>320</v>
      </c>
      <c r="I1404" t="str">
        <f>IF(Work!Z1404="","",Work!Z1404)</f>
        <v/>
      </c>
      <c r="J1404" t="str">
        <f>IF(Work!AA1404="","",IF(AND(Work!AA1404="x-fa",Work!Z1404="x",Work!AB1404="x"),"",Work!AA1404))</f>
        <v/>
      </c>
      <c r="K1404" t="str">
        <f>IF(Work!AB1404="","",Work!AB1404)</f>
        <v/>
      </c>
      <c r="L1404" t="str">
        <f>IF(Work!AC1404="","",Work!AC1404)</f>
        <v/>
      </c>
      <c r="M1404" t="str">
        <f>IF(Work!AD1404="","",Work!AD1404)</f>
        <v/>
      </c>
      <c r="N1404" t="str">
        <f>IF(Work!AE1404="","",Work!AE1404)</f>
        <v/>
      </c>
      <c r="O1404" t="str">
        <f>IF(Work!AF1404="","",Work!AF1404)</f>
        <v/>
      </c>
      <c r="P1404" t="str">
        <f>IF(Work!AG1404="","",Work!AG1404)</f>
        <v/>
      </c>
      <c r="Q1404" t="str">
        <f>IF(Work!AH1404="","",Work!AH1404)</f>
        <v/>
      </c>
      <c r="R1404" t="str">
        <f>IF(Work!AI1404="","",Work!AI1404)</f>
        <v/>
      </c>
    </row>
    <row r="1405" spans="1:18" x14ac:dyDescent="0.4">
      <c r="A1405">
        <v>1404</v>
      </c>
      <c r="C1405" t="s">
        <v>44</v>
      </c>
      <c r="E1405" t="s">
        <v>298</v>
      </c>
      <c r="F1405" t="s">
        <v>21</v>
      </c>
      <c r="G1405">
        <v>85</v>
      </c>
      <c r="H1405" t="s">
        <v>62</v>
      </c>
      <c r="I1405" t="str">
        <f>IF(Work!Z1405="","",Work!Z1405)</f>
        <v/>
      </c>
      <c r="J1405" t="str">
        <f>IF(Work!AA1405="","",IF(AND(Work!AA1405="x-fa",Work!Z1405="x",Work!AB1405="x"),"",Work!AA1405))</f>
        <v/>
      </c>
      <c r="K1405" t="str">
        <f>IF(Work!AB1405="","",Work!AB1405)</f>
        <v/>
      </c>
      <c r="L1405" t="str">
        <f>IF(Work!AC1405="","",Work!AC1405)</f>
        <v/>
      </c>
      <c r="M1405" t="str">
        <f>IF(Work!AD1405="","",Work!AD1405)</f>
        <v/>
      </c>
      <c r="N1405" t="str">
        <f>IF(Work!AE1405="","",Work!AE1405)</f>
        <v/>
      </c>
      <c r="O1405" t="str">
        <f>IF(Work!AF1405="","",Work!AF1405)</f>
        <v/>
      </c>
      <c r="P1405" t="str">
        <f>IF(Work!AG1405="","",Work!AG1405)</f>
        <v/>
      </c>
      <c r="Q1405" t="str">
        <f>IF(Work!AH1405="","",Work!AH1405)</f>
        <v/>
      </c>
      <c r="R1405" t="str">
        <f>IF(Work!AI1405="","",Work!AI1405)</f>
        <v/>
      </c>
    </row>
    <row r="1406" spans="1:18" x14ac:dyDescent="0.4">
      <c r="A1406">
        <v>1405</v>
      </c>
      <c r="C1406" t="s">
        <v>43</v>
      </c>
      <c r="E1406" t="s">
        <v>715</v>
      </c>
      <c r="F1406" t="s">
        <v>21</v>
      </c>
      <c r="G1406">
        <v>155</v>
      </c>
      <c r="H1406" t="s">
        <v>9</v>
      </c>
      <c r="I1406" t="str">
        <f>IF(Work!Z1406="","",Work!Z1406)</f>
        <v/>
      </c>
      <c r="J1406" t="str">
        <f>IF(Work!AA1406="","",IF(AND(Work!AA1406="x-fa",Work!Z1406="x",Work!AB1406="x"),"",Work!AA1406))</f>
        <v/>
      </c>
      <c r="K1406" t="str">
        <f>IF(Work!AB1406="","",Work!AB1406)</f>
        <v/>
      </c>
      <c r="L1406" t="str">
        <f>IF(Work!AC1406="","",Work!AC1406)</f>
        <v/>
      </c>
      <c r="M1406" t="str">
        <f>IF(Work!AD1406="","",Work!AD1406)</f>
        <v/>
      </c>
      <c r="N1406" t="str">
        <f>IF(Work!AE1406="","",Work!AE1406)</f>
        <v/>
      </c>
      <c r="O1406" t="str">
        <f>IF(Work!AF1406="","",Work!AF1406)</f>
        <v/>
      </c>
      <c r="P1406" t="str">
        <f>IF(Work!AG1406="","",Work!AG1406)</f>
        <v/>
      </c>
      <c r="Q1406" t="str">
        <f>IF(Work!AH1406="","",Work!AH1406)</f>
        <v/>
      </c>
      <c r="R1406" t="str">
        <f>IF(Work!AI1406="","",Work!AI1406)</f>
        <v/>
      </c>
    </row>
    <row r="1407" spans="1:18" x14ac:dyDescent="0.4">
      <c r="A1407">
        <v>1406</v>
      </c>
      <c r="B1407" t="s">
        <v>12</v>
      </c>
      <c r="C1407" t="s">
        <v>39</v>
      </c>
      <c r="E1407" t="s">
        <v>914</v>
      </c>
      <c r="F1407" t="s">
        <v>21</v>
      </c>
      <c r="G1407">
        <v>12</v>
      </c>
      <c r="H1407" t="s">
        <v>57</v>
      </c>
      <c r="I1407" t="str">
        <f>IF(Work!Z1407="","",Work!Z1407)</f>
        <v/>
      </c>
      <c r="J1407" t="str">
        <f>IF(Work!AA1407="","",IF(AND(Work!AA1407="x-fa",Work!Z1407="x",Work!AB1407="x"),"",Work!AA1407))</f>
        <v/>
      </c>
      <c r="K1407" t="str">
        <f>IF(Work!AB1407="","",Work!AB1407)</f>
        <v/>
      </c>
      <c r="L1407" t="str">
        <f>IF(Work!AC1407="","",Work!AC1407)</f>
        <v/>
      </c>
      <c r="M1407" t="str">
        <f>IF(Work!AD1407="","",Work!AD1407)</f>
        <v/>
      </c>
      <c r="N1407" t="str">
        <f>IF(Work!AE1407="","",Work!AE1407)</f>
        <v/>
      </c>
      <c r="O1407" t="str">
        <f>IF(Work!AF1407="","",Work!AF1407)</f>
        <v/>
      </c>
      <c r="P1407" t="str">
        <f>IF(Work!AG1407="","",Work!AG1407)</f>
        <v/>
      </c>
      <c r="Q1407" t="str">
        <f>IF(Work!AH1407="","",Work!AH1407)</f>
        <v/>
      </c>
      <c r="R1407" t="str">
        <f>IF(Work!AI1407="","",Work!AI1407)</f>
        <v/>
      </c>
    </row>
    <row r="1408" spans="1:18" x14ac:dyDescent="0.4">
      <c r="A1408">
        <v>1407</v>
      </c>
      <c r="C1408" t="s">
        <v>37</v>
      </c>
      <c r="E1408" t="s">
        <v>476</v>
      </c>
      <c r="F1408" t="s">
        <v>26</v>
      </c>
      <c r="G1408">
        <v>164</v>
      </c>
      <c r="H1408" t="s">
        <v>2230</v>
      </c>
      <c r="I1408" t="str">
        <f>IF(Work!Z1408="","",Work!Z1408)</f>
        <v/>
      </c>
      <c r="J1408" t="str">
        <f>IF(Work!AA1408="","",IF(AND(Work!AA1408="x-fa",Work!Z1408="x",Work!AB1408="x"),"",Work!AA1408))</f>
        <v/>
      </c>
      <c r="K1408" t="str">
        <f>IF(Work!AB1408="","",Work!AB1408)</f>
        <v/>
      </c>
      <c r="L1408" t="str">
        <f>IF(Work!AC1408="","",Work!AC1408)</f>
        <v/>
      </c>
      <c r="M1408" t="str">
        <f>IF(Work!AD1408="","",Work!AD1408)</f>
        <v/>
      </c>
      <c r="N1408" t="str">
        <f>IF(Work!AE1408="","",Work!AE1408)</f>
        <v/>
      </c>
      <c r="O1408" t="str">
        <f>IF(Work!AF1408="","",Work!AF1408)</f>
        <v/>
      </c>
      <c r="P1408" t="str">
        <f>IF(Work!AG1408="","",Work!AG1408)</f>
        <v/>
      </c>
      <c r="Q1408" t="str">
        <f>IF(Work!AH1408="","",Work!AH1408)</f>
        <v/>
      </c>
      <c r="R1408" t="str">
        <f>IF(Work!AI1408="","",Work!AI1408)</f>
        <v/>
      </c>
    </row>
    <row r="1409" spans="1:18" x14ac:dyDescent="0.4">
      <c r="A1409">
        <v>1408</v>
      </c>
      <c r="C1409" t="s">
        <v>34</v>
      </c>
      <c r="E1409" t="s">
        <v>2231</v>
      </c>
      <c r="F1409" t="s">
        <v>21</v>
      </c>
      <c r="G1409">
        <v>134</v>
      </c>
      <c r="H1409" t="s">
        <v>62</v>
      </c>
      <c r="I1409" t="str">
        <f>IF(Work!Z1409="","",Work!Z1409)</f>
        <v/>
      </c>
      <c r="J1409" t="str">
        <f>IF(Work!AA1409="","",IF(AND(Work!AA1409="x-fa",Work!Z1409="x",Work!AB1409="x"),"",Work!AA1409))</f>
        <v/>
      </c>
      <c r="K1409" t="str">
        <f>IF(Work!AB1409="","",Work!AB1409)</f>
        <v/>
      </c>
      <c r="L1409" t="str">
        <f>IF(Work!AC1409="","",Work!AC1409)</f>
        <v/>
      </c>
      <c r="M1409" t="str">
        <f>IF(Work!AD1409="","",Work!AD1409)</f>
        <v/>
      </c>
      <c r="N1409" t="str">
        <f>IF(Work!AE1409="","",Work!AE1409)</f>
        <v/>
      </c>
      <c r="O1409" t="str">
        <f>IF(Work!AF1409="","",Work!AF1409)</f>
        <v/>
      </c>
      <c r="P1409" t="str">
        <f>IF(Work!AG1409="","",Work!AG1409)</f>
        <v/>
      </c>
      <c r="Q1409" t="str">
        <f>IF(Work!AH1409="","",Work!AH1409)</f>
        <v/>
      </c>
      <c r="R1409" t="str">
        <f>IF(Work!AI1409="","",Work!AI1409)</f>
        <v/>
      </c>
    </row>
    <row r="1410" spans="1:18" x14ac:dyDescent="0.4">
      <c r="A1410">
        <v>1409</v>
      </c>
      <c r="C1410" t="s">
        <v>30</v>
      </c>
      <c r="E1410" t="s">
        <v>193</v>
      </c>
      <c r="F1410" t="s">
        <v>26</v>
      </c>
      <c r="G1410">
        <v>571</v>
      </c>
      <c r="H1410" t="s">
        <v>1070</v>
      </c>
      <c r="I1410" t="str">
        <f>IF(Work!Z1410="","",Work!Z1410)</f>
        <v/>
      </c>
      <c r="J1410" t="str">
        <f>IF(Work!AA1410="","",IF(AND(Work!AA1410="x-fa",Work!Z1410="x",Work!AB1410="x"),"",Work!AA1410))</f>
        <v/>
      </c>
      <c r="K1410" t="str">
        <f>IF(Work!AB1410="","",Work!AB1410)</f>
        <v/>
      </c>
      <c r="L1410" t="str">
        <f>IF(Work!AC1410="","",Work!AC1410)</f>
        <v/>
      </c>
      <c r="M1410" t="str">
        <f>IF(Work!AD1410="","",Work!AD1410)</f>
        <v/>
      </c>
      <c r="N1410" t="str">
        <f>IF(Work!AE1410="","",Work!AE1410)</f>
        <v/>
      </c>
      <c r="O1410" t="str">
        <f>IF(Work!AF1410="","",Work!AF1410)</f>
        <v/>
      </c>
      <c r="P1410" t="str">
        <f>IF(Work!AG1410="","",Work!AG1410)</f>
        <v/>
      </c>
      <c r="Q1410" t="str">
        <f>IF(Work!AH1410="","",Work!AH1410)</f>
        <v/>
      </c>
      <c r="R1410" t="str">
        <f>IF(Work!AI1410="","",Work!AI1410)</f>
        <v/>
      </c>
    </row>
    <row r="1411" spans="1:18" x14ac:dyDescent="0.4">
      <c r="A1411">
        <v>1410</v>
      </c>
      <c r="C1411" t="s">
        <v>50</v>
      </c>
      <c r="E1411" t="s">
        <v>477</v>
      </c>
      <c r="F1411" t="s">
        <v>21</v>
      </c>
      <c r="G1411">
        <v>52</v>
      </c>
      <c r="H1411" t="s">
        <v>336</v>
      </c>
      <c r="I1411" t="str">
        <f>IF(Work!Z1411="","",Work!Z1411)</f>
        <v/>
      </c>
      <c r="J1411" t="str">
        <f>IF(Work!AA1411="","",IF(AND(Work!AA1411="x-fa",Work!Z1411="x",Work!AB1411="x"),"",Work!AA1411))</f>
        <v/>
      </c>
      <c r="K1411" t="str">
        <f>IF(Work!AB1411="","",Work!AB1411)</f>
        <v/>
      </c>
      <c r="L1411" t="str">
        <f>IF(Work!AC1411="","",Work!AC1411)</f>
        <v/>
      </c>
      <c r="M1411" t="str">
        <f>IF(Work!AD1411="","",Work!AD1411)</f>
        <v/>
      </c>
      <c r="N1411" t="str">
        <f>IF(Work!AE1411="","",Work!AE1411)</f>
        <v/>
      </c>
      <c r="O1411" t="str">
        <f>IF(Work!AF1411="","",Work!AF1411)</f>
        <v/>
      </c>
      <c r="P1411" t="str">
        <f>IF(Work!AG1411="","",Work!AG1411)</f>
        <v/>
      </c>
      <c r="Q1411" t="str">
        <f>IF(Work!AH1411="","",Work!AH1411)</f>
        <v/>
      </c>
      <c r="R1411" t="str">
        <f>IF(Work!AI1411="","",Work!AI1411)</f>
        <v/>
      </c>
    </row>
    <row r="1412" spans="1:18" x14ac:dyDescent="0.4">
      <c r="A1412">
        <v>1411</v>
      </c>
      <c r="C1412" t="s">
        <v>25</v>
      </c>
      <c r="E1412" t="s">
        <v>915</v>
      </c>
      <c r="F1412" t="s">
        <v>21</v>
      </c>
      <c r="G1412">
        <v>65</v>
      </c>
      <c r="H1412" t="s">
        <v>70</v>
      </c>
      <c r="I1412" t="str">
        <f>IF(Work!Z1412="","",Work!Z1412)</f>
        <v/>
      </c>
      <c r="J1412" t="str">
        <f>IF(Work!AA1412="","",IF(AND(Work!AA1412="x-fa",Work!Z1412="x",Work!AB1412="x"),"",Work!AA1412))</f>
        <v/>
      </c>
      <c r="K1412" t="str">
        <f>IF(Work!AB1412="","",Work!AB1412)</f>
        <v/>
      </c>
      <c r="L1412" t="str">
        <f>IF(Work!AC1412="","",Work!AC1412)</f>
        <v/>
      </c>
      <c r="M1412" t="str">
        <f>IF(Work!AD1412="","",Work!AD1412)</f>
        <v/>
      </c>
      <c r="N1412" t="str">
        <f>IF(Work!AE1412="","",Work!AE1412)</f>
        <v/>
      </c>
      <c r="O1412" t="str">
        <f>IF(Work!AF1412="","",Work!AF1412)</f>
        <v/>
      </c>
      <c r="P1412" t="str">
        <f>IF(Work!AG1412="","",Work!AG1412)</f>
        <v/>
      </c>
      <c r="Q1412" t="str">
        <f>IF(Work!AH1412="","",Work!AH1412)</f>
        <v/>
      </c>
      <c r="R1412" t="str">
        <f>IF(Work!AI1412="","",Work!AI1412)</f>
        <v/>
      </c>
    </row>
    <row r="1413" spans="1:18" x14ac:dyDescent="0.4">
      <c r="A1413">
        <v>1412</v>
      </c>
      <c r="C1413" t="s">
        <v>37</v>
      </c>
      <c r="E1413" t="s">
        <v>380</v>
      </c>
      <c r="F1413" t="s">
        <v>21</v>
      </c>
      <c r="G1413">
        <v>151</v>
      </c>
      <c r="H1413" t="s">
        <v>66</v>
      </c>
      <c r="I1413" t="str">
        <f>IF(Work!Z1413="","",Work!Z1413)</f>
        <v/>
      </c>
      <c r="J1413" t="str">
        <f>IF(Work!AA1413="","",IF(AND(Work!AA1413="x-fa",Work!Z1413="x",Work!AB1413="x"),"",Work!AA1413))</f>
        <v/>
      </c>
      <c r="K1413" t="str">
        <f>IF(Work!AB1413="","",Work!AB1413)</f>
        <v/>
      </c>
      <c r="L1413" t="str">
        <f>IF(Work!AC1413="","",Work!AC1413)</f>
        <v/>
      </c>
      <c r="M1413" t="str">
        <f>IF(Work!AD1413="","",Work!AD1413)</f>
        <v/>
      </c>
      <c r="N1413" t="str">
        <f>IF(Work!AE1413="","",Work!AE1413)</f>
        <v/>
      </c>
      <c r="O1413" t="str">
        <f>IF(Work!AF1413="","",Work!AF1413)</f>
        <v/>
      </c>
      <c r="P1413" t="str">
        <f>IF(Work!AG1413="","",Work!AG1413)</f>
        <v/>
      </c>
      <c r="Q1413" t="str">
        <f>IF(Work!AH1413="","",Work!AH1413)</f>
        <v/>
      </c>
      <c r="R1413" t="str">
        <f>IF(Work!AI1413="","",Work!AI1413)</f>
        <v/>
      </c>
    </row>
    <row r="1414" spans="1:18" x14ac:dyDescent="0.4">
      <c r="A1414">
        <v>1413</v>
      </c>
      <c r="B1414" t="s">
        <v>12</v>
      </c>
      <c r="C1414" t="s">
        <v>72</v>
      </c>
      <c r="E1414" t="s">
        <v>1239</v>
      </c>
      <c r="F1414" t="s">
        <v>21</v>
      </c>
      <c r="G1414">
        <v>0</v>
      </c>
      <c r="H1414" t="s">
        <v>59</v>
      </c>
      <c r="I1414" t="str">
        <f>IF(Work!Z1414="","",Work!Z1414)</f>
        <v/>
      </c>
      <c r="J1414" t="str">
        <f>IF(Work!AA1414="","",IF(AND(Work!AA1414="x-fa",Work!Z1414="x",Work!AB1414="x"),"",Work!AA1414))</f>
        <v/>
      </c>
      <c r="K1414" t="str">
        <f>IF(Work!AB1414="","",Work!AB1414)</f>
        <v/>
      </c>
      <c r="L1414" t="str">
        <f>IF(Work!AC1414="","",Work!AC1414)</f>
        <v/>
      </c>
      <c r="M1414" t="str">
        <f>IF(Work!AD1414="","",Work!AD1414)</f>
        <v/>
      </c>
      <c r="N1414" t="str">
        <f>IF(Work!AE1414="","",Work!AE1414)</f>
        <v/>
      </c>
      <c r="O1414" t="str">
        <f>IF(Work!AF1414="","",Work!AF1414)</f>
        <v/>
      </c>
      <c r="P1414" t="str">
        <f>IF(Work!AG1414="","",Work!AG1414)</f>
        <v/>
      </c>
      <c r="Q1414" t="str">
        <f>IF(Work!AH1414="","",Work!AH1414)</f>
        <v/>
      </c>
      <c r="R1414" t="str">
        <f>IF(Work!AI1414="","",Work!AI1414)</f>
        <v/>
      </c>
    </row>
    <row r="1415" spans="1:18" x14ac:dyDescent="0.4">
      <c r="A1415">
        <v>1414</v>
      </c>
      <c r="B1415" t="s">
        <v>12</v>
      </c>
      <c r="C1415" t="s">
        <v>25</v>
      </c>
      <c r="E1415" t="s">
        <v>1240</v>
      </c>
      <c r="F1415" t="s">
        <v>26</v>
      </c>
      <c r="G1415">
        <v>16</v>
      </c>
      <c r="H1415" t="s">
        <v>2232</v>
      </c>
      <c r="I1415" t="str">
        <f>IF(Work!Z1415="","",Work!Z1415)</f>
        <v/>
      </c>
      <c r="J1415" t="str">
        <f>IF(Work!AA1415="","",IF(AND(Work!AA1415="x-fa",Work!Z1415="x",Work!AB1415="x"),"",Work!AA1415))</f>
        <v/>
      </c>
      <c r="K1415" t="str">
        <f>IF(Work!AB1415="","",Work!AB1415)</f>
        <v/>
      </c>
      <c r="L1415" t="str">
        <f>IF(Work!AC1415="","",Work!AC1415)</f>
        <v/>
      </c>
      <c r="M1415" t="str">
        <f>IF(Work!AD1415="","",Work!AD1415)</f>
        <v/>
      </c>
      <c r="N1415" t="str">
        <f>IF(Work!AE1415="","",Work!AE1415)</f>
        <v/>
      </c>
      <c r="O1415" t="str">
        <f>IF(Work!AF1415="","",Work!AF1415)</f>
        <v/>
      </c>
      <c r="P1415" t="str">
        <f>IF(Work!AG1415="","",Work!AG1415)</f>
        <v/>
      </c>
      <c r="Q1415" t="str">
        <f>IF(Work!AH1415="","",Work!AH1415)</f>
        <v/>
      </c>
      <c r="R1415" t="str">
        <f>IF(Work!AI1415="","",Work!AI1415)</f>
        <v/>
      </c>
    </row>
    <row r="1416" spans="1:18" x14ac:dyDescent="0.4">
      <c r="A1416">
        <v>1415</v>
      </c>
      <c r="B1416" t="s">
        <v>12</v>
      </c>
      <c r="C1416" t="s">
        <v>46</v>
      </c>
      <c r="E1416" t="s">
        <v>478</v>
      </c>
      <c r="F1416" t="s">
        <v>21</v>
      </c>
      <c r="G1416">
        <v>16</v>
      </c>
      <c r="H1416" t="s">
        <v>314</v>
      </c>
      <c r="I1416" t="str">
        <f>IF(Work!Z1416="","",Work!Z1416)</f>
        <v/>
      </c>
      <c r="J1416" t="str">
        <f>IF(Work!AA1416="","",IF(AND(Work!AA1416="x-fa",Work!Z1416="x",Work!AB1416="x"),"",Work!AA1416))</f>
        <v/>
      </c>
      <c r="K1416" t="str">
        <f>IF(Work!AB1416="","",Work!AB1416)</f>
        <v/>
      </c>
      <c r="L1416" t="str">
        <f>IF(Work!AC1416="","",Work!AC1416)</f>
        <v/>
      </c>
      <c r="M1416" t="str">
        <f>IF(Work!AD1416="","",Work!AD1416)</f>
        <v/>
      </c>
      <c r="N1416" t="str">
        <f>IF(Work!AE1416="","",Work!AE1416)</f>
        <v/>
      </c>
      <c r="O1416" t="str">
        <f>IF(Work!AF1416="","",Work!AF1416)</f>
        <v/>
      </c>
      <c r="P1416" t="str">
        <f>IF(Work!AG1416="","",Work!AG1416)</f>
        <v/>
      </c>
      <c r="Q1416" t="str">
        <f>IF(Work!AH1416="","",Work!AH1416)</f>
        <v/>
      </c>
      <c r="R1416" t="str">
        <f>IF(Work!AI1416="","",Work!AI1416)</f>
        <v/>
      </c>
    </row>
    <row r="1417" spans="1:18" x14ac:dyDescent="0.4">
      <c r="A1417">
        <v>1416</v>
      </c>
      <c r="B1417" t="s">
        <v>13</v>
      </c>
      <c r="C1417" t="s">
        <v>46</v>
      </c>
      <c r="E1417" t="s">
        <v>478</v>
      </c>
      <c r="F1417" t="s">
        <v>21</v>
      </c>
      <c r="G1417">
        <v>12</v>
      </c>
      <c r="H1417" t="s">
        <v>314</v>
      </c>
      <c r="I1417" t="str">
        <f>IF(Work!Z1417="","",Work!Z1417)</f>
        <v/>
      </c>
      <c r="J1417" t="str">
        <f>IF(Work!AA1417="","",IF(AND(Work!AA1417="x-fa",Work!Z1417="x",Work!AB1417="x"),"",Work!AA1417))</f>
        <v/>
      </c>
      <c r="K1417" t="str">
        <f>IF(Work!AB1417="","",Work!AB1417)</f>
        <v/>
      </c>
      <c r="L1417" t="str">
        <f>IF(Work!AC1417="","",Work!AC1417)</f>
        <v/>
      </c>
      <c r="M1417" t="str">
        <f>IF(Work!AD1417="","",Work!AD1417)</f>
        <v/>
      </c>
      <c r="N1417" t="str">
        <f>IF(Work!AE1417="","",Work!AE1417)</f>
        <v/>
      </c>
      <c r="O1417" t="str">
        <f>IF(Work!AF1417="","",Work!AF1417)</f>
        <v/>
      </c>
      <c r="P1417" t="str">
        <f>IF(Work!AG1417="","",Work!AG1417)</f>
        <v/>
      </c>
      <c r="Q1417" t="str">
        <f>IF(Work!AH1417="","",Work!AH1417)</f>
        <v/>
      </c>
      <c r="R1417" t="str">
        <f>IF(Work!AI1417="","",Work!AI1417)</f>
        <v/>
      </c>
    </row>
    <row r="1418" spans="1:18" x14ac:dyDescent="0.4">
      <c r="A1418">
        <v>1417</v>
      </c>
      <c r="B1418" t="s">
        <v>13</v>
      </c>
      <c r="C1418" t="s">
        <v>24</v>
      </c>
      <c r="E1418" t="s">
        <v>478</v>
      </c>
      <c r="F1418" t="s">
        <v>21</v>
      </c>
      <c r="G1418">
        <v>5</v>
      </c>
      <c r="H1418" t="s">
        <v>59</v>
      </c>
      <c r="I1418" t="str">
        <f>IF(Work!Z1418="","",Work!Z1418)</f>
        <v/>
      </c>
      <c r="J1418" t="str">
        <f>IF(Work!AA1418="","",IF(AND(Work!AA1418="x-fa",Work!Z1418="x",Work!AB1418="x"),"",Work!AA1418))</f>
        <v/>
      </c>
      <c r="K1418" t="str">
        <f>IF(Work!AB1418="","",Work!AB1418)</f>
        <v/>
      </c>
      <c r="L1418" t="str">
        <f>IF(Work!AC1418="","",Work!AC1418)</f>
        <v/>
      </c>
      <c r="M1418" t="str">
        <f>IF(Work!AD1418="","",Work!AD1418)</f>
        <v/>
      </c>
      <c r="N1418" t="str">
        <f>IF(Work!AE1418="","",Work!AE1418)</f>
        <v/>
      </c>
      <c r="O1418" t="str">
        <f>IF(Work!AF1418="","",Work!AF1418)</f>
        <v/>
      </c>
      <c r="P1418" t="str">
        <f>IF(Work!AG1418="","",Work!AG1418)</f>
        <v/>
      </c>
      <c r="Q1418" t="str">
        <f>IF(Work!AH1418="","",Work!AH1418)</f>
        <v/>
      </c>
      <c r="R1418" t="str">
        <f>IF(Work!AI1418="","",Work!AI1418)</f>
        <v/>
      </c>
    </row>
    <row r="1419" spans="1:18" x14ac:dyDescent="0.4">
      <c r="A1419">
        <v>1418</v>
      </c>
      <c r="C1419" t="s">
        <v>33</v>
      </c>
      <c r="E1419" t="s">
        <v>299</v>
      </c>
      <c r="F1419" t="s">
        <v>21</v>
      </c>
      <c r="G1419">
        <v>66</v>
      </c>
      <c r="H1419" t="s">
        <v>427</v>
      </c>
      <c r="I1419" t="str">
        <f>IF(Work!Z1419="","",Work!Z1419)</f>
        <v/>
      </c>
      <c r="J1419" t="str">
        <f>IF(Work!AA1419="","",IF(AND(Work!AA1419="x-fa",Work!Z1419="x",Work!AB1419="x"),"",Work!AA1419))</f>
        <v/>
      </c>
      <c r="K1419" t="str">
        <f>IF(Work!AB1419="","",Work!AB1419)</f>
        <v/>
      </c>
      <c r="L1419" t="str">
        <f>IF(Work!AC1419="","",Work!AC1419)</f>
        <v/>
      </c>
      <c r="M1419" t="str">
        <f>IF(Work!AD1419="","",Work!AD1419)</f>
        <v/>
      </c>
      <c r="N1419" t="str">
        <f>IF(Work!AE1419="","",Work!AE1419)</f>
        <v/>
      </c>
      <c r="O1419" t="str">
        <f>IF(Work!AF1419="","",Work!AF1419)</f>
        <v/>
      </c>
      <c r="P1419" t="str">
        <f>IF(Work!AG1419="","",Work!AG1419)</f>
        <v/>
      </c>
      <c r="Q1419" t="str">
        <f>IF(Work!AH1419="","",Work!AH1419)</f>
        <v/>
      </c>
      <c r="R1419" t="str">
        <f>IF(Work!AI1419="","",Work!AI1419)</f>
        <v/>
      </c>
    </row>
    <row r="1420" spans="1:18" x14ac:dyDescent="0.4">
      <c r="A1420">
        <v>1419</v>
      </c>
      <c r="C1420" t="s">
        <v>31</v>
      </c>
      <c r="E1420" t="s">
        <v>916</v>
      </c>
      <c r="F1420" t="s">
        <v>26</v>
      </c>
      <c r="G1420">
        <v>247</v>
      </c>
      <c r="H1420" t="s">
        <v>2233</v>
      </c>
      <c r="I1420" t="str">
        <f>IF(Work!Z1420="","",Work!Z1420)</f>
        <v/>
      </c>
      <c r="J1420" t="str">
        <f>IF(Work!AA1420="","",IF(AND(Work!AA1420="x-fa",Work!Z1420="x",Work!AB1420="x"),"",Work!AA1420))</f>
        <v/>
      </c>
      <c r="K1420" t="str">
        <f>IF(Work!AB1420="","",Work!AB1420)</f>
        <v/>
      </c>
      <c r="L1420" t="str">
        <f>IF(Work!AC1420="","",Work!AC1420)</f>
        <v/>
      </c>
      <c r="M1420" t="str">
        <f>IF(Work!AD1420="","",Work!AD1420)</f>
        <v/>
      </c>
      <c r="N1420" t="str">
        <f>IF(Work!AE1420="","",Work!AE1420)</f>
        <v/>
      </c>
      <c r="O1420" t="str">
        <f>IF(Work!AF1420="","",Work!AF1420)</f>
        <v/>
      </c>
      <c r="P1420" t="str">
        <f>IF(Work!AG1420="","",Work!AG1420)</f>
        <v/>
      </c>
      <c r="Q1420" t="str">
        <f>IF(Work!AH1420="","",Work!AH1420)</f>
        <v/>
      </c>
      <c r="R1420" t="str">
        <f>IF(Work!AI1420="","",Work!AI1420)</f>
        <v/>
      </c>
    </row>
    <row r="1421" spans="1:18" x14ac:dyDescent="0.4">
      <c r="A1421">
        <v>1420</v>
      </c>
      <c r="C1421" t="s">
        <v>23</v>
      </c>
      <c r="E1421" t="s">
        <v>917</v>
      </c>
      <c r="F1421" t="s">
        <v>26</v>
      </c>
      <c r="G1421">
        <v>512</v>
      </c>
      <c r="H1421" t="s">
        <v>2234</v>
      </c>
      <c r="I1421" t="str">
        <f>IF(Work!Z1421="","",Work!Z1421)</f>
        <v/>
      </c>
      <c r="J1421" t="str">
        <f>IF(Work!AA1421="","",IF(AND(Work!AA1421="x-fa",Work!Z1421="x",Work!AB1421="x"),"",Work!AA1421))</f>
        <v/>
      </c>
      <c r="K1421" t="str">
        <f>IF(Work!AB1421="","",Work!AB1421)</f>
        <v/>
      </c>
      <c r="L1421" t="str">
        <f>IF(Work!AC1421="","",Work!AC1421)</f>
        <v/>
      </c>
      <c r="M1421" t="str">
        <f>IF(Work!AD1421="","",Work!AD1421)</f>
        <v/>
      </c>
      <c r="N1421" t="str">
        <f>IF(Work!AE1421="","",Work!AE1421)</f>
        <v/>
      </c>
      <c r="O1421" t="str">
        <f>IF(Work!AF1421="","",Work!AF1421)</f>
        <v/>
      </c>
      <c r="P1421" t="str">
        <f>IF(Work!AG1421="","",Work!AG1421)</f>
        <v/>
      </c>
      <c r="Q1421" t="str">
        <f>IF(Work!AH1421="","",Work!AH1421)</f>
        <v/>
      </c>
      <c r="R1421" t="str">
        <f>IF(Work!AI1421="","",Work!AI1421)</f>
        <v/>
      </c>
    </row>
    <row r="1422" spans="1:18" x14ac:dyDescent="0.4">
      <c r="A1422">
        <v>1421</v>
      </c>
      <c r="C1422" t="s">
        <v>23</v>
      </c>
      <c r="E1422" t="s">
        <v>300</v>
      </c>
      <c r="F1422" t="s">
        <v>26</v>
      </c>
      <c r="G1422">
        <v>534</v>
      </c>
      <c r="H1422" t="s">
        <v>2235</v>
      </c>
      <c r="I1422" t="str">
        <f>IF(Work!Z1422="","",Work!Z1422)</f>
        <v/>
      </c>
      <c r="J1422" t="str">
        <f>IF(Work!AA1422="","",IF(AND(Work!AA1422="x-fa",Work!Z1422="x",Work!AB1422="x"),"",Work!AA1422))</f>
        <v/>
      </c>
      <c r="K1422" t="str">
        <f>IF(Work!AB1422="","",Work!AB1422)</f>
        <v/>
      </c>
      <c r="L1422" t="str">
        <f>IF(Work!AC1422="","",Work!AC1422)</f>
        <v/>
      </c>
      <c r="M1422" t="str">
        <f>IF(Work!AD1422="","",Work!AD1422)</f>
        <v/>
      </c>
      <c r="N1422" t="str">
        <f>IF(Work!AE1422="","",Work!AE1422)</f>
        <v/>
      </c>
      <c r="O1422" t="str">
        <f>IF(Work!AF1422="","",Work!AF1422)</f>
        <v/>
      </c>
      <c r="P1422" t="str">
        <f>IF(Work!AG1422="","",Work!AG1422)</f>
        <v/>
      </c>
      <c r="Q1422" t="str">
        <f>IF(Work!AH1422="","",Work!AH1422)</f>
        <v/>
      </c>
      <c r="R1422" t="str">
        <f>IF(Work!AI1422="","",Work!AI1422)</f>
        <v/>
      </c>
    </row>
    <row r="1423" spans="1:18" x14ac:dyDescent="0.4">
      <c r="A1423">
        <v>1422</v>
      </c>
      <c r="C1423" t="s">
        <v>48</v>
      </c>
      <c r="E1423" t="s">
        <v>479</v>
      </c>
      <c r="F1423" t="s">
        <v>21</v>
      </c>
      <c r="G1423">
        <v>39</v>
      </c>
      <c r="H1423" t="s">
        <v>59</v>
      </c>
      <c r="I1423" t="str">
        <f>IF(Work!Z1423="","",Work!Z1423)</f>
        <v/>
      </c>
      <c r="J1423" t="str">
        <f>IF(Work!AA1423="","",IF(AND(Work!AA1423="x-fa",Work!Z1423="x",Work!AB1423="x"),"",Work!AA1423))</f>
        <v/>
      </c>
      <c r="K1423" t="str">
        <f>IF(Work!AB1423="","",Work!AB1423)</f>
        <v/>
      </c>
      <c r="L1423" t="str">
        <f>IF(Work!AC1423="","",Work!AC1423)</f>
        <v/>
      </c>
      <c r="M1423" t="str">
        <f>IF(Work!AD1423="","",Work!AD1423)</f>
        <v/>
      </c>
      <c r="N1423" t="str">
        <f>IF(Work!AE1423="","",Work!AE1423)</f>
        <v/>
      </c>
      <c r="O1423" t="str">
        <f>IF(Work!AF1423="","",Work!AF1423)</f>
        <v/>
      </c>
      <c r="P1423" t="str">
        <f>IF(Work!AG1423="","",Work!AG1423)</f>
        <v/>
      </c>
      <c r="Q1423" t="str">
        <f>IF(Work!AH1423="","",Work!AH1423)</f>
        <v/>
      </c>
      <c r="R1423" t="str">
        <f>IF(Work!AI1423="","",Work!AI1423)</f>
        <v/>
      </c>
    </row>
    <row r="1424" spans="1:18" x14ac:dyDescent="0.4">
      <c r="A1424">
        <v>1423</v>
      </c>
      <c r="C1424" t="s">
        <v>47</v>
      </c>
      <c r="E1424" t="s">
        <v>2236</v>
      </c>
      <c r="F1424" t="s">
        <v>26</v>
      </c>
      <c r="G1424">
        <v>110</v>
      </c>
      <c r="H1424" t="s">
        <v>2237</v>
      </c>
      <c r="I1424" t="str">
        <f>IF(Work!Z1424="","",Work!Z1424)</f>
        <v/>
      </c>
      <c r="J1424" t="str">
        <f>IF(Work!AA1424="","",IF(AND(Work!AA1424="x-fa",Work!Z1424="x",Work!AB1424="x"),"",Work!AA1424))</f>
        <v/>
      </c>
      <c r="K1424" t="str">
        <f>IF(Work!AB1424="","",Work!AB1424)</f>
        <v/>
      </c>
      <c r="L1424" t="str">
        <f>IF(Work!AC1424="","",Work!AC1424)</f>
        <v/>
      </c>
      <c r="M1424" t="str">
        <f>IF(Work!AD1424="","",Work!AD1424)</f>
        <v/>
      </c>
      <c r="N1424" t="str">
        <f>IF(Work!AE1424="","",Work!AE1424)</f>
        <v/>
      </c>
      <c r="O1424" t="str">
        <f>IF(Work!AF1424="","",Work!AF1424)</f>
        <v/>
      </c>
      <c r="P1424" t="str">
        <f>IF(Work!AG1424="","",Work!AG1424)</f>
        <v/>
      </c>
      <c r="Q1424" t="str">
        <f>IF(Work!AH1424="","",Work!AH1424)</f>
        <v/>
      </c>
      <c r="R1424" t="str">
        <f>IF(Work!AI1424="","",Work!AI1424)</f>
        <v/>
      </c>
    </row>
    <row r="1425" spans="1:18" x14ac:dyDescent="0.4">
      <c r="A1425">
        <v>1424</v>
      </c>
      <c r="C1425" t="s">
        <v>23</v>
      </c>
      <c r="E1425" t="s">
        <v>716</v>
      </c>
      <c r="F1425" t="s">
        <v>21</v>
      </c>
      <c r="G1425">
        <v>165</v>
      </c>
      <c r="H1425" t="s">
        <v>64</v>
      </c>
      <c r="I1425" t="str">
        <f>IF(Work!Z1425="","",Work!Z1425)</f>
        <v/>
      </c>
      <c r="J1425" t="str">
        <f>IF(Work!AA1425="","",IF(AND(Work!AA1425="x-fa",Work!Z1425="x",Work!AB1425="x"),"",Work!AA1425))</f>
        <v/>
      </c>
      <c r="K1425" t="str">
        <f>IF(Work!AB1425="","",Work!AB1425)</f>
        <v/>
      </c>
      <c r="L1425" t="str">
        <f>IF(Work!AC1425="","",Work!AC1425)</f>
        <v/>
      </c>
      <c r="M1425" t="str">
        <f>IF(Work!AD1425="","",Work!AD1425)</f>
        <v/>
      </c>
      <c r="N1425" t="str">
        <f>IF(Work!AE1425="","",Work!AE1425)</f>
        <v/>
      </c>
      <c r="O1425" t="str">
        <f>IF(Work!AF1425="","",Work!AF1425)</f>
        <v/>
      </c>
      <c r="P1425" t="str">
        <f>IF(Work!AG1425="","",Work!AG1425)</f>
        <v/>
      </c>
      <c r="Q1425" t="str">
        <f>IF(Work!AH1425="","",Work!AH1425)</f>
        <v/>
      </c>
      <c r="R1425" t="str">
        <f>IF(Work!AI1425="","",Work!AI1425)</f>
        <v/>
      </c>
    </row>
    <row r="1426" spans="1:18" x14ac:dyDescent="0.4">
      <c r="A1426">
        <v>1425</v>
      </c>
      <c r="C1426" t="s">
        <v>48</v>
      </c>
      <c r="E1426" t="s">
        <v>2238</v>
      </c>
      <c r="F1426" t="s">
        <v>21</v>
      </c>
      <c r="G1426">
        <v>37</v>
      </c>
      <c r="H1426" t="s">
        <v>63</v>
      </c>
      <c r="I1426" t="str">
        <f>IF(Work!Z1426="","",Work!Z1426)</f>
        <v/>
      </c>
      <c r="J1426" t="str">
        <f>IF(Work!AA1426="","",IF(AND(Work!AA1426="x-fa",Work!Z1426="x",Work!AB1426="x"),"",Work!AA1426))</f>
        <v/>
      </c>
      <c r="K1426" t="str">
        <f>IF(Work!AB1426="","",Work!AB1426)</f>
        <v/>
      </c>
      <c r="L1426" t="str">
        <f>IF(Work!AC1426="","",Work!AC1426)</f>
        <v/>
      </c>
      <c r="M1426" t="str">
        <f>IF(Work!AD1426="","",Work!AD1426)</f>
        <v/>
      </c>
      <c r="N1426" t="str">
        <f>IF(Work!AE1426="","",Work!AE1426)</f>
        <v/>
      </c>
      <c r="O1426" t="str">
        <f>IF(Work!AF1426="","",Work!AF1426)</f>
        <v/>
      </c>
      <c r="P1426" t="str">
        <f>IF(Work!AG1426="","",Work!AG1426)</f>
        <v/>
      </c>
      <c r="Q1426" t="str">
        <f>IF(Work!AH1426="","",Work!AH1426)</f>
        <v/>
      </c>
      <c r="R1426" t="str">
        <f>IF(Work!AI1426="","",Work!AI1426)</f>
        <v/>
      </c>
    </row>
    <row r="1427" spans="1:18" x14ac:dyDescent="0.4">
      <c r="A1427">
        <v>1426</v>
      </c>
      <c r="C1427" t="s">
        <v>25</v>
      </c>
      <c r="E1427" t="s">
        <v>1242</v>
      </c>
      <c r="F1427" t="s">
        <v>26</v>
      </c>
      <c r="G1427">
        <v>398</v>
      </c>
      <c r="H1427" t="s">
        <v>2239</v>
      </c>
      <c r="I1427" t="str">
        <f>IF(Work!Z1427="","",Work!Z1427)</f>
        <v/>
      </c>
      <c r="J1427" t="str">
        <f>IF(Work!AA1427="","",IF(AND(Work!AA1427="x-fa",Work!Z1427="x",Work!AB1427="x"),"",Work!AA1427))</f>
        <v/>
      </c>
      <c r="K1427" t="str">
        <f>IF(Work!AB1427="","",Work!AB1427)</f>
        <v/>
      </c>
      <c r="L1427" t="str">
        <f>IF(Work!AC1427="","",Work!AC1427)</f>
        <v/>
      </c>
      <c r="M1427" t="str">
        <f>IF(Work!AD1427="","",Work!AD1427)</f>
        <v/>
      </c>
      <c r="N1427" t="str">
        <f>IF(Work!AE1427="","",Work!AE1427)</f>
        <v/>
      </c>
      <c r="O1427" t="str">
        <f>IF(Work!AF1427="","",Work!AF1427)</f>
        <v/>
      </c>
      <c r="P1427" t="str">
        <f>IF(Work!AG1427="","",Work!AG1427)</f>
        <v/>
      </c>
      <c r="Q1427" t="str">
        <f>IF(Work!AH1427="","",Work!AH1427)</f>
        <v/>
      </c>
      <c r="R1427" t="str">
        <f>IF(Work!AI1427="","",Work!AI1427)</f>
        <v/>
      </c>
    </row>
    <row r="1428" spans="1:18" x14ac:dyDescent="0.4">
      <c r="A1428">
        <v>1427</v>
      </c>
      <c r="C1428" t="s">
        <v>23</v>
      </c>
      <c r="E1428" t="s">
        <v>1243</v>
      </c>
      <c r="F1428" t="s">
        <v>26</v>
      </c>
      <c r="G1428">
        <v>298</v>
      </c>
      <c r="H1428" t="s">
        <v>2240</v>
      </c>
      <c r="I1428" t="str">
        <f>IF(Work!Z1428="","",Work!Z1428)</f>
        <v/>
      </c>
      <c r="J1428" t="str">
        <f>IF(Work!AA1428="","",IF(AND(Work!AA1428="x-fa",Work!Z1428="x",Work!AB1428="x"),"",Work!AA1428))</f>
        <v/>
      </c>
      <c r="K1428" t="str">
        <f>IF(Work!AB1428="","",Work!AB1428)</f>
        <v/>
      </c>
      <c r="L1428" t="str">
        <f>IF(Work!AC1428="","",Work!AC1428)</f>
        <v/>
      </c>
      <c r="M1428" t="str">
        <f>IF(Work!AD1428="","",Work!AD1428)</f>
        <v/>
      </c>
      <c r="N1428" t="str">
        <f>IF(Work!AE1428="","",Work!AE1428)</f>
        <v/>
      </c>
      <c r="O1428" t="str">
        <f>IF(Work!AF1428="","",Work!AF1428)</f>
        <v/>
      </c>
      <c r="P1428" t="str">
        <f>IF(Work!AG1428="","",Work!AG1428)</f>
        <v/>
      </c>
      <c r="Q1428" t="str">
        <f>IF(Work!AH1428="","",Work!AH1428)</f>
        <v/>
      </c>
      <c r="R1428" t="str">
        <f>IF(Work!AI1428="","",Work!AI1428)</f>
        <v/>
      </c>
    </row>
    <row r="1429" spans="1:18" x14ac:dyDescent="0.4">
      <c r="A1429">
        <v>1428</v>
      </c>
      <c r="C1429" t="s">
        <v>38</v>
      </c>
      <c r="E1429" t="s">
        <v>573</v>
      </c>
      <c r="F1429" t="s">
        <v>26</v>
      </c>
      <c r="G1429">
        <v>480</v>
      </c>
      <c r="H1429" t="s">
        <v>603</v>
      </c>
      <c r="I1429" t="str">
        <f>IF(Work!Z1429="","",Work!Z1429)</f>
        <v/>
      </c>
      <c r="J1429" t="str">
        <f>IF(Work!AA1429="","",IF(AND(Work!AA1429="x-fa",Work!Z1429="x",Work!AB1429="x"),"",Work!AA1429))</f>
        <v/>
      </c>
      <c r="K1429" t="str">
        <f>IF(Work!AB1429="","",Work!AB1429)</f>
        <v/>
      </c>
      <c r="L1429" t="str">
        <f>IF(Work!AC1429="","",Work!AC1429)</f>
        <v/>
      </c>
      <c r="M1429" t="str">
        <f>IF(Work!AD1429="","",Work!AD1429)</f>
        <v/>
      </c>
      <c r="N1429" t="str">
        <f>IF(Work!AE1429="","",Work!AE1429)</f>
        <v/>
      </c>
      <c r="O1429" t="str">
        <f>IF(Work!AF1429="","",Work!AF1429)</f>
        <v/>
      </c>
      <c r="P1429" t="str">
        <f>IF(Work!AG1429="","",Work!AG1429)</f>
        <v/>
      </c>
      <c r="Q1429" t="str">
        <f>IF(Work!AH1429="","",Work!AH1429)</f>
        <v/>
      </c>
      <c r="R1429" t="str">
        <f>IF(Work!AI1429="","",Work!AI1429)</f>
        <v/>
      </c>
    </row>
    <row r="1430" spans="1:18" x14ac:dyDescent="0.4">
      <c r="A1430">
        <v>1429</v>
      </c>
      <c r="C1430" t="s">
        <v>28</v>
      </c>
      <c r="E1430" t="s">
        <v>194</v>
      </c>
      <c r="F1430" t="s">
        <v>26</v>
      </c>
      <c r="G1430">
        <v>213</v>
      </c>
      <c r="H1430" t="s">
        <v>2241</v>
      </c>
      <c r="I1430" t="str">
        <f>IF(Work!Z1430="","",Work!Z1430)</f>
        <v/>
      </c>
      <c r="J1430" t="str">
        <f>IF(Work!AA1430="","",IF(AND(Work!AA1430="x-fa",Work!Z1430="x",Work!AB1430="x"),"",Work!AA1430))</f>
        <v/>
      </c>
      <c r="K1430" t="str">
        <f>IF(Work!AB1430="","",Work!AB1430)</f>
        <v/>
      </c>
      <c r="L1430" t="str">
        <f>IF(Work!AC1430="","",Work!AC1430)</f>
        <v/>
      </c>
      <c r="M1430" t="str">
        <f>IF(Work!AD1430="","",Work!AD1430)</f>
        <v/>
      </c>
      <c r="N1430" t="str">
        <f>IF(Work!AE1430="","",Work!AE1430)</f>
        <v/>
      </c>
      <c r="O1430" t="str">
        <f>IF(Work!AF1430="","",Work!AF1430)</f>
        <v/>
      </c>
      <c r="P1430" t="str">
        <f>IF(Work!AG1430="","",Work!AG1430)</f>
        <v/>
      </c>
      <c r="Q1430" t="str">
        <f>IF(Work!AH1430="","",Work!AH1430)</f>
        <v/>
      </c>
      <c r="R1430" t="str">
        <f>IF(Work!AI1430="","",Work!AI1430)</f>
        <v/>
      </c>
    </row>
    <row r="1431" spans="1:18" x14ac:dyDescent="0.4">
      <c r="A1431">
        <v>1430</v>
      </c>
      <c r="C1431" t="s">
        <v>31</v>
      </c>
      <c r="E1431" t="s">
        <v>1302</v>
      </c>
      <c r="F1431" t="s">
        <v>26</v>
      </c>
      <c r="G1431">
        <v>269</v>
      </c>
      <c r="H1431" t="s">
        <v>2242</v>
      </c>
      <c r="I1431" t="str">
        <f>IF(Work!Z1431="","",Work!Z1431)</f>
        <v/>
      </c>
      <c r="J1431" t="str">
        <f>IF(Work!AA1431="","",IF(AND(Work!AA1431="x-fa",Work!Z1431="x",Work!AB1431="x"),"",Work!AA1431))</f>
        <v/>
      </c>
      <c r="K1431" t="str">
        <f>IF(Work!AB1431="","",Work!AB1431)</f>
        <v/>
      </c>
      <c r="L1431" t="str">
        <f>IF(Work!AC1431="","",Work!AC1431)</f>
        <v/>
      </c>
      <c r="M1431" t="str">
        <f>IF(Work!AD1431="","",Work!AD1431)</f>
        <v/>
      </c>
      <c r="N1431" t="str">
        <f>IF(Work!AE1431="","",Work!AE1431)</f>
        <v/>
      </c>
      <c r="O1431" t="str">
        <f>IF(Work!AF1431="","",Work!AF1431)</f>
        <v/>
      </c>
      <c r="P1431" t="str">
        <f>IF(Work!AG1431="","",Work!AG1431)</f>
        <v/>
      </c>
      <c r="Q1431" t="str">
        <f>IF(Work!AH1431="","",Work!AH1431)</f>
        <v/>
      </c>
      <c r="R1431" t="str">
        <f>IF(Work!AI1431="","",Work!AI1431)</f>
        <v/>
      </c>
    </row>
    <row r="1432" spans="1:18" x14ac:dyDescent="0.4">
      <c r="A1432">
        <v>1431</v>
      </c>
      <c r="B1432" t="s">
        <v>12</v>
      </c>
      <c r="C1432" t="s">
        <v>40</v>
      </c>
      <c r="E1432" t="s">
        <v>1245</v>
      </c>
      <c r="F1432" t="s">
        <v>26</v>
      </c>
      <c r="G1432">
        <v>5</v>
      </c>
      <c r="H1432" t="s">
        <v>2243</v>
      </c>
      <c r="I1432" t="str">
        <f>IF(Work!Z1432="","",Work!Z1432)</f>
        <v/>
      </c>
      <c r="J1432" t="str">
        <f>IF(Work!AA1432="","",IF(AND(Work!AA1432="x-fa",Work!Z1432="x",Work!AB1432="x"),"",Work!AA1432))</f>
        <v/>
      </c>
      <c r="K1432" t="str">
        <f>IF(Work!AB1432="","",Work!AB1432)</f>
        <v/>
      </c>
      <c r="L1432" t="str">
        <f>IF(Work!AC1432="","",Work!AC1432)</f>
        <v/>
      </c>
      <c r="M1432" t="str">
        <f>IF(Work!AD1432="","",Work!AD1432)</f>
        <v/>
      </c>
      <c r="N1432" t="str">
        <f>IF(Work!AE1432="","",Work!AE1432)</f>
        <v/>
      </c>
      <c r="O1432" t="str">
        <f>IF(Work!AF1432="","",Work!AF1432)</f>
        <v/>
      </c>
      <c r="P1432" t="str">
        <f>IF(Work!AG1432="","",Work!AG1432)</f>
        <v/>
      </c>
      <c r="Q1432" t="str">
        <f>IF(Work!AH1432="","",Work!AH1432)</f>
        <v/>
      </c>
      <c r="R1432" t="str">
        <f>IF(Work!AI1432="","",Work!AI1432)</f>
        <v/>
      </c>
    </row>
    <row r="1433" spans="1:18" x14ac:dyDescent="0.4">
      <c r="A1433">
        <v>1432</v>
      </c>
      <c r="C1433" t="s">
        <v>24</v>
      </c>
      <c r="E1433" t="s">
        <v>480</v>
      </c>
      <c r="F1433" t="s">
        <v>26</v>
      </c>
      <c r="G1433">
        <v>319</v>
      </c>
      <c r="H1433" t="s">
        <v>2244</v>
      </c>
      <c r="I1433" t="str">
        <f>IF(Work!Z1433="","",Work!Z1433)</f>
        <v/>
      </c>
      <c r="J1433" t="str">
        <f>IF(Work!AA1433="","",IF(AND(Work!AA1433="x-fa",Work!Z1433="x",Work!AB1433="x"),"",Work!AA1433))</f>
        <v/>
      </c>
      <c r="K1433" t="str">
        <f>IF(Work!AB1433="","",Work!AB1433)</f>
        <v/>
      </c>
      <c r="L1433" t="str">
        <f>IF(Work!AC1433="","",Work!AC1433)</f>
        <v/>
      </c>
      <c r="M1433" t="str">
        <f>IF(Work!AD1433="","",Work!AD1433)</f>
        <v/>
      </c>
      <c r="N1433" t="str">
        <f>IF(Work!AE1433="","",Work!AE1433)</f>
        <v/>
      </c>
      <c r="O1433" t="str">
        <f>IF(Work!AF1433="","",Work!AF1433)</f>
        <v/>
      </c>
      <c r="P1433" t="str">
        <f>IF(Work!AG1433="","",Work!AG1433)</f>
        <v/>
      </c>
      <c r="Q1433" t="str">
        <f>IF(Work!AH1433="","",Work!AH1433)</f>
        <v/>
      </c>
      <c r="R1433" t="str">
        <f>IF(Work!AI1433="","",Work!AI1433)</f>
        <v/>
      </c>
    </row>
    <row r="1434" spans="1:18" x14ac:dyDescent="0.4">
      <c r="A1434">
        <v>1433</v>
      </c>
      <c r="C1434" t="s">
        <v>40</v>
      </c>
      <c r="E1434" t="s">
        <v>2245</v>
      </c>
      <c r="F1434" t="s">
        <v>21</v>
      </c>
      <c r="G1434">
        <v>19</v>
      </c>
      <c r="H1434" t="s">
        <v>63</v>
      </c>
      <c r="I1434" t="str">
        <f>IF(Work!Z1434="","",Work!Z1434)</f>
        <v/>
      </c>
      <c r="J1434" t="str">
        <f>IF(Work!AA1434="","",IF(AND(Work!AA1434="x-fa",Work!Z1434="x",Work!AB1434="x"),"",Work!AA1434))</f>
        <v/>
      </c>
      <c r="K1434" t="str">
        <f>IF(Work!AB1434="","",Work!AB1434)</f>
        <v/>
      </c>
      <c r="L1434" t="str">
        <f>IF(Work!AC1434="","",Work!AC1434)</f>
        <v/>
      </c>
      <c r="M1434" t="str">
        <f>IF(Work!AD1434="","",Work!AD1434)</f>
        <v/>
      </c>
      <c r="N1434" t="str">
        <f>IF(Work!AE1434="","",Work!AE1434)</f>
        <v/>
      </c>
      <c r="O1434" t="str">
        <f>IF(Work!AF1434="","",Work!AF1434)</f>
        <v/>
      </c>
      <c r="P1434" t="str">
        <f>IF(Work!AG1434="","",Work!AG1434)</f>
        <v/>
      </c>
      <c r="Q1434" t="str">
        <f>IF(Work!AH1434="","",Work!AH1434)</f>
        <v/>
      </c>
      <c r="R1434" t="str">
        <f>IF(Work!AI1434="","",Work!AI1434)</f>
        <v/>
      </c>
    </row>
    <row r="1435" spans="1:18" x14ac:dyDescent="0.4">
      <c r="A1435">
        <v>1434</v>
      </c>
      <c r="B1435" t="s">
        <v>12</v>
      </c>
      <c r="C1435" t="s">
        <v>24</v>
      </c>
      <c r="E1435" t="s">
        <v>1246</v>
      </c>
      <c r="F1435" t="s">
        <v>21</v>
      </c>
      <c r="G1435">
        <v>3</v>
      </c>
      <c r="H1435" t="s">
        <v>320</v>
      </c>
      <c r="I1435" t="str">
        <f>IF(Work!Z1435="","",Work!Z1435)</f>
        <v/>
      </c>
      <c r="J1435" t="str">
        <f>IF(Work!AA1435="","",IF(AND(Work!AA1435="x-fa",Work!Z1435="x",Work!AB1435="x"),"",Work!AA1435))</f>
        <v/>
      </c>
      <c r="K1435" t="str">
        <f>IF(Work!AB1435="","",Work!AB1435)</f>
        <v/>
      </c>
      <c r="L1435" t="str">
        <f>IF(Work!AC1435="","",Work!AC1435)</f>
        <v/>
      </c>
      <c r="M1435" t="str">
        <f>IF(Work!AD1435="","",Work!AD1435)</f>
        <v/>
      </c>
      <c r="N1435" t="str">
        <f>IF(Work!AE1435="","",Work!AE1435)</f>
        <v/>
      </c>
      <c r="O1435" t="str">
        <f>IF(Work!AF1435="","",Work!AF1435)</f>
        <v/>
      </c>
      <c r="P1435" t="str">
        <f>IF(Work!AG1435="","",Work!AG1435)</f>
        <v/>
      </c>
      <c r="Q1435" t="str">
        <f>IF(Work!AH1435="","",Work!AH1435)</f>
        <v/>
      </c>
      <c r="R1435" t="str">
        <f>IF(Work!AI1435="","",Work!AI1435)</f>
        <v/>
      </c>
    </row>
    <row r="1436" spans="1:18" x14ac:dyDescent="0.4">
      <c r="A1436">
        <v>1435</v>
      </c>
      <c r="C1436" t="s">
        <v>31</v>
      </c>
      <c r="E1436" t="s">
        <v>381</v>
      </c>
      <c r="F1436" t="s">
        <v>26</v>
      </c>
      <c r="G1436">
        <v>383</v>
      </c>
      <c r="H1436" t="s">
        <v>1927</v>
      </c>
      <c r="I1436" t="str">
        <f>IF(Work!Z1436="","",Work!Z1436)</f>
        <v/>
      </c>
      <c r="J1436" t="str">
        <f>IF(Work!AA1436="","",IF(AND(Work!AA1436="x-fa",Work!Z1436="x",Work!AB1436="x"),"",Work!AA1436))</f>
        <v/>
      </c>
      <c r="K1436" t="str">
        <f>IF(Work!AB1436="","",Work!AB1436)</f>
        <v/>
      </c>
      <c r="L1436" t="str">
        <f>IF(Work!AC1436="","",Work!AC1436)</f>
        <v/>
      </c>
      <c r="M1436" t="str">
        <f>IF(Work!AD1436="","",Work!AD1436)</f>
        <v/>
      </c>
      <c r="N1436" t="str">
        <f>IF(Work!AE1436="","",Work!AE1436)</f>
        <v/>
      </c>
      <c r="O1436" t="str">
        <f>IF(Work!AF1436="","",Work!AF1436)</f>
        <v/>
      </c>
      <c r="P1436" t="str">
        <f>IF(Work!AG1436="","",Work!AG1436)</f>
        <v/>
      </c>
      <c r="Q1436" t="str">
        <f>IF(Work!AH1436="","",Work!AH1436)</f>
        <v/>
      </c>
      <c r="R1436" t="str">
        <f>IF(Work!AI1436="","",Work!AI1436)</f>
        <v/>
      </c>
    </row>
    <row r="1437" spans="1:18" x14ac:dyDescent="0.4">
      <c r="A1437">
        <v>1436</v>
      </c>
      <c r="C1437" t="s">
        <v>32</v>
      </c>
      <c r="E1437" t="s">
        <v>1247</v>
      </c>
      <c r="F1437" t="s">
        <v>26</v>
      </c>
      <c r="G1437">
        <v>161</v>
      </c>
      <c r="H1437" t="s">
        <v>2246</v>
      </c>
      <c r="I1437" t="str">
        <f>IF(Work!Z1437="","",Work!Z1437)</f>
        <v/>
      </c>
      <c r="J1437" t="str">
        <f>IF(Work!AA1437="","",IF(AND(Work!AA1437="x-fa",Work!Z1437="x",Work!AB1437="x"),"",Work!AA1437))</f>
        <v/>
      </c>
      <c r="K1437" t="str">
        <f>IF(Work!AB1437="","",Work!AB1437)</f>
        <v/>
      </c>
      <c r="L1437" t="str">
        <f>IF(Work!AC1437="","",Work!AC1437)</f>
        <v/>
      </c>
      <c r="M1437" t="str">
        <f>IF(Work!AD1437="","",Work!AD1437)</f>
        <v/>
      </c>
      <c r="N1437" t="str">
        <f>IF(Work!AE1437="","",Work!AE1437)</f>
        <v/>
      </c>
      <c r="O1437" t="str">
        <f>IF(Work!AF1437="","",Work!AF1437)</f>
        <v/>
      </c>
      <c r="P1437" t="str">
        <f>IF(Work!AG1437="","",Work!AG1437)</f>
        <v/>
      </c>
      <c r="Q1437" t="str">
        <f>IF(Work!AH1437="","",Work!AH1437)</f>
        <v/>
      </c>
      <c r="R1437" t="str">
        <f>IF(Work!AI1437="","",Work!AI1437)</f>
        <v/>
      </c>
    </row>
    <row r="1438" spans="1:18" x14ac:dyDescent="0.4">
      <c r="A1438">
        <v>1437</v>
      </c>
      <c r="B1438" t="s">
        <v>13</v>
      </c>
      <c r="C1438" t="s">
        <v>32</v>
      </c>
      <c r="E1438" t="s">
        <v>1247</v>
      </c>
      <c r="F1438" t="s">
        <v>26</v>
      </c>
      <c r="G1438">
        <v>157</v>
      </c>
      <c r="H1438" t="s">
        <v>2247</v>
      </c>
      <c r="I1438" t="str">
        <f>IF(Work!Z1438="","",Work!Z1438)</f>
        <v/>
      </c>
      <c r="J1438" t="str">
        <f>IF(Work!AA1438="","",IF(AND(Work!AA1438="x-fa",Work!Z1438="x",Work!AB1438="x"),"",Work!AA1438))</f>
        <v/>
      </c>
      <c r="K1438" t="str">
        <f>IF(Work!AB1438="","",Work!AB1438)</f>
        <v/>
      </c>
      <c r="L1438" t="str">
        <f>IF(Work!AC1438="","",Work!AC1438)</f>
        <v/>
      </c>
      <c r="M1438" t="str">
        <f>IF(Work!AD1438="","",Work!AD1438)</f>
        <v/>
      </c>
      <c r="N1438" t="str">
        <f>IF(Work!AE1438="","",Work!AE1438)</f>
        <v/>
      </c>
      <c r="O1438" t="str">
        <f>IF(Work!AF1438="","",Work!AF1438)</f>
        <v/>
      </c>
      <c r="P1438" t="str">
        <f>IF(Work!AG1438="","",Work!AG1438)</f>
        <v/>
      </c>
      <c r="Q1438" t="str">
        <f>IF(Work!AH1438="","",Work!AH1438)</f>
        <v/>
      </c>
      <c r="R1438" t="str">
        <f>IF(Work!AI1438="","",Work!AI1438)</f>
        <v/>
      </c>
    </row>
    <row r="1439" spans="1:18" x14ac:dyDescent="0.4">
      <c r="A1439">
        <v>1438</v>
      </c>
      <c r="B1439" t="s">
        <v>13</v>
      </c>
      <c r="C1439" t="s">
        <v>39</v>
      </c>
      <c r="E1439" t="s">
        <v>1247</v>
      </c>
      <c r="F1439" t="s">
        <v>26</v>
      </c>
      <c r="G1439">
        <v>4</v>
      </c>
      <c r="H1439" t="s">
        <v>2248</v>
      </c>
      <c r="I1439" t="str">
        <f>IF(Work!Z1439="","",Work!Z1439)</f>
        <v/>
      </c>
      <c r="J1439" t="str">
        <f>IF(Work!AA1439="","",IF(AND(Work!AA1439="x-fa",Work!Z1439="x",Work!AB1439="x"),"",Work!AA1439))</f>
        <v/>
      </c>
      <c r="K1439" t="str">
        <f>IF(Work!AB1439="","",Work!AB1439)</f>
        <v/>
      </c>
      <c r="L1439" t="str">
        <f>IF(Work!AC1439="","",Work!AC1439)</f>
        <v/>
      </c>
      <c r="M1439" t="str">
        <f>IF(Work!AD1439="","",Work!AD1439)</f>
        <v/>
      </c>
      <c r="N1439" t="str">
        <f>IF(Work!AE1439="","",Work!AE1439)</f>
        <v/>
      </c>
      <c r="O1439" t="str">
        <f>IF(Work!AF1439="","",Work!AF1439)</f>
        <v/>
      </c>
      <c r="P1439" t="str">
        <f>IF(Work!AG1439="","",Work!AG1439)</f>
        <v/>
      </c>
      <c r="Q1439" t="str">
        <f>IF(Work!AH1439="","",Work!AH1439)</f>
        <v/>
      </c>
      <c r="R1439" t="str">
        <f>IF(Work!AI1439="","",Work!AI1439)</f>
        <v/>
      </c>
    </row>
    <row r="1440" spans="1:18" x14ac:dyDescent="0.4">
      <c r="A1440">
        <v>1439</v>
      </c>
      <c r="B1440" t="s">
        <v>12</v>
      </c>
      <c r="C1440" t="s">
        <v>27</v>
      </c>
      <c r="E1440" t="s">
        <v>2249</v>
      </c>
      <c r="F1440" t="s">
        <v>21</v>
      </c>
      <c r="G1440">
        <v>11</v>
      </c>
      <c r="H1440" t="s">
        <v>68</v>
      </c>
      <c r="I1440" t="str">
        <f>IF(Work!Z1440="","",Work!Z1440)</f>
        <v/>
      </c>
      <c r="J1440" t="str">
        <f>IF(Work!AA1440="","",IF(AND(Work!AA1440="x-fa",Work!Z1440="x",Work!AB1440="x"),"",Work!AA1440))</f>
        <v/>
      </c>
      <c r="K1440" t="str">
        <f>IF(Work!AB1440="","",Work!AB1440)</f>
        <v/>
      </c>
      <c r="L1440" t="str">
        <f>IF(Work!AC1440="","",Work!AC1440)</f>
        <v/>
      </c>
      <c r="M1440" t="str">
        <f>IF(Work!AD1440="","",Work!AD1440)</f>
        <v/>
      </c>
      <c r="N1440" t="str">
        <f>IF(Work!AE1440="","",Work!AE1440)</f>
        <v/>
      </c>
      <c r="O1440" t="str">
        <f>IF(Work!AF1440="","",Work!AF1440)</f>
        <v/>
      </c>
      <c r="P1440" t="str">
        <f>IF(Work!AG1440="","",Work!AG1440)</f>
        <v/>
      </c>
      <c r="Q1440" t="str">
        <f>IF(Work!AH1440="","",Work!AH1440)</f>
        <v/>
      </c>
      <c r="R1440" t="str">
        <f>IF(Work!AI1440="","",Work!AI1440)</f>
        <v/>
      </c>
    </row>
    <row r="1441" spans="1:18" x14ac:dyDescent="0.4">
      <c r="A1441">
        <v>1440</v>
      </c>
      <c r="B1441" t="s">
        <v>12</v>
      </c>
      <c r="C1441" t="s">
        <v>50</v>
      </c>
      <c r="E1441" t="s">
        <v>2250</v>
      </c>
      <c r="F1441" t="s">
        <v>26</v>
      </c>
      <c r="G1441">
        <v>12</v>
      </c>
      <c r="H1441" t="s">
        <v>2251</v>
      </c>
      <c r="I1441" t="str">
        <f>IF(Work!Z1441="","",Work!Z1441)</f>
        <v/>
      </c>
      <c r="J1441" t="str">
        <f>IF(Work!AA1441="","",IF(AND(Work!AA1441="x-fa",Work!Z1441="x",Work!AB1441="x"),"",Work!AA1441))</f>
        <v/>
      </c>
      <c r="K1441" t="str">
        <f>IF(Work!AB1441="","",Work!AB1441)</f>
        <v/>
      </c>
      <c r="L1441" t="str">
        <f>IF(Work!AC1441="","",Work!AC1441)</f>
        <v/>
      </c>
      <c r="M1441" t="str">
        <f>IF(Work!AD1441="","",Work!AD1441)</f>
        <v/>
      </c>
      <c r="N1441" t="str">
        <f>IF(Work!AE1441="","",Work!AE1441)</f>
        <v/>
      </c>
      <c r="O1441" t="str">
        <f>IF(Work!AF1441="","",Work!AF1441)</f>
        <v/>
      </c>
      <c r="P1441" t="str">
        <f>IF(Work!AG1441="","",Work!AG1441)</f>
        <v/>
      </c>
      <c r="Q1441" t="str">
        <f>IF(Work!AH1441="","",Work!AH1441)</f>
        <v/>
      </c>
      <c r="R1441" t="str">
        <f>IF(Work!AI1441="","",Work!AI1441)</f>
        <v/>
      </c>
    </row>
    <row r="1442" spans="1:18" x14ac:dyDescent="0.4">
      <c r="A1442">
        <v>1441</v>
      </c>
      <c r="C1442" t="s">
        <v>50</v>
      </c>
      <c r="E1442" t="s">
        <v>481</v>
      </c>
      <c r="F1442" t="s">
        <v>26</v>
      </c>
      <c r="G1442">
        <v>157</v>
      </c>
      <c r="H1442" t="s">
        <v>2252</v>
      </c>
      <c r="I1442" t="str">
        <f>IF(Work!Z1442="","",Work!Z1442)</f>
        <v/>
      </c>
      <c r="J1442" t="str">
        <f>IF(Work!AA1442="","",IF(AND(Work!AA1442="x-fa",Work!Z1442="x",Work!AB1442="x"),"",Work!AA1442))</f>
        <v/>
      </c>
      <c r="K1442" t="str">
        <f>IF(Work!AB1442="","",Work!AB1442)</f>
        <v/>
      </c>
      <c r="L1442" t="str">
        <f>IF(Work!AC1442="","",Work!AC1442)</f>
        <v/>
      </c>
      <c r="M1442" t="str">
        <f>IF(Work!AD1442="","",Work!AD1442)</f>
        <v/>
      </c>
      <c r="N1442" t="str">
        <f>IF(Work!AE1442="","",Work!AE1442)</f>
        <v/>
      </c>
      <c r="O1442" t="str">
        <f>IF(Work!AF1442="","",Work!AF1442)</f>
        <v/>
      </c>
      <c r="P1442" t="str">
        <f>IF(Work!AG1442="","",Work!AG1442)</f>
        <v/>
      </c>
      <c r="Q1442" t="str">
        <f>IF(Work!AH1442="","",Work!AH1442)</f>
        <v/>
      </c>
      <c r="R1442" t="str">
        <f>IF(Work!AI1442="","",Work!AI1442)</f>
        <v/>
      </c>
    </row>
    <row r="1443" spans="1:18" x14ac:dyDescent="0.4">
      <c r="A1443">
        <v>1442</v>
      </c>
      <c r="C1443" t="s">
        <v>41</v>
      </c>
      <c r="E1443" t="s">
        <v>574</v>
      </c>
      <c r="F1443" t="s">
        <v>21</v>
      </c>
      <c r="G1443">
        <v>47</v>
      </c>
      <c r="H1443" t="s">
        <v>65</v>
      </c>
      <c r="I1443" t="str">
        <f>IF(Work!Z1443="","",Work!Z1443)</f>
        <v/>
      </c>
      <c r="J1443" t="str">
        <f>IF(Work!AA1443="","",IF(AND(Work!AA1443="x-fa",Work!Z1443="x",Work!AB1443="x"),"",Work!AA1443))</f>
        <v/>
      </c>
      <c r="K1443" t="str">
        <f>IF(Work!AB1443="","",Work!AB1443)</f>
        <v/>
      </c>
      <c r="L1443" t="str">
        <f>IF(Work!AC1443="","",Work!AC1443)</f>
        <v/>
      </c>
      <c r="M1443" t="str">
        <f>IF(Work!AD1443="","",Work!AD1443)</f>
        <v/>
      </c>
      <c r="N1443" t="str">
        <f>IF(Work!AE1443="","",Work!AE1443)</f>
        <v/>
      </c>
      <c r="O1443" t="str">
        <f>IF(Work!AF1443="","",Work!AF1443)</f>
        <v/>
      </c>
      <c r="P1443" t="str">
        <f>IF(Work!AG1443="","",Work!AG1443)</f>
        <v/>
      </c>
      <c r="Q1443" t="str">
        <f>IF(Work!AH1443="","",Work!AH1443)</f>
        <v/>
      </c>
      <c r="R1443" t="str">
        <f>IF(Work!AI1443="","",Work!AI1443)</f>
        <v/>
      </c>
    </row>
    <row r="1444" spans="1:18" x14ac:dyDescent="0.4">
      <c r="A1444">
        <v>1443</v>
      </c>
      <c r="C1444" t="s">
        <v>30</v>
      </c>
      <c r="E1444" t="s">
        <v>918</v>
      </c>
      <c r="F1444" t="s">
        <v>26</v>
      </c>
      <c r="G1444">
        <v>95</v>
      </c>
      <c r="H1444" t="s">
        <v>2253</v>
      </c>
      <c r="I1444" t="str">
        <f>IF(Work!Z1444="","",Work!Z1444)</f>
        <v/>
      </c>
      <c r="J1444" t="str">
        <f>IF(Work!AA1444="","",IF(AND(Work!AA1444="x-fa",Work!Z1444="x",Work!AB1444="x"),"",Work!AA1444))</f>
        <v/>
      </c>
      <c r="K1444" t="str">
        <f>IF(Work!AB1444="","",Work!AB1444)</f>
        <v/>
      </c>
      <c r="L1444" t="str">
        <f>IF(Work!AC1444="","",Work!AC1444)</f>
        <v/>
      </c>
      <c r="M1444" t="str">
        <f>IF(Work!AD1444="","",Work!AD1444)</f>
        <v/>
      </c>
      <c r="N1444" t="str">
        <f>IF(Work!AE1444="","",Work!AE1444)</f>
        <v/>
      </c>
      <c r="O1444" t="str">
        <f>IF(Work!AF1444="","",Work!AF1444)</f>
        <v/>
      </c>
      <c r="P1444" t="str">
        <f>IF(Work!AG1444="","",Work!AG1444)</f>
        <v/>
      </c>
      <c r="Q1444" t="str">
        <f>IF(Work!AH1444="","",Work!AH1444)</f>
        <v/>
      </c>
      <c r="R1444" t="str">
        <f>IF(Work!AI1444="","",Work!AI1444)</f>
        <v/>
      </c>
    </row>
    <row r="1445" spans="1:18" x14ac:dyDescent="0.4">
      <c r="A1445">
        <v>1444</v>
      </c>
      <c r="C1445" t="s">
        <v>39</v>
      </c>
      <c r="E1445" t="s">
        <v>482</v>
      </c>
      <c r="F1445" t="s">
        <v>26</v>
      </c>
      <c r="G1445">
        <v>472</v>
      </c>
      <c r="H1445" t="s">
        <v>2254</v>
      </c>
      <c r="I1445" t="str">
        <f>IF(Work!Z1445="","",Work!Z1445)</f>
        <v/>
      </c>
      <c r="J1445" t="str">
        <f>IF(Work!AA1445="","",IF(AND(Work!AA1445="x-fa",Work!Z1445="x",Work!AB1445="x"),"",Work!AA1445))</f>
        <v/>
      </c>
      <c r="K1445" t="str">
        <f>IF(Work!AB1445="","",Work!AB1445)</f>
        <v/>
      </c>
      <c r="L1445" t="str">
        <f>IF(Work!AC1445="","",Work!AC1445)</f>
        <v/>
      </c>
      <c r="M1445" t="str">
        <f>IF(Work!AD1445="","",Work!AD1445)</f>
        <v/>
      </c>
      <c r="N1445" t="str">
        <f>IF(Work!AE1445="","",Work!AE1445)</f>
        <v/>
      </c>
      <c r="O1445" t="str">
        <f>IF(Work!AF1445="","",Work!AF1445)</f>
        <v/>
      </c>
      <c r="P1445" t="str">
        <f>IF(Work!AG1445="","",Work!AG1445)</f>
        <v/>
      </c>
      <c r="Q1445" t="str">
        <f>IF(Work!AH1445="","",Work!AH1445)</f>
        <v/>
      </c>
      <c r="R1445" t="str">
        <f>IF(Work!AI1445="","",Work!AI1445)</f>
        <v/>
      </c>
    </row>
    <row r="1446" spans="1:18" x14ac:dyDescent="0.4">
      <c r="A1446">
        <v>1445</v>
      </c>
      <c r="B1446" t="s">
        <v>13</v>
      </c>
      <c r="C1446" t="s">
        <v>32</v>
      </c>
      <c r="E1446" t="s">
        <v>482</v>
      </c>
      <c r="F1446" t="s">
        <v>26</v>
      </c>
      <c r="G1446">
        <v>300</v>
      </c>
      <c r="H1446" t="s">
        <v>2254</v>
      </c>
      <c r="I1446" t="str">
        <f>IF(Work!Z1446="","",Work!Z1446)</f>
        <v/>
      </c>
      <c r="J1446" t="str">
        <f>IF(Work!AA1446="","",IF(AND(Work!AA1446="x-fa",Work!Z1446="x",Work!AB1446="x"),"",Work!AA1446))</f>
        <v/>
      </c>
      <c r="K1446" t="str">
        <f>IF(Work!AB1446="","",Work!AB1446)</f>
        <v/>
      </c>
      <c r="L1446" t="str">
        <f>IF(Work!AC1446="","",Work!AC1446)</f>
        <v/>
      </c>
      <c r="M1446" t="str">
        <f>IF(Work!AD1446="","",Work!AD1446)</f>
        <v/>
      </c>
      <c r="N1446" t="str">
        <f>IF(Work!AE1446="","",Work!AE1446)</f>
        <v/>
      </c>
      <c r="O1446" t="str">
        <f>IF(Work!AF1446="","",Work!AF1446)</f>
        <v/>
      </c>
      <c r="P1446" t="str">
        <f>IF(Work!AG1446="","",Work!AG1446)</f>
        <v/>
      </c>
      <c r="Q1446" t="str">
        <f>IF(Work!AH1446="","",Work!AH1446)</f>
        <v/>
      </c>
      <c r="R1446" t="str">
        <f>IF(Work!AI1446="","",Work!AI1446)</f>
        <v/>
      </c>
    </row>
    <row r="1447" spans="1:18" x14ac:dyDescent="0.4">
      <c r="A1447">
        <v>1446</v>
      </c>
      <c r="B1447" t="s">
        <v>13</v>
      </c>
      <c r="C1447" t="s">
        <v>39</v>
      </c>
      <c r="E1447" t="s">
        <v>482</v>
      </c>
      <c r="F1447" t="s">
        <v>26</v>
      </c>
      <c r="G1447">
        <v>172</v>
      </c>
      <c r="H1447" t="s">
        <v>2255</v>
      </c>
      <c r="I1447" t="str">
        <f>IF(Work!Z1447="","",Work!Z1447)</f>
        <v/>
      </c>
      <c r="J1447" t="str">
        <f>IF(Work!AA1447="","",IF(AND(Work!AA1447="x-fa",Work!Z1447="x",Work!AB1447="x"),"",Work!AA1447))</f>
        <v/>
      </c>
      <c r="K1447" t="str">
        <f>IF(Work!AB1447="","",Work!AB1447)</f>
        <v/>
      </c>
      <c r="L1447" t="str">
        <f>IF(Work!AC1447="","",Work!AC1447)</f>
        <v/>
      </c>
      <c r="M1447" t="str">
        <f>IF(Work!AD1447="","",Work!AD1447)</f>
        <v/>
      </c>
      <c r="N1447" t="str">
        <f>IF(Work!AE1447="","",Work!AE1447)</f>
        <v/>
      </c>
      <c r="O1447" t="str">
        <f>IF(Work!AF1447="","",Work!AF1447)</f>
        <v/>
      </c>
      <c r="P1447" t="str">
        <f>IF(Work!AG1447="","",Work!AG1447)</f>
        <v/>
      </c>
      <c r="Q1447" t="str">
        <f>IF(Work!AH1447="","",Work!AH1447)</f>
        <v/>
      </c>
      <c r="R1447" t="str">
        <f>IF(Work!AI1447="","",Work!AI1447)</f>
        <v/>
      </c>
    </row>
    <row r="1448" spans="1:18" x14ac:dyDescent="0.4">
      <c r="A1448">
        <v>1447</v>
      </c>
      <c r="B1448" t="s">
        <v>12</v>
      </c>
      <c r="C1448" t="s">
        <v>33</v>
      </c>
      <c r="E1448" t="s">
        <v>919</v>
      </c>
      <c r="F1448" t="s">
        <v>26</v>
      </c>
      <c r="G1448">
        <v>18</v>
      </c>
      <c r="H1448" t="s">
        <v>1235</v>
      </c>
      <c r="I1448" t="str">
        <f>IF(Work!Z1448="","",Work!Z1448)</f>
        <v/>
      </c>
      <c r="J1448" t="str">
        <f>IF(Work!AA1448="","",IF(AND(Work!AA1448="x-fa",Work!Z1448="x",Work!AB1448="x"),"",Work!AA1448))</f>
        <v/>
      </c>
      <c r="K1448" t="str">
        <f>IF(Work!AB1448="","",Work!AB1448)</f>
        <v/>
      </c>
      <c r="L1448" t="str">
        <f>IF(Work!AC1448="","",Work!AC1448)</f>
        <v/>
      </c>
      <c r="M1448" t="str">
        <f>IF(Work!AD1448="","",Work!AD1448)</f>
        <v/>
      </c>
      <c r="N1448" t="str">
        <f>IF(Work!AE1448="","",Work!AE1448)</f>
        <v/>
      </c>
      <c r="O1448" t="str">
        <f>IF(Work!AF1448="","",Work!AF1448)</f>
        <v/>
      </c>
      <c r="P1448" t="str">
        <f>IF(Work!AG1448="","",Work!AG1448)</f>
        <v/>
      </c>
      <c r="Q1448" t="str">
        <f>IF(Work!AH1448="","",Work!AH1448)</f>
        <v/>
      </c>
      <c r="R1448" t="str">
        <f>IF(Work!AI1448="","",Work!AI1448)</f>
        <v/>
      </c>
    </row>
    <row r="1449" spans="1:18" x14ac:dyDescent="0.4">
      <c r="A1449">
        <v>1448</v>
      </c>
      <c r="C1449" t="s">
        <v>23</v>
      </c>
      <c r="E1449" t="s">
        <v>717</v>
      </c>
      <c r="F1449" t="s">
        <v>21</v>
      </c>
      <c r="G1449">
        <v>30</v>
      </c>
      <c r="H1449" t="s">
        <v>67</v>
      </c>
      <c r="I1449" t="str">
        <f>IF(Work!Z1449="","",Work!Z1449)</f>
        <v/>
      </c>
      <c r="J1449" t="str">
        <f>IF(Work!AA1449="","",IF(AND(Work!AA1449="x-fa",Work!Z1449="x",Work!AB1449="x"),"",Work!AA1449))</f>
        <v/>
      </c>
      <c r="K1449" t="str">
        <f>IF(Work!AB1449="","",Work!AB1449)</f>
        <v/>
      </c>
      <c r="L1449" t="str">
        <f>IF(Work!AC1449="","",Work!AC1449)</f>
        <v/>
      </c>
      <c r="M1449" t="str">
        <f>IF(Work!AD1449="","",Work!AD1449)</f>
        <v/>
      </c>
      <c r="N1449" t="str">
        <f>IF(Work!AE1449="","",Work!AE1449)</f>
        <v/>
      </c>
      <c r="O1449" t="str">
        <f>IF(Work!AF1449="","",Work!AF1449)</f>
        <v/>
      </c>
      <c r="P1449" t="str">
        <f>IF(Work!AG1449="","",Work!AG1449)</f>
        <v/>
      </c>
      <c r="Q1449" t="str">
        <f>IF(Work!AH1449="","",Work!AH1449)</f>
        <v/>
      </c>
      <c r="R1449" t="str">
        <f>IF(Work!AI1449="","",Work!AI1449)</f>
        <v/>
      </c>
    </row>
    <row r="1450" spans="1:18" x14ac:dyDescent="0.4">
      <c r="A1450">
        <v>1449</v>
      </c>
      <c r="C1450" t="s">
        <v>30</v>
      </c>
      <c r="E1450" t="s">
        <v>575</v>
      </c>
      <c r="F1450" t="s">
        <v>21</v>
      </c>
      <c r="G1450">
        <v>66</v>
      </c>
      <c r="H1450" t="s">
        <v>0</v>
      </c>
      <c r="I1450" t="str">
        <f>IF(Work!Z1450="","",Work!Z1450)</f>
        <v/>
      </c>
      <c r="J1450" t="str">
        <f>IF(Work!AA1450="","",IF(AND(Work!AA1450="x-fa",Work!Z1450="x",Work!AB1450="x"),"",Work!AA1450))</f>
        <v/>
      </c>
      <c r="K1450" t="str">
        <f>IF(Work!AB1450="","",Work!AB1450)</f>
        <v/>
      </c>
      <c r="L1450" t="str">
        <f>IF(Work!AC1450="","",Work!AC1450)</f>
        <v/>
      </c>
      <c r="M1450" t="str">
        <f>IF(Work!AD1450="","",Work!AD1450)</f>
        <v/>
      </c>
      <c r="N1450" t="str">
        <f>IF(Work!AE1450="","",Work!AE1450)</f>
        <v/>
      </c>
      <c r="O1450" t="str">
        <f>IF(Work!AF1450="","",Work!AF1450)</f>
        <v/>
      </c>
      <c r="P1450" t="str">
        <f>IF(Work!AG1450="","",Work!AG1450)</f>
        <v/>
      </c>
      <c r="Q1450" t="str">
        <f>IF(Work!AH1450="","",Work!AH1450)</f>
        <v/>
      </c>
      <c r="R1450" t="str">
        <f>IF(Work!AI1450="","",Work!AI1450)</f>
        <v/>
      </c>
    </row>
    <row r="1451" spans="1:18" x14ac:dyDescent="0.4">
      <c r="A1451">
        <v>1450</v>
      </c>
      <c r="B1451" t="s">
        <v>12</v>
      </c>
      <c r="C1451" t="s">
        <v>42</v>
      </c>
      <c r="E1451" t="s">
        <v>743</v>
      </c>
      <c r="F1451" t="s">
        <v>21</v>
      </c>
      <c r="G1451">
        <v>17</v>
      </c>
      <c r="H1451" t="s">
        <v>314</v>
      </c>
      <c r="I1451" t="str">
        <f>IF(Work!Z1451="","",Work!Z1451)</f>
        <v/>
      </c>
      <c r="J1451" t="str">
        <f>IF(Work!AA1451="","",IF(AND(Work!AA1451="x-fa",Work!Z1451="x",Work!AB1451="x"),"",Work!AA1451))</f>
        <v/>
      </c>
      <c r="K1451" t="str">
        <f>IF(Work!AB1451="","",Work!AB1451)</f>
        <v/>
      </c>
      <c r="L1451" t="str">
        <f>IF(Work!AC1451="","",Work!AC1451)</f>
        <v/>
      </c>
      <c r="M1451" t="str">
        <f>IF(Work!AD1451="","",Work!AD1451)</f>
        <v/>
      </c>
      <c r="N1451" t="str">
        <f>IF(Work!AE1451="","",Work!AE1451)</f>
        <v/>
      </c>
      <c r="O1451" t="str">
        <f>IF(Work!AF1451="","",Work!AF1451)</f>
        <v/>
      </c>
      <c r="P1451" t="str">
        <f>IF(Work!AG1451="","",Work!AG1451)</f>
        <v/>
      </c>
      <c r="Q1451" t="str">
        <f>IF(Work!AH1451="","",Work!AH1451)</f>
        <v/>
      </c>
      <c r="R1451" t="str">
        <f>IF(Work!AI1451="","",Work!AI1451)</f>
        <v/>
      </c>
    </row>
    <row r="1452" spans="1:18" x14ac:dyDescent="0.4">
      <c r="A1452">
        <v>1451</v>
      </c>
      <c r="C1452" t="s">
        <v>40</v>
      </c>
      <c r="E1452" t="s">
        <v>483</v>
      </c>
      <c r="F1452" t="s">
        <v>21</v>
      </c>
      <c r="G1452">
        <v>72</v>
      </c>
      <c r="H1452" t="s">
        <v>63</v>
      </c>
      <c r="I1452" t="str">
        <f>IF(Work!Z1452="","",Work!Z1452)</f>
        <v/>
      </c>
      <c r="J1452" t="str">
        <f>IF(Work!AA1452="","",IF(AND(Work!AA1452="x-fa",Work!Z1452="x",Work!AB1452="x"),"",Work!AA1452))</f>
        <v/>
      </c>
      <c r="K1452" t="str">
        <f>IF(Work!AB1452="","",Work!AB1452)</f>
        <v/>
      </c>
      <c r="L1452" t="str">
        <f>IF(Work!AC1452="","",Work!AC1452)</f>
        <v/>
      </c>
      <c r="M1452" t="str">
        <f>IF(Work!AD1452="","",Work!AD1452)</f>
        <v/>
      </c>
      <c r="N1452" t="str">
        <f>IF(Work!AE1452="","",Work!AE1452)</f>
        <v/>
      </c>
      <c r="O1452" t="str">
        <f>IF(Work!AF1452="","",Work!AF1452)</f>
        <v/>
      </c>
      <c r="P1452" t="str">
        <f>IF(Work!AG1452="","",Work!AG1452)</f>
        <v/>
      </c>
      <c r="Q1452" t="str">
        <f>IF(Work!AH1452="","",Work!AH1452)</f>
        <v/>
      </c>
      <c r="R1452" t="str">
        <f>IF(Work!AI1452="","",Work!AI1452)</f>
        <v/>
      </c>
    </row>
    <row r="1453" spans="1:18" x14ac:dyDescent="0.4">
      <c r="A1453">
        <v>1452</v>
      </c>
      <c r="C1453" t="s">
        <v>22</v>
      </c>
      <c r="E1453" t="s">
        <v>2256</v>
      </c>
      <c r="F1453" t="s">
        <v>21</v>
      </c>
      <c r="G1453">
        <v>44</v>
      </c>
      <c r="H1453" t="s">
        <v>66</v>
      </c>
      <c r="I1453" t="str">
        <f>IF(Work!Z1453="","",Work!Z1453)</f>
        <v/>
      </c>
      <c r="J1453" t="str">
        <f>IF(Work!AA1453="","",IF(AND(Work!AA1453="x-fa",Work!Z1453="x",Work!AB1453="x"),"",Work!AA1453))</f>
        <v/>
      </c>
      <c r="K1453" t="str">
        <f>IF(Work!AB1453="","",Work!AB1453)</f>
        <v/>
      </c>
      <c r="L1453" t="str">
        <f>IF(Work!AC1453="","",Work!AC1453)</f>
        <v/>
      </c>
      <c r="M1453" t="str">
        <f>IF(Work!AD1453="","",Work!AD1453)</f>
        <v/>
      </c>
      <c r="N1453" t="str">
        <f>IF(Work!AE1453="","",Work!AE1453)</f>
        <v/>
      </c>
      <c r="O1453" t="str">
        <f>IF(Work!AF1453="","",Work!AF1453)</f>
        <v/>
      </c>
      <c r="P1453" t="str">
        <f>IF(Work!AG1453="","",Work!AG1453)</f>
        <v/>
      </c>
      <c r="Q1453" t="str">
        <f>IF(Work!AH1453="","",Work!AH1453)</f>
        <v/>
      </c>
      <c r="R1453" t="str">
        <f>IF(Work!AI1453="","",Work!AI1453)</f>
        <v/>
      </c>
    </row>
    <row r="1454" spans="1:18" x14ac:dyDescent="0.4">
      <c r="A1454">
        <v>1453</v>
      </c>
      <c r="C1454" t="s">
        <v>71</v>
      </c>
      <c r="E1454" t="s">
        <v>2257</v>
      </c>
      <c r="F1454" t="s">
        <v>21</v>
      </c>
      <c r="G1454">
        <v>41</v>
      </c>
      <c r="H1454" t="s">
        <v>593</v>
      </c>
      <c r="I1454" t="str">
        <f>IF(Work!Z1454="","",Work!Z1454)</f>
        <v/>
      </c>
      <c r="J1454" t="str">
        <f>IF(Work!AA1454="","",IF(AND(Work!AA1454="x-fa",Work!Z1454="x",Work!AB1454="x"),"",Work!AA1454))</f>
        <v/>
      </c>
      <c r="K1454" t="str">
        <f>IF(Work!AB1454="","",Work!AB1454)</f>
        <v/>
      </c>
      <c r="L1454" t="str">
        <f>IF(Work!AC1454="","",Work!AC1454)</f>
        <v/>
      </c>
      <c r="M1454" t="str">
        <f>IF(Work!AD1454="","",Work!AD1454)</f>
        <v/>
      </c>
      <c r="N1454" t="str">
        <f>IF(Work!AE1454="","",Work!AE1454)</f>
        <v/>
      </c>
      <c r="O1454" t="str">
        <f>IF(Work!AF1454="","",Work!AF1454)</f>
        <v/>
      </c>
      <c r="P1454" t="str">
        <f>IF(Work!AG1454="","",Work!AG1454)</f>
        <v/>
      </c>
      <c r="Q1454" t="str">
        <f>IF(Work!AH1454="","",Work!AH1454)</f>
        <v/>
      </c>
      <c r="R1454" t="str">
        <f>IF(Work!AI1454="","",Work!AI1454)</f>
        <v/>
      </c>
    </row>
    <row r="1455" spans="1:18" x14ac:dyDescent="0.4">
      <c r="A1455">
        <v>1454</v>
      </c>
      <c r="B1455" t="s">
        <v>13</v>
      </c>
      <c r="C1455" t="s">
        <v>71</v>
      </c>
      <c r="E1455" t="s">
        <v>2257</v>
      </c>
      <c r="F1455" t="s">
        <v>21</v>
      </c>
      <c r="G1455">
        <v>31</v>
      </c>
      <c r="H1455" t="s">
        <v>593</v>
      </c>
      <c r="I1455" t="str">
        <f>IF(Work!Z1455="","",Work!Z1455)</f>
        <v/>
      </c>
      <c r="J1455" t="str">
        <f>IF(Work!AA1455="","",IF(AND(Work!AA1455="x-fa",Work!Z1455="x",Work!AB1455="x"),"",Work!AA1455))</f>
        <v/>
      </c>
      <c r="K1455" t="str">
        <f>IF(Work!AB1455="","",Work!AB1455)</f>
        <v/>
      </c>
      <c r="L1455" t="str">
        <f>IF(Work!AC1455="","",Work!AC1455)</f>
        <v/>
      </c>
      <c r="M1455" t="str">
        <f>IF(Work!AD1455="","",Work!AD1455)</f>
        <v/>
      </c>
      <c r="N1455" t="str">
        <f>IF(Work!AE1455="","",Work!AE1455)</f>
        <v/>
      </c>
      <c r="O1455" t="str">
        <f>IF(Work!AF1455="","",Work!AF1455)</f>
        <v/>
      </c>
      <c r="P1455" t="str">
        <f>IF(Work!AG1455="","",Work!AG1455)</f>
        <v/>
      </c>
      <c r="Q1455" t="str">
        <f>IF(Work!AH1455="","",Work!AH1455)</f>
        <v/>
      </c>
      <c r="R1455" t="str">
        <f>IF(Work!AI1455="","",Work!AI1455)</f>
        <v/>
      </c>
    </row>
    <row r="1456" spans="1:18" x14ac:dyDescent="0.4">
      <c r="A1456">
        <v>1455</v>
      </c>
      <c r="B1456" t="s">
        <v>13</v>
      </c>
      <c r="C1456" t="s">
        <v>38</v>
      </c>
      <c r="E1456" t="s">
        <v>2257</v>
      </c>
      <c r="F1456" t="s">
        <v>21</v>
      </c>
      <c r="G1456">
        <v>10</v>
      </c>
      <c r="H1456" t="s">
        <v>57</v>
      </c>
      <c r="I1456" t="str">
        <f>IF(Work!Z1456="","",Work!Z1456)</f>
        <v/>
      </c>
      <c r="J1456" t="str">
        <f>IF(Work!AA1456="","",IF(AND(Work!AA1456="x-fa",Work!Z1456="x",Work!AB1456="x"),"",Work!AA1456))</f>
        <v/>
      </c>
      <c r="K1456" t="str">
        <f>IF(Work!AB1456="","",Work!AB1456)</f>
        <v/>
      </c>
      <c r="L1456" t="str">
        <f>IF(Work!AC1456="","",Work!AC1456)</f>
        <v/>
      </c>
      <c r="M1456" t="str">
        <f>IF(Work!AD1456="","",Work!AD1456)</f>
        <v/>
      </c>
      <c r="N1456" t="str">
        <f>IF(Work!AE1456="","",Work!AE1456)</f>
        <v/>
      </c>
      <c r="O1456" t="str">
        <f>IF(Work!AF1456="","",Work!AF1456)</f>
        <v/>
      </c>
      <c r="P1456" t="str">
        <f>IF(Work!AG1456="","",Work!AG1456)</f>
        <v/>
      </c>
      <c r="Q1456" t="str">
        <f>IF(Work!AH1456="","",Work!AH1456)</f>
        <v/>
      </c>
      <c r="R1456" t="str">
        <f>IF(Work!AI1456="","",Work!AI1456)</f>
        <v/>
      </c>
    </row>
    <row r="1457" spans="1:18" x14ac:dyDescent="0.4">
      <c r="A1457">
        <v>1456</v>
      </c>
      <c r="C1457" t="s">
        <v>45</v>
      </c>
      <c r="E1457" t="s">
        <v>920</v>
      </c>
      <c r="F1457" t="s">
        <v>26</v>
      </c>
      <c r="G1457">
        <v>399</v>
      </c>
      <c r="H1457" t="s">
        <v>2258</v>
      </c>
      <c r="I1457" t="str">
        <f>IF(Work!Z1457="","",Work!Z1457)</f>
        <v/>
      </c>
      <c r="J1457" t="str">
        <f>IF(Work!AA1457="","",IF(AND(Work!AA1457="x-fa",Work!Z1457="x",Work!AB1457="x"),"",Work!AA1457))</f>
        <v/>
      </c>
      <c r="K1457" t="str">
        <f>IF(Work!AB1457="","",Work!AB1457)</f>
        <v/>
      </c>
      <c r="L1457" t="str">
        <f>IF(Work!AC1457="","",Work!AC1457)</f>
        <v/>
      </c>
      <c r="M1457" t="str">
        <f>IF(Work!AD1457="","",Work!AD1457)</f>
        <v/>
      </c>
      <c r="N1457" t="str">
        <f>IF(Work!AE1457="","",Work!AE1457)</f>
        <v/>
      </c>
      <c r="O1457" t="str">
        <f>IF(Work!AF1457="","",Work!AF1457)</f>
        <v/>
      </c>
      <c r="P1457" t="str">
        <f>IF(Work!AG1457="","",Work!AG1457)</f>
        <v/>
      </c>
      <c r="Q1457" t="str">
        <f>IF(Work!AH1457="","",Work!AH1457)</f>
        <v/>
      </c>
      <c r="R1457" t="str">
        <f>IF(Work!AI1457="","",Work!AI1457)</f>
        <v/>
      </c>
    </row>
    <row r="1458" spans="1:18" x14ac:dyDescent="0.4">
      <c r="A1458">
        <v>1457</v>
      </c>
      <c r="C1458" t="s">
        <v>41</v>
      </c>
      <c r="E1458" t="s">
        <v>1248</v>
      </c>
      <c r="F1458" t="s">
        <v>21</v>
      </c>
      <c r="G1458">
        <v>79</v>
      </c>
      <c r="H1458" t="s">
        <v>67</v>
      </c>
      <c r="I1458" t="str">
        <f>IF(Work!Z1458="","",Work!Z1458)</f>
        <v/>
      </c>
      <c r="J1458" t="str">
        <f>IF(Work!AA1458="","",IF(AND(Work!AA1458="x-fa",Work!Z1458="x",Work!AB1458="x"),"",Work!AA1458))</f>
        <v/>
      </c>
      <c r="K1458" t="str">
        <f>IF(Work!AB1458="","",Work!AB1458)</f>
        <v/>
      </c>
      <c r="L1458" t="str">
        <f>IF(Work!AC1458="","",Work!AC1458)</f>
        <v/>
      </c>
      <c r="M1458" t="str">
        <f>IF(Work!AD1458="","",Work!AD1458)</f>
        <v/>
      </c>
      <c r="N1458" t="str">
        <f>IF(Work!AE1458="","",Work!AE1458)</f>
        <v/>
      </c>
      <c r="O1458" t="str">
        <f>IF(Work!AF1458="","",Work!AF1458)</f>
        <v/>
      </c>
      <c r="P1458" t="str">
        <f>IF(Work!AG1458="","",Work!AG1458)</f>
        <v/>
      </c>
      <c r="Q1458" t="str">
        <f>IF(Work!AH1458="","",Work!AH1458)</f>
        <v/>
      </c>
      <c r="R1458" t="str">
        <f>IF(Work!AI1458="","",Work!AI1458)</f>
        <v/>
      </c>
    </row>
    <row r="1459" spans="1:18" x14ac:dyDescent="0.4">
      <c r="A1459">
        <v>1458</v>
      </c>
      <c r="B1459" t="s">
        <v>13</v>
      </c>
      <c r="C1459" t="s">
        <v>41</v>
      </c>
      <c r="E1459" t="s">
        <v>1248</v>
      </c>
      <c r="F1459" t="s">
        <v>21</v>
      </c>
      <c r="G1459">
        <v>72</v>
      </c>
      <c r="H1459" t="s">
        <v>67</v>
      </c>
      <c r="I1459" t="str">
        <f>IF(Work!Z1459="","",Work!Z1459)</f>
        <v/>
      </c>
      <c r="J1459" t="str">
        <f>IF(Work!AA1459="","",IF(AND(Work!AA1459="x-fa",Work!Z1459="x",Work!AB1459="x"),"",Work!AA1459))</f>
        <v/>
      </c>
      <c r="K1459" t="str">
        <f>IF(Work!AB1459="","",Work!AB1459)</f>
        <v/>
      </c>
      <c r="L1459" t="str">
        <f>IF(Work!AC1459="","",Work!AC1459)</f>
        <v/>
      </c>
      <c r="M1459" t="str">
        <f>IF(Work!AD1459="","",Work!AD1459)</f>
        <v/>
      </c>
      <c r="N1459" t="str">
        <f>IF(Work!AE1459="","",Work!AE1459)</f>
        <v/>
      </c>
      <c r="O1459" t="str">
        <f>IF(Work!AF1459="","",Work!AF1459)</f>
        <v/>
      </c>
      <c r="P1459" t="str">
        <f>IF(Work!AG1459="","",Work!AG1459)</f>
        <v/>
      </c>
      <c r="Q1459" t="str">
        <f>IF(Work!AH1459="","",Work!AH1459)</f>
        <v/>
      </c>
      <c r="R1459" t="str">
        <f>IF(Work!AI1459="","",Work!AI1459)</f>
        <v/>
      </c>
    </row>
    <row r="1460" spans="1:18" x14ac:dyDescent="0.4">
      <c r="A1460">
        <v>1459</v>
      </c>
      <c r="B1460" t="s">
        <v>13</v>
      </c>
      <c r="C1460" t="s">
        <v>24</v>
      </c>
      <c r="E1460" t="s">
        <v>1248</v>
      </c>
      <c r="F1460" t="s">
        <v>21</v>
      </c>
      <c r="G1460">
        <v>7</v>
      </c>
      <c r="H1460" t="s">
        <v>57</v>
      </c>
      <c r="I1460" t="str">
        <f>IF(Work!Z1460="","",Work!Z1460)</f>
        <v/>
      </c>
      <c r="J1460" t="str">
        <f>IF(Work!AA1460="","",IF(AND(Work!AA1460="x-fa",Work!Z1460="x",Work!AB1460="x"),"",Work!AA1460))</f>
        <v/>
      </c>
      <c r="K1460" t="str">
        <f>IF(Work!AB1460="","",Work!AB1460)</f>
        <v/>
      </c>
      <c r="L1460" t="str">
        <f>IF(Work!AC1460="","",Work!AC1460)</f>
        <v/>
      </c>
      <c r="M1460" t="str">
        <f>IF(Work!AD1460="","",Work!AD1460)</f>
        <v/>
      </c>
      <c r="N1460" t="str">
        <f>IF(Work!AE1460="","",Work!AE1460)</f>
        <v/>
      </c>
      <c r="O1460" t="str">
        <f>IF(Work!AF1460="","",Work!AF1460)</f>
        <v/>
      </c>
      <c r="P1460" t="str">
        <f>IF(Work!AG1460="","",Work!AG1460)</f>
        <v/>
      </c>
      <c r="Q1460" t="str">
        <f>IF(Work!AH1460="","",Work!AH1460)</f>
        <v/>
      </c>
      <c r="R1460" t="str">
        <f>IF(Work!AI1460="","",Work!AI1460)</f>
        <v/>
      </c>
    </row>
    <row r="1461" spans="1:18" x14ac:dyDescent="0.4">
      <c r="A1461">
        <v>1460</v>
      </c>
      <c r="B1461" t="s">
        <v>12</v>
      </c>
      <c r="C1461" t="s">
        <v>41</v>
      </c>
      <c r="E1461" t="s">
        <v>576</v>
      </c>
      <c r="F1461" t="s">
        <v>21</v>
      </c>
      <c r="G1461">
        <v>2</v>
      </c>
      <c r="H1461" t="s">
        <v>59</v>
      </c>
      <c r="I1461" t="str">
        <f>IF(Work!Z1461="","",Work!Z1461)</f>
        <v/>
      </c>
      <c r="J1461" t="str">
        <f>IF(Work!AA1461="","",IF(AND(Work!AA1461="x-fa",Work!Z1461="x",Work!AB1461="x"),"",Work!AA1461))</f>
        <v/>
      </c>
      <c r="K1461" t="str">
        <f>IF(Work!AB1461="","",Work!AB1461)</f>
        <v/>
      </c>
      <c r="L1461" t="str">
        <f>IF(Work!AC1461="","",Work!AC1461)</f>
        <v/>
      </c>
      <c r="M1461" t="str">
        <f>IF(Work!AD1461="","",Work!AD1461)</f>
        <v/>
      </c>
      <c r="N1461" t="str">
        <f>IF(Work!AE1461="","",Work!AE1461)</f>
        <v/>
      </c>
      <c r="O1461" t="str">
        <f>IF(Work!AF1461="","",Work!AF1461)</f>
        <v/>
      </c>
      <c r="P1461" t="str">
        <f>IF(Work!AG1461="","",Work!AG1461)</f>
        <v/>
      </c>
      <c r="Q1461" t="str">
        <f>IF(Work!AH1461="","",Work!AH1461)</f>
        <v/>
      </c>
      <c r="R1461" t="str">
        <f>IF(Work!AI1461="","",Work!AI1461)</f>
        <v/>
      </c>
    </row>
    <row r="1462" spans="1:18" x14ac:dyDescent="0.4">
      <c r="A1462">
        <v>1461</v>
      </c>
      <c r="C1462" t="s">
        <v>47</v>
      </c>
      <c r="E1462" t="s">
        <v>921</v>
      </c>
      <c r="F1462" t="s">
        <v>26</v>
      </c>
      <c r="G1462">
        <v>342</v>
      </c>
      <c r="H1462" t="s">
        <v>2259</v>
      </c>
      <c r="I1462" t="str">
        <f>IF(Work!Z1462="","",Work!Z1462)</f>
        <v/>
      </c>
      <c r="J1462" t="str">
        <f>IF(Work!AA1462="","",IF(AND(Work!AA1462="x-fa",Work!Z1462="x",Work!AB1462="x"),"",Work!AA1462))</f>
        <v/>
      </c>
      <c r="K1462" t="str">
        <f>IF(Work!AB1462="","",Work!AB1462)</f>
        <v/>
      </c>
      <c r="L1462" t="str">
        <f>IF(Work!AC1462="","",Work!AC1462)</f>
        <v/>
      </c>
      <c r="M1462" t="str">
        <f>IF(Work!AD1462="","",Work!AD1462)</f>
        <v/>
      </c>
      <c r="N1462" t="str">
        <f>IF(Work!AE1462="","",Work!AE1462)</f>
        <v/>
      </c>
      <c r="O1462" t="str">
        <f>IF(Work!AF1462="","",Work!AF1462)</f>
        <v/>
      </c>
      <c r="P1462" t="str">
        <f>IF(Work!AG1462="","",Work!AG1462)</f>
        <v/>
      </c>
      <c r="Q1462" t="str">
        <f>IF(Work!AH1462="","",Work!AH1462)</f>
        <v/>
      </c>
      <c r="R1462" t="str">
        <f>IF(Work!AI1462="","",Work!AI1462)</f>
        <v/>
      </c>
    </row>
    <row r="1463" spans="1:18" x14ac:dyDescent="0.4">
      <c r="A1463">
        <v>1462</v>
      </c>
      <c r="C1463" t="s">
        <v>44</v>
      </c>
      <c r="E1463" t="s">
        <v>484</v>
      </c>
      <c r="F1463" t="s">
        <v>26</v>
      </c>
      <c r="G1463">
        <v>337</v>
      </c>
      <c r="H1463" t="s">
        <v>2260</v>
      </c>
      <c r="I1463" t="str">
        <f>IF(Work!Z1463="","",Work!Z1463)</f>
        <v/>
      </c>
      <c r="J1463" t="str">
        <f>IF(Work!AA1463="","",IF(AND(Work!AA1463="x-fa",Work!Z1463="x",Work!AB1463="x"),"",Work!AA1463))</f>
        <v/>
      </c>
      <c r="K1463" t="str">
        <f>IF(Work!AB1463="","",Work!AB1463)</f>
        <v/>
      </c>
      <c r="L1463" t="str">
        <f>IF(Work!AC1463="","",Work!AC1463)</f>
        <v/>
      </c>
      <c r="M1463" t="str">
        <f>IF(Work!AD1463="","",Work!AD1463)</f>
        <v/>
      </c>
      <c r="N1463" t="str">
        <f>IF(Work!AE1463="","",Work!AE1463)</f>
        <v/>
      </c>
      <c r="O1463" t="str">
        <f>IF(Work!AF1463="","",Work!AF1463)</f>
        <v/>
      </c>
      <c r="P1463" t="str">
        <f>IF(Work!AG1463="","",Work!AG1463)</f>
        <v/>
      </c>
      <c r="Q1463" t="str">
        <f>IF(Work!AH1463="","",Work!AH1463)</f>
        <v/>
      </c>
      <c r="R1463" t="str">
        <f>IF(Work!AI1463="","",Work!AI1463)</f>
        <v/>
      </c>
    </row>
    <row r="1464" spans="1:18" x14ac:dyDescent="0.4">
      <c r="A1464">
        <v>1463</v>
      </c>
      <c r="C1464" t="s">
        <v>24</v>
      </c>
      <c r="E1464" t="s">
        <v>485</v>
      </c>
      <c r="F1464" t="s">
        <v>26</v>
      </c>
      <c r="G1464">
        <v>118</v>
      </c>
      <c r="H1464" t="s">
        <v>2261</v>
      </c>
      <c r="I1464" t="str">
        <f>IF(Work!Z1464="","",Work!Z1464)</f>
        <v/>
      </c>
      <c r="J1464" t="str">
        <f>IF(Work!AA1464="","",IF(AND(Work!AA1464="x-fa",Work!Z1464="x",Work!AB1464="x"),"",Work!AA1464))</f>
        <v/>
      </c>
      <c r="K1464" t="str">
        <f>IF(Work!AB1464="","",Work!AB1464)</f>
        <v/>
      </c>
      <c r="L1464" t="str">
        <f>IF(Work!AC1464="","",Work!AC1464)</f>
        <v/>
      </c>
      <c r="M1464" t="str">
        <f>IF(Work!AD1464="","",Work!AD1464)</f>
        <v/>
      </c>
      <c r="N1464" t="str">
        <f>IF(Work!AE1464="","",Work!AE1464)</f>
        <v/>
      </c>
      <c r="O1464" t="str">
        <f>IF(Work!AF1464="","",Work!AF1464)</f>
        <v/>
      </c>
      <c r="P1464" t="str">
        <f>IF(Work!AG1464="","",Work!AG1464)</f>
        <v/>
      </c>
      <c r="Q1464" t="str">
        <f>IF(Work!AH1464="","",Work!AH1464)</f>
        <v/>
      </c>
      <c r="R1464" t="str">
        <f>IF(Work!AI1464="","",Work!AI1464)</f>
        <v/>
      </c>
    </row>
    <row r="1465" spans="1:18" x14ac:dyDescent="0.4">
      <c r="A1465">
        <v>1464</v>
      </c>
      <c r="C1465" t="s">
        <v>43</v>
      </c>
      <c r="E1465" t="s">
        <v>382</v>
      </c>
      <c r="F1465" t="s">
        <v>26</v>
      </c>
      <c r="G1465">
        <v>587</v>
      </c>
      <c r="H1465" t="s">
        <v>2262</v>
      </c>
      <c r="I1465" t="str">
        <f>IF(Work!Z1465="","",Work!Z1465)</f>
        <v/>
      </c>
      <c r="J1465" t="str">
        <f>IF(Work!AA1465="","",IF(AND(Work!AA1465="x-fa",Work!Z1465="x",Work!AB1465="x"),"",Work!AA1465))</f>
        <v/>
      </c>
      <c r="K1465" t="str">
        <f>IF(Work!AB1465="","",Work!AB1465)</f>
        <v/>
      </c>
      <c r="L1465" t="str">
        <f>IF(Work!AC1465="","",Work!AC1465)</f>
        <v/>
      </c>
      <c r="M1465" t="str">
        <f>IF(Work!AD1465="","",Work!AD1465)</f>
        <v/>
      </c>
      <c r="N1465" t="str">
        <f>IF(Work!AE1465="","",Work!AE1465)</f>
        <v/>
      </c>
      <c r="O1465" t="str">
        <f>IF(Work!AF1465="","",Work!AF1465)</f>
        <v/>
      </c>
      <c r="P1465" t="str">
        <f>IF(Work!AG1465="","",Work!AG1465)</f>
        <v/>
      </c>
      <c r="Q1465" t="str">
        <f>IF(Work!AH1465="","",Work!AH1465)</f>
        <v/>
      </c>
      <c r="R1465" t="str">
        <f>IF(Work!AI1465="","",Work!AI1465)</f>
        <v/>
      </c>
    </row>
    <row r="1466" spans="1:18" x14ac:dyDescent="0.4">
      <c r="A1466">
        <v>1465</v>
      </c>
      <c r="C1466" t="s">
        <v>22</v>
      </c>
      <c r="E1466" t="s">
        <v>383</v>
      </c>
      <c r="F1466" t="s">
        <v>21</v>
      </c>
      <c r="G1466">
        <v>23</v>
      </c>
      <c r="H1466" t="s">
        <v>68</v>
      </c>
      <c r="I1466" t="str">
        <f>IF(Work!Z1466="","",Work!Z1466)</f>
        <v/>
      </c>
      <c r="J1466" t="str">
        <f>IF(Work!AA1466="","",IF(AND(Work!AA1466="x-fa",Work!Z1466="x",Work!AB1466="x"),"",Work!AA1466))</f>
        <v/>
      </c>
      <c r="K1466" t="str">
        <f>IF(Work!AB1466="","",Work!AB1466)</f>
        <v/>
      </c>
      <c r="L1466" t="str">
        <f>IF(Work!AC1466="","",Work!AC1466)</f>
        <v/>
      </c>
      <c r="M1466" t="str">
        <f>IF(Work!AD1466="","",Work!AD1466)</f>
        <v/>
      </c>
      <c r="N1466" t="str">
        <f>IF(Work!AE1466="","",Work!AE1466)</f>
        <v/>
      </c>
      <c r="O1466" t="str">
        <f>IF(Work!AF1466="","",Work!AF1466)</f>
        <v/>
      </c>
      <c r="P1466" t="str">
        <f>IF(Work!AG1466="","",Work!AG1466)</f>
        <v/>
      </c>
      <c r="Q1466" t="str">
        <f>IF(Work!AH1466="","",Work!AH1466)</f>
        <v/>
      </c>
      <c r="R1466" t="str">
        <f>IF(Work!AI1466="","",Work!AI1466)</f>
        <v/>
      </c>
    </row>
    <row r="1467" spans="1:18" x14ac:dyDescent="0.4">
      <c r="A1467">
        <v>1466</v>
      </c>
      <c r="C1467" t="s">
        <v>45</v>
      </c>
      <c r="E1467" t="s">
        <v>922</v>
      </c>
      <c r="F1467" t="s">
        <v>26</v>
      </c>
      <c r="G1467">
        <v>655</v>
      </c>
      <c r="H1467" t="s">
        <v>2263</v>
      </c>
      <c r="I1467" t="str">
        <f>IF(Work!Z1467="","",Work!Z1467)</f>
        <v/>
      </c>
      <c r="J1467" t="str">
        <f>IF(Work!AA1467="","",IF(AND(Work!AA1467="x-fa",Work!Z1467="x",Work!AB1467="x"),"",Work!AA1467))</f>
        <v/>
      </c>
      <c r="K1467" t="str">
        <f>IF(Work!AB1467="","",Work!AB1467)</f>
        <v/>
      </c>
      <c r="L1467" t="str">
        <f>IF(Work!AC1467="","",Work!AC1467)</f>
        <v/>
      </c>
      <c r="M1467" t="str">
        <f>IF(Work!AD1467="","",Work!AD1467)</f>
        <v/>
      </c>
      <c r="N1467" t="str">
        <f>IF(Work!AE1467="","",Work!AE1467)</f>
        <v/>
      </c>
      <c r="O1467" t="str">
        <f>IF(Work!AF1467="","",Work!AF1467)</f>
        <v/>
      </c>
      <c r="P1467" t="str">
        <f>IF(Work!AG1467="","",Work!AG1467)</f>
        <v/>
      </c>
      <c r="Q1467" t="str">
        <f>IF(Work!AH1467="","",Work!AH1467)</f>
        <v/>
      </c>
      <c r="R1467" t="str">
        <f>IF(Work!AI1467="","",Work!AI1467)</f>
        <v/>
      </c>
    </row>
    <row r="1468" spans="1:18" x14ac:dyDescent="0.4">
      <c r="A1468">
        <v>1467</v>
      </c>
      <c r="B1468" t="s">
        <v>12</v>
      </c>
      <c r="C1468" t="s">
        <v>43</v>
      </c>
      <c r="E1468" t="s">
        <v>718</v>
      </c>
      <c r="F1468" t="s">
        <v>26</v>
      </c>
      <c r="G1468">
        <v>7</v>
      </c>
      <c r="H1468" t="s">
        <v>2264</v>
      </c>
      <c r="I1468" t="str">
        <f>IF(Work!Z1468="","",Work!Z1468)</f>
        <v/>
      </c>
      <c r="J1468" t="str">
        <f>IF(Work!AA1468="","",IF(AND(Work!AA1468="x-fa",Work!Z1468="x",Work!AB1468="x"),"",Work!AA1468))</f>
        <v/>
      </c>
      <c r="K1468" t="str">
        <f>IF(Work!AB1468="","",Work!AB1468)</f>
        <v/>
      </c>
      <c r="L1468" t="str">
        <f>IF(Work!AC1468="","",Work!AC1468)</f>
        <v/>
      </c>
      <c r="M1468" t="str">
        <f>IF(Work!AD1468="","",Work!AD1468)</f>
        <v/>
      </c>
      <c r="N1468" t="str">
        <f>IF(Work!AE1468="","",Work!AE1468)</f>
        <v/>
      </c>
      <c r="O1468" t="str">
        <f>IF(Work!AF1468="","",Work!AF1468)</f>
        <v/>
      </c>
      <c r="P1468" t="str">
        <f>IF(Work!AG1468="","",Work!AG1468)</f>
        <v/>
      </c>
      <c r="Q1468" t="str">
        <f>IF(Work!AH1468="","",Work!AH1468)</f>
        <v/>
      </c>
      <c r="R1468" t="str">
        <f>IF(Work!AI1468="","",Work!AI1468)</f>
        <v/>
      </c>
    </row>
    <row r="1469" spans="1:18" x14ac:dyDescent="0.4">
      <c r="A1469">
        <v>1468</v>
      </c>
      <c r="B1469" t="s">
        <v>13</v>
      </c>
      <c r="C1469" t="s">
        <v>28</v>
      </c>
      <c r="E1469" t="s">
        <v>718</v>
      </c>
      <c r="F1469" t="s">
        <v>26</v>
      </c>
      <c r="G1469">
        <v>6</v>
      </c>
      <c r="H1469" t="s">
        <v>1288</v>
      </c>
      <c r="I1469" t="str">
        <f>IF(Work!Z1469="","",Work!Z1469)</f>
        <v/>
      </c>
      <c r="J1469" t="str">
        <f>IF(Work!AA1469="","",IF(AND(Work!AA1469="x-fa",Work!Z1469="x",Work!AB1469="x"),"",Work!AA1469))</f>
        <v/>
      </c>
      <c r="K1469" t="str">
        <f>IF(Work!AB1469="","",Work!AB1469)</f>
        <v/>
      </c>
      <c r="L1469" t="str">
        <f>IF(Work!AC1469="","",Work!AC1469)</f>
        <v/>
      </c>
      <c r="M1469" t="str">
        <f>IF(Work!AD1469="","",Work!AD1469)</f>
        <v/>
      </c>
      <c r="N1469" t="str">
        <f>IF(Work!AE1469="","",Work!AE1469)</f>
        <v/>
      </c>
      <c r="O1469" t="str">
        <f>IF(Work!AF1469="","",Work!AF1469)</f>
        <v/>
      </c>
      <c r="P1469" t="str">
        <f>IF(Work!AG1469="","",Work!AG1469)</f>
        <v/>
      </c>
      <c r="Q1469" t="str">
        <f>IF(Work!AH1469="","",Work!AH1469)</f>
        <v/>
      </c>
      <c r="R1469" t="str">
        <f>IF(Work!AI1469="","",Work!AI1469)</f>
        <v/>
      </c>
    </row>
    <row r="1470" spans="1:18" x14ac:dyDescent="0.4">
      <c r="A1470">
        <v>1469</v>
      </c>
      <c r="B1470" t="s">
        <v>13</v>
      </c>
      <c r="C1470" t="s">
        <v>43</v>
      </c>
      <c r="E1470" t="s">
        <v>718</v>
      </c>
      <c r="F1470" t="s">
        <v>26</v>
      </c>
      <c r="G1470">
        <v>1</v>
      </c>
      <c r="H1470" t="s">
        <v>2264</v>
      </c>
      <c r="I1470" t="str">
        <f>IF(Work!Z1470="","",Work!Z1470)</f>
        <v/>
      </c>
      <c r="J1470" t="str">
        <f>IF(Work!AA1470="","",IF(AND(Work!AA1470="x-fa",Work!Z1470="x",Work!AB1470="x"),"",Work!AA1470))</f>
        <v/>
      </c>
      <c r="K1470" t="str">
        <f>IF(Work!AB1470="","",Work!AB1470)</f>
        <v/>
      </c>
      <c r="L1470" t="str">
        <f>IF(Work!AC1470="","",Work!AC1470)</f>
        <v/>
      </c>
      <c r="M1470" t="str">
        <f>IF(Work!AD1470="","",Work!AD1470)</f>
        <v/>
      </c>
      <c r="N1470" t="str">
        <f>IF(Work!AE1470="","",Work!AE1470)</f>
        <v/>
      </c>
      <c r="O1470" t="str">
        <f>IF(Work!AF1470="","",Work!AF1470)</f>
        <v/>
      </c>
      <c r="P1470" t="str">
        <f>IF(Work!AG1470="","",Work!AG1470)</f>
        <v/>
      </c>
      <c r="Q1470" t="str">
        <f>IF(Work!AH1470="","",Work!AH1470)</f>
        <v/>
      </c>
      <c r="R1470" t="str">
        <f>IF(Work!AI1470="","",Work!AI1470)</f>
        <v/>
      </c>
    </row>
    <row r="1471" spans="1:18" x14ac:dyDescent="0.4">
      <c r="A1471">
        <v>1470</v>
      </c>
      <c r="C1471" t="s">
        <v>28</v>
      </c>
      <c r="E1471" t="s">
        <v>2265</v>
      </c>
      <c r="F1471" t="s">
        <v>21</v>
      </c>
      <c r="G1471">
        <v>47</v>
      </c>
      <c r="H1471" t="s">
        <v>63</v>
      </c>
      <c r="I1471" t="str">
        <f>IF(Work!Z1471="","",Work!Z1471)</f>
        <v/>
      </c>
      <c r="J1471" t="str">
        <f>IF(Work!AA1471="","",IF(AND(Work!AA1471="x-fa",Work!Z1471="x",Work!AB1471="x"),"",Work!AA1471))</f>
        <v/>
      </c>
      <c r="K1471" t="str">
        <f>IF(Work!AB1471="","",Work!AB1471)</f>
        <v/>
      </c>
      <c r="L1471" t="str">
        <f>IF(Work!AC1471="","",Work!AC1471)</f>
        <v/>
      </c>
      <c r="M1471" t="str">
        <f>IF(Work!AD1471="","",Work!AD1471)</f>
        <v/>
      </c>
      <c r="N1471" t="str">
        <f>IF(Work!AE1471="","",Work!AE1471)</f>
        <v/>
      </c>
      <c r="O1471" t="str">
        <f>IF(Work!AF1471="","",Work!AF1471)</f>
        <v/>
      </c>
      <c r="P1471" t="str">
        <f>IF(Work!AG1471="","",Work!AG1471)</f>
        <v/>
      </c>
      <c r="Q1471" t="str">
        <f>IF(Work!AH1471="","",Work!AH1471)</f>
        <v/>
      </c>
      <c r="R1471" t="str">
        <f>IF(Work!AI1471="","",Work!AI1471)</f>
        <v/>
      </c>
    </row>
    <row r="1472" spans="1:18" x14ac:dyDescent="0.4">
      <c r="A1472">
        <v>1471</v>
      </c>
      <c r="C1472" t="s">
        <v>45</v>
      </c>
      <c r="E1472" t="s">
        <v>719</v>
      </c>
      <c r="F1472" t="s">
        <v>26</v>
      </c>
      <c r="G1472">
        <v>63</v>
      </c>
      <c r="H1472" t="s">
        <v>2266</v>
      </c>
      <c r="I1472" t="str">
        <f>IF(Work!Z1472="","",Work!Z1472)</f>
        <v/>
      </c>
      <c r="J1472" t="str">
        <f>IF(Work!AA1472="","",IF(AND(Work!AA1472="x-fa",Work!Z1472="x",Work!AB1472="x"),"",Work!AA1472))</f>
        <v/>
      </c>
      <c r="K1472" t="str">
        <f>IF(Work!AB1472="","",Work!AB1472)</f>
        <v/>
      </c>
      <c r="L1472" t="str">
        <f>IF(Work!AC1472="","",Work!AC1472)</f>
        <v/>
      </c>
      <c r="M1472" t="str">
        <f>IF(Work!AD1472="","",Work!AD1472)</f>
        <v/>
      </c>
      <c r="N1472" t="str">
        <f>IF(Work!AE1472="","",Work!AE1472)</f>
        <v/>
      </c>
      <c r="O1472" t="str">
        <f>IF(Work!AF1472="","",Work!AF1472)</f>
        <v/>
      </c>
      <c r="P1472" t="str">
        <f>IF(Work!AG1472="","",Work!AG1472)</f>
        <v/>
      </c>
      <c r="Q1472" t="str">
        <f>IF(Work!AH1472="","",Work!AH1472)</f>
        <v/>
      </c>
      <c r="R1472" t="str">
        <f>IF(Work!AI1472="","",Work!AI1472)</f>
        <v/>
      </c>
    </row>
    <row r="1473" spans="1:18" x14ac:dyDescent="0.4">
      <c r="A1473">
        <v>1472</v>
      </c>
      <c r="C1473" t="s">
        <v>43</v>
      </c>
      <c r="E1473" t="s">
        <v>384</v>
      </c>
      <c r="F1473" t="s">
        <v>26</v>
      </c>
      <c r="G1473">
        <v>209</v>
      </c>
      <c r="H1473" t="s">
        <v>2267</v>
      </c>
      <c r="I1473" t="str">
        <f>IF(Work!Z1473="","",Work!Z1473)</f>
        <v/>
      </c>
      <c r="J1473" t="str">
        <f>IF(Work!AA1473="","",IF(AND(Work!AA1473="x-fa",Work!Z1473="x",Work!AB1473="x"),"",Work!AA1473))</f>
        <v/>
      </c>
      <c r="K1473" t="str">
        <f>IF(Work!AB1473="","",Work!AB1473)</f>
        <v/>
      </c>
      <c r="L1473" t="str">
        <f>IF(Work!AC1473="","",Work!AC1473)</f>
        <v/>
      </c>
      <c r="M1473" t="str">
        <f>IF(Work!AD1473="","",Work!AD1473)</f>
        <v/>
      </c>
      <c r="N1473" t="str">
        <f>IF(Work!AE1473="","",Work!AE1473)</f>
        <v/>
      </c>
      <c r="O1473" t="str">
        <f>IF(Work!AF1473="","",Work!AF1473)</f>
        <v/>
      </c>
      <c r="P1473" t="str">
        <f>IF(Work!AG1473="","",Work!AG1473)</f>
        <v/>
      </c>
      <c r="Q1473" t="str">
        <f>IF(Work!AH1473="","",Work!AH1473)</f>
        <v/>
      </c>
      <c r="R1473" t="str">
        <f>IF(Work!AI1473="","",Work!AI1473)</f>
        <v/>
      </c>
    </row>
    <row r="1474" spans="1:18" x14ac:dyDescent="0.4">
      <c r="A1474">
        <v>1473</v>
      </c>
      <c r="C1474" t="s">
        <v>31</v>
      </c>
      <c r="E1474" t="s">
        <v>1250</v>
      </c>
      <c r="F1474" t="s">
        <v>26</v>
      </c>
      <c r="G1474">
        <v>394</v>
      </c>
      <c r="H1474" t="s">
        <v>2268</v>
      </c>
      <c r="I1474" t="str">
        <f>IF(Work!Z1474="","",Work!Z1474)</f>
        <v/>
      </c>
      <c r="J1474" t="str">
        <f>IF(Work!AA1474="","",IF(AND(Work!AA1474="x-fa",Work!Z1474="x",Work!AB1474="x"),"",Work!AA1474))</f>
        <v/>
      </c>
      <c r="K1474" t="str">
        <f>IF(Work!AB1474="","",Work!AB1474)</f>
        <v/>
      </c>
      <c r="L1474" t="str">
        <f>IF(Work!AC1474="","",Work!AC1474)</f>
        <v/>
      </c>
      <c r="M1474" t="str">
        <f>IF(Work!AD1474="","",Work!AD1474)</f>
        <v/>
      </c>
      <c r="N1474" t="str">
        <f>IF(Work!AE1474="","",Work!AE1474)</f>
        <v/>
      </c>
      <c r="O1474" t="str">
        <f>IF(Work!AF1474="","",Work!AF1474)</f>
        <v/>
      </c>
      <c r="P1474" t="str">
        <f>IF(Work!AG1474="","",Work!AG1474)</f>
        <v/>
      </c>
      <c r="Q1474" t="str">
        <f>IF(Work!AH1474="","",Work!AH1474)</f>
        <v/>
      </c>
      <c r="R1474" t="str">
        <f>IF(Work!AI1474="","",Work!AI1474)</f>
        <v/>
      </c>
    </row>
    <row r="1475" spans="1:18" x14ac:dyDescent="0.4">
      <c r="A1475">
        <v>1474</v>
      </c>
      <c r="C1475" t="s">
        <v>35</v>
      </c>
      <c r="E1475" t="s">
        <v>577</v>
      </c>
      <c r="F1475" t="s">
        <v>26</v>
      </c>
      <c r="G1475">
        <v>52</v>
      </c>
      <c r="H1475" t="s">
        <v>1225</v>
      </c>
      <c r="I1475" t="str">
        <f>IF(Work!Z1475="","",Work!Z1475)</f>
        <v/>
      </c>
      <c r="J1475" t="str">
        <f>IF(Work!AA1475="","",IF(AND(Work!AA1475="x-fa",Work!Z1475="x",Work!AB1475="x"),"",Work!AA1475))</f>
        <v/>
      </c>
      <c r="K1475" t="str">
        <f>IF(Work!AB1475="","",Work!AB1475)</f>
        <v/>
      </c>
      <c r="L1475" t="str">
        <f>IF(Work!AC1475="","",Work!AC1475)</f>
        <v/>
      </c>
      <c r="M1475" t="str">
        <f>IF(Work!AD1475="","",Work!AD1475)</f>
        <v/>
      </c>
      <c r="N1475" t="str">
        <f>IF(Work!AE1475="","",Work!AE1475)</f>
        <v/>
      </c>
      <c r="O1475" t="str">
        <f>IF(Work!AF1475="","",Work!AF1475)</f>
        <v/>
      </c>
      <c r="P1475" t="str">
        <f>IF(Work!AG1475="","",Work!AG1475)</f>
        <v/>
      </c>
      <c r="Q1475" t="str">
        <f>IF(Work!AH1475="","",Work!AH1475)</f>
        <v/>
      </c>
      <c r="R1475" t="str">
        <f>IF(Work!AI1475="","",Work!AI1475)</f>
        <v/>
      </c>
    </row>
    <row r="1476" spans="1:18" x14ac:dyDescent="0.4">
      <c r="A1476">
        <v>1475</v>
      </c>
      <c r="C1476" t="s">
        <v>50</v>
      </c>
      <c r="E1476" t="s">
        <v>195</v>
      </c>
      <c r="F1476" t="s">
        <v>26</v>
      </c>
      <c r="G1476">
        <v>109</v>
      </c>
      <c r="H1476" t="s">
        <v>2269</v>
      </c>
      <c r="I1476" t="str">
        <f>IF(Work!Z1476="","",Work!Z1476)</f>
        <v/>
      </c>
      <c r="J1476" t="str">
        <f>IF(Work!AA1476="","",IF(AND(Work!AA1476="x-fa",Work!Z1476="x",Work!AB1476="x"),"",Work!AA1476))</f>
        <v/>
      </c>
      <c r="K1476" t="str">
        <f>IF(Work!AB1476="","",Work!AB1476)</f>
        <v/>
      </c>
      <c r="L1476" t="str">
        <f>IF(Work!AC1476="","",Work!AC1476)</f>
        <v/>
      </c>
      <c r="M1476" t="str">
        <f>IF(Work!AD1476="","",Work!AD1476)</f>
        <v/>
      </c>
      <c r="N1476" t="str">
        <f>IF(Work!AE1476="","",Work!AE1476)</f>
        <v/>
      </c>
      <c r="O1476" t="str">
        <f>IF(Work!AF1476="","",Work!AF1476)</f>
        <v/>
      </c>
      <c r="P1476" t="str">
        <f>IF(Work!AG1476="","",Work!AG1476)</f>
        <v/>
      </c>
      <c r="Q1476" t="str">
        <f>IF(Work!AH1476="","",Work!AH1476)</f>
        <v/>
      </c>
      <c r="R1476" t="str">
        <f>IF(Work!AI1476="","",Work!AI1476)</f>
        <v/>
      </c>
    </row>
    <row r="1477" spans="1:18" x14ac:dyDescent="0.4">
      <c r="A1477">
        <v>1476</v>
      </c>
      <c r="C1477" t="s">
        <v>50</v>
      </c>
      <c r="E1477" t="s">
        <v>486</v>
      </c>
      <c r="F1477" t="s">
        <v>26</v>
      </c>
      <c r="G1477">
        <v>50</v>
      </c>
      <c r="H1477" t="s">
        <v>2270</v>
      </c>
      <c r="I1477" t="str">
        <f>IF(Work!Z1477="","",Work!Z1477)</f>
        <v/>
      </c>
      <c r="J1477" t="str">
        <f>IF(Work!AA1477="","",IF(AND(Work!AA1477="x-fa",Work!Z1477="x",Work!AB1477="x"),"",Work!AA1477))</f>
        <v/>
      </c>
      <c r="K1477" t="str">
        <f>IF(Work!AB1477="","",Work!AB1477)</f>
        <v/>
      </c>
      <c r="L1477" t="str">
        <f>IF(Work!AC1477="","",Work!AC1477)</f>
        <v/>
      </c>
      <c r="M1477" t="str">
        <f>IF(Work!AD1477="","",Work!AD1477)</f>
        <v/>
      </c>
      <c r="N1477" t="str">
        <f>IF(Work!AE1477="","",Work!AE1477)</f>
        <v/>
      </c>
      <c r="O1477" t="str">
        <f>IF(Work!AF1477="","",Work!AF1477)</f>
        <v/>
      </c>
      <c r="P1477" t="str">
        <f>IF(Work!AG1477="","",Work!AG1477)</f>
        <v/>
      </c>
      <c r="Q1477" t="str">
        <f>IF(Work!AH1477="","",Work!AH1477)</f>
        <v/>
      </c>
      <c r="R1477" t="str">
        <f>IF(Work!AI1477="","",Work!AI1477)</f>
        <v/>
      </c>
    </row>
    <row r="1478" spans="1:18" x14ac:dyDescent="0.4">
      <c r="A1478">
        <v>1477</v>
      </c>
      <c r="C1478" t="s">
        <v>72</v>
      </c>
      <c r="E1478" t="s">
        <v>385</v>
      </c>
      <c r="F1478" t="s">
        <v>26</v>
      </c>
      <c r="G1478">
        <v>277</v>
      </c>
      <c r="H1478" t="s">
        <v>2271</v>
      </c>
      <c r="I1478" t="str">
        <f>IF(Work!Z1478="","",Work!Z1478)</f>
        <v/>
      </c>
      <c r="J1478" t="str">
        <f>IF(Work!AA1478="","",IF(AND(Work!AA1478="x-fa",Work!Z1478="x",Work!AB1478="x"),"",Work!AA1478))</f>
        <v/>
      </c>
      <c r="K1478" t="str">
        <f>IF(Work!AB1478="","",Work!AB1478)</f>
        <v/>
      </c>
      <c r="L1478" t="str">
        <f>IF(Work!AC1478="","",Work!AC1478)</f>
        <v/>
      </c>
      <c r="M1478" t="str">
        <f>IF(Work!AD1478="","",Work!AD1478)</f>
        <v/>
      </c>
      <c r="N1478" t="str">
        <f>IF(Work!AE1478="","",Work!AE1478)</f>
        <v/>
      </c>
      <c r="O1478" t="str">
        <f>IF(Work!AF1478="","",Work!AF1478)</f>
        <v/>
      </c>
      <c r="P1478" t="str">
        <f>IF(Work!AG1478="","",Work!AG1478)</f>
        <v/>
      </c>
      <c r="Q1478" t="str">
        <f>IF(Work!AH1478="","",Work!AH1478)</f>
        <v/>
      </c>
      <c r="R1478" t="str">
        <f>IF(Work!AI1478="","",Work!AI1478)</f>
        <v/>
      </c>
    </row>
    <row r="1479" spans="1:18" x14ac:dyDescent="0.4">
      <c r="A1479">
        <v>1478</v>
      </c>
      <c r="C1479" t="s">
        <v>29</v>
      </c>
      <c r="E1479" t="s">
        <v>1252</v>
      </c>
      <c r="F1479" t="s">
        <v>26</v>
      </c>
      <c r="G1479">
        <v>559</v>
      </c>
      <c r="H1479" t="s">
        <v>2179</v>
      </c>
      <c r="I1479" t="str">
        <f>IF(Work!Z1479="","",Work!Z1479)</f>
        <v/>
      </c>
      <c r="J1479" t="str">
        <f>IF(Work!AA1479="","",IF(AND(Work!AA1479="x-fa",Work!Z1479="x",Work!AB1479="x"),"",Work!AA1479))</f>
        <v/>
      </c>
      <c r="K1479" t="str">
        <f>IF(Work!AB1479="","",Work!AB1479)</f>
        <v/>
      </c>
      <c r="L1479" t="str">
        <f>IF(Work!AC1479="","",Work!AC1479)</f>
        <v/>
      </c>
      <c r="M1479" t="str">
        <f>IF(Work!AD1479="","",Work!AD1479)</f>
        <v/>
      </c>
      <c r="N1479" t="str">
        <f>IF(Work!AE1479="","",Work!AE1479)</f>
        <v/>
      </c>
      <c r="O1479" t="str">
        <f>IF(Work!AF1479="","",Work!AF1479)</f>
        <v/>
      </c>
      <c r="P1479" t="str">
        <f>IF(Work!AG1479="","",Work!AG1479)</f>
        <v/>
      </c>
      <c r="Q1479" t="str">
        <f>IF(Work!AH1479="","",Work!AH1479)</f>
        <v/>
      </c>
      <c r="R1479" t="str">
        <f>IF(Work!AI1479="","",Work!AI1479)</f>
        <v/>
      </c>
    </row>
    <row r="1480" spans="1:18" x14ac:dyDescent="0.4">
      <c r="A1480">
        <v>1479</v>
      </c>
      <c r="C1480" t="s">
        <v>37</v>
      </c>
      <c r="E1480" t="s">
        <v>1253</v>
      </c>
      <c r="F1480" t="s">
        <v>21</v>
      </c>
      <c r="G1480">
        <v>54</v>
      </c>
      <c r="H1480" t="s">
        <v>62</v>
      </c>
      <c r="I1480" t="str">
        <f>IF(Work!Z1480="","",Work!Z1480)</f>
        <v/>
      </c>
      <c r="J1480" t="str">
        <f>IF(Work!AA1480="","",IF(AND(Work!AA1480="x-fa",Work!Z1480="x",Work!AB1480="x"),"",Work!AA1480))</f>
        <v/>
      </c>
      <c r="K1480" t="str">
        <f>IF(Work!AB1480="","",Work!AB1480)</f>
        <v/>
      </c>
      <c r="L1480" t="str">
        <f>IF(Work!AC1480="","",Work!AC1480)</f>
        <v/>
      </c>
      <c r="M1480" t="str">
        <f>IF(Work!AD1480="","",Work!AD1480)</f>
        <v/>
      </c>
      <c r="N1480" t="str">
        <f>IF(Work!AE1480="","",Work!AE1480)</f>
        <v/>
      </c>
      <c r="O1480" t="str">
        <f>IF(Work!AF1480="","",Work!AF1480)</f>
        <v/>
      </c>
      <c r="P1480" t="str">
        <f>IF(Work!AG1480="","",Work!AG1480)</f>
        <v/>
      </c>
      <c r="Q1480" t="str">
        <f>IF(Work!AH1480="","",Work!AH1480)</f>
        <v/>
      </c>
      <c r="R1480" t="str">
        <f>IF(Work!AI1480="","",Work!AI1480)</f>
        <v/>
      </c>
    </row>
    <row r="1481" spans="1:18" x14ac:dyDescent="0.4">
      <c r="A1481">
        <v>1480</v>
      </c>
      <c r="C1481" t="s">
        <v>40</v>
      </c>
      <c r="E1481" t="s">
        <v>196</v>
      </c>
      <c r="F1481" t="s">
        <v>26</v>
      </c>
      <c r="G1481">
        <v>460</v>
      </c>
      <c r="H1481" t="s">
        <v>2272</v>
      </c>
      <c r="I1481" t="str">
        <f>IF(Work!Z1481="","",Work!Z1481)</f>
        <v/>
      </c>
      <c r="J1481" t="str">
        <f>IF(Work!AA1481="","",IF(AND(Work!AA1481="x-fa",Work!Z1481="x",Work!AB1481="x"),"",Work!AA1481))</f>
        <v/>
      </c>
      <c r="K1481" t="str">
        <f>IF(Work!AB1481="","",Work!AB1481)</f>
        <v/>
      </c>
      <c r="L1481" t="str">
        <f>IF(Work!AC1481="","",Work!AC1481)</f>
        <v/>
      </c>
      <c r="M1481" t="str">
        <f>IF(Work!AD1481="","",Work!AD1481)</f>
        <v/>
      </c>
      <c r="N1481" t="str">
        <f>IF(Work!AE1481="","",Work!AE1481)</f>
        <v/>
      </c>
      <c r="O1481" t="str">
        <f>IF(Work!AF1481="","",Work!AF1481)</f>
        <v/>
      </c>
      <c r="P1481" t="str">
        <f>IF(Work!AG1481="","",Work!AG1481)</f>
        <v/>
      </c>
      <c r="Q1481" t="str">
        <f>IF(Work!AH1481="","",Work!AH1481)</f>
        <v/>
      </c>
      <c r="R1481" t="str">
        <f>IF(Work!AI1481="","",Work!AI1481)</f>
        <v/>
      </c>
    </row>
    <row r="1482" spans="1:18" x14ac:dyDescent="0.4">
      <c r="A1482">
        <v>1481</v>
      </c>
      <c r="C1482" t="s">
        <v>37</v>
      </c>
      <c r="E1482" t="s">
        <v>197</v>
      </c>
      <c r="F1482" t="s">
        <v>26</v>
      </c>
      <c r="G1482">
        <v>505</v>
      </c>
      <c r="H1482" t="s">
        <v>1002</v>
      </c>
      <c r="I1482" t="str">
        <f>IF(Work!Z1482="","",Work!Z1482)</f>
        <v/>
      </c>
      <c r="J1482" t="str">
        <f>IF(Work!AA1482="","",IF(AND(Work!AA1482="x-fa",Work!Z1482="x",Work!AB1482="x"),"",Work!AA1482))</f>
        <v/>
      </c>
      <c r="K1482" t="str">
        <f>IF(Work!AB1482="","",Work!AB1482)</f>
        <v/>
      </c>
      <c r="L1482" t="str">
        <f>IF(Work!AC1482="","",Work!AC1482)</f>
        <v/>
      </c>
      <c r="M1482" t="str">
        <f>IF(Work!AD1482="","",Work!AD1482)</f>
        <v/>
      </c>
      <c r="N1482" t="str">
        <f>IF(Work!AE1482="","",Work!AE1482)</f>
        <v/>
      </c>
      <c r="O1482" t="str">
        <f>IF(Work!AF1482="","",Work!AF1482)</f>
        <v/>
      </c>
      <c r="P1482" t="str">
        <f>IF(Work!AG1482="","",Work!AG1482)</f>
        <v/>
      </c>
      <c r="Q1482" t="str">
        <f>IF(Work!AH1482="","",Work!AH1482)</f>
        <v/>
      </c>
      <c r="R1482" t="str">
        <f>IF(Work!AI1482="","",Work!AI1482)</f>
        <v/>
      </c>
    </row>
    <row r="1483" spans="1:18" x14ac:dyDescent="0.4">
      <c r="A1483">
        <v>1482</v>
      </c>
      <c r="C1483" t="s">
        <v>71</v>
      </c>
      <c r="E1483" t="s">
        <v>2273</v>
      </c>
      <c r="F1483" t="s">
        <v>21</v>
      </c>
      <c r="G1483">
        <v>32</v>
      </c>
      <c r="H1483" t="s">
        <v>314</v>
      </c>
      <c r="I1483" t="str">
        <f>IF(Work!Z1483="","",Work!Z1483)</f>
        <v/>
      </c>
      <c r="J1483" t="str">
        <f>IF(Work!AA1483="","",IF(AND(Work!AA1483="x-fa",Work!Z1483="x",Work!AB1483="x"),"",Work!AA1483))</f>
        <v/>
      </c>
      <c r="K1483" t="str">
        <f>IF(Work!AB1483="","",Work!AB1483)</f>
        <v/>
      </c>
      <c r="L1483" t="str">
        <f>IF(Work!AC1483="","",Work!AC1483)</f>
        <v/>
      </c>
      <c r="M1483" t="str">
        <f>IF(Work!AD1483="","",Work!AD1483)</f>
        <v/>
      </c>
      <c r="N1483" t="str">
        <f>IF(Work!AE1483="","",Work!AE1483)</f>
        <v/>
      </c>
      <c r="O1483" t="str">
        <f>IF(Work!AF1483="","",Work!AF1483)</f>
        <v/>
      </c>
      <c r="P1483" t="str">
        <f>IF(Work!AG1483="","",Work!AG1483)</f>
        <v/>
      </c>
      <c r="Q1483" t="str">
        <f>IF(Work!AH1483="","",Work!AH1483)</f>
        <v/>
      </c>
      <c r="R1483" t="str">
        <f>IF(Work!AI1483="","",Work!AI1483)</f>
        <v/>
      </c>
    </row>
    <row r="1484" spans="1:18" x14ac:dyDescent="0.4">
      <c r="A1484">
        <v>1483</v>
      </c>
      <c r="C1484" t="s">
        <v>46</v>
      </c>
      <c r="E1484" t="s">
        <v>720</v>
      </c>
      <c r="F1484" t="s">
        <v>21</v>
      </c>
      <c r="G1484">
        <v>42</v>
      </c>
      <c r="H1484" t="s">
        <v>2274</v>
      </c>
      <c r="I1484" t="str">
        <f>IF(Work!Z1484="","",Work!Z1484)</f>
        <v/>
      </c>
      <c r="J1484" t="str">
        <f>IF(Work!AA1484="","",IF(AND(Work!AA1484="x-fa",Work!Z1484="x",Work!AB1484="x"),"",Work!AA1484))</f>
        <v/>
      </c>
      <c r="K1484" t="str">
        <f>IF(Work!AB1484="","",Work!AB1484)</f>
        <v/>
      </c>
      <c r="L1484" t="str">
        <f>IF(Work!AC1484="","",Work!AC1484)</f>
        <v/>
      </c>
      <c r="M1484" t="str">
        <f>IF(Work!AD1484="","",Work!AD1484)</f>
        <v/>
      </c>
      <c r="N1484" t="str">
        <f>IF(Work!AE1484="","",Work!AE1484)</f>
        <v/>
      </c>
      <c r="O1484" t="str">
        <f>IF(Work!AF1484="","",Work!AF1484)</f>
        <v/>
      </c>
      <c r="P1484" t="str">
        <f>IF(Work!AG1484="","",Work!AG1484)</f>
        <v/>
      </c>
      <c r="Q1484" t="str">
        <f>IF(Work!AH1484="","",Work!AH1484)</f>
        <v/>
      </c>
      <c r="R1484" t="str">
        <f>IF(Work!AI1484="","",Work!AI1484)</f>
        <v/>
      </c>
    </row>
    <row r="1485" spans="1:18" x14ac:dyDescent="0.4">
      <c r="A1485">
        <v>1484</v>
      </c>
      <c r="C1485" t="s">
        <v>38</v>
      </c>
      <c r="E1485" t="s">
        <v>198</v>
      </c>
      <c r="F1485" t="s">
        <v>21</v>
      </c>
      <c r="G1485">
        <v>109</v>
      </c>
      <c r="H1485" t="s">
        <v>592</v>
      </c>
      <c r="I1485" t="str">
        <f>IF(Work!Z1485="","",Work!Z1485)</f>
        <v/>
      </c>
      <c r="J1485" t="str">
        <f>IF(Work!AA1485="","",IF(AND(Work!AA1485="x-fa",Work!Z1485="x",Work!AB1485="x"),"",Work!AA1485))</f>
        <v/>
      </c>
      <c r="K1485" t="str">
        <f>IF(Work!AB1485="","",Work!AB1485)</f>
        <v/>
      </c>
      <c r="L1485" t="str">
        <f>IF(Work!AC1485="","",Work!AC1485)</f>
        <v/>
      </c>
      <c r="M1485" t="str">
        <f>IF(Work!AD1485="","",Work!AD1485)</f>
        <v/>
      </c>
      <c r="N1485" t="str">
        <f>IF(Work!AE1485="","",Work!AE1485)</f>
        <v/>
      </c>
      <c r="O1485" t="str">
        <f>IF(Work!AF1485="","",Work!AF1485)</f>
        <v/>
      </c>
      <c r="P1485" t="str">
        <f>IF(Work!AG1485="","",Work!AG1485)</f>
        <v/>
      </c>
      <c r="Q1485" t="str">
        <f>IF(Work!AH1485="","",Work!AH1485)</f>
        <v/>
      </c>
      <c r="R1485" t="str">
        <f>IF(Work!AI1485="","",Work!AI1485)</f>
        <v/>
      </c>
    </row>
    <row r="1486" spans="1:18" x14ac:dyDescent="0.4">
      <c r="A1486">
        <v>1485</v>
      </c>
      <c r="C1486" t="s">
        <v>40</v>
      </c>
      <c r="E1486" t="s">
        <v>386</v>
      </c>
      <c r="F1486" t="s">
        <v>26</v>
      </c>
      <c r="G1486">
        <v>94</v>
      </c>
      <c r="H1486" t="s">
        <v>2275</v>
      </c>
      <c r="I1486" t="str">
        <f>IF(Work!Z1486="","",Work!Z1486)</f>
        <v/>
      </c>
      <c r="J1486" t="str">
        <f>IF(Work!AA1486="","",IF(AND(Work!AA1486="x-fa",Work!Z1486="x",Work!AB1486="x"),"",Work!AA1486))</f>
        <v/>
      </c>
      <c r="K1486" t="str">
        <f>IF(Work!AB1486="","",Work!AB1486)</f>
        <v/>
      </c>
      <c r="L1486" t="str">
        <f>IF(Work!AC1486="","",Work!AC1486)</f>
        <v/>
      </c>
      <c r="M1486" t="str">
        <f>IF(Work!AD1486="","",Work!AD1486)</f>
        <v/>
      </c>
      <c r="N1486" t="str">
        <f>IF(Work!AE1486="","",Work!AE1486)</f>
        <v/>
      </c>
      <c r="O1486" t="str">
        <f>IF(Work!AF1486="","",Work!AF1486)</f>
        <v/>
      </c>
      <c r="P1486" t="str">
        <f>IF(Work!AG1486="","",Work!AG1486)</f>
        <v/>
      </c>
      <c r="Q1486" t="str">
        <f>IF(Work!AH1486="","",Work!AH1486)</f>
        <v/>
      </c>
      <c r="R1486" t="str">
        <f>IF(Work!AI1486="","",Work!AI1486)</f>
        <v/>
      </c>
    </row>
    <row r="1487" spans="1:18" x14ac:dyDescent="0.4">
      <c r="A1487">
        <v>1486</v>
      </c>
      <c r="C1487" t="s">
        <v>34</v>
      </c>
      <c r="E1487" t="s">
        <v>578</v>
      </c>
      <c r="F1487" t="s">
        <v>26</v>
      </c>
      <c r="G1487">
        <v>272</v>
      </c>
      <c r="H1487" t="s">
        <v>2276</v>
      </c>
      <c r="I1487" t="str">
        <f>IF(Work!Z1487="","",Work!Z1487)</f>
        <v/>
      </c>
      <c r="J1487" t="str">
        <f>IF(Work!AA1487="","",IF(AND(Work!AA1487="x-fa",Work!Z1487="x",Work!AB1487="x"),"",Work!AA1487))</f>
        <v/>
      </c>
      <c r="K1487" t="str">
        <f>IF(Work!AB1487="","",Work!AB1487)</f>
        <v/>
      </c>
      <c r="L1487" t="str">
        <f>IF(Work!AC1487="","",Work!AC1487)</f>
        <v/>
      </c>
      <c r="M1487" t="str">
        <f>IF(Work!AD1487="","",Work!AD1487)</f>
        <v/>
      </c>
      <c r="N1487" t="str">
        <f>IF(Work!AE1487="","",Work!AE1487)</f>
        <v/>
      </c>
      <c r="O1487" t="str">
        <f>IF(Work!AF1487="","",Work!AF1487)</f>
        <v/>
      </c>
      <c r="P1487" t="str">
        <f>IF(Work!AG1487="","",Work!AG1487)</f>
        <v/>
      </c>
      <c r="Q1487" t="str">
        <f>IF(Work!AH1487="","",Work!AH1487)</f>
        <v/>
      </c>
      <c r="R1487" t="str">
        <f>IF(Work!AI1487="","",Work!AI1487)</f>
        <v/>
      </c>
    </row>
    <row r="1488" spans="1:18" x14ac:dyDescent="0.4">
      <c r="A1488">
        <v>1487</v>
      </c>
      <c r="B1488" t="s">
        <v>12</v>
      </c>
      <c r="C1488" t="s">
        <v>29</v>
      </c>
      <c r="E1488" t="s">
        <v>1254</v>
      </c>
      <c r="F1488" t="s">
        <v>21</v>
      </c>
      <c r="G1488">
        <v>14</v>
      </c>
      <c r="H1488" t="s">
        <v>65</v>
      </c>
      <c r="I1488" t="str">
        <f>IF(Work!Z1488="","",Work!Z1488)</f>
        <v/>
      </c>
      <c r="J1488" t="str">
        <f>IF(Work!AA1488="","",IF(AND(Work!AA1488="x-fa",Work!Z1488="x",Work!AB1488="x"),"",Work!AA1488))</f>
        <v/>
      </c>
      <c r="K1488" t="str">
        <f>IF(Work!AB1488="","",Work!AB1488)</f>
        <v/>
      </c>
      <c r="L1488" t="str">
        <f>IF(Work!AC1488="","",Work!AC1488)</f>
        <v/>
      </c>
      <c r="M1488" t="str">
        <f>IF(Work!AD1488="","",Work!AD1488)</f>
        <v/>
      </c>
      <c r="N1488" t="str">
        <f>IF(Work!AE1488="","",Work!AE1488)</f>
        <v/>
      </c>
      <c r="O1488" t="str">
        <f>IF(Work!AF1488="","",Work!AF1488)</f>
        <v/>
      </c>
      <c r="P1488" t="str">
        <f>IF(Work!AG1488="","",Work!AG1488)</f>
        <v/>
      </c>
      <c r="Q1488" t="str">
        <f>IF(Work!AH1488="","",Work!AH1488)</f>
        <v/>
      </c>
      <c r="R1488" t="str">
        <f>IF(Work!AI1488="","",Work!AI1488)</f>
        <v/>
      </c>
    </row>
    <row r="1489" spans="1:18" x14ac:dyDescent="0.4">
      <c r="A1489">
        <v>1488</v>
      </c>
      <c r="C1489" t="s">
        <v>35</v>
      </c>
      <c r="E1489" t="s">
        <v>387</v>
      </c>
      <c r="F1489" t="s">
        <v>26</v>
      </c>
      <c r="G1489">
        <v>432</v>
      </c>
      <c r="H1489" t="s">
        <v>2277</v>
      </c>
      <c r="I1489" t="str">
        <f>IF(Work!Z1489="","",Work!Z1489)</f>
        <v/>
      </c>
      <c r="J1489" t="str">
        <f>IF(Work!AA1489="","",IF(AND(Work!AA1489="x-fa",Work!Z1489="x",Work!AB1489="x"),"",Work!AA1489))</f>
        <v/>
      </c>
      <c r="K1489" t="str">
        <f>IF(Work!AB1489="","",Work!AB1489)</f>
        <v/>
      </c>
      <c r="L1489" t="str">
        <f>IF(Work!AC1489="","",Work!AC1489)</f>
        <v/>
      </c>
      <c r="M1489" t="str">
        <f>IF(Work!AD1489="","",Work!AD1489)</f>
        <v/>
      </c>
      <c r="N1489" t="str">
        <f>IF(Work!AE1489="","",Work!AE1489)</f>
        <v/>
      </c>
      <c r="O1489" t="str">
        <f>IF(Work!AF1489="","",Work!AF1489)</f>
        <v/>
      </c>
      <c r="P1489" t="str">
        <f>IF(Work!AG1489="","",Work!AG1489)</f>
        <v/>
      </c>
      <c r="Q1489" t="str">
        <f>IF(Work!AH1489="","",Work!AH1489)</f>
        <v/>
      </c>
      <c r="R1489" t="str">
        <f>IF(Work!AI1489="","",Work!AI1489)</f>
        <v/>
      </c>
    </row>
    <row r="1490" spans="1:18" x14ac:dyDescent="0.4">
      <c r="A1490">
        <v>1489</v>
      </c>
      <c r="B1490" t="s">
        <v>13</v>
      </c>
      <c r="C1490" t="s">
        <v>47</v>
      </c>
      <c r="E1490" t="s">
        <v>387</v>
      </c>
      <c r="F1490" t="s">
        <v>26</v>
      </c>
      <c r="G1490">
        <v>300</v>
      </c>
      <c r="H1490" t="s">
        <v>2278</v>
      </c>
      <c r="I1490" t="str">
        <f>IF(Work!Z1490="","",Work!Z1490)</f>
        <v/>
      </c>
      <c r="J1490" t="str">
        <f>IF(Work!AA1490="","",IF(AND(Work!AA1490="x-fa",Work!Z1490="x",Work!AB1490="x"),"",Work!AA1490))</f>
        <v/>
      </c>
      <c r="K1490" t="str">
        <f>IF(Work!AB1490="","",Work!AB1490)</f>
        <v/>
      </c>
      <c r="L1490" t="str">
        <f>IF(Work!AC1490="","",Work!AC1490)</f>
        <v/>
      </c>
      <c r="M1490" t="str">
        <f>IF(Work!AD1490="","",Work!AD1490)</f>
        <v/>
      </c>
      <c r="N1490" t="str">
        <f>IF(Work!AE1490="","",Work!AE1490)</f>
        <v/>
      </c>
      <c r="O1490" t="str">
        <f>IF(Work!AF1490="","",Work!AF1490)</f>
        <v/>
      </c>
      <c r="P1490" t="str">
        <f>IF(Work!AG1490="","",Work!AG1490)</f>
        <v/>
      </c>
      <c r="Q1490" t="str">
        <f>IF(Work!AH1490="","",Work!AH1490)</f>
        <v/>
      </c>
      <c r="R1490" t="str">
        <f>IF(Work!AI1490="","",Work!AI1490)</f>
        <v/>
      </c>
    </row>
    <row r="1491" spans="1:18" x14ac:dyDescent="0.4">
      <c r="A1491">
        <v>1490</v>
      </c>
      <c r="B1491" t="s">
        <v>13</v>
      </c>
      <c r="C1491" t="s">
        <v>35</v>
      </c>
      <c r="E1491" t="s">
        <v>387</v>
      </c>
      <c r="F1491" t="s">
        <v>26</v>
      </c>
      <c r="G1491">
        <v>132</v>
      </c>
      <c r="H1491" t="s">
        <v>2279</v>
      </c>
      <c r="I1491" t="str">
        <f>IF(Work!Z1491="","",Work!Z1491)</f>
        <v/>
      </c>
      <c r="J1491" t="str">
        <f>IF(Work!AA1491="","",IF(AND(Work!AA1491="x-fa",Work!Z1491="x",Work!AB1491="x"),"",Work!AA1491))</f>
        <v/>
      </c>
      <c r="K1491" t="str">
        <f>IF(Work!AB1491="","",Work!AB1491)</f>
        <v/>
      </c>
      <c r="L1491" t="str">
        <f>IF(Work!AC1491="","",Work!AC1491)</f>
        <v/>
      </c>
      <c r="M1491" t="str">
        <f>IF(Work!AD1491="","",Work!AD1491)</f>
        <v/>
      </c>
      <c r="N1491" t="str">
        <f>IF(Work!AE1491="","",Work!AE1491)</f>
        <v/>
      </c>
      <c r="O1491" t="str">
        <f>IF(Work!AF1491="","",Work!AF1491)</f>
        <v/>
      </c>
      <c r="P1491" t="str">
        <f>IF(Work!AG1491="","",Work!AG1491)</f>
        <v/>
      </c>
      <c r="Q1491" t="str">
        <f>IF(Work!AH1491="","",Work!AH1491)</f>
        <v/>
      </c>
      <c r="R1491" t="str">
        <f>IF(Work!AI1491="","",Work!AI1491)</f>
        <v/>
      </c>
    </row>
    <row r="1492" spans="1:18" x14ac:dyDescent="0.4">
      <c r="A1492">
        <v>1491</v>
      </c>
      <c r="B1492" t="s">
        <v>12</v>
      </c>
      <c r="C1492" t="s">
        <v>49</v>
      </c>
      <c r="E1492" t="s">
        <v>2280</v>
      </c>
      <c r="F1492" t="s">
        <v>21</v>
      </c>
      <c r="G1492">
        <v>4</v>
      </c>
      <c r="H1492" t="s">
        <v>59</v>
      </c>
      <c r="I1492" t="str">
        <f>IF(Work!Z1492="","",Work!Z1492)</f>
        <v/>
      </c>
      <c r="J1492" t="str">
        <f>IF(Work!AA1492="","",IF(AND(Work!AA1492="x-fa",Work!Z1492="x",Work!AB1492="x"),"",Work!AA1492))</f>
        <v/>
      </c>
      <c r="K1492" t="str">
        <f>IF(Work!AB1492="","",Work!AB1492)</f>
        <v/>
      </c>
      <c r="L1492" t="str">
        <f>IF(Work!AC1492="","",Work!AC1492)</f>
        <v/>
      </c>
      <c r="M1492" t="str">
        <f>IF(Work!AD1492="","",Work!AD1492)</f>
        <v/>
      </c>
      <c r="N1492" t="str">
        <f>IF(Work!AE1492="","",Work!AE1492)</f>
        <v/>
      </c>
      <c r="O1492" t="str">
        <f>IF(Work!AF1492="","",Work!AF1492)</f>
        <v/>
      </c>
      <c r="P1492" t="str">
        <f>IF(Work!AG1492="","",Work!AG1492)</f>
        <v/>
      </c>
      <c r="Q1492" t="str">
        <f>IF(Work!AH1492="","",Work!AH1492)</f>
        <v/>
      </c>
      <c r="R1492" t="str">
        <f>IF(Work!AI1492="","",Work!AI1492)</f>
        <v/>
      </c>
    </row>
    <row r="1493" spans="1:18" x14ac:dyDescent="0.4">
      <c r="A1493">
        <v>1492</v>
      </c>
      <c r="C1493" t="s">
        <v>49</v>
      </c>
      <c r="E1493" t="s">
        <v>1255</v>
      </c>
      <c r="F1493" t="s">
        <v>26</v>
      </c>
      <c r="G1493">
        <v>201</v>
      </c>
      <c r="H1493" t="s">
        <v>2281</v>
      </c>
      <c r="I1493" t="str">
        <f>IF(Work!Z1493="","",Work!Z1493)</f>
        <v/>
      </c>
      <c r="J1493" t="str">
        <f>IF(Work!AA1493="","",IF(AND(Work!AA1493="x-fa",Work!Z1493="x",Work!AB1493="x"),"",Work!AA1493))</f>
        <v/>
      </c>
      <c r="K1493" t="str">
        <f>IF(Work!AB1493="","",Work!AB1493)</f>
        <v/>
      </c>
      <c r="L1493" t="str">
        <f>IF(Work!AC1493="","",Work!AC1493)</f>
        <v/>
      </c>
      <c r="M1493" t="str">
        <f>IF(Work!AD1493="","",Work!AD1493)</f>
        <v/>
      </c>
      <c r="N1493" t="str">
        <f>IF(Work!AE1493="","",Work!AE1493)</f>
        <v/>
      </c>
      <c r="O1493" t="str">
        <f>IF(Work!AF1493="","",Work!AF1493)</f>
        <v/>
      </c>
      <c r="P1493" t="str">
        <f>IF(Work!AG1493="","",Work!AG1493)</f>
        <v/>
      </c>
      <c r="Q1493" t="str">
        <f>IF(Work!AH1493="","",Work!AH1493)</f>
        <v/>
      </c>
      <c r="R1493" t="str">
        <f>IF(Work!AI1493="","",Work!AI1493)</f>
        <v/>
      </c>
    </row>
    <row r="1494" spans="1:18" x14ac:dyDescent="0.4">
      <c r="A1494">
        <v>1493</v>
      </c>
      <c r="C1494" t="s">
        <v>72</v>
      </c>
      <c r="E1494" t="s">
        <v>388</v>
      </c>
      <c r="F1494" t="s">
        <v>21</v>
      </c>
      <c r="G1494">
        <v>176</v>
      </c>
      <c r="H1494" t="s">
        <v>64</v>
      </c>
      <c r="I1494" t="str">
        <f>IF(Work!Z1494="","",Work!Z1494)</f>
        <v/>
      </c>
      <c r="J1494" t="str">
        <f>IF(Work!AA1494="","",IF(AND(Work!AA1494="x-fa",Work!Z1494="x",Work!AB1494="x"),"",Work!AA1494))</f>
        <v/>
      </c>
      <c r="K1494" t="str">
        <f>IF(Work!AB1494="","",Work!AB1494)</f>
        <v/>
      </c>
      <c r="L1494" t="str">
        <f>IF(Work!AC1494="","",Work!AC1494)</f>
        <v/>
      </c>
      <c r="M1494" t="str">
        <f>IF(Work!AD1494="","",Work!AD1494)</f>
        <v/>
      </c>
      <c r="N1494" t="str">
        <f>IF(Work!AE1494="","",Work!AE1494)</f>
        <v/>
      </c>
      <c r="O1494" t="str">
        <f>IF(Work!AF1494="","",Work!AF1494)</f>
        <v/>
      </c>
      <c r="P1494" t="str">
        <f>IF(Work!AG1494="","",Work!AG1494)</f>
        <v/>
      </c>
      <c r="Q1494" t="str">
        <f>IF(Work!AH1494="","",Work!AH1494)</f>
        <v/>
      </c>
      <c r="R1494" t="str">
        <f>IF(Work!AI1494="","",Work!AI1494)</f>
        <v/>
      </c>
    </row>
    <row r="1495" spans="1:18" x14ac:dyDescent="0.4">
      <c r="A1495">
        <v>1494</v>
      </c>
      <c r="B1495" t="s">
        <v>12</v>
      </c>
      <c r="C1495" t="s">
        <v>47</v>
      </c>
      <c r="E1495" t="s">
        <v>2282</v>
      </c>
      <c r="F1495" t="s">
        <v>21</v>
      </c>
      <c r="G1495">
        <v>4</v>
      </c>
      <c r="H1495" t="s">
        <v>59</v>
      </c>
      <c r="I1495" t="str">
        <f>IF(Work!Z1495="","",Work!Z1495)</f>
        <v/>
      </c>
      <c r="J1495" t="str">
        <f>IF(Work!AA1495="","",IF(AND(Work!AA1495="x-fa",Work!Z1495="x",Work!AB1495="x"),"",Work!AA1495))</f>
        <v/>
      </c>
      <c r="K1495" t="str">
        <f>IF(Work!AB1495="","",Work!AB1495)</f>
        <v/>
      </c>
      <c r="L1495" t="str">
        <f>IF(Work!AC1495="","",Work!AC1495)</f>
        <v/>
      </c>
      <c r="M1495" t="str">
        <f>IF(Work!AD1495="","",Work!AD1495)</f>
        <v/>
      </c>
      <c r="N1495" t="str">
        <f>IF(Work!AE1495="","",Work!AE1495)</f>
        <v/>
      </c>
      <c r="O1495" t="str">
        <f>IF(Work!AF1495="","",Work!AF1495)</f>
        <v/>
      </c>
      <c r="P1495" t="str">
        <f>IF(Work!AG1495="","",Work!AG1495)</f>
        <v/>
      </c>
      <c r="Q1495" t="str">
        <f>IF(Work!AH1495="","",Work!AH1495)</f>
        <v/>
      </c>
      <c r="R1495" t="str">
        <f>IF(Work!AI1495="","",Work!AI1495)</f>
        <v/>
      </c>
    </row>
    <row r="1496" spans="1:18" x14ac:dyDescent="0.4">
      <c r="A1496">
        <v>1495</v>
      </c>
      <c r="B1496" t="s">
        <v>13</v>
      </c>
      <c r="C1496" t="s">
        <v>47</v>
      </c>
      <c r="E1496" t="s">
        <v>2282</v>
      </c>
      <c r="F1496" t="s">
        <v>21</v>
      </c>
      <c r="G1496">
        <v>2</v>
      </c>
      <c r="H1496" t="s">
        <v>59</v>
      </c>
      <c r="I1496" t="str">
        <f>IF(Work!Z1496="","",Work!Z1496)</f>
        <v/>
      </c>
      <c r="J1496" t="str">
        <f>IF(Work!AA1496="","",IF(AND(Work!AA1496="x-fa",Work!Z1496="x",Work!AB1496="x"),"",Work!AA1496))</f>
        <v/>
      </c>
      <c r="K1496" t="str">
        <f>IF(Work!AB1496="","",Work!AB1496)</f>
        <v/>
      </c>
      <c r="L1496" t="str">
        <f>IF(Work!AC1496="","",Work!AC1496)</f>
        <v/>
      </c>
      <c r="M1496" t="str">
        <f>IF(Work!AD1496="","",Work!AD1496)</f>
        <v/>
      </c>
      <c r="N1496" t="str">
        <f>IF(Work!AE1496="","",Work!AE1496)</f>
        <v/>
      </c>
      <c r="O1496" t="str">
        <f>IF(Work!AF1496="","",Work!AF1496)</f>
        <v/>
      </c>
      <c r="P1496" t="str">
        <f>IF(Work!AG1496="","",Work!AG1496)</f>
        <v/>
      </c>
      <c r="Q1496" t="str">
        <f>IF(Work!AH1496="","",Work!AH1496)</f>
        <v/>
      </c>
      <c r="R1496" t="str">
        <f>IF(Work!AI1496="","",Work!AI1496)</f>
        <v/>
      </c>
    </row>
    <row r="1497" spans="1:18" x14ac:dyDescent="0.4">
      <c r="A1497">
        <v>1496</v>
      </c>
      <c r="B1497" t="s">
        <v>13</v>
      </c>
      <c r="C1497" t="s">
        <v>28</v>
      </c>
      <c r="E1497" t="s">
        <v>2282</v>
      </c>
      <c r="F1497" t="s">
        <v>21</v>
      </c>
      <c r="G1497">
        <v>2</v>
      </c>
      <c r="H1497" t="s">
        <v>59</v>
      </c>
      <c r="I1497" t="str">
        <f>IF(Work!Z1497="","",Work!Z1497)</f>
        <v/>
      </c>
      <c r="J1497" t="str">
        <f>IF(Work!AA1497="","",IF(AND(Work!AA1497="x-fa",Work!Z1497="x",Work!AB1497="x"),"",Work!AA1497))</f>
        <v/>
      </c>
      <c r="K1497" t="str">
        <f>IF(Work!AB1497="","",Work!AB1497)</f>
        <v/>
      </c>
      <c r="L1497" t="str">
        <f>IF(Work!AC1497="","",Work!AC1497)</f>
        <v/>
      </c>
      <c r="M1497" t="str">
        <f>IF(Work!AD1497="","",Work!AD1497)</f>
        <v/>
      </c>
      <c r="N1497" t="str">
        <f>IF(Work!AE1497="","",Work!AE1497)</f>
        <v/>
      </c>
      <c r="O1497" t="str">
        <f>IF(Work!AF1497="","",Work!AF1497)</f>
        <v/>
      </c>
      <c r="P1497" t="str">
        <f>IF(Work!AG1497="","",Work!AG1497)</f>
        <v/>
      </c>
      <c r="Q1497" t="str">
        <f>IF(Work!AH1497="","",Work!AH1497)</f>
        <v/>
      </c>
      <c r="R1497" t="str">
        <f>IF(Work!AI1497="","",Work!AI1497)</f>
        <v/>
      </c>
    </row>
    <row r="1498" spans="1:18" x14ac:dyDescent="0.4">
      <c r="A1498">
        <v>1497</v>
      </c>
      <c r="C1498" t="s">
        <v>32</v>
      </c>
      <c r="E1498" t="s">
        <v>301</v>
      </c>
      <c r="F1498" t="s">
        <v>26</v>
      </c>
      <c r="G1498">
        <v>272</v>
      </c>
      <c r="H1498" t="s">
        <v>2283</v>
      </c>
      <c r="I1498" t="str">
        <f>IF(Work!Z1498="","",Work!Z1498)</f>
        <v/>
      </c>
      <c r="J1498" t="str">
        <f>IF(Work!AA1498="","",IF(AND(Work!AA1498="x-fa",Work!Z1498="x",Work!AB1498="x"),"",Work!AA1498))</f>
        <v/>
      </c>
      <c r="K1498" t="str">
        <f>IF(Work!AB1498="","",Work!AB1498)</f>
        <v/>
      </c>
      <c r="L1498" t="str">
        <f>IF(Work!AC1498="","",Work!AC1498)</f>
        <v/>
      </c>
      <c r="M1498" t="str">
        <f>IF(Work!AD1498="","",Work!AD1498)</f>
        <v/>
      </c>
      <c r="N1498" t="str">
        <f>IF(Work!AE1498="","",Work!AE1498)</f>
        <v/>
      </c>
      <c r="O1498" t="str">
        <f>IF(Work!AF1498="","",Work!AF1498)</f>
        <v/>
      </c>
      <c r="P1498" t="str">
        <f>IF(Work!AG1498="","",Work!AG1498)</f>
        <v/>
      </c>
      <c r="Q1498" t="str">
        <f>IF(Work!AH1498="","",Work!AH1498)</f>
        <v/>
      </c>
      <c r="R1498" t="str">
        <f>IF(Work!AI1498="","",Work!AI1498)</f>
        <v/>
      </c>
    </row>
    <row r="1499" spans="1:18" x14ac:dyDescent="0.4">
      <c r="A1499">
        <v>1498</v>
      </c>
      <c r="C1499" t="s">
        <v>22</v>
      </c>
      <c r="E1499" t="s">
        <v>923</v>
      </c>
      <c r="F1499" t="s">
        <v>26</v>
      </c>
      <c r="G1499">
        <v>206</v>
      </c>
      <c r="H1499" t="s">
        <v>2284</v>
      </c>
      <c r="I1499" t="str">
        <f>IF(Work!Z1499="","",Work!Z1499)</f>
        <v/>
      </c>
      <c r="J1499" t="str">
        <f>IF(Work!AA1499="","",IF(AND(Work!AA1499="x-fa",Work!Z1499="x",Work!AB1499="x"),"",Work!AA1499))</f>
        <v/>
      </c>
      <c r="K1499" t="str">
        <f>IF(Work!AB1499="","",Work!AB1499)</f>
        <v/>
      </c>
      <c r="L1499" t="str">
        <f>IF(Work!AC1499="","",Work!AC1499)</f>
        <v/>
      </c>
      <c r="M1499" t="str">
        <f>IF(Work!AD1499="","",Work!AD1499)</f>
        <v/>
      </c>
      <c r="N1499" t="str">
        <f>IF(Work!AE1499="","",Work!AE1499)</f>
        <v/>
      </c>
      <c r="O1499" t="str">
        <f>IF(Work!AF1499="","",Work!AF1499)</f>
        <v/>
      </c>
      <c r="P1499" t="str">
        <f>IF(Work!AG1499="","",Work!AG1499)</f>
        <v/>
      </c>
      <c r="Q1499" t="str">
        <f>IF(Work!AH1499="","",Work!AH1499)</f>
        <v/>
      </c>
      <c r="R1499" t="str">
        <f>IF(Work!AI1499="","",Work!AI1499)</f>
        <v/>
      </c>
    </row>
    <row r="1500" spans="1:18" x14ac:dyDescent="0.4">
      <c r="A1500">
        <v>1499</v>
      </c>
      <c r="B1500" t="s">
        <v>13</v>
      </c>
      <c r="C1500" t="s">
        <v>22</v>
      </c>
      <c r="E1500" t="s">
        <v>923</v>
      </c>
      <c r="F1500" t="s">
        <v>26</v>
      </c>
      <c r="G1500">
        <v>135</v>
      </c>
      <c r="H1500" t="s">
        <v>2284</v>
      </c>
      <c r="I1500" t="str">
        <f>IF(Work!Z1500="","",Work!Z1500)</f>
        <v/>
      </c>
      <c r="J1500" t="str">
        <f>IF(Work!AA1500="","",IF(AND(Work!AA1500="x-fa",Work!Z1500="x",Work!AB1500="x"),"",Work!AA1500))</f>
        <v/>
      </c>
      <c r="K1500" t="str">
        <f>IF(Work!AB1500="","",Work!AB1500)</f>
        <v/>
      </c>
      <c r="L1500" t="str">
        <f>IF(Work!AC1500="","",Work!AC1500)</f>
        <v/>
      </c>
      <c r="M1500" t="str">
        <f>IF(Work!AD1500="","",Work!AD1500)</f>
        <v/>
      </c>
      <c r="N1500" t="str">
        <f>IF(Work!AE1500="","",Work!AE1500)</f>
        <v/>
      </c>
      <c r="O1500" t="str">
        <f>IF(Work!AF1500="","",Work!AF1500)</f>
        <v/>
      </c>
      <c r="P1500" t="str">
        <f>IF(Work!AG1500="","",Work!AG1500)</f>
        <v/>
      </c>
      <c r="Q1500" t="str">
        <f>IF(Work!AH1500="","",Work!AH1500)</f>
        <v/>
      </c>
      <c r="R1500" t="str">
        <f>IF(Work!AI1500="","",Work!AI1500)</f>
        <v/>
      </c>
    </row>
    <row r="1501" spans="1:18" x14ac:dyDescent="0.4">
      <c r="A1501">
        <v>1500</v>
      </c>
      <c r="B1501" t="s">
        <v>13</v>
      </c>
      <c r="C1501" t="s">
        <v>28</v>
      </c>
      <c r="E1501" t="s">
        <v>923</v>
      </c>
      <c r="F1501" t="s">
        <v>26</v>
      </c>
      <c r="G1501">
        <v>71</v>
      </c>
      <c r="H1501" t="s">
        <v>2285</v>
      </c>
      <c r="I1501" t="str">
        <f>IF(Work!Z1501="","",Work!Z1501)</f>
        <v/>
      </c>
      <c r="J1501" t="str">
        <f>IF(Work!AA1501="","",IF(AND(Work!AA1501="x-fa",Work!Z1501="x",Work!AB1501="x"),"",Work!AA1501))</f>
        <v/>
      </c>
      <c r="K1501" t="str">
        <f>IF(Work!AB1501="","",Work!AB1501)</f>
        <v/>
      </c>
      <c r="L1501" t="str">
        <f>IF(Work!AC1501="","",Work!AC1501)</f>
        <v/>
      </c>
      <c r="M1501" t="str">
        <f>IF(Work!AD1501="","",Work!AD1501)</f>
        <v/>
      </c>
      <c r="N1501" t="str">
        <f>IF(Work!AE1501="","",Work!AE1501)</f>
        <v/>
      </c>
      <c r="O1501" t="str">
        <f>IF(Work!AF1501="","",Work!AF1501)</f>
        <v/>
      </c>
      <c r="P1501" t="str">
        <f>IF(Work!AG1501="","",Work!AG1501)</f>
        <v/>
      </c>
      <c r="Q1501" t="str">
        <f>IF(Work!AH1501="","",Work!AH1501)</f>
        <v/>
      </c>
      <c r="R1501" t="str">
        <f>IF(Work!AI1501="","",Work!AI1501)</f>
        <v/>
      </c>
    </row>
    <row r="1502" spans="1:18" x14ac:dyDescent="0.4">
      <c r="A1502">
        <v>1501</v>
      </c>
      <c r="C1502" t="s">
        <v>22</v>
      </c>
      <c r="E1502" t="s">
        <v>1256</v>
      </c>
      <c r="F1502" t="s">
        <v>21</v>
      </c>
      <c r="G1502">
        <v>26</v>
      </c>
      <c r="H1502" t="s">
        <v>59</v>
      </c>
      <c r="I1502" t="str">
        <f>IF(Work!Z1502="","",Work!Z1502)</f>
        <v/>
      </c>
      <c r="J1502" t="str">
        <f>IF(Work!AA1502="","",IF(AND(Work!AA1502="x-fa",Work!Z1502="x",Work!AB1502="x"),"",Work!AA1502))</f>
        <v/>
      </c>
      <c r="K1502" t="str">
        <f>IF(Work!AB1502="","",Work!AB1502)</f>
        <v/>
      </c>
      <c r="L1502" t="str">
        <f>IF(Work!AC1502="","",Work!AC1502)</f>
        <v/>
      </c>
      <c r="M1502" t="str">
        <f>IF(Work!AD1502="","",Work!AD1502)</f>
        <v/>
      </c>
      <c r="N1502" t="str">
        <f>IF(Work!AE1502="","",Work!AE1502)</f>
        <v/>
      </c>
      <c r="O1502" t="str">
        <f>IF(Work!AF1502="","",Work!AF1502)</f>
        <v/>
      </c>
      <c r="P1502" t="str">
        <f>IF(Work!AG1502="","",Work!AG1502)</f>
        <v/>
      </c>
      <c r="Q1502" t="str">
        <f>IF(Work!AH1502="","",Work!AH1502)</f>
        <v/>
      </c>
      <c r="R1502" t="str">
        <f>IF(Work!AI1502="","",Work!AI1502)</f>
        <v/>
      </c>
    </row>
    <row r="1503" spans="1:18" x14ac:dyDescent="0.4">
      <c r="A1503">
        <v>1502</v>
      </c>
      <c r="B1503" t="s">
        <v>13</v>
      </c>
      <c r="C1503" t="s">
        <v>22</v>
      </c>
      <c r="E1503" t="s">
        <v>1256</v>
      </c>
      <c r="F1503" t="s">
        <v>21</v>
      </c>
      <c r="G1503">
        <v>20</v>
      </c>
      <c r="H1503" t="s">
        <v>59</v>
      </c>
      <c r="I1503" t="str">
        <f>IF(Work!Z1503="","",Work!Z1503)</f>
        <v/>
      </c>
      <c r="J1503" t="str">
        <f>IF(Work!AA1503="","",IF(AND(Work!AA1503="x-fa",Work!Z1503="x",Work!AB1503="x"),"",Work!AA1503))</f>
        <v/>
      </c>
      <c r="K1503" t="str">
        <f>IF(Work!AB1503="","",Work!AB1503)</f>
        <v/>
      </c>
      <c r="L1503" t="str">
        <f>IF(Work!AC1503="","",Work!AC1503)</f>
        <v/>
      </c>
      <c r="M1503" t="str">
        <f>IF(Work!AD1503="","",Work!AD1503)</f>
        <v/>
      </c>
      <c r="N1503" t="str">
        <f>IF(Work!AE1503="","",Work!AE1503)</f>
        <v/>
      </c>
      <c r="O1503" t="str">
        <f>IF(Work!AF1503="","",Work!AF1503)</f>
        <v/>
      </c>
      <c r="P1503" t="str">
        <f>IF(Work!AG1503="","",Work!AG1503)</f>
        <v/>
      </c>
      <c r="Q1503" t="str">
        <f>IF(Work!AH1503="","",Work!AH1503)</f>
        <v/>
      </c>
      <c r="R1503" t="str">
        <f>IF(Work!AI1503="","",Work!AI1503)</f>
        <v/>
      </c>
    </row>
    <row r="1504" spans="1:18" x14ac:dyDescent="0.4">
      <c r="A1504">
        <v>1503</v>
      </c>
      <c r="B1504" t="s">
        <v>13</v>
      </c>
      <c r="C1504" t="s">
        <v>28</v>
      </c>
      <c r="E1504" t="s">
        <v>1256</v>
      </c>
      <c r="F1504" t="s">
        <v>21</v>
      </c>
      <c r="G1504">
        <v>6</v>
      </c>
      <c r="H1504" t="s">
        <v>59</v>
      </c>
      <c r="I1504" t="str">
        <f>IF(Work!Z1504="","",Work!Z1504)</f>
        <v/>
      </c>
      <c r="J1504" t="str">
        <f>IF(Work!AA1504="","",IF(AND(Work!AA1504="x-fa",Work!Z1504="x",Work!AB1504="x"),"",Work!AA1504))</f>
        <v/>
      </c>
      <c r="K1504" t="str">
        <f>IF(Work!AB1504="","",Work!AB1504)</f>
        <v/>
      </c>
      <c r="L1504" t="str">
        <f>IF(Work!AC1504="","",Work!AC1504)</f>
        <v/>
      </c>
      <c r="M1504" t="str">
        <f>IF(Work!AD1504="","",Work!AD1504)</f>
        <v/>
      </c>
      <c r="N1504" t="str">
        <f>IF(Work!AE1504="","",Work!AE1504)</f>
        <v/>
      </c>
      <c r="O1504" t="str">
        <f>IF(Work!AF1504="","",Work!AF1504)</f>
        <v/>
      </c>
      <c r="P1504" t="str">
        <f>IF(Work!AG1504="","",Work!AG1504)</f>
        <v/>
      </c>
      <c r="Q1504" t="str">
        <f>IF(Work!AH1504="","",Work!AH1504)</f>
        <v/>
      </c>
      <c r="R1504" t="str">
        <f>IF(Work!AI1504="","",Work!AI1504)</f>
        <v/>
      </c>
    </row>
    <row r="1505" spans="1:18" x14ac:dyDescent="0.4">
      <c r="A1505">
        <v>1504</v>
      </c>
      <c r="C1505" t="s">
        <v>41</v>
      </c>
      <c r="E1505" t="s">
        <v>924</v>
      </c>
      <c r="F1505" t="s">
        <v>21</v>
      </c>
      <c r="G1505">
        <v>50</v>
      </c>
      <c r="H1505" t="s">
        <v>62</v>
      </c>
      <c r="I1505" t="str">
        <f>IF(Work!Z1505="","",Work!Z1505)</f>
        <v/>
      </c>
      <c r="J1505" t="str">
        <f>IF(Work!AA1505="","",IF(AND(Work!AA1505="x-fa",Work!Z1505="x",Work!AB1505="x"),"",Work!AA1505))</f>
        <v/>
      </c>
      <c r="K1505" t="str">
        <f>IF(Work!AB1505="","",Work!AB1505)</f>
        <v/>
      </c>
      <c r="L1505" t="str">
        <f>IF(Work!AC1505="","",Work!AC1505)</f>
        <v/>
      </c>
      <c r="M1505" t="str">
        <f>IF(Work!AD1505="","",Work!AD1505)</f>
        <v/>
      </c>
      <c r="N1505" t="str">
        <f>IF(Work!AE1505="","",Work!AE1505)</f>
        <v/>
      </c>
      <c r="O1505" t="str">
        <f>IF(Work!AF1505="","",Work!AF1505)</f>
        <v/>
      </c>
      <c r="P1505" t="str">
        <f>IF(Work!AG1505="","",Work!AG1505)</f>
        <v/>
      </c>
      <c r="Q1505" t="str">
        <f>IF(Work!AH1505="","",Work!AH1505)</f>
        <v/>
      </c>
      <c r="R1505" t="str">
        <f>IF(Work!AI1505="","",Work!AI1505)</f>
        <v/>
      </c>
    </row>
    <row r="1506" spans="1:18" x14ac:dyDescent="0.4">
      <c r="A1506">
        <v>1505</v>
      </c>
      <c r="C1506" t="s">
        <v>48</v>
      </c>
      <c r="E1506" t="s">
        <v>579</v>
      </c>
      <c r="F1506" t="s">
        <v>26</v>
      </c>
      <c r="G1506">
        <v>459</v>
      </c>
      <c r="H1506" t="s">
        <v>2286</v>
      </c>
      <c r="I1506" t="str">
        <f>IF(Work!Z1506="","",Work!Z1506)</f>
        <v/>
      </c>
      <c r="J1506" t="str">
        <f>IF(Work!AA1506="","",IF(AND(Work!AA1506="x-fa",Work!Z1506="x",Work!AB1506="x"),"",Work!AA1506))</f>
        <v/>
      </c>
      <c r="K1506" t="str">
        <f>IF(Work!AB1506="","",Work!AB1506)</f>
        <v/>
      </c>
      <c r="L1506" t="str">
        <f>IF(Work!AC1506="","",Work!AC1506)</f>
        <v/>
      </c>
      <c r="M1506" t="str">
        <f>IF(Work!AD1506="","",Work!AD1506)</f>
        <v/>
      </c>
      <c r="N1506" t="str">
        <f>IF(Work!AE1506="","",Work!AE1506)</f>
        <v/>
      </c>
      <c r="O1506" t="str">
        <f>IF(Work!AF1506="","",Work!AF1506)</f>
        <v/>
      </c>
      <c r="P1506" t="str">
        <f>IF(Work!AG1506="","",Work!AG1506)</f>
        <v/>
      </c>
      <c r="Q1506" t="str">
        <f>IF(Work!AH1506="","",Work!AH1506)</f>
        <v/>
      </c>
      <c r="R1506" t="str">
        <f>IF(Work!AI1506="","",Work!AI1506)</f>
        <v/>
      </c>
    </row>
    <row r="1507" spans="1:18" x14ac:dyDescent="0.4">
      <c r="A1507">
        <v>1506</v>
      </c>
      <c r="C1507" t="s">
        <v>25</v>
      </c>
      <c r="E1507" t="s">
        <v>1257</v>
      </c>
      <c r="F1507" t="s">
        <v>21</v>
      </c>
      <c r="G1507">
        <v>98</v>
      </c>
      <c r="H1507" t="s">
        <v>66</v>
      </c>
      <c r="I1507" t="str">
        <f>IF(Work!Z1507="","",Work!Z1507)</f>
        <v/>
      </c>
      <c r="J1507" t="str">
        <f>IF(Work!AA1507="","",IF(AND(Work!AA1507="x-fa",Work!Z1507="x",Work!AB1507="x"),"",Work!AA1507))</f>
        <v/>
      </c>
      <c r="K1507" t="str">
        <f>IF(Work!AB1507="","",Work!AB1507)</f>
        <v/>
      </c>
      <c r="L1507" t="str">
        <f>IF(Work!AC1507="","",Work!AC1507)</f>
        <v/>
      </c>
      <c r="M1507" t="str">
        <f>IF(Work!AD1507="","",Work!AD1507)</f>
        <v/>
      </c>
      <c r="N1507" t="str">
        <f>IF(Work!AE1507="","",Work!AE1507)</f>
        <v/>
      </c>
      <c r="O1507" t="str">
        <f>IF(Work!AF1507="","",Work!AF1507)</f>
        <v/>
      </c>
      <c r="P1507" t="str">
        <f>IF(Work!AG1507="","",Work!AG1507)</f>
        <v/>
      </c>
      <c r="Q1507" t="str">
        <f>IF(Work!AH1507="","",Work!AH1507)</f>
        <v/>
      </c>
      <c r="R1507" t="str">
        <f>IF(Work!AI1507="","",Work!AI1507)</f>
        <v/>
      </c>
    </row>
    <row r="1508" spans="1:18" x14ac:dyDescent="0.4">
      <c r="A1508">
        <v>1507</v>
      </c>
      <c r="C1508" t="s">
        <v>22</v>
      </c>
      <c r="E1508" t="s">
        <v>721</v>
      </c>
      <c r="F1508" t="s">
        <v>26</v>
      </c>
      <c r="G1508">
        <v>570</v>
      </c>
      <c r="H1508" t="s">
        <v>1443</v>
      </c>
      <c r="I1508" t="str">
        <f>IF(Work!Z1508="","",Work!Z1508)</f>
        <v/>
      </c>
      <c r="J1508" t="str">
        <f>IF(Work!AA1508="","",IF(AND(Work!AA1508="x-fa",Work!Z1508="x",Work!AB1508="x"),"",Work!AA1508))</f>
        <v/>
      </c>
      <c r="K1508" t="str">
        <f>IF(Work!AB1508="","",Work!AB1508)</f>
        <v/>
      </c>
      <c r="L1508" t="str">
        <f>IF(Work!AC1508="","",Work!AC1508)</f>
        <v/>
      </c>
      <c r="M1508" t="str">
        <f>IF(Work!AD1508="","",Work!AD1508)</f>
        <v/>
      </c>
      <c r="N1508" t="str">
        <f>IF(Work!AE1508="","",Work!AE1508)</f>
        <v/>
      </c>
      <c r="O1508" t="str">
        <f>IF(Work!AF1508="","",Work!AF1508)</f>
        <v/>
      </c>
      <c r="P1508" t="str">
        <f>IF(Work!AG1508="","",Work!AG1508)</f>
        <v/>
      </c>
      <c r="Q1508" t="str">
        <f>IF(Work!AH1508="","",Work!AH1508)</f>
        <v/>
      </c>
      <c r="R1508" t="str">
        <f>IF(Work!AI1508="","",Work!AI1508)</f>
        <v/>
      </c>
    </row>
    <row r="1509" spans="1:18" x14ac:dyDescent="0.4">
      <c r="A1509">
        <v>1508</v>
      </c>
      <c r="C1509" t="s">
        <v>41</v>
      </c>
      <c r="E1509" t="s">
        <v>302</v>
      </c>
      <c r="F1509" t="s">
        <v>26</v>
      </c>
      <c r="G1509">
        <v>294</v>
      </c>
      <c r="H1509" t="s">
        <v>2287</v>
      </c>
      <c r="I1509" t="str">
        <f>IF(Work!Z1509="","",Work!Z1509)</f>
        <v/>
      </c>
      <c r="J1509" t="str">
        <f>IF(Work!AA1509="","",IF(AND(Work!AA1509="x-fa",Work!Z1509="x",Work!AB1509="x"),"",Work!AA1509))</f>
        <v/>
      </c>
      <c r="K1509" t="str">
        <f>IF(Work!AB1509="","",Work!AB1509)</f>
        <v/>
      </c>
      <c r="L1509" t="str">
        <f>IF(Work!AC1509="","",Work!AC1509)</f>
        <v/>
      </c>
      <c r="M1509" t="str">
        <f>IF(Work!AD1509="","",Work!AD1509)</f>
        <v/>
      </c>
      <c r="N1509" t="str">
        <f>IF(Work!AE1509="","",Work!AE1509)</f>
        <v/>
      </c>
      <c r="O1509" t="str">
        <f>IF(Work!AF1509="","",Work!AF1509)</f>
        <v/>
      </c>
      <c r="P1509" t="str">
        <f>IF(Work!AG1509="","",Work!AG1509)</f>
        <v/>
      </c>
      <c r="Q1509" t="str">
        <f>IF(Work!AH1509="","",Work!AH1509)</f>
        <v/>
      </c>
      <c r="R1509" t="str">
        <f>IF(Work!AI1509="","",Work!AI1509)</f>
        <v/>
      </c>
    </row>
    <row r="1510" spans="1:18" x14ac:dyDescent="0.4">
      <c r="A1510">
        <v>1509</v>
      </c>
      <c r="B1510" t="s">
        <v>12</v>
      </c>
      <c r="C1510" t="s">
        <v>23</v>
      </c>
      <c r="E1510" t="s">
        <v>2288</v>
      </c>
      <c r="F1510" t="s">
        <v>26</v>
      </c>
      <c r="G1510">
        <v>12</v>
      </c>
      <c r="H1510" t="s">
        <v>2289</v>
      </c>
      <c r="I1510" t="str">
        <f>IF(Work!Z1510="","",Work!Z1510)</f>
        <v/>
      </c>
      <c r="J1510" t="str">
        <f>IF(Work!AA1510="","",IF(AND(Work!AA1510="x-fa",Work!Z1510="x",Work!AB1510="x"),"",Work!AA1510))</f>
        <v/>
      </c>
      <c r="K1510" t="str">
        <f>IF(Work!AB1510="","",Work!AB1510)</f>
        <v/>
      </c>
      <c r="L1510" t="str">
        <f>IF(Work!AC1510="","",Work!AC1510)</f>
        <v/>
      </c>
      <c r="M1510" t="str">
        <f>IF(Work!AD1510="","",Work!AD1510)</f>
        <v/>
      </c>
      <c r="N1510" t="str">
        <f>IF(Work!AE1510="","",Work!AE1510)</f>
        <v/>
      </c>
      <c r="O1510" t="str">
        <f>IF(Work!AF1510="","",Work!AF1510)</f>
        <v/>
      </c>
      <c r="P1510" t="str">
        <f>IF(Work!AG1510="","",Work!AG1510)</f>
        <v/>
      </c>
      <c r="Q1510" t="str">
        <f>IF(Work!AH1510="","",Work!AH1510)</f>
        <v/>
      </c>
      <c r="R1510" t="str">
        <f>IF(Work!AI1510="","",Work!AI1510)</f>
        <v/>
      </c>
    </row>
    <row r="1511" spans="1:18" x14ac:dyDescent="0.4">
      <c r="A1511">
        <v>1510</v>
      </c>
      <c r="C1511" t="s">
        <v>36</v>
      </c>
      <c r="E1511" t="s">
        <v>925</v>
      </c>
      <c r="F1511" t="s">
        <v>26</v>
      </c>
      <c r="G1511">
        <v>205</v>
      </c>
      <c r="H1511" t="s">
        <v>2290</v>
      </c>
      <c r="I1511" t="str">
        <f>IF(Work!Z1511="","",Work!Z1511)</f>
        <v/>
      </c>
      <c r="J1511" t="str">
        <f>IF(Work!AA1511="","",IF(AND(Work!AA1511="x-fa",Work!Z1511="x",Work!AB1511="x"),"",Work!AA1511))</f>
        <v/>
      </c>
      <c r="K1511" t="str">
        <f>IF(Work!AB1511="","",Work!AB1511)</f>
        <v/>
      </c>
      <c r="L1511" t="str">
        <f>IF(Work!AC1511="","",Work!AC1511)</f>
        <v/>
      </c>
      <c r="M1511" t="str">
        <f>IF(Work!AD1511="","",Work!AD1511)</f>
        <v/>
      </c>
      <c r="N1511" t="str">
        <f>IF(Work!AE1511="","",Work!AE1511)</f>
        <v/>
      </c>
      <c r="O1511" t="str">
        <f>IF(Work!AF1511="","",Work!AF1511)</f>
        <v/>
      </c>
      <c r="P1511" t="str">
        <f>IF(Work!AG1511="","",Work!AG1511)</f>
        <v/>
      </c>
      <c r="Q1511" t="str">
        <f>IF(Work!AH1511="","",Work!AH1511)</f>
        <v/>
      </c>
      <c r="R1511" t="str">
        <f>IF(Work!AI1511="","",Work!AI1511)</f>
        <v/>
      </c>
    </row>
    <row r="1512" spans="1:18" x14ac:dyDescent="0.4">
      <c r="A1512">
        <v>1511</v>
      </c>
      <c r="B1512" t="s">
        <v>12</v>
      </c>
      <c r="C1512" t="s">
        <v>71</v>
      </c>
      <c r="E1512" t="s">
        <v>1258</v>
      </c>
      <c r="F1512" t="s">
        <v>21</v>
      </c>
      <c r="G1512">
        <v>13</v>
      </c>
      <c r="H1512" t="s">
        <v>57</v>
      </c>
      <c r="I1512" t="str">
        <f>IF(Work!Z1512="","",Work!Z1512)</f>
        <v/>
      </c>
      <c r="J1512" t="str">
        <f>IF(Work!AA1512="","",IF(AND(Work!AA1512="x-fa",Work!Z1512="x",Work!AB1512="x"),"",Work!AA1512))</f>
        <v/>
      </c>
      <c r="K1512" t="str">
        <f>IF(Work!AB1512="","",Work!AB1512)</f>
        <v/>
      </c>
      <c r="L1512" t="str">
        <f>IF(Work!AC1512="","",Work!AC1512)</f>
        <v/>
      </c>
      <c r="M1512" t="str">
        <f>IF(Work!AD1512="","",Work!AD1512)</f>
        <v/>
      </c>
      <c r="N1512" t="str">
        <f>IF(Work!AE1512="","",Work!AE1512)</f>
        <v/>
      </c>
      <c r="O1512" t="str">
        <f>IF(Work!AF1512="","",Work!AF1512)</f>
        <v/>
      </c>
      <c r="P1512" t="str">
        <f>IF(Work!AG1512="","",Work!AG1512)</f>
        <v/>
      </c>
      <c r="Q1512" t="str">
        <f>IF(Work!AH1512="","",Work!AH1512)</f>
        <v/>
      </c>
      <c r="R1512" t="str">
        <f>IF(Work!AI1512="","",Work!AI1512)</f>
        <v/>
      </c>
    </row>
    <row r="1513" spans="1:18" x14ac:dyDescent="0.4">
      <c r="A1513">
        <v>1512</v>
      </c>
      <c r="B1513" t="s">
        <v>13</v>
      </c>
      <c r="C1513" t="s">
        <v>71</v>
      </c>
      <c r="E1513" t="s">
        <v>1258</v>
      </c>
      <c r="F1513" t="s">
        <v>21</v>
      </c>
      <c r="G1513">
        <v>11</v>
      </c>
      <c r="H1513" t="s">
        <v>57</v>
      </c>
      <c r="I1513" t="str">
        <f>IF(Work!Z1513="","",Work!Z1513)</f>
        <v/>
      </c>
      <c r="J1513" t="str">
        <f>IF(Work!AA1513="","",IF(AND(Work!AA1513="x-fa",Work!Z1513="x",Work!AB1513="x"),"",Work!AA1513))</f>
        <v/>
      </c>
      <c r="K1513" t="str">
        <f>IF(Work!AB1513="","",Work!AB1513)</f>
        <v/>
      </c>
      <c r="L1513" t="str">
        <f>IF(Work!AC1513="","",Work!AC1513)</f>
        <v/>
      </c>
      <c r="M1513" t="str">
        <f>IF(Work!AD1513="","",Work!AD1513)</f>
        <v/>
      </c>
      <c r="N1513" t="str">
        <f>IF(Work!AE1513="","",Work!AE1513)</f>
        <v/>
      </c>
      <c r="O1513" t="str">
        <f>IF(Work!AF1513="","",Work!AF1513)</f>
        <v/>
      </c>
      <c r="P1513" t="str">
        <f>IF(Work!AG1513="","",Work!AG1513)</f>
        <v/>
      </c>
      <c r="Q1513" t="str">
        <f>IF(Work!AH1513="","",Work!AH1513)</f>
        <v/>
      </c>
      <c r="R1513" t="str">
        <f>IF(Work!AI1513="","",Work!AI1513)</f>
        <v/>
      </c>
    </row>
    <row r="1514" spans="1:18" x14ac:dyDescent="0.4">
      <c r="A1514">
        <v>1513</v>
      </c>
      <c r="B1514" t="s">
        <v>13</v>
      </c>
      <c r="C1514" t="s">
        <v>36</v>
      </c>
      <c r="E1514" t="s">
        <v>1258</v>
      </c>
      <c r="F1514" t="s">
        <v>21</v>
      </c>
      <c r="G1514">
        <v>2</v>
      </c>
      <c r="H1514" t="s">
        <v>59</v>
      </c>
      <c r="I1514" t="str">
        <f>IF(Work!Z1514="","",Work!Z1514)</f>
        <v/>
      </c>
      <c r="J1514" t="str">
        <f>IF(Work!AA1514="","",IF(AND(Work!AA1514="x-fa",Work!Z1514="x",Work!AB1514="x"),"",Work!AA1514))</f>
        <v/>
      </c>
      <c r="K1514" t="str">
        <f>IF(Work!AB1514="","",Work!AB1514)</f>
        <v/>
      </c>
      <c r="L1514" t="str">
        <f>IF(Work!AC1514="","",Work!AC1514)</f>
        <v/>
      </c>
      <c r="M1514" t="str">
        <f>IF(Work!AD1514="","",Work!AD1514)</f>
        <v/>
      </c>
      <c r="N1514" t="str">
        <f>IF(Work!AE1514="","",Work!AE1514)</f>
        <v/>
      </c>
      <c r="O1514" t="str">
        <f>IF(Work!AF1514="","",Work!AF1514)</f>
        <v/>
      </c>
      <c r="P1514" t="str">
        <f>IF(Work!AG1514="","",Work!AG1514)</f>
        <v/>
      </c>
      <c r="Q1514" t="str">
        <f>IF(Work!AH1514="","",Work!AH1514)</f>
        <v/>
      </c>
      <c r="R1514" t="str">
        <f>IF(Work!AI1514="","",Work!AI1514)</f>
        <v/>
      </c>
    </row>
    <row r="1515" spans="1:18" x14ac:dyDescent="0.4">
      <c r="A1515">
        <v>1514</v>
      </c>
      <c r="C1515" t="s">
        <v>43</v>
      </c>
      <c r="E1515" t="s">
        <v>303</v>
      </c>
      <c r="F1515" t="s">
        <v>26</v>
      </c>
      <c r="G1515">
        <v>559</v>
      </c>
      <c r="H1515" t="s">
        <v>2291</v>
      </c>
      <c r="I1515" t="str">
        <f>IF(Work!Z1515="","",Work!Z1515)</f>
        <v/>
      </c>
      <c r="J1515" t="str">
        <f>IF(Work!AA1515="","",IF(AND(Work!AA1515="x-fa",Work!Z1515="x",Work!AB1515="x"),"",Work!AA1515))</f>
        <v/>
      </c>
      <c r="K1515" t="str">
        <f>IF(Work!AB1515="","",Work!AB1515)</f>
        <v/>
      </c>
      <c r="L1515" t="str">
        <f>IF(Work!AC1515="","",Work!AC1515)</f>
        <v/>
      </c>
      <c r="M1515" t="str">
        <f>IF(Work!AD1515="","",Work!AD1515)</f>
        <v/>
      </c>
      <c r="N1515" t="str">
        <f>IF(Work!AE1515="","",Work!AE1515)</f>
        <v/>
      </c>
      <c r="O1515" t="str">
        <f>IF(Work!AF1515="","",Work!AF1515)</f>
        <v/>
      </c>
      <c r="P1515" t="str">
        <f>IF(Work!AG1515="","",Work!AG1515)</f>
        <v/>
      </c>
      <c r="Q1515" t="str">
        <f>IF(Work!AH1515="","",Work!AH1515)</f>
        <v/>
      </c>
      <c r="R1515" t="str">
        <f>IF(Work!AI1515="","",Work!AI1515)</f>
        <v/>
      </c>
    </row>
    <row r="1516" spans="1:18" x14ac:dyDescent="0.4">
      <c r="A1516">
        <v>1515</v>
      </c>
      <c r="C1516" t="s">
        <v>72</v>
      </c>
      <c r="E1516" t="s">
        <v>926</v>
      </c>
      <c r="F1516" t="s">
        <v>21</v>
      </c>
      <c r="G1516">
        <v>90</v>
      </c>
      <c r="H1516" t="s">
        <v>66</v>
      </c>
      <c r="I1516" t="str">
        <f>IF(Work!Z1516="","",Work!Z1516)</f>
        <v/>
      </c>
      <c r="J1516" t="str">
        <f>IF(Work!AA1516="","",IF(AND(Work!AA1516="x-fa",Work!Z1516="x",Work!AB1516="x"),"",Work!AA1516))</f>
        <v/>
      </c>
      <c r="K1516" t="str">
        <f>IF(Work!AB1516="","",Work!AB1516)</f>
        <v/>
      </c>
      <c r="L1516" t="str">
        <f>IF(Work!AC1516="","",Work!AC1516)</f>
        <v/>
      </c>
      <c r="M1516" t="str">
        <f>IF(Work!AD1516="","",Work!AD1516)</f>
        <v/>
      </c>
      <c r="N1516" t="str">
        <f>IF(Work!AE1516="","",Work!AE1516)</f>
        <v/>
      </c>
      <c r="O1516" t="str">
        <f>IF(Work!AF1516="","",Work!AF1516)</f>
        <v/>
      </c>
      <c r="P1516" t="str">
        <f>IF(Work!AG1516="","",Work!AG1516)</f>
        <v/>
      </c>
      <c r="Q1516" t="str">
        <f>IF(Work!AH1516="","",Work!AH1516)</f>
        <v/>
      </c>
      <c r="R1516" t="str">
        <f>IF(Work!AI1516="","",Work!AI1516)</f>
        <v/>
      </c>
    </row>
    <row r="1517" spans="1:18" x14ac:dyDescent="0.4">
      <c r="A1517">
        <v>1516</v>
      </c>
      <c r="C1517" t="s">
        <v>28</v>
      </c>
      <c r="E1517" t="s">
        <v>580</v>
      </c>
      <c r="F1517" t="s">
        <v>21</v>
      </c>
      <c r="G1517">
        <v>66</v>
      </c>
      <c r="H1517" t="s">
        <v>65</v>
      </c>
      <c r="I1517" t="str">
        <f>IF(Work!Z1517="","",Work!Z1517)</f>
        <v/>
      </c>
      <c r="J1517" t="str">
        <f>IF(Work!AA1517="","",IF(AND(Work!AA1517="x-fa",Work!Z1517="x",Work!AB1517="x"),"",Work!AA1517))</f>
        <v/>
      </c>
      <c r="K1517" t="str">
        <f>IF(Work!AB1517="","",Work!AB1517)</f>
        <v/>
      </c>
      <c r="L1517" t="str">
        <f>IF(Work!AC1517="","",Work!AC1517)</f>
        <v/>
      </c>
      <c r="M1517" t="str">
        <f>IF(Work!AD1517="","",Work!AD1517)</f>
        <v/>
      </c>
      <c r="N1517" t="str">
        <f>IF(Work!AE1517="","",Work!AE1517)</f>
        <v/>
      </c>
      <c r="O1517" t="str">
        <f>IF(Work!AF1517="","",Work!AF1517)</f>
        <v/>
      </c>
      <c r="P1517" t="str">
        <f>IF(Work!AG1517="","",Work!AG1517)</f>
        <v/>
      </c>
      <c r="Q1517" t="str">
        <f>IF(Work!AH1517="","",Work!AH1517)</f>
        <v/>
      </c>
      <c r="R1517" t="str">
        <f>IF(Work!AI1517="","",Work!AI1517)</f>
        <v/>
      </c>
    </row>
    <row r="1518" spans="1:18" x14ac:dyDescent="0.4">
      <c r="A1518">
        <v>1517</v>
      </c>
      <c r="B1518" t="s">
        <v>12</v>
      </c>
      <c r="C1518" t="s">
        <v>34</v>
      </c>
      <c r="E1518" t="s">
        <v>927</v>
      </c>
      <c r="F1518" t="s">
        <v>21</v>
      </c>
      <c r="G1518">
        <v>12</v>
      </c>
      <c r="H1518" t="s">
        <v>59</v>
      </c>
      <c r="I1518" t="str">
        <f>IF(Work!Z1518="","",Work!Z1518)</f>
        <v/>
      </c>
      <c r="J1518" t="str">
        <f>IF(Work!AA1518="","",IF(AND(Work!AA1518="x-fa",Work!Z1518="x",Work!AB1518="x"),"",Work!AA1518))</f>
        <v/>
      </c>
      <c r="K1518" t="str">
        <f>IF(Work!AB1518="","",Work!AB1518)</f>
        <v/>
      </c>
      <c r="L1518" t="str">
        <f>IF(Work!AC1518="","",Work!AC1518)</f>
        <v/>
      </c>
      <c r="M1518" t="str">
        <f>IF(Work!AD1518="","",Work!AD1518)</f>
        <v/>
      </c>
      <c r="N1518" t="str">
        <f>IF(Work!AE1518="","",Work!AE1518)</f>
        <v/>
      </c>
      <c r="O1518" t="str">
        <f>IF(Work!AF1518="","",Work!AF1518)</f>
        <v/>
      </c>
      <c r="P1518" t="str">
        <f>IF(Work!AG1518="","",Work!AG1518)</f>
        <v/>
      </c>
      <c r="Q1518" t="str">
        <f>IF(Work!AH1518="","",Work!AH1518)</f>
        <v/>
      </c>
      <c r="R1518" t="str">
        <f>IF(Work!AI1518="","",Work!AI1518)</f>
        <v/>
      </c>
    </row>
    <row r="1519" spans="1:18" x14ac:dyDescent="0.4">
      <c r="A1519">
        <v>1518</v>
      </c>
      <c r="C1519" t="s">
        <v>47</v>
      </c>
      <c r="E1519" t="s">
        <v>722</v>
      </c>
      <c r="F1519" t="s">
        <v>21</v>
      </c>
      <c r="G1519">
        <v>70</v>
      </c>
      <c r="H1519" t="s">
        <v>0</v>
      </c>
      <c r="I1519" t="str">
        <f>IF(Work!Z1519="","",Work!Z1519)</f>
        <v/>
      </c>
      <c r="J1519" t="str">
        <f>IF(Work!AA1519="","",IF(AND(Work!AA1519="x-fa",Work!Z1519="x",Work!AB1519="x"),"",Work!AA1519))</f>
        <v/>
      </c>
      <c r="K1519" t="str">
        <f>IF(Work!AB1519="","",Work!AB1519)</f>
        <v/>
      </c>
      <c r="L1519" t="str">
        <f>IF(Work!AC1519="","",Work!AC1519)</f>
        <v/>
      </c>
      <c r="M1519" t="str">
        <f>IF(Work!AD1519="","",Work!AD1519)</f>
        <v/>
      </c>
      <c r="N1519" t="str">
        <f>IF(Work!AE1519="","",Work!AE1519)</f>
        <v/>
      </c>
      <c r="O1519" t="str">
        <f>IF(Work!AF1519="","",Work!AF1519)</f>
        <v/>
      </c>
      <c r="P1519" t="str">
        <f>IF(Work!AG1519="","",Work!AG1519)</f>
        <v/>
      </c>
      <c r="Q1519" t="str">
        <f>IF(Work!AH1519="","",Work!AH1519)</f>
        <v/>
      </c>
      <c r="R1519" t="str">
        <f>IF(Work!AI1519="","",Work!AI1519)</f>
        <v/>
      </c>
    </row>
    <row r="1520" spans="1:18" x14ac:dyDescent="0.4">
      <c r="A1520">
        <v>1519</v>
      </c>
      <c r="C1520" t="s">
        <v>30</v>
      </c>
      <c r="E1520" t="s">
        <v>1259</v>
      </c>
      <c r="F1520" t="s">
        <v>21</v>
      </c>
      <c r="G1520">
        <v>38</v>
      </c>
      <c r="H1520" t="s">
        <v>69</v>
      </c>
      <c r="I1520" t="str">
        <f>IF(Work!Z1520="","",Work!Z1520)</f>
        <v/>
      </c>
      <c r="J1520" t="str">
        <f>IF(Work!AA1520="","",IF(AND(Work!AA1520="x-fa",Work!Z1520="x",Work!AB1520="x"),"",Work!AA1520))</f>
        <v/>
      </c>
      <c r="K1520" t="str">
        <f>IF(Work!AB1520="","",Work!AB1520)</f>
        <v/>
      </c>
      <c r="L1520" t="str">
        <f>IF(Work!AC1520="","",Work!AC1520)</f>
        <v/>
      </c>
      <c r="M1520" t="str">
        <f>IF(Work!AD1520="","",Work!AD1520)</f>
        <v/>
      </c>
      <c r="N1520" t="str">
        <f>IF(Work!AE1520="","",Work!AE1520)</f>
        <v/>
      </c>
      <c r="O1520" t="str">
        <f>IF(Work!AF1520="","",Work!AF1520)</f>
        <v/>
      </c>
      <c r="P1520" t="str">
        <f>IF(Work!AG1520="","",Work!AG1520)</f>
        <v/>
      </c>
      <c r="Q1520" t="str">
        <f>IF(Work!AH1520="","",Work!AH1520)</f>
        <v/>
      </c>
      <c r="R1520" t="str">
        <f>IF(Work!AI1520="","",Work!AI1520)</f>
        <v/>
      </c>
    </row>
    <row r="1521" spans="1:18" x14ac:dyDescent="0.4">
      <c r="A1521">
        <v>1520</v>
      </c>
      <c r="B1521" t="s">
        <v>13</v>
      </c>
      <c r="C1521" t="s">
        <v>30</v>
      </c>
      <c r="E1521" t="s">
        <v>1259</v>
      </c>
      <c r="F1521" t="s">
        <v>21</v>
      </c>
      <c r="G1521">
        <v>38</v>
      </c>
      <c r="H1521" t="s">
        <v>69</v>
      </c>
      <c r="I1521" t="str">
        <f>IF(Work!Z1521="","",Work!Z1521)</f>
        <v/>
      </c>
      <c r="J1521" t="str">
        <f>IF(Work!AA1521="","",IF(AND(Work!AA1521="x-fa",Work!Z1521="x",Work!AB1521="x"),"",Work!AA1521))</f>
        <v/>
      </c>
      <c r="K1521" t="str">
        <f>IF(Work!AB1521="","",Work!AB1521)</f>
        <v/>
      </c>
      <c r="L1521" t="str">
        <f>IF(Work!AC1521="","",Work!AC1521)</f>
        <v/>
      </c>
      <c r="M1521" t="str">
        <f>IF(Work!AD1521="","",Work!AD1521)</f>
        <v/>
      </c>
      <c r="N1521" t="str">
        <f>IF(Work!AE1521="","",Work!AE1521)</f>
        <v/>
      </c>
      <c r="O1521" t="str">
        <f>IF(Work!AF1521="","",Work!AF1521)</f>
        <v/>
      </c>
      <c r="P1521" t="str">
        <f>IF(Work!AG1521="","",Work!AG1521)</f>
        <v/>
      </c>
      <c r="Q1521" t="str">
        <f>IF(Work!AH1521="","",Work!AH1521)</f>
        <v/>
      </c>
      <c r="R1521" t="str">
        <f>IF(Work!AI1521="","",Work!AI1521)</f>
        <v/>
      </c>
    </row>
    <row r="1522" spans="1:18" x14ac:dyDescent="0.4">
      <c r="A1522">
        <v>1521</v>
      </c>
      <c r="B1522" t="s">
        <v>13</v>
      </c>
      <c r="C1522" t="s">
        <v>34</v>
      </c>
      <c r="E1522" t="s">
        <v>1259</v>
      </c>
      <c r="F1522" t="s">
        <v>21</v>
      </c>
      <c r="G1522">
        <v>0</v>
      </c>
      <c r="H1522" t="s">
        <v>59</v>
      </c>
      <c r="I1522" t="str">
        <f>IF(Work!Z1522="","",Work!Z1522)</f>
        <v/>
      </c>
      <c r="J1522" t="str">
        <f>IF(Work!AA1522="","",IF(AND(Work!AA1522="x-fa",Work!Z1522="x",Work!AB1522="x"),"",Work!AA1522))</f>
        <v/>
      </c>
      <c r="K1522" t="str">
        <f>IF(Work!AB1522="","",Work!AB1522)</f>
        <v/>
      </c>
      <c r="L1522" t="str">
        <f>IF(Work!AC1522="","",Work!AC1522)</f>
        <v/>
      </c>
      <c r="M1522" t="str">
        <f>IF(Work!AD1522="","",Work!AD1522)</f>
        <v/>
      </c>
      <c r="N1522" t="str">
        <f>IF(Work!AE1522="","",Work!AE1522)</f>
        <v/>
      </c>
      <c r="O1522" t="str">
        <f>IF(Work!AF1522="","",Work!AF1522)</f>
        <v/>
      </c>
      <c r="P1522" t="str">
        <f>IF(Work!AG1522="","",Work!AG1522)</f>
        <v/>
      </c>
      <c r="Q1522" t="str">
        <f>IF(Work!AH1522="","",Work!AH1522)</f>
        <v/>
      </c>
      <c r="R1522" t="str">
        <f>IF(Work!AI1522="","",Work!AI1522)</f>
        <v/>
      </c>
    </row>
    <row r="1523" spans="1:18" x14ac:dyDescent="0.4">
      <c r="A1523">
        <v>1522</v>
      </c>
      <c r="C1523" t="s">
        <v>24</v>
      </c>
      <c r="E1523" t="s">
        <v>928</v>
      </c>
      <c r="F1523" t="s">
        <v>26</v>
      </c>
      <c r="G1523">
        <v>413</v>
      </c>
      <c r="H1523" t="s">
        <v>2292</v>
      </c>
      <c r="I1523" t="str">
        <f>IF(Work!Z1523="","",Work!Z1523)</f>
        <v/>
      </c>
      <c r="J1523" t="str">
        <f>IF(Work!AA1523="","",IF(AND(Work!AA1523="x-fa",Work!Z1523="x",Work!AB1523="x"),"",Work!AA1523))</f>
        <v/>
      </c>
      <c r="K1523" t="str">
        <f>IF(Work!AB1523="","",Work!AB1523)</f>
        <v/>
      </c>
      <c r="L1523" t="str">
        <f>IF(Work!AC1523="","",Work!AC1523)</f>
        <v/>
      </c>
      <c r="M1523" t="str">
        <f>IF(Work!AD1523="","",Work!AD1523)</f>
        <v/>
      </c>
      <c r="N1523" t="str">
        <f>IF(Work!AE1523="","",Work!AE1523)</f>
        <v/>
      </c>
      <c r="O1523" t="str">
        <f>IF(Work!AF1523="","",Work!AF1523)</f>
        <v/>
      </c>
      <c r="P1523" t="str">
        <f>IF(Work!AG1523="","",Work!AG1523)</f>
        <v/>
      </c>
      <c r="Q1523" t="str">
        <f>IF(Work!AH1523="","",Work!AH1523)</f>
        <v/>
      </c>
      <c r="R1523" t="str">
        <f>IF(Work!AI1523="","",Work!AI1523)</f>
        <v/>
      </c>
    </row>
    <row r="1524" spans="1:18" x14ac:dyDescent="0.4">
      <c r="A1524">
        <v>1523</v>
      </c>
      <c r="C1524" t="s">
        <v>47</v>
      </c>
      <c r="E1524" t="s">
        <v>723</v>
      </c>
      <c r="F1524" t="s">
        <v>26</v>
      </c>
      <c r="G1524">
        <v>518</v>
      </c>
      <c r="H1524" t="s">
        <v>2293</v>
      </c>
      <c r="I1524" t="str">
        <f>IF(Work!Z1524="","",Work!Z1524)</f>
        <v/>
      </c>
      <c r="J1524" t="str">
        <f>IF(Work!AA1524="","",IF(AND(Work!AA1524="x-fa",Work!Z1524="x",Work!AB1524="x"),"",Work!AA1524))</f>
        <v/>
      </c>
      <c r="K1524" t="str">
        <f>IF(Work!AB1524="","",Work!AB1524)</f>
        <v/>
      </c>
      <c r="L1524" t="str">
        <f>IF(Work!AC1524="","",Work!AC1524)</f>
        <v/>
      </c>
      <c r="M1524" t="str">
        <f>IF(Work!AD1524="","",Work!AD1524)</f>
        <v/>
      </c>
      <c r="N1524" t="str">
        <f>IF(Work!AE1524="","",Work!AE1524)</f>
        <v/>
      </c>
      <c r="O1524" t="str">
        <f>IF(Work!AF1524="","",Work!AF1524)</f>
        <v/>
      </c>
      <c r="P1524" t="str">
        <f>IF(Work!AG1524="","",Work!AG1524)</f>
        <v/>
      </c>
      <c r="Q1524" t="str">
        <f>IF(Work!AH1524="","",Work!AH1524)</f>
        <v/>
      </c>
      <c r="R1524" t="str">
        <f>IF(Work!AI1524="","",Work!AI1524)</f>
        <v/>
      </c>
    </row>
    <row r="1525" spans="1:18" x14ac:dyDescent="0.4">
      <c r="A1525">
        <v>1524</v>
      </c>
      <c r="C1525" t="s">
        <v>47</v>
      </c>
      <c r="E1525" t="s">
        <v>2294</v>
      </c>
      <c r="F1525" t="s">
        <v>26</v>
      </c>
      <c r="G1525">
        <v>45</v>
      </c>
      <c r="H1525" t="s">
        <v>2295</v>
      </c>
      <c r="I1525" t="str">
        <f>IF(Work!Z1525="","",Work!Z1525)</f>
        <v/>
      </c>
      <c r="J1525" t="str">
        <f>IF(Work!AA1525="","",IF(AND(Work!AA1525="x-fa",Work!Z1525="x",Work!AB1525="x"),"",Work!AA1525))</f>
        <v/>
      </c>
      <c r="K1525" t="str">
        <f>IF(Work!AB1525="","",Work!AB1525)</f>
        <v/>
      </c>
      <c r="L1525" t="str">
        <f>IF(Work!AC1525="","",Work!AC1525)</f>
        <v/>
      </c>
      <c r="M1525" t="str">
        <f>IF(Work!AD1525="","",Work!AD1525)</f>
        <v/>
      </c>
      <c r="N1525" t="str">
        <f>IF(Work!AE1525="","",Work!AE1525)</f>
        <v/>
      </c>
      <c r="O1525" t="str">
        <f>IF(Work!AF1525="","",Work!AF1525)</f>
        <v/>
      </c>
      <c r="P1525" t="str">
        <f>IF(Work!AG1525="","",Work!AG1525)</f>
        <v/>
      </c>
      <c r="Q1525" t="str">
        <f>IF(Work!AH1525="","",Work!AH1525)</f>
        <v/>
      </c>
      <c r="R1525" t="str">
        <f>IF(Work!AI1525="","",Work!AI1525)</f>
        <v/>
      </c>
    </row>
    <row r="1526" spans="1:18" x14ac:dyDescent="0.4">
      <c r="A1526">
        <v>1525</v>
      </c>
      <c r="B1526" t="s">
        <v>12</v>
      </c>
      <c r="C1526" t="s">
        <v>71</v>
      </c>
      <c r="E1526" t="s">
        <v>2296</v>
      </c>
      <c r="F1526" t="s">
        <v>21</v>
      </c>
      <c r="G1526">
        <v>4</v>
      </c>
      <c r="H1526" t="s">
        <v>59</v>
      </c>
      <c r="I1526" t="str">
        <f>IF(Work!Z1526="","",Work!Z1526)</f>
        <v/>
      </c>
      <c r="J1526" t="str">
        <f>IF(Work!AA1526="","",IF(AND(Work!AA1526="x-fa",Work!Z1526="x",Work!AB1526="x"),"",Work!AA1526))</f>
        <v/>
      </c>
      <c r="K1526" t="str">
        <f>IF(Work!AB1526="","",Work!AB1526)</f>
        <v/>
      </c>
      <c r="L1526" t="str">
        <f>IF(Work!AC1526="","",Work!AC1526)</f>
        <v/>
      </c>
      <c r="M1526" t="str">
        <f>IF(Work!AD1526="","",Work!AD1526)</f>
        <v/>
      </c>
      <c r="N1526" t="str">
        <f>IF(Work!AE1526="","",Work!AE1526)</f>
        <v/>
      </c>
      <c r="O1526" t="str">
        <f>IF(Work!AF1526="","",Work!AF1526)</f>
        <v/>
      </c>
      <c r="P1526" t="str">
        <f>IF(Work!AG1526="","",Work!AG1526)</f>
        <v/>
      </c>
      <c r="Q1526" t="str">
        <f>IF(Work!AH1526="","",Work!AH1526)</f>
        <v/>
      </c>
      <c r="R1526" t="str">
        <f>IF(Work!AI1526="","",Work!AI1526)</f>
        <v/>
      </c>
    </row>
    <row r="1527" spans="1:18" x14ac:dyDescent="0.4">
      <c r="A1527">
        <v>1526</v>
      </c>
      <c r="B1527" t="s">
        <v>12</v>
      </c>
      <c r="C1527" t="s">
        <v>27</v>
      </c>
      <c r="E1527" t="s">
        <v>929</v>
      </c>
      <c r="F1527" t="s">
        <v>26</v>
      </c>
      <c r="G1527">
        <v>35</v>
      </c>
      <c r="H1527" t="s">
        <v>390</v>
      </c>
      <c r="I1527" t="str">
        <f>IF(Work!Z1527="","",Work!Z1527)</f>
        <v/>
      </c>
      <c r="J1527" t="str">
        <f>IF(Work!AA1527="","",IF(AND(Work!AA1527="x-fa",Work!Z1527="x",Work!AB1527="x"),"",Work!AA1527))</f>
        <v/>
      </c>
      <c r="K1527" t="str">
        <f>IF(Work!AB1527="","",Work!AB1527)</f>
        <v/>
      </c>
      <c r="L1527" t="str">
        <f>IF(Work!AC1527="","",Work!AC1527)</f>
        <v/>
      </c>
      <c r="M1527" t="str">
        <f>IF(Work!AD1527="","",Work!AD1527)</f>
        <v/>
      </c>
      <c r="N1527" t="str">
        <f>IF(Work!AE1527="","",Work!AE1527)</f>
        <v/>
      </c>
      <c r="O1527" t="str">
        <f>IF(Work!AF1527="","",Work!AF1527)</f>
        <v/>
      </c>
      <c r="P1527" t="str">
        <f>IF(Work!AG1527="","",Work!AG1527)</f>
        <v/>
      </c>
      <c r="Q1527" t="str">
        <f>IF(Work!AH1527="","",Work!AH1527)</f>
        <v/>
      </c>
      <c r="R1527" t="str">
        <f>IF(Work!AI1527="","",Work!AI1527)</f>
        <v/>
      </c>
    </row>
    <row r="1528" spans="1:18" x14ac:dyDescent="0.4">
      <c r="A1528">
        <v>1527</v>
      </c>
      <c r="B1528" t="s">
        <v>12</v>
      </c>
      <c r="C1528" t="s">
        <v>35</v>
      </c>
      <c r="E1528" t="s">
        <v>1260</v>
      </c>
      <c r="F1528" t="s">
        <v>21</v>
      </c>
      <c r="G1528">
        <v>14</v>
      </c>
      <c r="H1528" t="s">
        <v>314</v>
      </c>
      <c r="I1528" t="str">
        <f>IF(Work!Z1528="","",Work!Z1528)</f>
        <v/>
      </c>
      <c r="J1528" t="str">
        <f>IF(Work!AA1528="","",IF(AND(Work!AA1528="x-fa",Work!Z1528="x",Work!AB1528="x"),"",Work!AA1528))</f>
        <v/>
      </c>
      <c r="K1528" t="str">
        <f>IF(Work!AB1528="","",Work!AB1528)</f>
        <v/>
      </c>
      <c r="L1528" t="str">
        <f>IF(Work!AC1528="","",Work!AC1528)</f>
        <v/>
      </c>
      <c r="M1528" t="str">
        <f>IF(Work!AD1528="","",Work!AD1528)</f>
        <v/>
      </c>
      <c r="N1528" t="str">
        <f>IF(Work!AE1528="","",Work!AE1528)</f>
        <v/>
      </c>
      <c r="O1528" t="str">
        <f>IF(Work!AF1528="","",Work!AF1528)</f>
        <v/>
      </c>
      <c r="P1528" t="str">
        <f>IF(Work!AG1528="","",Work!AG1528)</f>
        <v/>
      </c>
      <c r="Q1528" t="str">
        <f>IF(Work!AH1528="","",Work!AH1528)</f>
        <v/>
      </c>
      <c r="R1528" t="str">
        <f>IF(Work!AI1528="","",Work!AI1528)</f>
        <v/>
      </c>
    </row>
    <row r="1529" spans="1:18" x14ac:dyDescent="0.4">
      <c r="A1529">
        <v>1528</v>
      </c>
      <c r="C1529" t="s">
        <v>45</v>
      </c>
      <c r="E1529" t="s">
        <v>1261</v>
      </c>
      <c r="F1529" t="s">
        <v>21</v>
      </c>
      <c r="G1529">
        <v>74</v>
      </c>
      <c r="H1529" t="s">
        <v>205</v>
      </c>
      <c r="I1529" t="str">
        <f>IF(Work!Z1529="","",Work!Z1529)</f>
        <v/>
      </c>
      <c r="J1529" t="str">
        <f>IF(Work!AA1529="","",IF(AND(Work!AA1529="x-fa",Work!Z1529="x",Work!AB1529="x"),"",Work!AA1529))</f>
        <v/>
      </c>
      <c r="K1529" t="str">
        <f>IF(Work!AB1529="","",Work!AB1529)</f>
        <v/>
      </c>
      <c r="L1529" t="str">
        <f>IF(Work!AC1529="","",Work!AC1529)</f>
        <v/>
      </c>
      <c r="M1529" t="str">
        <f>IF(Work!AD1529="","",Work!AD1529)</f>
        <v/>
      </c>
      <c r="N1529" t="str">
        <f>IF(Work!AE1529="","",Work!AE1529)</f>
        <v/>
      </c>
      <c r="O1529" t="str">
        <f>IF(Work!AF1529="","",Work!AF1529)</f>
        <v/>
      </c>
      <c r="P1529" t="str">
        <f>IF(Work!AG1529="","",Work!AG1529)</f>
        <v/>
      </c>
      <c r="Q1529" t="str">
        <f>IF(Work!AH1529="","",Work!AH1529)</f>
        <v/>
      </c>
      <c r="R1529" t="str">
        <f>IF(Work!AI1529="","",Work!AI1529)</f>
        <v/>
      </c>
    </row>
    <row r="1530" spans="1:18" x14ac:dyDescent="0.4">
      <c r="A1530">
        <v>1529</v>
      </c>
      <c r="C1530" t="s">
        <v>48</v>
      </c>
      <c r="E1530" t="s">
        <v>389</v>
      </c>
      <c r="F1530" t="s">
        <v>26</v>
      </c>
      <c r="G1530">
        <v>70</v>
      </c>
      <c r="I1530" t="str">
        <f>IF(Work!Z1530="","",Work!Z1530)</f>
        <v/>
      </c>
      <c r="J1530" t="str">
        <f>IF(Work!AA1530="","",IF(AND(Work!AA1530="x-fa",Work!Z1530="x",Work!AB1530="x"),"",Work!AA1530))</f>
        <v/>
      </c>
      <c r="K1530" t="str">
        <f>IF(Work!AB1530="","",Work!AB1530)</f>
        <v/>
      </c>
      <c r="L1530" t="str">
        <f>IF(Work!AC1530="","",Work!AC1530)</f>
        <v/>
      </c>
      <c r="M1530" t="str">
        <f>IF(Work!AD1530="","",Work!AD1530)</f>
        <v/>
      </c>
      <c r="N1530" t="str">
        <f>IF(Work!AE1530="","",Work!AE1530)</f>
        <v/>
      </c>
      <c r="O1530" t="str">
        <f>IF(Work!AF1530="","",Work!AF1530)</f>
        <v/>
      </c>
      <c r="P1530" t="str">
        <f>IF(Work!AG1530="","",Work!AG1530)</f>
        <v/>
      </c>
      <c r="Q1530" t="str">
        <f>IF(Work!AH1530="","",Work!AH1530)</f>
        <v/>
      </c>
      <c r="R1530" t="str">
        <f>IF(Work!AI1530="","",Work!AI1530)</f>
        <v/>
      </c>
    </row>
    <row r="1531" spans="1:18" x14ac:dyDescent="0.4">
      <c r="A1531">
        <v>1530</v>
      </c>
      <c r="C1531" t="s">
        <v>43</v>
      </c>
      <c r="E1531" t="s">
        <v>1262</v>
      </c>
      <c r="F1531" t="s">
        <v>26</v>
      </c>
      <c r="G1531">
        <v>637</v>
      </c>
      <c r="H1531" t="s">
        <v>1004</v>
      </c>
      <c r="I1531" t="str">
        <f>IF(Work!Z1531="","",Work!Z1531)</f>
        <v/>
      </c>
      <c r="J1531" t="str">
        <f>IF(Work!AA1531="","",IF(AND(Work!AA1531="x-fa",Work!Z1531="x",Work!AB1531="x"),"",Work!AA1531))</f>
        <v/>
      </c>
      <c r="K1531" t="str">
        <f>IF(Work!AB1531="","",Work!AB1531)</f>
        <v/>
      </c>
      <c r="L1531" t="str">
        <f>IF(Work!AC1531="","",Work!AC1531)</f>
        <v/>
      </c>
      <c r="M1531" t="str">
        <f>IF(Work!AD1531="","",Work!AD1531)</f>
        <v/>
      </c>
      <c r="N1531" t="str">
        <f>IF(Work!AE1531="","",Work!AE1531)</f>
        <v/>
      </c>
      <c r="O1531" t="str">
        <f>IF(Work!AF1531="","",Work!AF1531)</f>
        <v/>
      </c>
      <c r="P1531" t="str">
        <f>IF(Work!AG1531="","",Work!AG1531)</f>
        <v/>
      </c>
      <c r="Q1531" t="str">
        <f>IF(Work!AH1531="","",Work!AH1531)</f>
        <v/>
      </c>
      <c r="R1531" t="str">
        <f>IF(Work!AI1531="","",Work!AI1531)</f>
        <v/>
      </c>
    </row>
    <row r="1532" spans="1:18" x14ac:dyDescent="0.4">
      <c r="A1532">
        <v>1531</v>
      </c>
      <c r="B1532" t="s">
        <v>12</v>
      </c>
      <c r="C1532" t="s">
        <v>40</v>
      </c>
      <c r="E1532" t="s">
        <v>724</v>
      </c>
      <c r="F1532" t="s">
        <v>26</v>
      </c>
      <c r="G1532">
        <v>28</v>
      </c>
      <c r="H1532" t="s">
        <v>2297</v>
      </c>
      <c r="I1532" t="str">
        <f>IF(Work!Z1532="","",Work!Z1532)</f>
        <v/>
      </c>
      <c r="J1532" t="str">
        <f>IF(Work!AA1532="","",IF(AND(Work!AA1532="x-fa",Work!Z1532="x",Work!AB1532="x"),"",Work!AA1532))</f>
        <v/>
      </c>
      <c r="K1532" t="str">
        <f>IF(Work!AB1532="","",Work!AB1532)</f>
        <v/>
      </c>
      <c r="L1532" t="str">
        <f>IF(Work!AC1532="","",Work!AC1532)</f>
        <v/>
      </c>
      <c r="M1532" t="str">
        <f>IF(Work!AD1532="","",Work!AD1532)</f>
        <v/>
      </c>
      <c r="N1532" t="str">
        <f>IF(Work!AE1532="","",Work!AE1532)</f>
        <v/>
      </c>
      <c r="O1532" t="str">
        <f>IF(Work!AF1532="","",Work!AF1532)</f>
        <v/>
      </c>
      <c r="P1532" t="str">
        <f>IF(Work!AG1532="","",Work!AG1532)</f>
        <v/>
      </c>
      <c r="Q1532" t="str">
        <f>IF(Work!AH1532="","",Work!AH1532)</f>
        <v/>
      </c>
      <c r="R1532" t="str">
        <f>IF(Work!AI1532="","",Work!AI1532)</f>
        <v/>
      </c>
    </row>
    <row r="1533" spans="1:18" x14ac:dyDescent="0.4">
      <c r="A1533">
        <v>1532</v>
      </c>
      <c r="C1533" t="s">
        <v>40</v>
      </c>
      <c r="E1533" t="s">
        <v>391</v>
      </c>
      <c r="F1533" t="s">
        <v>21</v>
      </c>
      <c r="G1533">
        <v>61</v>
      </c>
      <c r="H1533" t="s">
        <v>59</v>
      </c>
      <c r="I1533" t="str">
        <f>IF(Work!Z1533="","",Work!Z1533)</f>
        <v/>
      </c>
      <c r="J1533" t="str">
        <f>IF(Work!AA1533="","",IF(AND(Work!AA1533="x-fa",Work!Z1533="x",Work!AB1533="x"),"",Work!AA1533))</f>
        <v/>
      </c>
      <c r="K1533" t="str">
        <f>IF(Work!AB1533="","",Work!AB1533)</f>
        <v/>
      </c>
      <c r="L1533" t="str">
        <f>IF(Work!AC1533="","",Work!AC1533)</f>
        <v/>
      </c>
      <c r="M1533" t="str">
        <f>IF(Work!AD1533="","",Work!AD1533)</f>
        <v/>
      </c>
      <c r="N1533" t="str">
        <f>IF(Work!AE1533="","",Work!AE1533)</f>
        <v/>
      </c>
      <c r="O1533" t="str">
        <f>IF(Work!AF1533="","",Work!AF1533)</f>
        <v/>
      </c>
      <c r="P1533" t="str">
        <f>IF(Work!AG1533="","",Work!AG1533)</f>
        <v/>
      </c>
      <c r="Q1533" t="str">
        <f>IF(Work!AH1533="","",Work!AH1533)</f>
        <v/>
      </c>
      <c r="R1533" t="str">
        <f>IF(Work!AI1533="","",Work!AI1533)</f>
        <v/>
      </c>
    </row>
    <row r="1534" spans="1:18" x14ac:dyDescent="0.4">
      <c r="A1534">
        <v>1533</v>
      </c>
      <c r="C1534" t="s">
        <v>36</v>
      </c>
      <c r="E1534" t="s">
        <v>199</v>
      </c>
      <c r="F1534" t="s">
        <v>21</v>
      </c>
      <c r="G1534">
        <v>167</v>
      </c>
      <c r="H1534" t="s">
        <v>64</v>
      </c>
      <c r="I1534" t="str">
        <f>IF(Work!Z1534="","",Work!Z1534)</f>
        <v/>
      </c>
      <c r="J1534" t="str">
        <f>IF(Work!AA1534="","",IF(AND(Work!AA1534="x-fa",Work!Z1534="x",Work!AB1534="x"),"",Work!AA1534))</f>
        <v/>
      </c>
      <c r="K1534" t="str">
        <f>IF(Work!AB1534="","",Work!AB1534)</f>
        <v/>
      </c>
      <c r="L1534" t="str">
        <f>IF(Work!AC1534="","",Work!AC1534)</f>
        <v/>
      </c>
      <c r="M1534" t="str">
        <f>IF(Work!AD1534="","",Work!AD1534)</f>
        <v/>
      </c>
      <c r="N1534" t="str">
        <f>IF(Work!AE1534="","",Work!AE1534)</f>
        <v/>
      </c>
      <c r="O1534" t="str">
        <f>IF(Work!AF1534="","",Work!AF1534)</f>
        <v/>
      </c>
      <c r="P1534" t="str">
        <f>IF(Work!AG1534="","",Work!AG1534)</f>
        <v/>
      </c>
      <c r="Q1534" t="str">
        <f>IF(Work!AH1534="","",Work!AH1534)</f>
        <v/>
      </c>
      <c r="R1534" t="str">
        <f>IF(Work!AI1534="","",Work!AI1534)</f>
        <v/>
      </c>
    </row>
    <row r="1535" spans="1:18" x14ac:dyDescent="0.4">
      <c r="A1535">
        <v>1534</v>
      </c>
      <c r="C1535" t="s">
        <v>27</v>
      </c>
      <c r="E1535" t="s">
        <v>488</v>
      </c>
      <c r="F1535" t="s">
        <v>26</v>
      </c>
      <c r="G1535">
        <v>331</v>
      </c>
      <c r="H1535" t="s">
        <v>2298</v>
      </c>
      <c r="I1535" t="str">
        <f>IF(Work!Z1535="","",Work!Z1535)</f>
        <v/>
      </c>
      <c r="J1535" t="str">
        <f>IF(Work!AA1535="","",IF(AND(Work!AA1535="x-fa",Work!Z1535="x",Work!AB1535="x"),"",Work!AA1535))</f>
        <v/>
      </c>
      <c r="K1535" t="str">
        <f>IF(Work!AB1535="","",Work!AB1535)</f>
        <v/>
      </c>
      <c r="L1535" t="str">
        <f>IF(Work!AC1535="","",Work!AC1535)</f>
        <v/>
      </c>
      <c r="M1535" t="str">
        <f>IF(Work!AD1535="","",Work!AD1535)</f>
        <v/>
      </c>
      <c r="N1535" t="str">
        <f>IF(Work!AE1535="","",Work!AE1535)</f>
        <v/>
      </c>
      <c r="O1535" t="str">
        <f>IF(Work!AF1535="","",Work!AF1535)</f>
        <v/>
      </c>
      <c r="P1535" t="str">
        <f>IF(Work!AG1535="","",Work!AG1535)</f>
        <v/>
      </c>
      <c r="Q1535" t="str">
        <f>IF(Work!AH1535="","",Work!AH1535)</f>
        <v/>
      </c>
      <c r="R1535" t="str">
        <f>IF(Work!AI1535="","",Work!AI1535)</f>
        <v/>
      </c>
    </row>
    <row r="1536" spans="1:18" x14ac:dyDescent="0.4">
      <c r="A1536">
        <v>1535</v>
      </c>
      <c r="C1536" t="s">
        <v>25</v>
      </c>
      <c r="E1536" t="s">
        <v>304</v>
      </c>
      <c r="F1536" t="s">
        <v>26</v>
      </c>
      <c r="G1536">
        <v>138</v>
      </c>
      <c r="H1536" t="s">
        <v>2299</v>
      </c>
      <c r="I1536" t="str">
        <f>IF(Work!Z1536="","",Work!Z1536)</f>
        <v/>
      </c>
      <c r="J1536" t="str">
        <f>IF(Work!AA1536="","",IF(AND(Work!AA1536="x-fa",Work!Z1536="x",Work!AB1536="x"),"",Work!AA1536))</f>
        <v/>
      </c>
      <c r="K1536" t="str">
        <f>IF(Work!AB1536="","",Work!AB1536)</f>
        <v/>
      </c>
      <c r="L1536" t="str">
        <f>IF(Work!AC1536="","",Work!AC1536)</f>
        <v/>
      </c>
      <c r="M1536" t="str">
        <f>IF(Work!AD1536="","",Work!AD1536)</f>
        <v/>
      </c>
      <c r="N1536" t="str">
        <f>IF(Work!AE1536="","",Work!AE1536)</f>
        <v/>
      </c>
      <c r="O1536" t="str">
        <f>IF(Work!AF1536="","",Work!AF1536)</f>
        <v/>
      </c>
      <c r="P1536" t="str">
        <f>IF(Work!AG1536="","",Work!AG1536)</f>
        <v/>
      </c>
      <c r="Q1536" t="str">
        <f>IF(Work!AH1536="","",Work!AH1536)</f>
        <v/>
      </c>
      <c r="R1536" t="str">
        <f>IF(Work!AI1536="","",Work!AI1536)</f>
        <v/>
      </c>
    </row>
    <row r="1537" spans="1:18" x14ac:dyDescent="0.4">
      <c r="A1537">
        <v>1536</v>
      </c>
      <c r="C1537" t="s">
        <v>50</v>
      </c>
      <c r="E1537" t="s">
        <v>2300</v>
      </c>
      <c r="F1537" t="s">
        <v>26</v>
      </c>
      <c r="G1537">
        <v>72</v>
      </c>
      <c r="H1537" t="s">
        <v>2301</v>
      </c>
      <c r="I1537" t="str">
        <f>IF(Work!Z1537="","",Work!Z1537)</f>
        <v/>
      </c>
      <c r="J1537" t="str">
        <f>IF(Work!AA1537="","",IF(AND(Work!AA1537="x-fa",Work!Z1537="x",Work!AB1537="x"),"",Work!AA1537))</f>
        <v/>
      </c>
      <c r="K1537" t="str">
        <f>IF(Work!AB1537="","",Work!AB1537)</f>
        <v/>
      </c>
      <c r="L1537" t="str">
        <f>IF(Work!AC1537="","",Work!AC1537)</f>
        <v/>
      </c>
      <c r="M1537" t="str">
        <f>IF(Work!AD1537="","",Work!AD1537)</f>
        <v/>
      </c>
      <c r="N1537" t="str">
        <f>IF(Work!AE1537="","",Work!AE1537)</f>
        <v/>
      </c>
      <c r="O1537" t="str">
        <f>IF(Work!AF1537="","",Work!AF1537)</f>
        <v/>
      </c>
      <c r="P1537" t="str">
        <f>IF(Work!AG1537="","",Work!AG1537)</f>
        <v/>
      </c>
      <c r="Q1537" t="str">
        <f>IF(Work!AH1537="","",Work!AH1537)</f>
        <v/>
      </c>
      <c r="R1537" t="str">
        <f>IF(Work!AI1537="","",Work!AI1537)</f>
        <v/>
      </c>
    </row>
    <row r="1538" spans="1:18" x14ac:dyDescent="0.4">
      <c r="A1538">
        <v>1537</v>
      </c>
      <c r="C1538" t="s">
        <v>48</v>
      </c>
      <c r="E1538" t="s">
        <v>2302</v>
      </c>
      <c r="F1538" t="s">
        <v>26</v>
      </c>
      <c r="G1538">
        <v>82</v>
      </c>
      <c r="H1538" t="s">
        <v>2303</v>
      </c>
      <c r="I1538" t="str">
        <f>IF(Work!Z1538="","",Work!Z1538)</f>
        <v/>
      </c>
      <c r="J1538" t="str">
        <f>IF(Work!AA1538="","",IF(AND(Work!AA1538="x-fa",Work!Z1538="x",Work!AB1538="x"),"",Work!AA1538))</f>
        <v/>
      </c>
      <c r="K1538" t="str">
        <f>IF(Work!AB1538="","",Work!AB1538)</f>
        <v/>
      </c>
      <c r="L1538" t="str">
        <f>IF(Work!AC1538="","",Work!AC1538)</f>
        <v/>
      </c>
      <c r="M1538" t="str">
        <f>IF(Work!AD1538="","",Work!AD1538)</f>
        <v/>
      </c>
      <c r="N1538" t="str">
        <f>IF(Work!AE1538="","",Work!AE1538)</f>
        <v/>
      </c>
      <c r="O1538" t="str">
        <f>IF(Work!AF1538="","",Work!AF1538)</f>
        <v/>
      </c>
      <c r="P1538" t="str">
        <f>IF(Work!AG1538="","",Work!AG1538)</f>
        <v/>
      </c>
      <c r="Q1538" t="str">
        <f>IF(Work!AH1538="","",Work!AH1538)</f>
        <v/>
      </c>
      <c r="R1538" t="str">
        <f>IF(Work!AI1538="","",Work!AI1538)</f>
        <v/>
      </c>
    </row>
    <row r="1539" spans="1:18" x14ac:dyDescent="0.4">
      <c r="A1539">
        <v>1538</v>
      </c>
      <c r="B1539" t="s">
        <v>12</v>
      </c>
      <c r="C1539" t="s">
        <v>46</v>
      </c>
      <c r="E1539" t="s">
        <v>2304</v>
      </c>
      <c r="F1539" t="s">
        <v>21</v>
      </c>
      <c r="G1539">
        <v>10</v>
      </c>
      <c r="H1539" t="s">
        <v>314</v>
      </c>
      <c r="I1539" t="str">
        <f>IF(Work!Z1539="","",Work!Z1539)</f>
        <v/>
      </c>
      <c r="J1539" t="str">
        <f>IF(Work!AA1539="","",IF(AND(Work!AA1539="x-fa",Work!Z1539="x",Work!AB1539="x"),"",Work!AA1539))</f>
        <v/>
      </c>
      <c r="K1539" t="str">
        <f>IF(Work!AB1539="","",Work!AB1539)</f>
        <v/>
      </c>
      <c r="L1539" t="str">
        <f>IF(Work!AC1539="","",Work!AC1539)</f>
        <v/>
      </c>
      <c r="M1539" t="str">
        <f>IF(Work!AD1539="","",Work!AD1539)</f>
        <v/>
      </c>
      <c r="N1539" t="str">
        <f>IF(Work!AE1539="","",Work!AE1539)</f>
        <v/>
      </c>
      <c r="O1539" t="str">
        <f>IF(Work!AF1539="","",Work!AF1539)</f>
        <v/>
      </c>
      <c r="P1539" t="str">
        <f>IF(Work!AG1539="","",Work!AG1539)</f>
        <v/>
      </c>
      <c r="Q1539" t="str">
        <f>IF(Work!AH1539="","",Work!AH1539)</f>
        <v/>
      </c>
      <c r="R1539" t="str">
        <f>IF(Work!AI1539="","",Work!AI1539)</f>
        <v/>
      </c>
    </row>
    <row r="1540" spans="1:18" x14ac:dyDescent="0.4">
      <c r="A1540">
        <v>1539</v>
      </c>
      <c r="B1540" t="s">
        <v>12</v>
      </c>
      <c r="C1540" t="s">
        <v>35</v>
      </c>
      <c r="E1540" t="s">
        <v>2305</v>
      </c>
      <c r="F1540" t="s">
        <v>21</v>
      </c>
      <c r="G1540">
        <v>7</v>
      </c>
      <c r="H1540" t="s">
        <v>320</v>
      </c>
      <c r="I1540" t="str">
        <f>IF(Work!Z1540="","",Work!Z1540)</f>
        <v/>
      </c>
      <c r="J1540" t="str">
        <f>IF(Work!AA1540="","",IF(AND(Work!AA1540="x-fa",Work!Z1540="x",Work!AB1540="x"),"",Work!AA1540))</f>
        <v/>
      </c>
      <c r="K1540" t="str">
        <f>IF(Work!AB1540="","",Work!AB1540)</f>
        <v/>
      </c>
      <c r="L1540" t="str">
        <f>IF(Work!AC1540="","",Work!AC1540)</f>
        <v/>
      </c>
      <c r="M1540" t="str">
        <f>IF(Work!AD1540="","",Work!AD1540)</f>
        <v/>
      </c>
      <c r="N1540" t="str">
        <f>IF(Work!AE1540="","",Work!AE1540)</f>
        <v/>
      </c>
      <c r="O1540" t="str">
        <f>IF(Work!AF1540="","",Work!AF1540)</f>
        <v/>
      </c>
      <c r="P1540" t="str">
        <f>IF(Work!AG1540="","",Work!AG1540)</f>
        <v/>
      </c>
      <c r="Q1540" t="str">
        <f>IF(Work!AH1540="","",Work!AH1540)</f>
        <v/>
      </c>
      <c r="R1540" t="str">
        <f>IF(Work!AI1540="","",Work!AI1540)</f>
        <v/>
      </c>
    </row>
    <row r="1541" spans="1:18" x14ac:dyDescent="0.4">
      <c r="A1541">
        <v>1540</v>
      </c>
      <c r="C1541" t="s">
        <v>25</v>
      </c>
      <c r="E1541" t="s">
        <v>1263</v>
      </c>
      <c r="F1541" t="s">
        <v>21</v>
      </c>
      <c r="G1541">
        <v>147</v>
      </c>
      <c r="H1541" t="s">
        <v>64</v>
      </c>
      <c r="I1541" t="str">
        <f>IF(Work!Z1541="","",Work!Z1541)</f>
        <v/>
      </c>
      <c r="J1541" t="str">
        <f>IF(Work!AA1541="","",IF(AND(Work!AA1541="x-fa",Work!Z1541="x",Work!AB1541="x"),"",Work!AA1541))</f>
        <v/>
      </c>
      <c r="K1541" t="str">
        <f>IF(Work!AB1541="","",Work!AB1541)</f>
        <v/>
      </c>
      <c r="L1541" t="str">
        <f>IF(Work!AC1541="","",Work!AC1541)</f>
        <v/>
      </c>
      <c r="M1541" t="str">
        <f>IF(Work!AD1541="","",Work!AD1541)</f>
        <v/>
      </c>
      <c r="N1541" t="str">
        <f>IF(Work!AE1541="","",Work!AE1541)</f>
        <v/>
      </c>
      <c r="O1541" t="str">
        <f>IF(Work!AF1541="","",Work!AF1541)</f>
        <v/>
      </c>
      <c r="P1541" t="str">
        <f>IF(Work!AG1541="","",Work!AG1541)</f>
        <v/>
      </c>
      <c r="Q1541" t="str">
        <f>IF(Work!AH1541="","",Work!AH1541)</f>
        <v/>
      </c>
      <c r="R1541" t="str">
        <f>IF(Work!AI1541="","",Work!AI1541)</f>
        <v/>
      </c>
    </row>
    <row r="1542" spans="1:18" x14ac:dyDescent="0.4">
      <c r="A1542">
        <v>1541</v>
      </c>
      <c r="C1542" t="s">
        <v>30</v>
      </c>
      <c r="E1542" t="s">
        <v>200</v>
      </c>
      <c r="F1542" t="s">
        <v>26</v>
      </c>
      <c r="G1542">
        <v>479</v>
      </c>
      <c r="H1542" t="s">
        <v>2306</v>
      </c>
      <c r="I1542" t="str">
        <f>IF(Work!Z1542="","",Work!Z1542)</f>
        <v/>
      </c>
      <c r="J1542" t="str">
        <f>IF(Work!AA1542="","",IF(AND(Work!AA1542="x-fa",Work!Z1542="x",Work!AB1542="x"),"",Work!AA1542))</f>
        <v/>
      </c>
      <c r="K1542" t="str">
        <f>IF(Work!AB1542="","",Work!AB1542)</f>
        <v/>
      </c>
      <c r="L1542" t="str">
        <f>IF(Work!AC1542="","",Work!AC1542)</f>
        <v/>
      </c>
      <c r="M1542" t="str">
        <f>IF(Work!AD1542="","",Work!AD1542)</f>
        <v/>
      </c>
      <c r="N1542" t="str">
        <f>IF(Work!AE1542="","",Work!AE1542)</f>
        <v/>
      </c>
      <c r="O1542" t="str">
        <f>IF(Work!AF1542="","",Work!AF1542)</f>
        <v/>
      </c>
      <c r="P1542" t="str">
        <f>IF(Work!AG1542="","",Work!AG1542)</f>
        <v/>
      </c>
      <c r="Q1542" t="str">
        <f>IF(Work!AH1542="","",Work!AH1542)</f>
        <v/>
      </c>
      <c r="R1542" t="str">
        <f>IF(Work!AI1542="","",Work!AI1542)</f>
        <v/>
      </c>
    </row>
    <row r="1543" spans="1:18" x14ac:dyDescent="0.4">
      <c r="A1543">
        <v>1542</v>
      </c>
      <c r="C1543" t="s">
        <v>42</v>
      </c>
      <c r="E1543" t="s">
        <v>1264</v>
      </c>
      <c r="F1543" t="s">
        <v>26</v>
      </c>
      <c r="G1543">
        <v>164</v>
      </c>
      <c r="H1543" t="s">
        <v>2307</v>
      </c>
      <c r="I1543" t="str">
        <f>IF(Work!Z1543="","",Work!Z1543)</f>
        <v/>
      </c>
      <c r="J1543" t="str">
        <f>IF(Work!AA1543="","",IF(AND(Work!AA1543="x-fa",Work!Z1543="x",Work!AB1543="x"),"",Work!AA1543))</f>
        <v/>
      </c>
      <c r="K1543" t="str">
        <f>IF(Work!AB1543="","",Work!AB1543)</f>
        <v/>
      </c>
      <c r="L1543" t="str">
        <f>IF(Work!AC1543="","",Work!AC1543)</f>
        <v/>
      </c>
      <c r="M1543" t="str">
        <f>IF(Work!AD1543="","",Work!AD1543)</f>
        <v/>
      </c>
      <c r="N1543" t="str">
        <f>IF(Work!AE1543="","",Work!AE1543)</f>
        <v/>
      </c>
      <c r="O1543" t="str">
        <f>IF(Work!AF1543="","",Work!AF1543)</f>
        <v/>
      </c>
      <c r="P1543" t="str">
        <f>IF(Work!AG1543="","",Work!AG1543)</f>
        <v/>
      </c>
      <c r="Q1543" t="str">
        <f>IF(Work!AH1543="","",Work!AH1543)</f>
        <v/>
      </c>
      <c r="R1543" t="str">
        <f>IF(Work!AI1543="","",Work!AI1543)</f>
        <v/>
      </c>
    </row>
    <row r="1544" spans="1:18" x14ac:dyDescent="0.4">
      <c r="A1544">
        <v>1543</v>
      </c>
      <c r="B1544" t="s">
        <v>12</v>
      </c>
      <c r="C1544" t="s">
        <v>24</v>
      </c>
      <c r="E1544" t="s">
        <v>1265</v>
      </c>
      <c r="F1544" t="s">
        <v>21</v>
      </c>
      <c r="G1544">
        <v>12</v>
      </c>
      <c r="H1544" t="s">
        <v>57</v>
      </c>
      <c r="I1544" t="str">
        <f>IF(Work!Z1544="","",Work!Z1544)</f>
        <v/>
      </c>
      <c r="J1544" t="str">
        <f>IF(Work!AA1544="","",IF(AND(Work!AA1544="x-fa",Work!Z1544="x",Work!AB1544="x"),"",Work!AA1544))</f>
        <v/>
      </c>
      <c r="K1544" t="str">
        <f>IF(Work!AB1544="","",Work!AB1544)</f>
        <v/>
      </c>
      <c r="L1544" t="str">
        <f>IF(Work!AC1544="","",Work!AC1544)</f>
        <v/>
      </c>
      <c r="M1544" t="str">
        <f>IF(Work!AD1544="","",Work!AD1544)</f>
        <v/>
      </c>
      <c r="N1544" t="str">
        <f>IF(Work!AE1544="","",Work!AE1544)</f>
        <v/>
      </c>
      <c r="O1544" t="str">
        <f>IF(Work!AF1544="","",Work!AF1544)</f>
        <v/>
      </c>
      <c r="P1544" t="str">
        <f>IF(Work!AG1544="","",Work!AG1544)</f>
        <v/>
      </c>
      <c r="Q1544" t="str">
        <f>IF(Work!AH1544="","",Work!AH1544)</f>
        <v/>
      </c>
      <c r="R1544" t="str">
        <f>IF(Work!AI1544="","",Work!AI1544)</f>
        <v/>
      </c>
    </row>
    <row r="1545" spans="1:18" x14ac:dyDescent="0.4">
      <c r="A1545">
        <v>1544</v>
      </c>
      <c r="C1545" t="s">
        <v>27</v>
      </c>
      <c r="E1545" t="s">
        <v>1266</v>
      </c>
      <c r="F1545" t="s">
        <v>21</v>
      </c>
      <c r="G1545">
        <v>80</v>
      </c>
      <c r="H1545" t="s">
        <v>61</v>
      </c>
      <c r="I1545" t="str">
        <f>IF(Work!Z1545="","",Work!Z1545)</f>
        <v/>
      </c>
      <c r="J1545" t="str">
        <f>IF(Work!AA1545="","",IF(AND(Work!AA1545="x-fa",Work!Z1545="x",Work!AB1545="x"),"",Work!AA1545))</f>
        <v/>
      </c>
      <c r="K1545" t="str">
        <f>IF(Work!AB1545="","",Work!AB1545)</f>
        <v/>
      </c>
      <c r="L1545" t="str">
        <f>IF(Work!AC1545="","",Work!AC1545)</f>
        <v/>
      </c>
      <c r="M1545" t="str">
        <f>IF(Work!AD1545="","",Work!AD1545)</f>
        <v/>
      </c>
      <c r="N1545" t="str">
        <f>IF(Work!AE1545="","",Work!AE1545)</f>
        <v/>
      </c>
      <c r="O1545" t="str">
        <f>IF(Work!AF1545="","",Work!AF1545)</f>
        <v/>
      </c>
      <c r="P1545" t="str">
        <f>IF(Work!AG1545="","",Work!AG1545)</f>
        <v/>
      </c>
      <c r="Q1545" t="str">
        <f>IF(Work!AH1545="","",Work!AH1545)</f>
        <v/>
      </c>
      <c r="R1545" t="str">
        <f>IF(Work!AI1545="","",Work!AI1545)</f>
        <v/>
      </c>
    </row>
    <row r="1546" spans="1:18" x14ac:dyDescent="0.4">
      <c r="A1546">
        <v>1545</v>
      </c>
      <c r="C1546" t="s">
        <v>37</v>
      </c>
      <c r="E1546" t="s">
        <v>201</v>
      </c>
      <c r="F1546" t="s">
        <v>21</v>
      </c>
      <c r="G1546">
        <v>84</v>
      </c>
      <c r="H1546" t="s">
        <v>62</v>
      </c>
      <c r="I1546" t="str">
        <f>IF(Work!Z1546="","",Work!Z1546)</f>
        <v/>
      </c>
      <c r="J1546" t="str">
        <f>IF(Work!AA1546="","",IF(AND(Work!AA1546="x-fa",Work!Z1546="x",Work!AB1546="x"),"",Work!AA1546))</f>
        <v/>
      </c>
      <c r="K1546" t="str">
        <f>IF(Work!AB1546="","",Work!AB1546)</f>
        <v/>
      </c>
      <c r="L1546" t="str">
        <f>IF(Work!AC1546="","",Work!AC1546)</f>
        <v/>
      </c>
      <c r="M1546" t="str">
        <f>IF(Work!AD1546="","",Work!AD1546)</f>
        <v/>
      </c>
      <c r="N1546" t="str">
        <f>IF(Work!AE1546="","",Work!AE1546)</f>
        <v/>
      </c>
      <c r="O1546" t="str">
        <f>IF(Work!AF1546="","",Work!AF1546)</f>
        <v/>
      </c>
      <c r="P1546" t="str">
        <f>IF(Work!AG1546="","",Work!AG1546)</f>
        <v/>
      </c>
      <c r="Q1546" t="str">
        <f>IF(Work!AH1546="","",Work!AH1546)</f>
        <v/>
      </c>
      <c r="R1546" t="str">
        <f>IF(Work!AI1546="","",Work!AI1546)</f>
        <v/>
      </c>
    </row>
    <row r="1547" spans="1:18" x14ac:dyDescent="0.4">
      <c r="A1547">
        <v>1546</v>
      </c>
      <c r="B1547" t="s">
        <v>12</v>
      </c>
      <c r="C1547" t="s">
        <v>71</v>
      </c>
      <c r="E1547" t="s">
        <v>1267</v>
      </c>
      <c r="F1547" t="s">
        <v>26</v>
      </c>
      <c r="G1547">
        <v>32</v>
      </c>
      <c r="H1547" t="s">
        <v>2308</v>
      </c>
      <c r="I1547" t="str">
        <f>IF(Work!Z1547="","",Work!Z1547)</f>
        <v/>
      </c>
      <c r="J1547" t="str">
        <f>IF(Work!AA1547="","",IF(AND(Work!AA1547="x-fa",Work!Z1547="x",Work!AB1547="x"),"",Work!AA1547))</f>
        <v/>
      </c>
      <c r="K1547" t="str">
        <f>IF(Work!AB1547="","",Work!AB1547)</f>
        <v/>
      </c>
      <c r="L1547" t="str">
        <f>IF(Work!AC1547="","",Work!AC1547)</f>
        <v/>
      </c>
      <c r="M1547" t="str">
        <f>IF(Work!AD1547="","",Work!AD1547)</f>
        <v/>
      </c>
      <c r="N1547" t="str">
        <f>IF(Work!AE1547="","",Work!AE1547)</f>
        <v/>
      </c>
      <c r="O1547" t="str">
        <f>IF(Work!AF1547="","",Work!AF1547)</f>
        <v/>
      </c>
      <c r="P1547" t="str">
        <f>IF(Work!AG1547="","",Work!AG1547)</f>
        <v/>
      </c>
      <c r="Q1547" t="str">
        <f>IF(Work!AH1547="","",Work!AH1547)</f>
        <v/>
      </c>
      <c r="R1547" t="str">
        <f>IF(Work!AI1547="","",Work!AI1547)</f>
        <v/>
      </c>
    </row>
    <row r="1548" spans="1:18" x14ac:dyDescent="0.4">
      <c r="A1548">
        <v>1547</v>
      </c>
      <c r="C1548" t="s">
        <v>41</v>
      </c>
      <c r="E1548" t="s">
        <v>930</v>
      </c>
      <c r="F1548" t="s">
        <v>26</v>
      </c>
      <c r="G1548">
        <v>220</v>
      </c>
      <c r="H1548" t="s">
        <v>2309</v>
      </c>
      <c r="I1548" t="str">
        <f>IF(Work!Z1548="","",Work!Z1548)</f>
        <v/>
      </c>
      <c r="J1548" t="str">
        <f>IF(Work!AA1548="","",IF(AND(Work!AA1548="x-fa",Work!Z1548="x",Work!AB1548="x"),"",Work!AA1548))</f>
        <v/>
      </c>
      <c r="K1548" t="str">
        <f>IF(Work!AB1548="","",Work!AB1548)</f>
        <v/>
      </c>
      <c r="L1548" t="str">
        <f>IF(Work!AC1548="","",Work!AC1548)</f>
        <v/>
      </c>
      <c r="M1548" t="str">
        <f>IF(Work!AD1548="","",Work!AD1548)</f>
        <v/>
      </c>
      <c r="N1548" t="str">
        <f>IF(Work!AE1548="","",Work!AE1548)</f>
        <v/>
      </c>
      <c r="O1548" t="str">
        <f>IF(Work!AF1548="","",Work!AF1548)</f>
        <v/>
      </c>
      <c r="P1548" t="str">
        <f>IF(Work!AG1548="","",Work!AG1548)</f>
        <v/>
      </c>
      <c r="Q1548" t="str">
        <f>IF(Work!AH1548="","",Work!AH1548)</f>
        <v/>
      </c>
      <c r="R1548" t="str">
        <f>IF(Work!AI1548="","",Work!AI1548)</f>
        <v/>
      </c>
    </row>
    <row r="1549" spans="1:18" x14ac:dyDescent="0.4">
      <c r="A1549">
        <v>1548</v>
      </c>
      <c r="C1549" t="s">
        <v>46</v>
      </c>
      <c r="E1549" t="s">
        <v>725</v>
      </c>
      <c r="F1549" t="s">
        <v>26</v>
      </c>
      <c r="G1549">
        <v>218</v>
      </c>
      <c r="H1549" t="s">
        <v>1249</v>
      </c>
      <c r="I1549" t="str">
        <f>IF(Work!Z1549="","",Work!Z1549)</f>
        <v/>
      </c>
      <c r="J1549" t="str">
        <f>IF(Work!AA1549="","",IF(AND(Work!AA1549="x-fa",Work!Z1549="x",Work!AB1549="x"),"",Work!AA1549))</f>
        <v/>
      </c>
      <c r="K1549" t="str">
        <f>IF(Work!AB1549="","",Work!AB1549)</f>
        <v/>
      </c>
      <c r="L1549" t="str">
        <f>IF(Work!AC1549="","",Work!AC1549)</f>
        <v/>
      </c>
      <c r="M1549" t="str">
        <f>IF(Work!AD1549="","",Work!AD1549)</f>
        <v/>
      </c>
      <c r="N1549" t="str">
        <f>IF(Work!AE1549="","",Work!AE1549)</f>
        <v/>
      </c>
      <c r="O1549" t="str">
        <f>IF(Work!AF1549="","",Work!AF1549)</f>
        <v/>
      </c>
      <c r="P1549" t="str">
        <f>IF(Work!AG1549="","",Work!AG1549)</f>
        <v/>
      </c>
      <c r="Q1549" t="str">
        <f>IF(Work!AH1549="","",Work!AH1549)</f>
        <v/>
      </c>
      <c r="R1549" t="str">
        <f>IF(Work!AI1549="","",Work!AI1549)</f>
        <v/>
      </c>
    </row>
    <row r="1550" spans="1:18" x14ac:dyDescent="0.4">
      <c r="A1550">
        <v>1549</v>
      </c>
      <c r="C1550" t="s">
        <v>38</v>
      </c>
      <c r="E1550" t="s">
        <v>489</v>
      </c>
      <c r="F1550" t="s">
        <v>26</v>
      </c>
      <c r="G1550">
        <v>53</v>
      </c>
      <c r="H1550" t="s">
        <v>2310</v>
      </c>
      <c r="I1550" t="str">
        <f>IF(Work!Z1550="","",Work!Z1550)</f>
        <v/>
      </c>
      <c r="J1550" t="str">
        <f>IF(Work!AA1550="","",IF(AND(Work!AA1550="x-fa",Work!Z1550="x",Work!AB1550="x"),"",Work!AA1550))</f>
        <v/>
      </c>
      <c r="K1550" t="str">
        <f>IF(Work!AB1550="","",Work!AB1550)</f>
        <v/>
      </c>
      <c r="L1550" t="str">
        <f>IF(Work!AC1550="","",Work!AC1550)</f>
        <v/>
      </c>
      <c r="M1550" t="str">
        <f>IF(Work!AD1550="","",Work!AD1550)</f>
        <v/>
      </c>
      <c r="N1550" t="str">
        <f>IF(Work!AE1550="","",Work!AE1550)</f>
        <v/>
      </c>
      <c r="O1550" t="str">
        <f>IF(Work!AF1550="","",Work!AF1550)</f>
        <v/>
      </c>
      <c r="P1550" t="str">
        <f>IF(Work!AG1550="","",Work!AG1550)</f>
        <v/>
      </c>
      <c r="Q1550" t="str">
        <f>IF(Work!AH1550="","",Work!AH1550)</f>
        <v/>
      </c>
      <c r="R1550" t="str">
        <f>IF(Work!AI1550="","",Work!AI1550)</f>
        <v/>
      </c>
    </row>
    <row r="1551" spans="1:18" x14ac:dyDescent="0.4">
      <c r="A1551">
        <v>1550</v>
      </c>
      <c r="B1551" t="s">
        <v>12</v>
      </c>
      <c r="C1551" t="s">
        <v>30</v>
      </c>
      <c r="E1551" t="s">
        <v>2311</v>
      </c>
      <c r="F1551" t="s">
        <v>21</v>
      </c>
      <c r="G1551">
        <v>18</v>
      </c>
      <c r="H1551" t="s">
        <v>314</v>
      </c>
      <c r="I1551" t="str">
        <f>IF(Work!Z1551="","",Work!Z1551)</f>
        <v/>
      </c>
      <c r="J1551" t="str">
        <f>IF(Work!AA1551="","",IF(AND(Work!AA1551="x-fa",Work!Z1551="x",Work!AB1551="x"),"",Work!AA1551))</f>
        <v/>
      </c>
      <c r="K1551" t="str">
        <f>IF(Work!AB1551="","",Work!AB1551)</f>
        <v/>
      </c>
      <c r="L1551" t="str">
        <f>IF(Work!AC1551="","",Work!AC1551)</f>
        <v/>
      </c>
      <c r="M1551" t="str">
        <f>IF(Work!AD1551="","",Work!AD1551)</f>
        <v/>
      </c>
      <c r="N1551" t="str">
        <f>IF(Work!AE1551="","",Work!AE1551)</f>
        <v/>
      </c>
      <c r="O1551" t="str">
        <f>IF(Work!AF1551="","",Work!AF1551)</f>
        <v/>
      </c>
      <c r="P1551" t="str">
        <f>IF(Work!AG1551="","",Work!AG1551)</f>
        <v/>
      </c>
      <c r="Q1551" t="str">
        <f>IF(Work!AH1551="","",Work!AH1551)</f>
        <v/>
      </c>
      <c r="R1551" t="str">
        <f>IF(Work!AI1551="","",Work!AI1551)</f>
        <v/>
      </c>
    </row>
    <row r="1552" spans="1:18" x14ac:dyDescent="0.4">
      <c r="A1552">
        <v>1551</v>
      </c>
      <c r="C1552" t="s">
        <v>39</v>
      </c>
      <c r="E1552" t="s">
        <v>2312</v>
      </c>
      <c r="F1552" t="s">
        <v>21</v>
      </c>
      <c r="G1552">
        <v>9</v>
      </c>
      <c r="H1552" t="s">
        <v>328</v>
      </c>
      <c r="I1552" t="str">
        <f>IF(Work!Z1552="","",Work!Z1552)</f>
        <v/>
      </c>
      <c r="J1552" t="str">
        <f>IF(Work!AA1552="","",IF(AND(Work!AA1552="x-fa",Work!Z1552="x",Work!AB1552="x"),"",Work!AA1552))</f>
        <v/>
      </c>
      <c r="K1552" t="str">
        <f>IF(Work!AB1552="","",Work!AB1552)</f>
        <v/>
      </c>
      <c r="L1552" t="str">
        <f>IF(Work!AC1552="","",Work!AC1552)</f>
        <v/>
      </c>
      <c r="M1552" t="str">
        <f>IF(Work!AD1552="","",Work!AD1552)</f>
        <v/>
      </c>
      <c r="N1552" t="str">
        <f>IF(Work!AE1552="","",Work!AE1552)</f>
        <v/>
      </c>
      <c r="O1552" t="str">
        <f>IF(Work!AF1552="","",Work!AF1552)</f>
        <v/>
      </c>
      <c r="P1552" t="str">
        <f>IF(Work!AG1552="","",Work!AG1552)</f>
        <v/>
      </c>
      <c r="Q1552" t="str">
        <f>IF(Work!AH1552="","",Work!AH1552)</f>
        <v/>
      </c>
      <c r="R1552" t="str">
        <f>IF(Work!AI1552="","",Work!AI1552)</f>
        <v/>
      </c>
    </row>
    <row r="1553" spans="1:18" x14ac:dyDescent="0.4">
      <c r="A1553">
        <v>1552</v>
      </c>
      <c r="B1553" t="s">
        <v>12</v>
      </c>
      <c r="C1553" t="s">
        <v>27</v>
      </c>
      <c r="E1553" t="s">
        <v>2313</v>
      </c>
      <c r="F1553" t="s">
        <v>26</v>
      </c>
      <c r="G1553">
        <v>22</v>
      </c>
      <c r="H1553" t="s">
        <v>2314</v>
      </c>
      <c r="I1553" t="str">
        <f>IF(Work!Z1553="","",Work!Z1553)</f>
        <v/>
      </c>
      <c r="J1553" t="str">
        <f>IF(Work!AA1553="","",IF(AND(Work!AA1553="x-fa",Work!Z1553="x",Work!AB1553="x"),"",Work!AA1553))</f>
        <v/>
      </c>
      <c r="K1553" t="str">
        <f>IF(Work!AB1553="","",Work!AB1553)</f>
        <v/>
      </c>
      <c r="L1553" t="str">
        <f>IF(Work!AC1553="","",Work!AC1553)</f>
        <v/>
      </c>
      <c r="M1553" t="str">
        <f>IF(Work!AD1553="","",Work!AD1553)</f>
        <v/>
      </c>
      <c r="N1553" t="str">
        <f>IF(Work!AE1553="","",Work!AE1553)</f>
        <v/>
      </c>
      <c r="O1553" t="str">
        <f>IF(Work!AF1553="","",Work!AF1553)</f>
        <v/>
      </c>
      <c r="P1553" t="str">
        <f>IF(Work!AG1553="","",Work!AG1553)</f>
        <v/>
      </c>
      <c r="Q1553" t="str">
        <f>IF(Work!AH1553="","",Work!AH1553)</f>
        <v/>
      </c>
      <c r="R1553" t="str">
        <f>IF(Work!AI1553="","",Work!AI1553)</f>
        <v/>
      </c>
    </row>
    <row r="1554" spans="1:18" x14ac:dyDescent="0.4">
      <c r="A1554">
        <v>1553</v>
      </c>
      <c r="B1554" t="s">
        <v>12</v>
      </c>
      <c r="C1554" t="s">
        <v>50</v>
      </c>
      <c r="E1554" t="s">
        <v>726</v>
      </c>
      <c r="F1554" t="s">
        <v>21</v>
      </c>
      <c r="G1554">
        <v>1</v>
      </c>
      <c r="H1554" t="s">
        <v>59</v>
      </c>
      <c r="I1554" t="str">
        <f>IF(Work!Z1554="","",Work!Z1554)</f>
        <v/>
      </c>
      <c r="J1554" t="str">
        <f>IF(Work!AA1554="","",IF(AND(Work!AA1554="x-fa",Work!Z1554="x",Work!AB1554="x"),"",Work!AA1554))</f>
        <v/>
      </c>
      <c r="K1554" t="str">
        <f>IF(Work!AB1554="","",Work!AB1554)</f>
        <v/>
      </c>
      <c r="L1554" t="str">
        <f>IF(Work!AC1554="","",Work!AC1554)</f>
        <v/>
      </c>
      <c r="M1554" t="str">
        <f>IF(Work!AD1554="","",Work!AD1554)</f>
        <v/>
      </c>
      <c r="N1554" t="str">
        <f>IF(Work!AE1554="","",Work!AE1554)</f>
        <v/>
      </c>
      <c r="O1554" t="str">
        <f>IF(Work!AF1554="","",Work!AF1554)</f>
        <v/>
      </c>
      <c r="P1554" t="str">
        <f>IF(Work!AG1554="","",Work!AG1554)</f>
        <v/>
      </c>
      <c r="Q1554" t="str">
        <f>IF(Work!AH1554="","",Work!AH1554)</f>
        <v/>
      </c>
      <c r="R1554" t="str">
        <f>IF(Work!AI1554="","",Work!AI1554)</f>
        <v/>
      </c>
    </row>
    <row r="1555" spans="1:18" x14ac:dyDescent="0.4">
      <c r="A1555">
        <v>1554</v>
      </c>
      <c r="C1555" t="s">
        <v>50</v>
      </c>
      <c r="E1555" t="s">
        <v>392</v>
      </c>
      <c r="F1555" t="s">
        <v>26</v>
      </c>
      <c r="G1555">
        <v>585</v>
      </c>
      <c r="H1555" t="s">
        <v>1098</v>
      </c>
      <c r="I1555" t="str">
        <f>IF(Work!Z1555="","",Work!Z1555)</f>
        <v/>
      </c>
      <c r="J1555" t="str">
        <f>IF(Work!AA1555="","",IF(AND(Work!AA1555="x-fa",Work!Z1555="x",Work!AB1555="x"),"",Work!AA1555))</f>
        <v/>
      </c>
      <c r="K1555" t="str">
        <f>IF(Work!AB1555="","",Work!AB1555)</f>
        <v/>
      </c>
      <c r="L1555" t="str">
        <f>IF(Work!AC1555="","",Work!AC1555)</f>
        <v/>
      </c>
      <c r="M1555" t="str">
        <f>IF(Work!AD1555="","",Work!AD1555)</f>
        <v/>
      </c>
      <c r="N1555" t="str">
        <f>IF(Work!AE1555="","",Work!AE1555)</f>
        <v/>
      </c>
      <c r="O1555" t="str">
        <f>IF(Work!AF1555="","",Work!AF1555)</f>
        <v/>
      </c>
      <c r="P1555" t="str">
        <f>IF(Work!AG1555="","",Work!AG1555)</f>
        <v/>
      </c>
      <c r="Q1555" t="str">
        <f>IF(Work!AH1555="","",Work!AH1555)</f>
        <v/>
      </c>
      <c r="R1555" t="str">
        <f>IF(Work!AI1555="","",Work!AI1555)</f>
        <v/>
      </c>
    </row>
    <row r="1556" spans="1:18" x14ac:dyDescent="0.4">
      <c r="A1556">
        <v>1555</v>
      </c>
      <c r="B1556" t="s">
        <v>12</v>
      </c>
      <c r="C1556" t="s">
        <v>27</v>
      </c>
      <c r="E1556" t="s">
        <v>727</v>
      </c>
      <c r="F1556" t="s">
        <v>21</v>
      </c>
      <c r="G1556">
        <v>11</v>
      </c>
      <c r="H1556" t="s">
        <v>57</v>
      </c>
      <c r="I1556" t="str">
        <f>IF(Work!Z1556="","",Work!Z1556)</f>
        <v/>
      </c>
      <c r="J1556" t="str">
        <f>IF(Work!AA1556="","",IF(AND(Work!AA1556="x-fa",Work!Z1556="x",Work!AB1556="x"),"",Work!AA1556))</f>
        <v/>
      </c>
      <c r="K1556" t="str">
        <f>IF(Work!AB1556="","",Work!AB1556)</f>
        <v/>
      </c>
      <c r="L1556" t="str">
        <f>IF(Work!AC1556="","",Work!AC1556)</f>
        <v/>
      </c>
      <c r="M1556" t="str">
        <f>IF(Work!AD1556="","",Work!AD1556)</f>
        <v/>
      </c>
      <c r="N1556" t="str">
        <f>IF(Work!AE1556="","",Work!AE1556)</f>
        <v/>
      </c>
      <c r="O1556" t="str">
        <f>IF(Work!AF1556="","",Work!AF1556)</f>
        <v/>
      </c>
      <c r="P1556" t="str">
        <f>IF(Work!AG1556="","",Work!AG1556)</f>
        <v/>
      </c>
      <c r="Q1556" t="str">
        <f>IF(Work!AH1556="","",Work!AH1556)</f>
        <v/>
      </c>
      <c r="R1556" t="str">
        <f>IF(Work!AI1556="","",Work!AI1556)</f>
        <v/>
      </c>
    </row>
    <row r="1557" spans="1:18" x14ac:dyDescent="0.4">
      <c r="A1557">
        <v>1556</v>
      </c>
      <c r="C1557" t="s">
        <v>43</v>
      </c>
      <c r="E1557" t="s">
        <v>2315</v>
      </c>
      <c r="F1557" t="s">
        <v>21</v>
      </c>
      <c r="G1557">
        <v>23</v>
      </c>
      <c r="H1557" t="s">
        <v>314</v>
      </c>
      <c r="I1557" t="str">
        <f>IF(Work!Z1557="","",Work!Z1557)</f>
        <v/>
      </c>
      <c r="J1557" t="str">
        <f>IF(Work!AA1557="","",IF(AND(Work!AA1557="x-fa",Work!Z1557="x",Work!AB1557="x"),"",Work!AA1557))</f>
        <v/>
      </c>
      <c r="K1557" t="str">
        <f>IF(Work!AB1557="","",Work!AB1557)</f>
        <v/>
      </c>
      <c r="L1557" t="str">
        <f>IF(Work!AC1557="","",Work!AC1557)</f>
        <v/>
      </c>
      <c r="M1557" t="str">
        <f>IF(Work!AD1557="","",Work!AD1557)</f>
        <v/>
      </c>
      <c r="N1557" t="str">
        <f>IF(Work!AE1557="","",Work!AE1557)</f>
        <v/>
      </c>
      <c r="O1557" t="str">
        <f>IF(Work!AF1557="","",Work!AF1557)</f>
        <v/>
      </c>
      <c r="P1557" t="str">
        <f>IF(Work!AG1557="","",Work!AG1557)</f>
        <v/>
      </c>
      <c r="Q1557" t="str">
        <f>IF(Work!AH1557="","",Work!AH1557)</f>
        <v/>
      </c>
      <c r="R1557" t="str">
        <f>IF(Work!AI1557="","",Work!AI1557)</f>
        <v/>
      </c>
    </row>
    <row r="1558" spans="1:18" x14ac:dyDescent="0.4">
      <c r="A1558">
        <v>1557</v>
      </c>
      <c r="B1558" t="s">
        <v>12</v>
      </c>
      <c r="C1558" t="s">
        <v>36</v>
      </c>
      <c r="E1558" t="s">
        <v>931</v>
      </c>
      <c r="F1558" t="s">
        <v>26</v>
      </c>
      <c r="G1558">
        <v>16</v>
      </c>
      <c r="H1558" t="s">
        <v>2316</v>
      </c>
      <c r="I1558" t="str">
        <f>IF(Work!Z1558="","",Work!Z1558)</f>
        <v/>
      </c>
      <c r="J1558" t="str">
        <f>IF(Work!AA1558="","",IF(AND(Work!AA1558="x-fa",Work!Z1558="x",Work!AB1558="x"),"",Work!AA1558))</f>
        <v/>
      </c>
      <c r="K1558" t="str">
        <f>IF(Work!AB1558="","",Work!AB1558)</f>
        <v/>
      </c>
      <c r="L1558" t="str">
        <f>IF(Work!AC1558="","",Work!AC1558)</f>
        <v/>
      </c>
      <c r="M1558" t="str">
        <f>IF(Work!AD1558="","",Work!AD1558)</f>
        <v/>
      </c>
      <c r="N1558" t="str">
        <f>IF(Work!AE1558="","",Work!AE1558)</f>
        <v/>
      </c>
      <c r="O1558" t="str">
        <f>IF(Work!AF1558="","",Work!AF1558)</f>
        <v/>
      </c>
      <c r="P1558" t="str">
        <f>IF(Work!AG1558="","",Work!AG1558)</f>
        <v/>
      </c>
      <c r="Q1558" t="str">
        <f>IF(Work!AH1558="","",Work!AH1558)</f>
        <v/>
      </c>
      <c r="R1558" t="str">
        <f>IF(Work!AI1558="","",Work!AI1558)</f>
        <v/>
      </c>
    </row>
    <row r="1559" spans="1:18" x14ac:dyDescent="0.4">
      <c r="A1559">
        <v>1558</v>
      </c>
      <c r="C1559" t="s">
        <v>71</v>
      </c>
      <c r="E1559" t="s">
        <v>728</v>
      </c>
      <c r="F1559" t="s">
        <v>21</v>
      </c>
      <c r="G1559">
        <v>87</v>
      </c>
      <c r="H1559" t="s">
        <v>66</v>
      </c>
      <c r="I1559" t="str">
        <f>IF(Work!Z1559="","",Work!Z1559)</f>
        <v/>
      </c>
      <c r="J1559" t="str">
        <f>IF(Work!AA1559="","",IF(AND(Work!AA1559="x-fa",Work!Z1559="x",Work!AB1559="x"),"",Work!AA1559))</f>
        <v/>
      </c>
      <c r="K1559" t="str">
        <f>IF(Work!AB1559="","",Work!AB1559)</f>
        <v/>
      </c>
      <c r="L1559" t="str">
        <f>IF(Work!AC1559="","",Work!AC1559)</f>
        <v/>
      </c>
      <c r="M1559" t="str">
        <f>IF(Work!AD1559="","",Work!AD1559)</f>
        <v/>
      </c>
      <c r="N1559" t="str">
        <f>IF(Work!AE1559="","",Work!AE1559)</f>
        <v/>
      </c>
      <c r="O1559" t="str">
        <f>IF(Work!AF1559="","",Work!AF1559)</f>
        <v/>
      </c>
      <c r="P1559" t="str">
        <f>IF(Work!AG1559="","",Work!AG1559)</f>
        <v/>
      </c>
      <c r="Q1559" t="str">
        <f>IF(Work!AH1559="","",Work!AH1559)</f>
        <v/>
      </c>
      <c r="R1559" t="str">
        <f>IF(Work!AI1559="","",Work!AI1559)</f>
        <v/>
      </c>
    </row>
    <row r="1560" spans="1:18" x14ac:dyDescent="0.4">
      <c r="A1560">
        <v>1559</v>
      </c>
      <c r="C1560" t="s">
        <v>43</v>
      </c>
      <c r="E1560" t="s">
        <v>305</v>
      </c>
      <c r="F1560" t="s">
        <v>21</v>
      </c>
      <c r="G1560">
        <v>84</v>
      </c>
      <c r="H1560" t="s">
        <v>205</v>
      </c>
      <c r="I1560" t="str">
        <f>IF(Work!Z1560="","",Work!Z1560)</f>
        <v/>
      </c>
      <c r="J1560" t="str">
        <f>IF(Work!AA1560="","",IF(AND(Work!AA1560="x-fa",Work!Z1560="x",Work!AB1560="x"),"",Work!AA1560))</f>
        <v/>
      </c>
      <c r="K1560" t="str">
        <f>IF(Work!AB1560="","",Work!AB1560)</f>
        <v/>
      </c>
      <c r="L1560" t="str">
        <f>IF(Work!AC1560="","",Work!AC1560)</f>
        <v/>
      </c>
      <c r="M1560" t="str">
        <f>IF(Work!AD1560="","",Work!AD1560)</f>
        <v/>
      </c>
      <c r="N1560" t="str">
        <f>IF(Work!AE1560="","",Work!AE1560)</f>
        <v/>
      </c>
      <c r="O1560" t="str">
        <f>IF(Work!AF1560="","",Work!AF1560)</f>
        <v/>
      </c>
      <c r="P1560" t="str">
        <f>IF(Work!AG1560="","",Work!AG1560)</f>
        <v/>
      </c>
      <c r="Q1560" t="str">
        <f>IF(Work!AH1560="","",Work!AH1560)</f>
        <v/>
      </c>
      <c r="R1560" t="str">
        <f>IF(Work!AI1560="","",Work!AI1560)</f>
        <v/>
      </c>
    </row>
    <row r="1561" spans="1:18" x14ac:dyDescent="0.4">
      <c r="A1561">
        <v>1560</v>
      </c>
      <c r="C1561" t="s">
        <v>34</v>
      </c>
      <c r="E1561" t="s">
        <v>1268</v>
      </c>
      <c r="F1561" t="s">
        <v>21</v>
      </c>
      <c r="G1561">
        <v>57</v>
      </c>
      <c r="H1561" t="s">
        <v>0</v>
      </c>
      <c r="I1561" t="str">
        <f>IF(Work!Z1561="","",Work!Z1561)</f>
        <v/>
      </c>
      <c r="J1561" t="str">
        <f>IF(Work!AA1561="","",IF(AND(Work!AA1561="x-fa",Work!Z1561="x",Work!AB1561="x"),"",Work!AA1561))</f>
        <v/>
      </c>
      <c r="K1561" t="str">
        <f>IF(Work!AB1561="","",Work!AB1561)</f>
        <v/>
      </c>
      <c r="L1561" t="str">
        <f>IF(Work!AC1561="","",Work!AC1561)</f>
        <v/>
      </c>
      <c r="M1561" t="str">
        <f>IF(Work!AD1561="","",Work!AD1561)</f>
        <v/>
      </c>
      <c r="N1561" t="str">
        <f>IF(Work!AE1561="","",Work!AE1561)</f>
        <v/>
      </c>
      <c r="O1561" t="str">
        <f>IF(Work!AF1561="","",Work!AF1561)</f>
        <v/>
      </c>
      <c r="P1561" t="str">
        <f>IF(Work!AG1561="","",Work!AG1561)</f>
        <v/>
      </c>
      <c r="Q1561" t="str">
        <f>IF(Work!AH1561="","",Work!AH1561)</f>
        <v/>
      </c>
      <c r="R1561" t="str">
        <f>IF(Work!AI1561="","",Work!AI1561)</f>
        <v/>
      </c>
    </row>
    <row r="1562" spans="1:18" x14ac:dyDescent="0.4">
      <c r="A1562">
        <v>1561</v>
      </c>
      <c r="C1562" t="s">
        <v>27</v>
      </c>
      <c r="E1562" t="s">
        <v>490</v>
      </c>
      <c r="F1562" t="s">
        <v>21</v>
      </c>
      <c r="G1562">
        <v>205</v>
      </c>
      <c r="H1562" t="s">
        <v>2</v>
      </c>
      <c r="I1562" t="str">
        <f>IF(Work!Z1562="","",Work!Z1562)</f>
        <v/>
      </c>
      <c r="J1562" t="str">
        <f>IF(Work!AA1562="","",IF(AND(Work!AA1562="x-fa",Work!Z1562="x",Work!AB1562="x"),"",Work!AA1562))</f>
        <v/>
      </c>
      <c r="K1562" t="str">
        <f>IF(Work!AB1562="","",Work!AB1562)</f>
        <v/>
      </c>
      <c r="L1562" t="str">
        <f>IF(Work!AC1562="","",Work!AC1562)</f>
        <v/>
      </c>
      <c r="M1562" t="str">
        <f>IF(Work!AD1562="","",Work!AD1562)</f>
        <v/>
      </c>
      <c r="N1562" t="str">
        <f>IF(Work!AE1562="","",Work!AE1562)</f>
        <v/>
      </c>
      <c r="O1562" t="str">
        <f>IF(Work!AF1562="","",Work!AF1562)</f>
        <v/>
      </c>
      <c r="P1562" t="str">
        <f>IF(Work!AG1562="","",Work!AG1562)</f>
        <v/>
      </c>
      <c r="Q1562" t="str">
        <f>IF(Work!AH1562="","",Work!AH1562)</f>
        <v/>
      </c>
      <c r="R1562" t="str">
        <f>IF(Work!AI1562="","",Work!AI1562)</f>
        <v/>
      </c>
    </row>
    <row r="1563" spans="1:18" x14ac:dyDescent="0.4">
      <c r="A1563">
        <v>1562</v>
      </c>
      <c r="C1563" t="s">
        <v>32</v>
      </c>
      <c r="E1563" t="s">
        <v>581</v>
      </c>
      <c r="F1563" t="s">
        <v>21</v>
      </c>
      <c r="G1563">
        <v>42</v>
      </c>
      <c r="H1563" t="s">
        <v>59</v>
      </c>
      <c r="I1563" t="str">
        <f>IF(Work!Z1563="","",Work!Z1563)</f>
        <v/>
      </c>
      <c r="J1563" t="str">
        <f>IF(Work!AA1563="","",IF(AND(Work!AA1563="x-fa",Work!Z1563="x",Work!AB1563="x"),"",Work!AA1563))</f>
        <v/>
      </c>
      <c r="K1563" t="str">
        <f>IF(Work!AB1563="","",Work!AB1563)</f>
        <v/>
      </c>
      <c r="L1563" t="str">
        <f>IF(Work!AC1563="","",Work!AC1563)</f>
        <v/>
      </c>
      <c r="M1563" t="str">
        <f>IF(Work!AD1563="","",Work!AD1563)</f>
        <v/>
      </c>
      <c r="N1563" t="str">
        <f>IF(Work!AE1563="","",Work!AE1563)</f>
        <v/>
      </c>
      <c r="O1563" t="str">
        <f>IF(Work!AF1563="","",Work!AF1563)</f>
        <v/>
      </c>
      <c r="P1563" t="str">
        <f>IF(Work!AG1563="","",Work!AG1563)</f>
        <v/>
      </c>
      <c r="Q1563" t="str">
        <f>IF(Work!AH1563="","",Work!AH1563)</f>
        <v/>
      </c>
      <c r="R1563" t="str">
        <f>IF(Work!AI1563="","",Work!AI1563)</f>
        <v/>
      </c>
    </row>
    <row r="1564" spans="1:18" x14ac:dyDescent="0.4">
      <c r="A1564">
        <v>1563</v>
      </c>
      <c r="C1564" t="s">
        <v>49</v>
      </c>
      <c r="E1564" t="s">
        <v>932</v>
      </c>
      <c r="F1564" t="s">
        <v>21</v>
      </c>
      <c r="G1564">
        <v>63</v>
      </c>
      <c r="H1564" t="s">
        <v>63</v>
      </c>
      <c r="I1564" t="str">
        <f>IF(Work!Z1564="","",Work!Z1564)</f>
        <v/>
      </c>
      <c r="J1564" t="str">
        <f>IF(Work!AA1564="","",IF(AND(Work!AA1564="x-fa",Work!Z1564="x",Work!AB1564="x"),"",Work!AA1564))</f>
        <v/>
      </c>
      <c r="K1564" t="str">
        <f>IF(Work!AB1564="","",Work!AB1564)</f>
        <v/>
      </c>
      <c r="L1564" t="str">
        <f>IF(Work!AC1564="","",Work!AC1564)</f>
        <v/>
      </c>
      <c r="M1564" t="str">
        <f>IF(Work!AD1564="","",Work!AD1564)</f>
        <v/>
      </c>
      <c r="N1564" t="str">
        <f>IF(Work!AE1564="","",Work!AE1564)</f>
        <v/>
      </c>
      <c r="O1564" t="str">
        <f>IF(Work!AF1564="","",Work!AF1564)</f>
        <v/>
      </c>
      <c r="P1564" t="str">
        <f>IF(Work!AG1564="","",Work!AG1564)</f>
        <v/>
      </c>
      <c r="Q1564" t="str">
        <f>IF(Work!AH1564="","",Work!AH1564)</f>
        <v/>
      </c>
      <c r="R1564" t="str">
        <f>IF(Work!AI1564="","",Work!AI1564)</f>
        <v/>
      </c>
    </row>
    <row r="1565" spans="1:18" x14ac:dyDescent="0.4">
      <c r="A1565">
        <v>1564</v>
      </c>
      <c r="C1565" t="s">
        <v>43</v>
      </c>
      <c r="E1565" t="s">
        <v>1269</v>
      </c>
      <c r="F1565" t="s">
        <v>26</v>
      </c>
      <c r="G1565">
        <v>354</v>
      </c>
      <c r="H1565" t="s">
        <v>2317</v>
      </c>
      <c r="I1565" t="str">
        <f>IF(Work!Z1565="","",Work!Z1565)</f>
        <v/>
      </c>
      <c r="J1565" t="str">
        <f>IF(Work!AA1565="","",IF(AND(Work!AA1565="x-fa",Work!Z1565="x",Work!AB1565="x"),"",Work!AA1565))</f>
        <v/>
      </c>
      <c r="K1565" t="str">
        <f>IF(Work!AB1565="","",Work!AB1565)</f>
        <v/>
      </c>
      <c r="L1565" t="str">
        <f>IF(Work!AC1565="","",Work!AC1565)</f>
        <v/>
      </c>
      <c r="M1565" t="str">
        <f>IF(Work!AD1565="","",Work!AD1565)</f>
        <v/>
      </c>
      <c r="N1565" t="str">
        <f>IF(Work!AE1565="","",Work!AE1565)</f>
        <v/>
      </c>
      <c r="O1565" t="str">
        <f>IF(Work!AF1565="","",Work!AF1565)</f>
        <v/>
      </c>
      <c r="P1565" t="str">
        <f>IF(Work!AG1565="","",Work!AG1565)</f>
        <v/>
      </c>
      <c r="Q1565" t="str">
        <f>IF(Work!AH1565="","",Work!AH1565)</f>
        <v/>
      </c>
      <c r="R1565" t="str">
        <f>IF(Work!AI1565="","",Work!AI1565)</f>
        <v/>
      </c>
    </row>
    <row r="1566" spans="1:18" x14ac:dyDescent="0.4">
      <c r="A1566">
        <v>1565</v>
      </c>
      <c r="B1566" t="s">
        <v>12</v>
      </c>
      <c r="C1566" t="s">
        <v>34</v>
      </c>
      <c r="E1566" t="s">
        <v>729</v>
      </c>
      <c r="F1566" t="s">
        <v>21</v>
      </c>
      <c r="G1566">
        <v>15</v>
      </c>
      <c r="H1566" t="s">
        <v>320</v>
      </c>
      <c r="I1566" t="str">
        <f>IF(Work!Z1566="","",Work!Z1566)</f>
        <v/>
      </c>
      <c r="J1566" t="str">
        <f>IF(Work!AA1566="","",IF(AND(Work!AA1566="x-fa",Work!Z1566="x",Work!AB1566="x"),"",Work!AA1566))</f>
        <v/>
      </c>
      <c r="K1566" t="str">
        <f>IF(Work!AB1566="","",Work!AB1566)</f>
        <v/>
      </c>
      <c r="L1566" t="str">
        <f>IF(Work!AC1566="","",Work!AC1566)</f>
        <v/>
      </c>
      <c r="M1566" t="str">
        <f>IF(Work!AD1566="","",Work!AD1566)</f>
        <v/>
      </c>
      <c r="N1566" t="str">
        <f>IF(Work!AE1566="","",Work!AE1566)</f>
        <v/>
      </c>
      <c r="O1566" t="str">
        <f>IF(Work!AF1566="","",Work!AF1566)</f>
        <v/>
      </c>
      <c r="P1566" t="str">
        <f>IF(Work!AG1566="","",Work!AG1566)</f>
        <v/>
      </c>
      <c r="Q1566" t="str">
        <f>IF(Work!AH1566="","",Work!AH1566)</f>
        <v/>
      </c>
      <c r="R1566" t="str">
        <f>IF(Work!AI1566="","",Work!AI1566)</f>
        <v/>
      </c>
    </row>
    <row r="1567" spans="1:18" x14ac:dyDescent="0.4">
      <c r="A1567">
        <v>1566</v>
      </c>
      <c r="B1567" t="s">
        <v>12</v>
      </c>
      <c r="C1567" t="s">
        <v>24</v>
      </c>
      <c r="E1567" t="s">
        <v>306</v>
      </c>
      <c r="F1567" t="s">
        <v>26</v>
      </c>
      <c r="G1567">
        <v>36</v>
      </c>
      <c r="H1567" t="s">
        <v>2318</v>
      </c>
      <c r="I1567" t="str">
        <f>IF(Work!Z1567="","",Work!Z1567)</f>
        <v/>
      </c>
      <c r="J1567" t="str">
        <f>IF(Work!AA1567="","",IF(AND(Work!AA1567="x-fa",Work!Z1567="x",Work!AB1567="x"),"",Work!AA1567))</f>
        <v/>
      </c>
      <c r="K1567" t="str">
        <f>IF(Work!AB1567="","",Work!AB1567)</f>
        <v/>
      </c>
      <c r="L1567" t="str">
        <f>IF(Work!AC1567="","",Work!AC1567)</f>
        <v/>
      </c>
      <c r="M1567" t="str">
        <f>IF(Work!AD1567="","",Work!AD1567)</f>
        <v/>
      </c>
      <c r="N1567" t="str">
        <f>IF(Work!AE1567="","",Work!AE1567)</f>
        <v/>
      </c>
      <c r="O1567" t="str">
        <f>IF(Work!AF1567="","",Work!AF1567)</f>
        <v/>
      </c>
      <c r="P1567" t="str">
        <f>IF(Work!AG1567="","",Work!AG1567)</f>
        <v/>
      </c>
      <c r="Q1567" t="str">
        <f>IF(Work!AH1567="","",Work!AH1567)</f>
        <v/>
      </c>
      <c r="R1567" t="str">
        <f>IF(Work!AI1567="","",Work!AI1567)</f>
        <v/>
      </c>
    </row>
    <row r="1568" spans="1:18" x14ac:dyDescent="0.4">
      <c r="A1568">
        <v>1567</v>
      </c>
      <c r="C1568" t="s">
        <v>38</v>
      </c>
      <c r="E1568" t="s">
        <v>2319</v>
      </c>
      <c r="F1568" t="s">
        <v>26</v>
      </c>
      <c r="G1568">
        <v>47</v>
      </c>
      <c r="H1568" t="s">
        <v>2320</v>
      </c>
      <c r="I1568" t="str">
        <f>IF(Work!Z1568="","",Work!Z1568)</f>
        <v/>
      </c>
      <c r="J1568" t="str">
        <f>IF(Work!AA1568="","",IF(AND(Work!AA1568="x-fa",Work!Z1568="x",Work!AB1568="x"),"",Work!AA1568))</f>
        <v/>
      </c>
      <c r="K1568" t="str">
        <f>IF(Work!AB1568="","",Work!AB1568)</f>
        <v/>
      </c>
      <c r="L1568" t="str">
        <f>IF(Work!AC1568="","",Work!AC1568)</f>
        <v/>
      </c>
      <c r="M1568" t="str">
        <f>IF(Work!AD1568="","",Work!AD1568)</f>
        <v/>
      </c>
      <c r="N1568" t="str">
        <f>IF(Work!AE1568="","",Work!AE1568)</f>
        <v/>
      </c>
      <c r="O1568" t="str">
        <f>IF(Work!AF1568="","",Work!AF1568)</f>
        <v/>
      </c>
      <c r="P1568" t="str">
        <f>IF(Work!AG1568="","",Work!AG1568)</f>
        <v/>
      </c>
      <c r="Q1568" t="str">
        <f>IF(Work!AH1568="","",Work!AH1568)</f>
        <v/>
      </c>
      <c r="R1568" t="str">
        <f>IF(Work!AI1568="","",Work!AI1568)</f>
        <v/>
      </c>
    </row>
    <row r="1569" spans="1:18" x14ac:dyDescent="0.4">
      <c r="A1569">
        <v>1568</v>
      </c>
      <c r="C1569" t="s">
        <v>31</v>
      </c>
      <c r="E1569" t="s">
        <v>933</v>
      </c>
      <c r="F1569" t="s">
        <v>21</v>
      </c>
      <c r="G1569">
        <v>67</v>
      </c>
      <c r="H1569" t="s">
        <v>69</v>
      </c>
      <c r="I1569" t="str">
        <f>IF(Work!Z1569="","",Work!Z1569)</f>
        <v/>
      </c>
      <c r="J1569" t="str">
        <f>IF(Work!AA1569="","",IF(AND(Work!AA1569="x-fa",Work!Z1569="x",Work!AB1569="x"),"",Work!AA1569))</f>
        <v/>
      </c>
      <c r="K1569" t="str">
        <f>IF(Work!AB1569="","",Work!AB1569)</f>
        <v/>
      </c>
      <c r="L1569" t="str">
        <f>IF(Work!AC1569="","",Work!AC1569)</f>
        <v/>
      </c>
      <c r="M1569" t="str">
        <f>IF(Work!AD1569="","",Work!AD1569)</f>
        <v/>
      </c>
      <c r="N1569" t="str">
        <f>IF(Work!AE1569="","",Work!AE1569)</f>
        <v/>
      </c>
      <c r="O1569" t="str">
        <f>IF(Work!AF1569="","",Work!AF1569)</f>
        <v/>
      </c>
      <c r="P1569" t="str">
        <f>IF(Work!AG1569="","",Work!AG1569)</f>
        <v/>
      </c>
      <c r="Q1569" t="str">
        <f>IF(Work!AH1569="","",Work!AH1569)</f>
        <v/>
      </c>
      <c r="R1569" t="str">
        <f>IF(Work!AI1569="","",Work!AI1569)</f>
        <v/>
      </c>
    </row>
    <row r="1570" spans="1:18" x14ac:dyDescent="0.4">
      <c r="A1570">
        <v>1569</v>
      </c>
      <c r="B1570" t="s">
        <v>13</v>
      </c>
      <c r="C1570" t="s">
        <v>47</v>
      </c>
      <c r="E1570" t="s">
        <v>933</v>
      </c>
      <c r="F1570" t="s">
        <v>21</v>
      </c>
      <c r="G1570">
        <v>55</v>
      </c>
      <c r="H1570" t="s">
        <v>69</v>
      </c>
      <c r="I1570" t="str">
        <f>IF(Work!Z1570="","",Work!Z1570)</f>
        <v/>
      </c>
      <c r="J1570" t="str">
        <f>IF(Work!AA1570="","",IF(AND(Work!AA1570="x-fa",Work!Z1570="x",Work!AB1570="x"),"",Work!AA1570))</f>
        <v/>
      </c>
      <c r="K1570" t="str">
        <f>IF(Work!AB1570="","",Work!AB1570)</f>
        <v/>
      </c>
      <c r="L1570" t="str">
        <f>IF(Work!AC1570="","",Work!AC1570)</f>
        <v/>
      </c>
      <c r="M1570" t="str">
        <f>IF(Work!AD1570="","",Work!AD1570)</f>
        <v/>
      </c>
      <c r="N1570" t="str">
        <f>IF(Work!AE1570="","",Work!AE1570)</f>
        <v/>
      </c>
      <c r="O1570" t="str">
        <f>IF(Work!AF1570="","",Work!AF1570)</f>
        <v/>
      </c>
      <c r="P1570" t="str">
        <f>IF(Work!AG1570="","",Work!AG1570)</f>
        <v/>
      </c>
      <c r="Q1570" t="str">
        <f>IF(Work!AH1570="","",Work!AH1570)</f>
        <v/>
      </c>
      <c r="R1570" t="str">
        <f>IF(Work!AI1570="","",Work!AI1570)</f>
        <v/>
      </c>
    </row>
    <row r="1571" spans="1:18" x14ac:dyDescent="0.4">
      <c r="A1571">
        <v>1570</v>
      </c>
      <c r="B1571" t="s">
        <v>13</v>
      </c>
      <c r="C1571" t="s">
        <v>31</v>
      </c>
      <c r="E1571" t="s">
        <v>933</v>
      </c>
      <c r="F1571" t="s">
        <v>21</v>
      </c>
      <c r="G1571">
        <v>12</v>
      </c>
      <c r="H1571" t="s">
        <v>57</v>
      </c>
      <c r="I1571" t="str">
        <f>IF(Work!Z1571="","",Work!Z1571)</f>
        <v/>
      </c>
      <c r="J1571" t="str">
        <f>IF(Work!AA1571="","",IF(AND(Work!AA1571="x-fa",Work!Z1571="x",Work!AB1571="x"),"",Work!AA1571))</f>
        <v/>
      </c>
      <c r="K1571" t="str">
        <f>IF(Work!AB1571="","",Work!AB1571)</f>
        <v/>
      </c>
      <c r="L1571" t="str">
        <f>IF(Work!AC1571="","",Work!AC1571)</f>
        <v/>
      </c>
      <c r="M1571" t="str">
        <f>IF(Work!AD1571="","",Work!AD1571)</f>
        <v/>
      </c>
      <c r="N1571" t="str">
        <f>IF(Work!AE1571="","",Work!AE1571)</f>
        <v/>
      </c>
      <c r="O1571" t="str">
        <f>IF(Work!AF1571="","",Work!AF1571)</f>
        <v/>
      </c>
      <c r="P1571" t="str">
        <f>IF(Work!AG1571="","",Work!AG1571)</f>
        <v/>
      </c>
      <c r="Q1571" t="str">
        <f>IF(Work!AH1571="","",Work!AH1571)</f>
        <v/>
      </c>
      <c r="R1571" t="str">
        <f>IF(Work!AI1571="","",Work!AI1571)</f>
        <v/>
      </c>
    </row>
    <row r="1572" spans="1:18" x14ac:dyDescent="0.4">
      <c r="A1572">
        <v>1571</v>
      </c>
      <c r="C1572" t="s">
        <v>23</v>
      </c>
      <c r="E1572" t="s">
        <v>934</v>
      </c>
      <c r="F1572" t="s">
        <v>21</v>
      </c>
      <c r="G1572">
        <v>68</v>
      </c>
      <c r="H1572" t="s">
        <v>314</v>
      </c>
      <c r="I1572" t="str">
        <f>IF(Work!Z1572="","",Work!Z1572)</f>
        <v/>
      </c>
      <c r="J1572" t="str">
        <f>IF(Work!AA1572="","",IF(AND(Work!AA1572="x-fa",Work!Z1572="x",Work!AB1572="x"),"",Work!AA1572))</f>
        <v/>
      </c>
      <c r="K1572" t="str">
        <f>IF(Work!AB1572="","",Work!AB1572)</f>
        <v/>
      </c>
      <c r="L1572" t="str">
        <f>IF(Work!AC1572="","",Work!AC1572)</f>
        <v/>
      </c>
      <c r="M1572" t="str">
        <f>IF(Work!AD1572="","",Work!AD1572)</f>
        <v/>
      </c>
      <c r="N1572" t="str">
        <f>IF(Work!AE1572="","",Work!AE1572)</f>
        <v/>
      </c>
      <c r="O1572" t="str">
        <f>IF(Work!AF1572="","",Work!AF1572)</f>
        <v/>
      </c>
      <c r="P1572" t="str">
        <f>IF(Work!AG1572="","",Work!AG1572)</f>
        <v/>
      </c>
      <c r="Q1572" t="str">
        <f>IF(Work!AH1572="","",Work!AH1572)</f>
        <v/>
      </c>
      <c r="R1572" t="str">
        <f>IF(Work!AI1572="","",Work!AI1572)</f>
        <v/>
      </c>
    </row>
    <row r="1573" spans="1:18" x14ac:dyDescent="0.4">
      <c r="A1573">
        <v>1572</v>
      </c>
      <c r="B1573" t="s">
        <v>12</v>
      </c>
      <c r="C1573" t="s">
        <v>49</v>
      </c>
      <c r="E1573" t="s">
        <v>2321</v>
      </c>
      <c r="F1573" t="s">
        <v>26</v>
      </c>
      <c r="G1573">
        <v>40</v>
      </c>
      <c r="H1573" t="s">
        <v>2322</v>
      </c>
      <c r="I1573" t="str">
        <f>IF(Work!Z1573="","",Work!Z1573)</f>
        <v/>
      </c>
      <c r="J1573" t="str">
        <f>IF(Work!AA1573="","",IF(AND(Work!AA1573="x-fa",Work!Z1573="x",Work!AB1573="x"),"",Work!AA1573))</f>
        <v/>
      </c>
      <c r="K1573" t="str">
        <f>IF(Work!AB1573="","",Work!AB1573)</f>
        <v/>
      </c>
      <c r="L1573" t="str">
        <f>IF(Work!AC1573="","",Work!AC1573)</f>
        <v/>
      </c>
      <c r="M1573" t="str">
        <f>IF(Work!AD1573="","",Work!AD1573)</f>
        <v/>
      </c>
      <c r="N1573" t="str">
        <f>IF(Work!AE1573="","",Work!AE1573)</f>
        <v/>
      </c>
      <c r="O1573" t="str">
        <f>IF(Work!AF1573="","",Work!AF1573)</f>
        <v/>
      </c>
      <c r="P1573" t="str">
        <f>IF(Work!AG1573="","",Work!AG1573)</f>
        <v/>
      </c>
      <c r="Q1573" t="str">
        <f>IF(Work!AH1573="","",Work!AH1573)</f>
        <v/>
      </c>
      <c r="R1573" t="str">
        <f>IF(Work!AI1573="","",Work!AI1573)</f>
        <v/>
      </c>
    </row>
    <row r="1574" spans="1:18" x14ac:dyDescent="0.4">
      <c r="A1574">
        <v>1573</v>
      </c>
      <c r="C1574" t="s">
        <v>34</v>
      </c>
      <c r="E1574" t="s">
        <v>1271</v>
      </c>
      <c r="F1574" t="s">
        <v>26</v>
      </c>
      <c r="G1574">
        <v>416</v>
      </c>
      <c r="H1574" t="s">
        <v>2323</v>
      </c>
      <c r="I1574" t="str">
        <f>IF(Work!Z1574="","",Work!Z1574)</f>
        <v/>
      </c>
      <c r="J1574" t="str">
        <f>IF(Work!AA1574="","",IF(AND(Work!AA1574="x-fa",Work!Z1574="x",Work!AB1574="x"),"",Work!AA1574))</f>
        <v/>
      </c>
      <c r="K1574" t="str">
        <f>IF(Work!AB1574="","",Work!AB1574)</f>
        <v/>
      </c>
      <c r="L1574" t="str">
        <f>IF(Work!AC1574="","",Work!AC1574)</f>
        <v/>
      </c>
      <c r="M1574" t="str">
        <f>IF(Work!AD1574="","",Work!AD1574)</f>
        <v/>
      </c>
      <c r="N1574" t="str">
        <f>IF(Work!AE1574="","",Work!AE1574)</f>
        <v/>
      </c>
      <c r="O1574" t="str">
        <f>IF(Work!AF1574="","",Work!AF1574)</f>
        <v/>
      </c>
      <c r="P1574" t="str">
        <f>IF(Work!AG1574="","",Work!AG1574)</f>
        <v/>
      </c>
      <c r="Q1574" t="str">
        <f>IF(Work!AH1574="","",Work!AH1574)</f>
        <v/>
      </c>
      <c r="R1574" t="str">
        <f>IF(Work!AI1574="","",Work!AI1574)</f>
        <v/>
      </c>
    </row>
    <row r="1575" spans="1:18" x14ac:dyDescent="0.4">
      <c r="A1575">
        <v>1574</v>
      </c>
      <c r="C1575" t="s">
        <v>37</v>
      </c>
      <c r="E1575" t="s">
        <v>307</v>
      </c>
      <c r="F1575" t="s">
        <v>21</v>
      </c>
      <c r="G1575">
        <v>200</v>
      </c>
      <c r="H1575" t="s">
        <v>2</v>
      </c>
      <c r="I1575" t="str">
        <f>IF(Work!Z1575="","",Work!Z1575)</f>
        <v/>
      </c>
      <c r="J1575" t="str">
        <f>IF(Work!AA1575="","",IF(AND(Work!AA1575="x-fa",Work!Z1575="x",Work!AB1575="x"),"",Work!AA1575))</f>
        <v/>
      </c>
      <c r="K1575" t="str">
        <f>IF(Work!AB1575="","",Work!AB1575)</f>
        <v/>
      </c>
      <c r="L1575" t="str">
        <f>IF(Work!AC1575="","",Work!AC1575)</f>
        <v/>
      </c>
      <c r="M1575" t="str">
        <f>IF(Work!AD1575="","",Work!AD1575)</f>
        <v/>
      </c>
      <c r="N1575" t="str">
        <f>IF(Work!AE1575="","",Work!AE1575)</f>
        <v/>
      </c>
      <c r="O1575" t="str">
        <f>IF(Work!AF1575="","",Work!AF1575)</f>
        <v/>
      </c>
      <c r="P1575" t="str">
        <f>IF(Work!AG1575="","",Work!AG1575)</f>
        <v/>
      </c>
      <c r="Q1575" t="str">
        <f>IF(Work!AH1575="","",Work!AH1575)</f>
        <v/>
      </c>
      <c r="R1575" t="str">
        <f>IF(Work!AI1575="","",Work!AI1575)</f>
        <v/>
      </c>
    </row>
    <row r="1576" spans="1:18" x14ac:dyDescent="0.4">
      <c r="A1576">
        <v>1575</v>
      </c>
      <c r="B1576" t="s">
        <v>12</v>
      </c>
      <c r="C1576" t="s">
        <v>72</v>
      </c>
      <c r="E1576" t="s">
        <v>2324</v>
      </c>
      <c r="F1576" t="s">
        <v>26</v>
      </c>
      <c r="G1576">
        <v>41</v>
      </c>
      <c r="H1576" t="s">
        <v>2325</v>
      </c>
      <c r="I1576" t="str">
        <f>IF(Work!Z1576="","",Work!Z1576)</f>
        <v/>
      </c>
      <c r="J1576" t="str">
        <f>IF(Work!AA1576="","",IF(AND(Work!AA1576="x-fa",Work!Z1576="x",Work!AB1576="x"),"",Work!AA1576))</f>
        <v/>
      </c>
      <c r="K1576" t="str">
        <f>IF(Work!AB1576="","",Work!AB1576)</f>
        <v/>
      </c>
      <c r="L1576" t="str">
        <f>IF(Work!AC1576="","",Work!AC1576)</f>
        <v/>
      </c>
      <c r="M1576" t="str">
        <f>IF(Work!AD1576="","",Work!AD1576)</f>
        <v/>
      </c>
      <c r="N1576" t="str">
        <f>IF(Work!AE1576="","",Work!AE1576)</f>
        <v/>
      </c>
      <c r="O1576" t="str">
        <f>IF(Work!AF1576="","",Work!AF1576)</f>
        <v/>
      </c>
      <c r="P1576" t="str">
        <f>IF(Work!AG1576="","",Work!AG1576)</f>
        <v/>
      </c>
      <c r="Q1576" t="str">
        <f>IF(Work!AH1576="","",Work!AH1576)</f>
        <v/>
      </c>
      <c r="R1576" t="str">
        <f>IF(Work!AI1576="","",Work!AI1576)</f>
        <v/>
      </c>
    </row>
    <row r="1577" spans="1:18" x14ac:dyDescent="0.4">
      <c r="A1577">
        <v>1576</v>
      </c>
      <c r="B1577" t="s">
        <v>12</v>
      </c>
      <c r="C1577" t="s">
        <v>35</v>
      </c>
      <c r="E1577" t="s">
        <v>582</v>
      </c>
      <c r="F1577" t="s">
        <v>26</v>
      </c>
      <c r="G1577">
        <v>39</v>
      </c>
      <c r="H1577" t="s">
        <v>2326</v>
      </c>
      <c r="I1577" t="str">
        <f>IF(Work!Z1577="","",Work!Z1577)</f>
        <v/>
      </c>
      <c r="J1577" t="str">
        <f>IF(Work!AA1577="","",IF(AND(Work!AA1577="x-fa",Work!Z1577="x",Work!AB1577="x"),"",Work!AA1577))</f>
        <v/>
      </c>
      <c r="K1577" t="str">
        <f>IF(Work!AB1577="","",Work!AB1577)</f>
        <v/>
      </c>
      <c r="L1577" t="str">
        <f>IF(Work!AC1577="","",Work!AC1577)</f>
        <v/>
      </c>
      <c r="M1577" t="str">
        <f>IF(Work!AD1577="","",Work!AD1577)</f>
        <v/>
      </c>
      <c r="N1577" t="str">
        <f>IF(Work!AE1577="","",Work!AE1577)</f>
        <v/>
      </c>
      <c r="O1577" t="str">
        <f>IF(Work!AF1577="","",Work!AF1577)</f>
        <v/>
      </c>
      <c r="P1577" t="str">
        <f>IF(Work!AG1577="","",Work!AG1577)</f>
        <v/>
      </c>
      <c r="Q1577" t="str">
        <f>IF(Work!AH1577="","",Work!AH1577)</f>
        <v/>
      </c>
      <c r="R1577" t="str">
        <f>IF(Work!AI1577="","",Work!AI1577)</f>
        <v/>
      </c>
    </row>
    <row r="1578" spans="1:18" x14ac:dyDescent="0.4">
      <c r="A1578">
        <v>1577</v>
      </c>
      <c r="C1578" t="s">
        <v>29</v>
      </c>
      <c r="E1578" t="s">
        <v>583</v>
      </c>
      <c r="F1578" t="s">
        <v>21</v>
      </c>
      <c r="G1578">
        <v>24</v>
      </c>
      <c r="H1578" t="s">
        <v>57</v>
      </c>
      <c r="I1578" t="str">
        <f>IF(Work!Z1578="","",Work!Z1578)</f>
        <v/>
      </c>
      <c r="J1578" t="str">
        <f>IF(Work!AA1578="","",IF(AND(Work!AA1578="x-fa",Work!Z1578="x",Work!AB1578="x"),"",Work!AA1578))</f>
        <v/>
      </c>
      <c r="K1578" t="str">
        <f>IF(Work!AB1578="","",Work!AB1578)</f>
        <v/>
      </c>
      <c r="L1578" t="str">
        <f>IF(Work!AC1578="","",Work!AC1578)</f>
        <v/>
      </c>
      <c r="M1578" t="str">
        <f>IF(Work!AD1578="","",Work!AD1578)</f>
        <v/>
      </c>
      <c r="N1578" t="str">
        <f>IF(Work!AE1578="","",Work!AE1578)</f>
        <v/>
      </c>
      <c r="O1578" t="str">
        <f>IF(Work!AF1578="","",Work!AF1578)</f>
        <v/>
      </c>
      <c r="P1578" t="str">
        <f>IF(Work!AG1578="","",Work!AG1578)</f>
        <v/>
      </c>
      <c r="Q1578" t="str">
        <f>IF(Work!AH1578="","",Work!AH1578)</f>
        <v/>
      </c>
      <c r="R1578" t="str">
        <f>IF(Work!AI1578="","",Work!AI1578)</f>
        <v/>
      </c>
    </row>
    <row r="1579" spans="1:18" x14ac:dyDescent="0.4">
      <c r="A1579">
        <v>1578</v>
      </c>
      <c r="B1579" t="s">
        <v>13</v>
      </c>
      <c r="C1579" t="s">
        <v>29</v>
      </c>
      <c r="E1579" t="s">
        <v>583</v>
      </c>
      <c r="F1579" t="s">
        <v>21</v>
      </c>
      <c r="G1579">
        <v>14</v>
      </c>
      <c r="H1579" t="s">
        <v>57</v>
      </c>
      <c r="I1579" t="str">
        <f>IF(Work!Z1579="","",Work!Z1579)</f>
        <v/>
      </c>
      <c r="J1579" t="str">
        <f>IF(Work!AA1579="","",IF(AND(Work!AA1579="x-fa",Work!Z1579="x",Work!AB1579="x"),"",Work!AA1579))</f>
        <v/>
      </c>
      <c r="K1579" t="str">
        <f>IF(Work!AB1579="","",Work!AB1579)</f>
        <v/>
      </c>
      <c r="L1579" t="str">
        <f>IF(Work!AC1579="","",Work!AC1579)</f>
        <v/>
      </c>
      <c r="M1579" t="str">
        <f>IF(Work!AD1579="","",Work!AD1579)</f>
        <v/>
      </c>
      <c r="N1579" t="str">
        <f>IF(Work!AE1579="","",Work!AE1579)</f>
        <v/>
      </c>
      <c r="O1579" t="str">
        <f>IF(Work!AF1579="","",Work!AF1579)</f>
        <v/>
      </c>
      <c r="P1579" t="str">
        <f>IF(Work!AG1579="","",Work!AG1579)</f>
        <v/>
      </c>
      <c r="Q1579" t="str">
        <f>IF(Work!AH1579="","",Work!AH1579)</f>
        <v/>
      </c>
      <c r="R1579" t="str">
        <f>IF(Work!AI1579="","",Work!AI1579)</f>
        <v/>
      </c>
    </row>
    <row r="1580" spans="1:18" x14ac:dyDescent="0.4">
      <c r="A1580">
        <v>1579</v>
      </c>
      <c r="B1580" t="s">
        <v>13</v>
      </c>
      <c r="C1580" t="s">
        <v>48</v>
      </c>
      <c r="E1580" t="s">
        <v>583</v>
      </c>
      <c r="F1580" t="s">
        <v>21</v>
      </c>
      <c r="G1580">
        <v>10</v>
      </c>
      <c r="H1580" t="s">
        <v>68</v>
      </c>
      <c r="I1580" t="str">
        <f>IF(Work!Z1580="","",Work!Z1580)</f>
        <v/>
      </c>
      <c r="J1580" t="str">
        <f>IF(Work!AA1580="","",IF(AND(Work!AA1580="x-fa",Work!Z1580="x",Work!AB1580="x"),"",Work!AA1580))</f>
        <v/>
      </c>
      <c r="K1580" t="str">
        <f>IF(Work!AB1580="","",Work!AB1580)</f>
        <v/>
      </c>
      <c r="L1580" t="str">
        <f>IF(Work!AC1580="","",Work!AC1580)</f>
        <v/>
      </c>
      <c r="M1580" t="str">
        <f>IF(Work!AD1580="","",Work!AD1580)</f>
        <v/>
      </c>
      <c r="N1580" t="str">
        <f>IF(Work!AE1580="","",Work!AE1580)</f>
        <v/>
      </c>
      <c r="O1580" t="str">
        <f>IF(Work!AF1580="","",Work!AF1580)</f>
        <v/>
      </c>
      <c r="P1580" t="str">
        <f>IF(Work!AG1580="","",Work!AG1580)</f>
        <v/>
      </c>
      <c r="Q1580" t="str">
        <f>IF(Work!AH1580="","",Work!AH1580)</f>
        <v/>
      </c>
      <c r="R1580" t="str">
        <f>IF(Work!AI1580="","",Work!AI1580)</f>
        <v/>
      </c>
    </row>
    <row r="1581" spans="1:18" x14ac:dyDescent="0.4">
      <c r="A1581">
        <v>1580</v>
      </c>
      <c r="B1581" t="s">
        <v>12</v>
      </c>
      <c r="C1581" t="s">
        <v>38</v>
      </c>
      <c r="E1581" t="s">
        <v>1272</v>
      </c>
      <c r="F1581" t="s">
        <v>21</v>
      </c>
      <c r="G1581">
        <v>3</v>
      </c>
      <c r="H1581" t="s">
        <v>59</v>
      </c>
      <c r="I1581" t="str">
        <f>IF(Work!Z1581="","",Work!Z1581)</f>
        <v/>
      </c>
      <c r="J1581" t="str">
        <f>IF(Work!AA1581="","",IF(AND(Work!AA1581="x-fa",Work!Z1581="x",Work!AB1581="x"),"",Work!AA1581))</f>
        <v/>
      </c>
      <c r="K1581" t="str">
        <f>IF(Work!AB1581="","",Work!AB1581)</f>
        <v/>
      </c>
      <c r="L1581" t="str">
        <f>IF(Work!AC1581="","",Work!AC1581)</f>
        <v/>
      </c>
      <c r="M1581" t="str">
        <f>IF(Work!AD1581="","",Work!AD1581)</f>
        <v/>
      </c>
      <c r="N1581" t="str">
        <f>IF(Work!AE1581="","",Work!AE1581)</f>
        <v/>
      </c>
      <c r="O1581" t="str">
        <f>IF(Work!AF1581="","",Work!AF1581)</f>
        <v/>
      </c>
      <c r="P1581" t="str">
        <f>IF(Work!AG1581="","",Work!AG1581)</f>
        <v/>
      </c>
      <c r="Q1581" t="str">
        <f>IF(Work!AH1581="","",Work!AH1581)</f>
        <v/>
      </c>
      <c r="R1581" t="str">
        <f>IF(Work!AI1581="","",Work!AI1581)</f>
        <v/>
      </c>
    </row>
    <row r="1582" spans="1:18" x14ac:dyDescent="0.4">
      <c r="A1582">
        <v>1581</v>
      </c>
      <c r="B1582" t="s">
        <v>12</v>
      </c>
      <c r="C1582" t="s">
        <v>72</v>
      </c>
      <c r="E1582" t="s">
        <v>2327</v>
      </c>
      <c r="F1582" t="s">
        <v>21</v>
      </c>
      <c r="G1582">
        <v>3</v>
      </c>
      <c r="H1582" t="s">
        <v>59</v>
      </c>
      <c r="I1582" t="str">
        <f>IF(Work!Z1582="","",Work!Z1582)</f>
        <v/>
      </c>
      <c r="J1582" t="str">
        <f>IF(Work!AA1582="","",IF(AND(Work!AA1582="x-fa",Work!Z1582="x",Work!AB1582="x"),"",Work!AA1582))</f>
        <v/>
      </c>
      <c r="K1582" t="str">
        <f>IF(Work!AB1582="","",Work!AB1582)</f>
        <v/>
      </c>
      <c r="L1582" t="str">
        <f>IF(Work!AC1582="","",Work!AC1582)</f>
        <v/>
      </c>
      <c r="M1582" t="str">
        <f>IF(Work!AD1582="","",Work!AD1582)</f>
        <v/>
      </c>
      <c r="N1582" t="str">
        <f>IF(Work!AE1582="","",Work!AE1582)</f>
        <v/>
      </c>
      <c r="O1582" t="str">
        <f>IF(Work!AF1582="","",Work!AF1582)</f>
        <v/>
      </c>
      <c r="P1582" t="str">
        <f>IF(Work!AG1582="","",Work!AG1582)</f>
        <v/>
      </c>
      <c r="Q1582" t="str">
        <f>IF(Work!AH1582="","",Work!AH1582)</f>
        <v/>
      </c>
      <c r="R1582" t="str">
        <f>IF(Work!AI1582="","",Work!AI1582)</f>
        <v/>
      </c>
    </row>
    <row r="1583" spans="1:18" x14ac:dyDescent="0.4">
      <c r="A1583">
        <v>1582</v>
      </c>
      <c r="C1583" t="s">
        <v>49</v>
      </c>
      <c r="E1583" t="s">
        <v>730</v>
      </c>
      <c r="F1583" t="s">
        <v>21</v>
      </c>
      <c r="G1583">
        <v>18</v>
      </c>
      <c r="H1583" t="s">
        <v>320</v>
      </c>
      <c r="I1583" t="str">
        <f>IF(Work!Z1583="","",Work!Z1583)</f>
        <v/>
      </c>
      <c r="J1583" t="str">
        <f>IF(Work!AA1583="","",IF(AND(Work!AA1583="x-fa",Work!Z1583="x",Work!AB1583="x"),"",Work!AA1583))</f>
        <v/>
      </c>
      <c r="K1583" t="str">
        <f>IF(Work!AB1583="","",Work!AB1583)</f>
        <v/>
      </c>
      <c r="L1583" t="str">
        <f>IF(Work!AC1583="","",Work!AC1583)</f>
        <v/>
      </c>
      <c r="M1583" t="str">
        <f>IF(Work!AD1583="","",Work!AD1583)</f>
        <v/>
      </c>
      <c r="N1583" t="str">
        <f>IF(Work!AE1583="","",Work!AE1583)</f>
        <v/>
      </c>
      <c r="O1583" t="str">
        <f>IF(Work!AF1583="","",Work!AF1583)</f>
        <v/>
      </c>
      <c r="P1583" t="str">
        <f>IF(Work!AG1583="","",Work!AG1583)</f>
        <v/>
      </c>
      <c r="Q1583" t="str">
        <f>IF(Work!AH1583="","",Work!AH1583)</f>
        <v/>
      </c>
      <c r="R1583" t="str">
        <f>IF(Work!AI1583="","",Work!AI1583)</f>
        <v/>
      </c>
    </row>
    <row r="1584" spans="1:18" x14ac:dyDescent="0.4">
      <c r="A1584">
        <v>1583</v>
      </c>
      <c r="C1584" t="s">
        <v>23</v>
      </c>
      <c r="E1584" t="s">
        <v>1273</v>
      </c>
      <c r="F1584" t="s">
        <v>21</v>
      </c>
      <c r="G1584">
        <v>46</v>
      </c>
      <c r="H1584" t="s">
        <v>320</v>
      </c>
      <c r="I1584" t="str">
        <f>IF(Work!Z1584="","",Work!Z1584)</f>
        <v/>
      </c>
      <c r="J1584" t="str">
        <f>IF(Work!AA1584="","",IF(AND(Work!AA1584="x-fa",Work!Z1584="x",Work!AB1584="x"),"",Work!AA1584))</f>
        <v/>
      </c>
      <c r="K1584" t="str">
        <f>IF(Work!AB1584="","",Work!AB1584)</f>
        <v/>
      </c>
      <c r="L1584" t="str">
        <f>IF(Work!AC1584="","",Work!AC1584)</f>
        <v/>
      </c>
      <c r="M1584" t="str">
        <f>IF(Work!AD1584="","",Work!AD1584)</f>
        <v/>
      </c>
      <c r="N1584" t="str">
        <f>IF(Work!AE1584="","",Work!AE1584)</f>
        <v/>
      </c>
      <c r="O1584" t="str">
        <f>IF(Work!AF1584="","",Work!AF1584)</f>
        <v/>
      </c>
      <c r="P1584" t="str">
        <f>IF(Work!AG1584="","",Work!AG1584)</f>
        <v/>
      </c>
      <c r="Q1584" t="str">
        <f>IF(Work!AH1584="","",Work!AH1584)</f>
        <v/>
      </c>
      <c r="R1584" t="str">
        <f>IF(Work!AI1584="","",Work!AI1584)</f>
        <v/>
      </c>
    </row>
    <row r="1585" spans="1:18" x14ac:dyDescent="0.4">
      <c r="A1585">
        <v>1584</v>
      </c>
      <c r="B1585" t="s">
        <v>12</v>
      </c>
      <c r="C1585" t="s">
        <v>33</v>
      </c>
      <c r="E1585" t="s">
        <v>1274</v>
      </c>
      <c r="F1585" t="s">
        <v>26</v>
      </c>
      <c r="G1585">
        <v>26</v>
      </c>
      <c r="H1585" t="s">
        <v>2328</v>
      </c>
      <c r="I1585" t="str">
        <f>IF(Work!Z1585="","",Work!Z1585)</f>
        <v/>
      </c>
      <c r="J1585" t="str">
        <f>IF(Work!AA1585="","",IF(AND(Work!AA1585="x-fa",Work!Z1585="x",Work!AB1585="x"),"",Work!AA1585))</f>
        <v/>
      </c>
      <c r="K1585" t="str">
        <f>IF(Work!AB1585="","",Work!AB1585)</f>
        <v/>
      </c>
      <c r="L1585" t="str">
        <f>IF(Work!AC1585="","",Work!AC1585)</f>
        <v/>
      </c>
      <c r="M1585" t="str">
        <f>IF(Work!AD1585="","",Work!AD1585)</f>
        <v/>
      </c>
      <c r="N1585" t="str">
        <f>IF(Work!AE1585="","",Work!AE1585)</f>
        <v/>
      </c>
      <c r="O1585" t="str">
        <f>IF(Work!AF1585="","",Work!AF1585)</f>
        <v/>
      </c>
      <c r="P1585" t="str">
        <f>IF(Work!AG1585="","",Work!AG1585)</f>
        <v/>
      </c>
      <c r="Q1585" t="str">
        <f>IF(Work!AH1585="","",Work!AH1585)</f>
        <v/>
      </c>
      <c r="R1585" t="str">
        <f>IF(Work!AI1585="","",Work!AI1585)</f>
        <v/>
      </c>
    </row>
    <row r="1586" spans="1:18" x14ac:dyDescent="0.4">
      <c r="A1586">
        <v>1585</v>
      </c>
      <c r="C1586" t="s">
        <v>31</v>
      </c>
      <c r="E1586" t="s">
        <v>1275</v>
      </c>
      <c r="F1586" t="s">
        <v>26</v>
      </c>
      <c r="G1586">
        <v>87</v>
      </c>
      <c r="H1586" t="s">
        <v>2329</v>
      </c>
      <c r="I1586" t="str">
        <f>IF(Work!Z1586="","",Work!Z1586)</f>
        <v/>
      </c>
      <c r="J1586" t="str">
        <f>IF(Work!AA1586="","",IF(AND(Work!AA1586="x-fa",Work!Z1586="x",Work!AB1586="x"),"",Work!AA1586))</f>
        <v/>
      </c>
      <c r="K1586" t="str">
        <f>IF(Work!AB1586="","",Work!AB1586)</f>
        <v/>
      </c>
      <c r="L1586" t="str">
        <f>IF(Work!AC1586="","",Work!AC1586)</f>
        <v/>
      </c>
      <c r="M1586" t="str">
        <f>IF(Work!AD1586="","",Work!AD1586)</f>
        <v/>
      </c>
      <c r="N1586" t="str">
        <f>IF(Work!AE1586="","",Work!AE1586)</f>
        <v/>
      </c>
      <c r="O1586" t="str">
        <f>IF(Work!AF1586="","",Work!AF1586)</f>
        <v/>
      </c>
      <c r="P1586" t="str">
        <f>IF(Work!AG1586="","",Work!AG1586)</f>
        <v/>
      </c>
      <c r="Q1586" t="str">
        <f>IF(Work!AH1586="","",Work!AH1586)</f>
        <v/>
      </c>
      <c r="R1586" t="str">
        <f>IF(Work!AI1586="","",Work!AI1586)</f>
        <v/>
      </c>
    </row>
    <row r="1587" spans="1:18" x14ac:dyDescent="0.4">
      <c r="A1587">
        <v>1586</v>
      </c>
      <c r="C1587" t="s">
        <v>29</v>
      </c>
      <c r="E1587" t="s">
        <v>491</v>
      </c>
      <c r="F1587" t="s">
        <v>21</v>
      </c>
      <c r="G1587">
        <v>22</v>
      </c>
      <c r="H1587" t="s">
        <v>58</v>
      </c>
      <c r="I1587" t="str">
        <f>IF(Work!Z1587="","",Work!Z1587)</f>
        <v/>
      </c>
      <c r="J1587" t="str">
        <f>IF(Work!AA1587="","",IF(AND(Work!AA1587="x-fa",Work!Z1587="x",Work!AB1587="x"),"",Work!AA1587))</f>
        <v/>
      </c>
      <c r="K1587" t="str">
        <f>IF(Work!AB1587="","",Work!AB1587)</f>
        <v/>
      </c>
      <c r="L1587" t="str">
        <f>IF(Work!AC1587="","",Work!AC1587)</f>
        <v/>
      </c>
      <c r="M1587" t="str">
        <f>IF(Work!AD1587="","",Work!AD1587)</f>
        <v/>
      </c>
      <c r="N1587" t="str">
        <f>IF(Work!AE1587="","",Work!AE1587)</f>
        <v/>
      </c>
      <c r="O1587" t="str">
        <f>IF(Work!AF1587="","",Work!AF1587)</f>
        <v/>
      </c>
      <c r="P1587" t="str">
        <f>IF(Work!AG1587="","",Work!AG1587)</f>
        <v/>
      </c>
      <c r="Q1587" t="str">
        <f>IF(Work!AH1587="","",Work!AH1587)</f>
        <v/>
      </c>
      <c r="R1587" t="str">
        <f>IF(Work!AI1587="","",Work!AI1587)</f>
        <v/>
      </c>
    </row>
    <row r="1588" spans="1:18" x14ac:dyDescent="0.4">
      <c r="A1588">
        <v>1587</v>
      </c>
      <c r="C1588" t="s">
        <v>39</v>
      </c>
      <c r="E1588" t="s">
        <v>1276</v>
      </c>
      <c r="F1588" t="s">
        <v>21</v>
      </c>
      <c r="G1588">
        <v>76</v>
      </c>
      <c r="H1588" t="s">
        <v>66</v>
      </c>
      <c r="I1588" t="str">
        <f>IF(Work!Z1588="","",Work!Z1588)</f>
        <v/>
      </c>
      <c r="J1588" t="str">
        <f>IF(Work!AA1588="","",IF(AND(Work!AA1588="x-fa",Work!Z1588="x",Work!AB1588="x"),"",Work!AA1588))</f>
        <v/>
      </c>
      <c r="K1588" t="str">
        <f>IF(Work!AB1588="","",Work!AB1588)</f>
        <v/>
      </c>
      <c r="L1588" t="str">
        <f>IF(Work!AC1588="","",Work!AC1588)</f>
        <v/>
      </c>
      <c r="M1588" t="str">
        <f>IF(Work!AD1588="","",Work!AD1588)</f>
        <v/>
      </c>
      <c r="N1588" t="str">
        <f>IF(Work!AE1588="","",Work!AE1588)</f>
        <v/>
      </c>
      <c r="O1588" t="str">
        <f>IF(Work!AF1588="","",Work!AF1588)</f>
        <v/>
      </c>
      <c r="P1588" t="str">
        <f>IF(Work!AG1588="","",Work!AG1588)</f>
        <v/>
      </c>
      <c r="Q1588" t="str">
        <f>IF(Work!AH1588="","",Work!AH1588)</f>
        <v/>
      </c>
      <c r="R1588" t="str">
        <f>IF(Work!AI1588="","",Work!AI1588)</f>
        <v/>
      </c>
    </row>
    <row r="1589" spans="1:18" x14ac:dyDescent="0.4">
      <c r="A1589">
        <v>1588</v>
      </c>
      <c r="C1589" t="s">
        <v>35</v>
      </c>
      <c r="E1589" t="s">
        <v>731</v>
      </c>
      <c r="F1589" t="s">
        <v>26</v>
      </c>
      <c r="G1589">
        <v>46</v>
      </c>
      <c r="H1589" t="s">
        <v>2330</v>
      </c>
      <c r="I1589" t="str">
        <f>IF(Work!Z1589="","",Work!Z1589)</f>
        <v/>
      </c>
      <c r="J1589" t="str">
        <f>IF(Work!AA1589="","",IF(AND(Work!AA1589="x-fa",Work!Z1589="x",Work!AB1589="x"),"",Work!AA1589))</f>
        <v/>
      </c>
      <c r="K1589" t="str">
        <f>IF(Work!AB1589="","",Work!AB1589)</f>
        <v/>
      </c>
      <c r="L1589" t="str">
        <f>IF(Work!AC1589="","",Work!AC1589)</f>
        <v/>
      </c>
      <c r="M1589" t="str">
        <f>IF(Work!AD1589="","",Work!AD1589)</f>
        <v/>
      </c>
      <c r="N1589" t="str">
        <f>IF(Work!AE1589="","",Work!AE1589)</f>
        <v/>
      </c>
      <c r="O1589" t="str">
        <f>IF(Work!AF1589="","",Work!AF1589)</f>
        <v/>
      </c>
      <c r="P1589" t="str">
        <f>IF(Work!AG1589="","",Work!AG1589)</f>
        <v/>
      </c>
      <c r="Q1589" t="str">
        <f>IF(Work!AH1589="","",Work!AH1589)</f>
        <v/>
      </c>
      <c r="R1589" t="str">
        <f>IF(Work!AI1589="","",Work!AI1589)</f>
        <v/>
      </c>
    </row>
    <row r="1590" spans="1:18" x14ac:dyDescent="0.4">
      <c r="A1590">
        <v>1589</v>
      </c>
      <c r="C1590" t="s">
        <v>32</v>
      </c>
      <c r="E1590" t="s">
        <v>308</v>
      </c>
      <c r="F1590" t="s">
        <v>21</v>
      </c>
      <c r="G1590">
        <v>67</v>
      </c>
      <c r="H1590" t="s">
        <v>66</v>
      </c>
      <c r="I1590" t="str">
        <f>IF(Work!Z1590="","",Work!Z1590)</f>
        <v/>
      </c>
      <c r="J1590" t="str">
        <f>IF(Work!AA1590="","",IF(AND(Work!AA1590="x-fa",Work!Z1590="x",Work!AB1590="x"),"",Work!AA1590))</f>
        <v/>
      </c>
      <c r="K1590" t="str">
        <f>IF(Work!AB1590="","",Work!AB1590)</f>
        <v/>
      </c>
      <c r="L1590" t="str">
        <f>IF(Work!AC1590="","",Work!AC1590)</f>
        <v/>
      </c>
      <c r="M1590" t="str">
        <f>IF(Work!AD1590="","",Work!AD1590)</f>
        <v/>
      </c>
      <c r="N1590" t="str">
        <f>IF(Work!AE1590="","",Work!AE1590)</f>
        <v/>
      </c>
      <c r="O1590" t="str">
        <f>IF(Work!AF1590="","",Work!AF1590)</f>
        <v/>
      </c>
      <c r="P1590" t="str">
        <f>IF(Work!AG1590="","",Work!AG1590)</f>
        <v/>
      </c>
      <c r="Q1590" t="str">
        <f>IF(Work!AH1590="","",Work!AH1590)</f>
        <v/>
      </c>
      <c r="R1590" t="str">
        <f>IF(Work!AI1590="","",Work!AI1590)</f>
        <v/>
      </c>
    </row>
    <row r="1591" spans="1:18" x14ac:dyDescent="0.4">
      <c r="A1591">
        <v>1590</v>
      </c>
      <c r="B1591" t="s">
        <v>12</v>
      </c>
      <c r="C1591" t="s">
        <v>33</v>
      </c>
      <c r="E1591" t="s">
        <v>1277</v>
      </c>
      <c r="F1591" t="s">
        <v>21</v>
      </c>
      <c r="G1591">
        <v>14</v>
      </c>
      <c r="H1591" t="s">
        <v>314</v>
      </c>
      <c r="I1591" t="str">
        <f>IF(Work!Z1591="","",Work!Z1591)</f>
        <v/>
      </c>
      <c r="J1591" t="str">
        <f>IF(Work!AA1591="","",IF(AND(Work!AA1591="x-fa",Work!Z1591="x",Work!AB1591="x"),"",Work!AA1591))</f>
        <v/>
      </c>
      <c r="K1591" t="str">
        <f>IF(Work!AB1591="","",Work!AB1591)</f>
        <v/>
      </c>
      <c r="L1591" t="str">
        <f>IF(Work!AC1591="","",Work!AC1591)</f>
        <v/>
      </c>
      <c r="M1591" t="str">
        <f>IF(Work!AD1591="","",Work!AD1591)</f>
        <v/>
      </c>
      <c r="N1591" t="str">
        <f>IF(Work!AE1591="","",Work!AE1591)</f>
        <v/>
      </c>
      <c r="O1591" t="str">
        <f>IF(Work!AF1591="","",Work!AF1591)</f>
        <v/>
      </c>
      <c r="P1591" t="str">
        <f>IF(Work!AG1591="","",Work!AG1591)</f>
        <v/>
      </c>
      <c r="Q1591" t="str">
        <f>IF(Work!AH1591="","",Work!AH1591)</f>
        <v/>
      </c>
      <c r="R1591" t="str">
        <f>IF(Work!AI1591="","",Work!AI1591)</f>
        <v/>
      </c>
    </row>
    <row r="1592" spans="1:18" x14ac:dyDescent="0.4">
      <c r="A1592">
        <v>1591</v>
      </c>
      <c r="B1592" t="s">
        <v>12</v>
      </c>
      <c r="C1592" t="s">
        <v>32</v>
      </c>
      <c r="E1592" t="s">
        <v>1278</v>
      </c>
      <c r="F1592" t="s">
        <v>21</v>
      </c>
      <c r="G1592">
        <v>1</v>
      </c>
      <c r="H1592" t="s">
        <v>59</v>
      </c>
      <c r="I1592" t="str">
        <f>IF(Work!Z1592="","",Work!Z1592)</f>
        <v/>
      </c>
      <c r="J1592" t="str">
        <f>IF(Work!AA1592="","",IF(AND(Work!AA1592="x-fa",Work!Z1592="x",Work!AB1592="x"),"",Work!AA1592))</f>
        <v/>
      </c>
      <c r="K1592" t="str">
        <f>IF(Work!AB1592="","",Work!AB1592)</f>
        <v/>
      </c>
      <c r="L1592" t="str">
        <f>IF(Work!AC1592="","",Work!AC1592)</f>
        <v/>
      </c>
      <c r="M1592" t="str">
        <f>IF(Work!AD1592="","",Work!AD1592)</f>
        <v/>
      </c>
      <c r="N1592" t="str">
        <f>IF(Work!AE1592="","",Work!AE1592)</f>
        <v/>
      </c>
      <c r="O1592" t="str">
        <f>IF(Work!AF1592="","",Work!AF1592)</f>
        <v/>
      </c>
      <c r="P1592" t="str">
        <f>IF(Work!AG1592="","",Work!AG1592)</f>
        <v/>
      </c>
      <c r="Q1592" t="str">
        <f>IF(Work!AH1592="","",Work!AH1592)</f>
        <v/>
      </c>
      <c r="R1592" t="str">
        <f>IF(Work!AI1592="","",Work!AI1592)</f>
        <v/>
      </c>
    </row>
    <row r="1593" spans="1:18" x14ac:dyDescent="0.4">
      <c r="A1593">
        <v>1592</v>
      </c>
      <c r="C1593" t="s">
        <v>29</v>
      </c>
      <c r="E1593" t="s">
        <v>393</v>
      </c>
      <c r="F1593" t="s">
        <v>21</v>
      </c>
      <c r="G1593">
        <v>105</v>
      </c>
      <c r="H1593" t="s">
        <v>317</v>
      </c>
      <c r="I1593" t="str">
        <f>IF(Work!Z1593="","",Work!Z1593)</f>
        <v/>
      </c>
      <c r="J1593" t="str">
        <f>IF(Work!AA1593="","",IF(AND(Work!AA1593="x-fa",Work!Z1593="x",Work!AB1593="x"),"",Work!AA1593))</f>
        <v/>
      </c>
      <c r="K1593" t="str">
        <f>IF(Work!AB1593="","",Work!AB1593)</f>
        <v/>
      </c>
      <c r="L1593" t="str">
        <f>IF(Work!AC1593="","",Work!AC1593)</f>
        <v/>
      </c>
      <c r="M1593" t="str">
        <f>IF(Work!AD1593="","",Work!AD1593)</f>
        <v/>
      </c>
      <c r="N1593" t="str">
        <f>IF(Work!AE1593="","",Work!AE1593)</f>
        <v/>
      </c>
      <c r="O1593" t="str">
        <f>IF(Work!AF1593="","",Work!AF1593)</f>
        <v/>
      </c>
      <c r="P1593" t="str">
        <f>IF(Work!AG1593="","",Work!AG1593)</f>
        <v/>
      </c>
      <c r="Q1593" t="str">
        <f>IF(Work!AH1593="","",Work!AH1593)</f>
        <v/>
      </c>
      <c r="R1593" t="str">
        <f>IF(Work!AI1593="","",Work!AI1593)</f>
        <v/>
      </c>
    </row>
    <row r="1594" spans="1:18" x14ac:dyDescent="0.4">
      <c r="A1594">
        <v>1593</v>
      </c>
      <c r="C1594" t="s">
        <v>44</v>
      </c>
      <c r="E1594" t="s">
        <v>2331</v>
      </c>
      <c r="F1594" t="s">
        <v>26</v>
      </c>
      <c r="G1594">
        <v>92</v>
      </c>
      <c r="H1594" t="s">
        <v>2332</v>
      </c>
      <c r="I1594" t="str">
        <f>IF(Work!Z1594="","",Work!Z1594)</f>
        <v/>
      </c>
      <c r="J1594" t="str">
        <f>IF(Work!AA1594="","",IF(AND(Work!AA1594="x-fa",Work!Z1594="x",Work!AB1594="x"),"",Work!AA1594))</f>
        <v/>
      </c>
      <c r="K1594" t="str">
        <f>IF(Work!AB1594="","",Work!AB1594)</f>
        <v/>
      </c>
      <c r="L1594" t="str">
        <f>IF(Work!AC1594="","",Work!AC1594)</f>
        <v/>
      </c>
      <c r="M1594" t="str">
        <f>IF(Work!AD1594="","",Work!AD1594)</f>
        <v/>
      </c>
      <c r="N1594" t="str">
        <f>IF(Work!AE1594="","",Work!AE1594)</f>
        <v/>
      </c>
      <c r="O1594" t="str">
        <f>IF(Work!AF1594="","",Work!AF1594)</f>
        <v/>
      </c>
      <c r="P1594" t="str">
        <f>IF(Work!AG1594="","",Work!AG1594)</f>
        <v/>
      </c>
      <c r="Q1594" t="str">
        <f>IF(Work!AH1594="","",Work!AH1594)</f>
        <v/>
      </c>
      <c r="R1594" t="str">
        <f>IF(Work!AI1594="","",Work!AI1594)</f>
        <v/>
      </c>
    </row>
    <row r="1595" spans="1:18" x14ac:dyDescent="0.4">
      <c r="A1595">
        <v>1594</v>
      </c>
      <c r="C1595" t="s">
        <v>33</v>
      </c>
      <c r="E1595" t="s">
        <v>2333</v>
      </c>
      <c r="F1595" t="s">
        <v>21</v>
      </c>
      <c r="G1595">
        <v>47</v>
      </c>
      <c r="H1595" t="s">
        <v>0</v>
      </c>
      <c r="I1595" t="str">
        <f>IF(Work!Z1595="","",Work!Z1595)</f>
        <v/>
      </c>
      <c r="J1595" t="str">
        <f>IF(Work!AA1595="","",IF(AND(Work!AA1595="x-fa",Work!Z1595="x",Work!AB1595="x"),"",Work!AA1595))</f>
        <v/>
      </c>
      <c r="K1595" t="str">
        <f>IF(Work!AB1595="","",Work!AB1595)</f>
        <v/>
      </c>
      <c r="L1595" t="str">
        <f>IF(Work!AC1595="","",Work!AC1595)</f>
        <v/>
      </c>
      <c r="M1595" t="str">
        <f>IF(Work!AD1595="","",Work!AD1595)</f>
        <v/>
      </c>
      <c r="N1595" t="str">
        <f>IF(Work!AE1595="","",Work!AE1595)</f>
        <v/>
      </c>
      <c r="O1595" t="str">
        <f>IF(Work!AF1595="","",Work!AF1595)</f>
        <v/>
      </c>
      <c r="P1595" t="str">
        <f>IF(Work!AG1595="","",Work!AG1595)</f>
        <v/>
      </c>
      <c r="Q1595" t="str">
        <f>IF(Work!AH1595="","",Work!AH1595)</f>
        <v/>
      </c>
      <c r="R1595" t="str">
        <f>IF(Work!AI1595="","",Work!AI1595)</f>
        <v/>
      </c>
    </row>
    <row r="1596" spans="1:18" x14ac:dyDescent="0.4">
      <c r="A1596">
        <v>1595</v>
      </c>
      <c r="C1596" t="s">
        <v>22</v>
      </c>
      <c r="E1596" t="s">
        <v>935</v>
      </c>
      <c r="F1596" t="s">
        <v>21</v>
      </c>
      <c r="G1596">
        <v>35</v>
      </c>
      <c r="H1596" t="s">
        <v>59</v>
      </c>
      <c r="I1596" t="str">
        <f>IF(Work!Z1596="","",Work!Z1596)</f>
        <v/>
      </c>
      <c r="J1596" t="str">
        <f>IF(Work!AA1596="","",IF(AND(Work!AA1596="x-fa",Work!Z1596="x",Work!AB1596="x"),"",Work!AA1596))</f>
        <v/>
      </c>
      <c r="K1596" t="str">
        <f>IF(Work!AB1596="","",Work!AB1596)</f>
        <v/>
      </c>
      <c r="L1596" t="str">
        <f>IF(Work!AC1596="","",Work!AC1596)</f>
        <v/>
      </c>
      <c r="M1596" t="str">
        <f>IF(Work!AD1596="","",Work!AD1596)</f>
        <v/>
      </c>
      <c r="N1596" t="str">
        <f>IF(Work!AE1596="","",Work!AE1596)</f>
        <v/>
      </c>
      <c r="O1596" t="str">
        <f>IF(Work!AF1596="","",Work!AF1596)</f>
        <v/>
      </c>
      <c r="P1596" t="str">
        <f>IF(Work!AG1596="","",Work!AG1596)</f>
        <v/>
      </c>
      <c r="Q1596" t="str">
        <f>IF(Work!AH1596="","",Work!AH1596)</f>
        <v/>
      </c>
      <c r="R1596" t="str">
        <f>IF(Work!AI1596="","",Work!AI1596)</f>
        <v/>
      </c>
    </row>
    <row r="1597" spans="1:18" x14ac:dyDescent="0.4">
      <c r="A1597">
        <v>1596</v>
      </c>
      <c r="C1597" t="s">
        <v>37</v>
      </c>
      <c r="E1597" t="s">
        <v>1279</v>
      </c>
      <c r="F1597" t="s">
        <v>26</v>
      </c>
      <c r="G1597">
        <v>88</v>
      </c>
      <c r="H1597" t="s">
        <v>2334</v>
      </c>
      <c r="I1597" t="str">
        <f>IF(Work!Z1597="","",Work!Z1597)</f>
        <v/>
      </c>
      <c r="J1597" t="str">
        <f>IF(Work!AA1597="","",IF(AND(Work!AA1597="x-fa",Work!Z1597="x",Work!AB1597="x"),"",Work!AA1597))</f>
        <v/>
      </c>
      <c r="K1597" t="str">
        <f>IF(Work!AB1597="","",Work!AB1597)</f>
        <v/>
      </c>
      <c r="L1597" t="str">
        <f>IF(Work!AC1597="","",Work!AC1597)</f>
        <v/>
      </c>
      <c r="M1597" t="str">
        <f>IF(Work!AD1597="","",Work!AD1597)</f>
        <v/>
      </c>
      <c r="N1597" t="str">
        <f>IF(Work!AE1597="","",Work!AE1597)</f>
        <v/>
      </c>
      <c r="O1597" t="str">
        <f>IF(Work!AF1597="","",Work!AF1597)</f>
        <v/>
      </c>
      <c r="P1597" t="str">
        <f>IF(Work!AG1597="","",Work!AG1597)</f>
        <v/>
      </c>
      <c r="Q1597" t="str">
        <f>IF(Work!AH1597="","",Work!AH1597)</f>
        <v/>
      </c>
      <c r="R1597" t="str">
        <f>IF(Work!AI1597="","",Work!AI1597)</f>
        <v/>
      </c>
    </row>
    <row r="1598" spans="1:18" x14ac:dyDescent="0.4">
      <c r="A1598">
        <v>1597</v>
      </c>
      <c r="B1598" t="s">
        <v>12</v>
      </c>
      <c r="C1598" t="s">
        <v>35</v>
      </c>
      <c r="E1598" t="s">
        <v>1280</v>
      </c>
      <c r="F1598" t="s">
        <v>21</v>
      </c>
      <c r="G1598">
        <v>8</v>
      </c>
      <c r="H1598" t="s">
        <v>320</v>
      </c>
      <c r="I1598" t="str">
        <f>IF(Work!Z1598="","",Work!Z1598)</f>
        <v/>
      </c>
      <c r="J1598" t="str">
        <f>IF(Work!AA1598="","",IF(AND(Work!AA1598="x-fa",Work!Z1598="x",Work!AB1598="x"),"",Work!AA1598))</f>
        <v/>
      </c>
      <c r="K1598" t="str">
        <f>IF(Work!AB1598="","",Work!AB1598)</f>
        <v/>
      </c>
      <c r="L1598" t="str">
        <f>IF(Work!AC1598="","",Work!AC1598)</f>
        <v/>
      </c>
      <c r="M1598" t="str">
        <f>IF(Work!AD1598="","",Work!AD1598)</f>
        <v/>
      </c>
      <c r="N1598" t="str">
        <f>IF(Work!AE1598="","",Work!AE1598)</f>
        <v/>
      </c>
      <c r="O1598" t="str">
        <f>IF(Work!AF1598="","",Work!AF1598)</f>
        <v/>
      </c>
      <c r="P1598" t="str">
        <f>IF(Work!AG1598="","",Work!AG1598)</f>
        <v/>
      </c>
      <c r="Q1598" t="str">
        <f>IF(Work!AH1598="","",Work!AH1598)</f>
        <v/>
      </c>
      <c r="R1598" t="str">
        <f>IF(Work!AI1598="","",Work!AI1598)</f>
        <v/>
      </c>
    </row>
    <row r="1599" spans="1:18" x14ac:dyDescent="0.4">
      <c r="A1599">
        <v>1598</v>
      </c>
      <c r="C1599" t="s">
        <v>49</v>
      </c>
      <c r="E1599" t="s">
        <v>936</v>
      </c>
      <c r="F1599" t="s">
        <v>21</v>
      </c>
      <c r="G1599">
        <v>76</v>
      </c>
      <c r="H1599" t="s">
        <v>330</v>
      </c>
      <c r="I1599" t="str">
        <f>IF(Work!Z1599="","",Work!Z1599)</f>
        <v/>
      </c>
      <c r="J1599" t="str">
        <f>IF(Work!AA1599="","",IF(AND(Work!AA1599="x-fa",Work!Z1599="x",Work!AB1599="x"),"",Work!AA1599))</f>
        <v/>
      </c>
      <c r="K1599" t="str">
        <f>IF(Work!AB1599="","",Work!AB1599)</f>
        <v/>
      </c>
      <c r="L1599" t="str">
        <f>IF(Work!AC1599="","",Work!AC1599)</f>
        <v/>
      </c>
      <c r="M1599" t="str">
        <f>IF(Work!AD1599="","",Work!AD1599)</f>
        <v/>
      </c>
      <c r="N1599" t="str">
        <f>IF(Work!AE1599="","",Work!AE1599)</f>
        <v/>
      </c>
      <c r="O1599" t="str">
        <f>IF(Work!AF1599="","",Work!AF1599)</f>
        <v/>
      </c>
      <c r="P1599" t="str">
        <f>IF(Work!AG1599="","",Work!AG1599)</f>
        <v/>
      </c>
      <c r="Q1599" t="str">
        <f>IF(Work!AH1599="","",Work!AH1599)</f>
        <v/>
      </c>
      <c r="R1599" t="str">
        <f>IF(Work!AI1599="","",Work!AI1599)</f>
        <v/>
      </c>
    </row>
    <row r="1600" spans="1:18" x14ac:dyDescent="0.4">
      <c r="A1600">
        <v>1599</v>
      </c>
      <c r="B1600" t="s">
        <v>12</v>
      </c>
      <c r="C1600" t="s">
        <v>41</v>
      </c>
      <c r="E1600" t="s">
        <v>937</v>
      </c>
      <c r="F1600" t="s">
        <v>21</v>
      </c>
      <c r="G1600">
        <v>9</v>
      </c>
      <c r="H1600" t="s">
        <v>57</v>
      </c>
      <c r="I1600" t="str">
        <f>IF(Work!Z1600="","",Work!Z1600)</f>
        <v/>
      </c>
      <c r="J1600" t="str">
        <f>IF(Work!AA1600="","",IF(AND(Work!AA1600="x-fa",Work!Z1600="x",Work!AB1600="x"),"",Work!AA1600))</f>
        <v/>
      </c>
      <c r="K1600" t="str">
        <f>IF(Work!AB1600="","",Work!AB1600)</f>
        <v/>
      </c>
      <c r="L1600" t="str">
        <f>IF(Work!AC1600="","",Work!AC1600)</f>
        <v/>
      </c>
      <c r="M1600" t="str">
        <f>IF(Work!AD1600="","",Work!AD1600)</f>
        <v/>
      </c>
      <c r="N1600" t="str">
        <f>IF(Work!AE1600="","",Work!AE1600)</f>
        <v/>
      </c>
      <c r="O1600" t="str">
        <f>IF(Work!AF1600="","",Work!AF1600)</f>
        <v/>
      </c>
      <c r="P1600" t="str">
        <f>IF(Work!AG1600="","",Work!AG1600)</f>
        <v/>
      </c>
      <c r="Q1600" t="str">
        <f>IF(Work!AH1600="","",Work!AH1600)</f>
        <v/>
      </c>
      <c r="R1600" t="str">
        <f>IF(Work!AI1600="","",Work!AI1600)</f>
        <v/>
      </c>
    </row>
    <row r="1601" spans="1:18" x14ac:dyDescent="0.4">
      <c r="A1601">
        <v>1600</v>
      </c>
      <c r="B1601" t="s">
        <v>12</v>
      </c>
      <c r="C1601" t="s">
        <v>23</v>
      </c>
      <c r="E1601" t="s">
        <v>1281</v>
      </c>
      <c r="F1601" t="s">
        <v>21</v>
      </c>
      <c r="G1601">
        <v>8</v>
      </c>
      <c r="H1601" t="s">
        <v>59</v>
      </c>
      <c r="I1601" t="str">
        <f>IF(Work!Z1601="","",Work!Z1601)</f>
        <v/>
      </c>
      <c r="J1601" t="str">
        <f>IF(Work!AA1601="","",IF(AND(Work!AA1601="x-fa",Work!Z1601="x",Work!AB1601="x"),"",Work!AA1601))</f>
        <v/>
      </c>
      <c r="K1601" t="str">
        <f>IF(Work!AB1601="","",Work!AB1601)</f>
        <v/>
      </c>
      <c r="L1601" t="str">
        <f>IF(Work!AC1601="","",Work!AC1601)</f>
        <v/>
      </c>
      <c r="M1601" t="str">
        <f>IF(Work!AD1601="","",Work!AD1601)</f>
        <v/>
      </c>
      <c r="N1601" t="str">
        <f>IF(Work!AE1601="","",Work!AE1601)</f>
        <v/>
      </c>
      <c r="O1601" t="str">
        <f>IF(Work!AF1601="","",Work!AF1601)</f>
        <v/>
      </c>
      <c r="P1601" t="str">
        <f>IF(Work!AG1601="","",Work!AG1601)</f>
        <v/>
      </c>
      <c r="Q1601" t="str">
        <f>IF(Work!AH1601="","",Work!AH1601)</f>
        <v/>
      </c>
      <c r="R1601" t="str">
        <f>IF(Work!AI1601="","",Work!AI1601)</f>
        <v/>
      </c>
    </row>
    <row r="1602" spans="1:18" x14ac:dyDescent="0.4">
      <c r="A1602">
        <v>1601</v>
      </c>
      <c r="B1602" t="s">
        <v>13</v>
      </c>
      <c r="C1602" t="s">
        <v>23</v>
      </c>
      <c r="E1602" t="s">
        <v>1281</v>
      </c>
      <c r="F1602" t="s">
        <v>21</v>
      </c>
      <c r="G1602">
        <v>6</v>
      </c>
      <c r="H1602" t="s">
        <v>59</v>
      </c>
      <c r="I1602" t="str">
        <f>IF(Work!Z1602="","",Work!Z1602)</f>
        <v/>
      </c>
      <c r="J1602" t="str">
        <f>IF(Work!AA1602="","",IF(AND(Work!AA1602="x-fa",Work!Z1602="x",Work!AB1602="x"),"",Work!AA1602))</f>
        <v/>
      </c>
      <c r="K1602" t="str">
        <f>IF(Work!AB1602="","",Work!AB1602)</f>
        <v/>
      </c>
      <c r="L1602" t="str">
        <f>IF(Work!AC1602="","",Work!AC1602)</f>
        <v/>
      </c>
      <c r="M1602" t="str">
        <f>IF(Work!AD1602="","",Work!AD1602)</f>
        <v/>
      </c>
      <c r="N1602" t="str">
        <f>IF(Work!AE1602="","",Work!AE1602)</f>
        <v/>
      </c>
      <c r="O1602" t="str">
        <f>IF(Work!AF1602="","",Work!AF1602)</f>
        <v/>
      </c>
      <c r="P1602" t="str">
        <f>IF(Work!AG1602="","",Work!AG1602)</f>
        <v/>
      </c>
      <c r="Q1602" t="str">
        <f>IF(Work!AH1602="","",Work!AH1602)</f>
        <v/>
      </c>
      <c r="R1602" t="str">
        <f>IF(Work!AI1602="","",Work!AI1602)</f>
        <v/>
      </c>
    </row>
    <row r="1603" spans="1:18" x14ac:dyDescent="0.4">
      <c r="A1603">
        <v>1602</v>
      </c>
      <c r="B1603" t="s">
        <v>13</v>
      </c>
      <c r="C1603" t="s">
        <v>49</v>
      </c>
      <c r="E1603" t="s">
        <v>1281</v>
      </c>
      <c r="F1603" t="s">
        <v>21</v>
      </c>
      <c r="G1603">
        <v>2</v>
      </c>
      <c r="H1603" t="s">
        <v>59</v>
      </c>
      <c r="I1603" t="str">
        <f>IF(Work!Z1603="","",Work!Z1603)</f>
        <v/>
      </c>
      <c r="J1603" t="str">
        <f>IF(Work!AA1603="","",IF(AND(Work!AA1603="x-fa",Work!Z1603="x",Work!AB1603="x"),"",Work!AA1603))</f>
        <v/>
      </c>
      <c r="K1603" t="str">
        <f>IF(Work!AB1603="","",Work!AB1603)</f>
        <v/>
      </c>
      <c r="L1603" t="str">
        <f>IF(Work!AC1603="","",Work!AC1603)</f>
        <v/>
      </c>
      <c r="M1603" t="str">
        <f>IF(Work!AD1603="","",Work!AD1603)</f>
        <v/>
      </c>
      <c r="N1603" t="str">
        <f>IF(Work!AE1603="","",Work!AE1603)</f>
        <v/>
      </c>
      <c r="O1603" t="str">
        <f>IF(Work!AF1603="","",Work!AF1603)</f>
        <v/>
      </c>
      <c r="P1603" t="str">
        <f>IF(Work!AG1603="","",Work!AG1603)</f>
        <v/>
      </c>
      <c r="Q1603" t="str">
        <f>IF(Work!AH1603="","",Work!AH1603)</f>
        <v/>
      </c>
      <c r="R1603" t="str">
        <f>IF(Work!AI1603="","",Work!AI1603)</f>
        <v/>
      </c>
    </row>
    <row r="1604" spans="1:18" x14ac:dyDescent="0.4">
      <c r="A1604">
        <v>1603</v>
      </c>
      <c r="C1604" t="s">
        <v>24</v>
      </c>
      <c r="E1604" t="s">
        <v>309</v>
      </c>
      <c r="F1604" t="s">
        <v>26</v>
      </c>
      <c r="G1604">
        <v>430</v>
      </c>
      <c r="H1604" t="s">
        <v>2308</v>
      </c>
      <c r="I1604" t="str">
        <f>IF(Work!Z1604="","",Work!Z1604)</f>
        <v/>
      </c>
      <c r="J1604" t="str">
        <f>IF(Work!AA1604="","",IF(AND(Work!AA1604="x-fa",Work!Z1604="x",Work!AB1604="x"),"",Work!AA1604))</f>
        <v/>
      </c>
      <c r="K1604" t="str">
        <f>IF(Work!AB1604="","",Work!AB1604)</f>
        <v/>
      </c>
      <c r="L1604" t="str">
        <f>IF(Work!AC1604="","",Work!AC1604)</f>
        <v/>
      </c>
      <c r="M1604" t="str">
        <f>IF(Work!AD1604="","",Work!AD1604)</f>
        <v/>
      </c>
      <c r="N1604" t="str">
        <f>IF(Work!AE1604="","",Work!AE1604)</f>
        <v/>
      </c>
      <c r="O1604" t="str">
        <f>IF(Work!AF1604="","",Work!AF1604)</f>
        <v/>
      </c>
      <c r="P1604" t="str">
        <f>IF(Work!AG1604="","",Work!AG1604)</f>
        <v/>
      </c>
      <c r="Q1604" t="str">
        <f>IF(Work!AH1604="","",Work!AH1604)</f>
        <v/>
      </c>
      <c r="R1604" t="str">
        <f>IF(Work!AI1604="","",Work!AI1604)</f>
        <v/>
      </c>
    </row>
    <row r="1605" spans="1:18" x14ac:dyDescent="0.4">
      <c r="A1605">
        <v>1604</v>
      </c>
      <c r="B1605" t="s">
        <v>12</v>
      </c>
      <c r="C1605" t="s">
        <v>38</v>
      </c>
      <c r="E1605" t="s">
        <v>2335</v>
      </c>
      <c r="F1605" t="s">
        <v>21</v>
      </c>
      <c r="G1605">
        <v>17</v>
      </c>
      <c r="H1605" t="s">
        <v>57</v>
      </c>
      <c r="I1605" t="str">
        <f>IF(Work!Z1605="","",Work!Z1605)</f>
        <v/>
      </c>
      <c r="J1605" t="str">
        <f>IF(Work!AA1605="","",IF(AND(Work!AA1605="x-fa",Work!Z1605="x",Work!AB1605="x"),"",Work!AA1605))</f>
        <v/>
      </c>
      <c r="K1605" t="str">
        <f>IF(Work!AB1605="","",Work!AB1605)</f>
        <v/>
      </c>
      <c r="L1605" t="str">
        <f>IF(Work!AC1605="","",Work!AC1605)</f>
        <v/>
      </c>
      <c r="M1605" t="str">
        <f>IF(Work!AD1605="","",Work!AD1605)</f>
        <v/>
      </c>
      <c r="N1605" t="str">
        <f>IF(Work!AE1605="","",Work!AE1605)</f>
        <v/>
      </c>
      <c r="O1605" t="str">
        <f>IF(Work!AF1605="","",Work!AF1605)</f>
        <v/>
      </c>
      <c r="P1605" t="str">
        <f>IF(Work!AG1605="","",Work!AG1605)</f>
        <v/>
      </c>
      <c r="Q1605" t="str">
        <f>IF(Work!AH1605="","",Work!AH1605)</f>
        <v/>
      </c>
      <c r="R1605" t="str">
        <f>IF(Work!AI1605="","",Work!AI1605)</f>
        <v/>
      </c>
    </row>
    <row r="1606" spans="1:18" x14ac:dyDescent="0.4">
      <c r="A1606">
        <v>1605</v>
      </c>
      <c r="C1606" t="s">
        <v>27</v>
      </c>
      <c r="E1606" t="s">
        <v>1282</v>
      </c>
      <c r="F1606" t="s">
        <v>21</v>
      </c>
      <c r="G1606">
        <v>55</v>
      </c>
      <c r="H1606" t="s">
        <v>66</v>
      </c>
      <c r="I1606" t="str">
        <f>IF(Work!Z1606="","",Work!Z1606)</f>
        <v/>
      </c>
      <c r="J1606" t="str">
        <f>IF(Work!AA1606="","",IF(AND(Work!AA1606="x-fa",Work!Z1606="x",Work!AB1606="x"),"",Work!AA1606))</f>
        <v/>
      </c>
      <c r="K1606" t="str">
        <f>IF(Work!AB1606="","",Work!AB1606)</f>
        <v/>
      </c>
      <c r="L1606" t="str">
        <f>IF(Work!AC1606="","",Work!AC1606)</f>
        <v/>
      </c>
      <c r="M1606" t="str">
        <f>IF(Work!AD1606="","",Work!AD1606)</f>
        <v/>
      </c>
      <c r="N1606" t="str">
        <f>IF(Work!AE1606="","",Work!AE1606)</f>
        <v/>
      </c>
      <c r="O1606" t="str">
        <f>IF(Work!AF1606="","",Work!AF1606)</f>
        <v/>
      </c>
      <c r="P1606" t="str">
        <f>IF(Work!AG1606="","",Work!AG1606)</f>
        <v/>
      </c>
      <c r="Q1606" t="str">
        <f>IF(Work!AH1606="","",Work!AH1606)</f>
        <v/>
      </c>
      <c r="R1606" t="str">
        <f>IF(Work!AI1606="","",Work!AI1606)</f>
        <v/>
      </c>
    </row>
    <row r="1607" spans="1:18" x14ac:dyDescent="0.4">
      <c r="A1607">
        <v>1606</v>
      </c>
      <c r="C1607" t="s">
        <v>42</v>
      </c>
      <c r="E1607" t="s">
        <v>1283</v>
      </c>
      <c r="F1607" t="s">
        <v>26</v>
      </c>
      <c r="G1607">
        <v>587</v>
      </c>
      <c r="H1607" t="s">
        <v>2336</v>
      </c>
      <c r="I1607" t="str">
        <f>IF(Work!Z1607="","",Work!Z1607)</f>
        <v/>
      </c>
      <c r="J1607" t="str">
        <f>IF(Work!AA1607="","",IF(AND(Work!AA1607="x-fa",Work!Z1607="x",Work!AB1607="x"),"",Work!AA1607))</f>
        <v/>
      </c>
      <c r="K1607" t="str">
        <f>IF(Work!AB1607="","",Work!AB1607)</f>
        <v/>
      </c>
      <c r="L1607" t="str">
        <f>IF(Work!AC1607="","",Work!AC1607)</f>
        <v/>
      </c>
      <c r="M1607" t="str">
        <f>IF(Work!AD1607="","",Work!AD1607)</f>
        <v/>
      </c>
      <c r="N1607" t="str">
        <f>IF(Work!AE1607="","",Work!AE1607)</f>
        <v/>
      </c>
      <c r="O1607" t="str">
        <f>IF(Work!AF1607="","",Work!AF1607)</f>
        <v/>
      </c>
      <c r="P1607" t="str">
        <f>IF(Work!AG1607="","",Work!AG1607)</f>
        <v/>
      </c>
      <c r="Q1607" t="str">
        <f>IF(Work!AH1607="","",Work!AH1607)</f>
        <v/>
      </c>
      <c r="R1607" t="str">
        <f>IF(Work!AI1607="","",Work!AI1607)</f>
        <v/>
      </c>
    </row>
    <row r="1608" spans="1:18" x14ac:dyDescent="0.4">
      <c r="A1608">
        <v>1607</v>
      </c>
      <c r="C1608" t="s">
        <v>23</v>
      </c>
      <c r="E1608" t="s">
        <v>394</v>
      </c>
      <c r="F1608" t="s">
        <v>26</v>
      </c>
      <c r="G1608">
        <v>158</v>
      </c>
      <c r="H1608" t="s">
        <v>2337</v>
      </c>
      <c r="I1608" t="str">
        <f>IF(Work!Z1608="","",Work!Z1608)</f>
        <v/>
      </c>
      <c r="J1608" t="str">
        <f>IF(Work!AA1608="","",IF(AND(Work!AA1608="x-fa",Work!Z1608="x",Work!AB1608="x"),"",Work!AA1608))</f>
        <v/>
      </c>
      <c r="K1608" t="str">
        <f>IF(Work!AB1608="","",Work!AB1608)</f>
        <v/>
      </c>
      <c r="L1608" t="str">
        <f>IF(Work!AC1608="","",Work!AC1608)</f>
        <v/>
      </c>
      <c r="M1608" t="str">
        <f>IF(Work!AD1608="","",Work!AD1608)</f>
        <v/>
      </c>
      <c r="N1608" t="str">
        <f>IF(Work!AE1608="","",Work!AE1608)</f>
        <v/>
      </c>
      <c r="O1608" t="str">
        <f>IF(Work!AF1608="","",Work!AF1608)</f>
        <v/>
      </c>
      <c r="P1608" t="str">
        <f>IF(Work!AG1608="","",Work!AG1608)</f>
        <v/>
      </c>
      <c r="Q1608" t="str">
        <f>IF(Work!AH1608="","",Work!AH1608)</f>
        <v/>
      </c>
      <c r="R1608" t="str">
        <f>IF(Work!AI1608="","",Work!AI1608)</f>
        <v/>
      </c>
    </row>
    <row r="1609" spans="1:18" x14ac:dyDescent="0.4">
      <c r="A1609">
        <v>1608</v>
      </c>
      <c r="C1609" t="s">
        <v>27</v>
      </c>
      <c r="E1609" t="s">
        <v>1285</v>
      </c>
      <c r="F1609" t="s">
        <v>26</v>
      </c>
      <c r="G1609">
        <v>252</v>
      </c>
      <c r="H1609" t="s">
        <v>2338</v>
      </c>
      <c r="I1609" t="str">
        <f>IF(Work!Z1609="","",Work!Z1609)</f>
        <v/>
      </c>
      <c r="J1609" t="str">
        <f>IF(Work!AA1609="","",IF(AND(Work!AA1609="x-fa",Work!Z1609="x",Work!AB1609="x"),"",Work!AA1609))</f>
        <v/>
      </c>
      <c r="K1609" t="str">
        <f>IF(Work!AB1609="","",Work!AB1609)</f>
        <v/>
      </c>
      <c r="L1609" t="str">
        <f>IF(Work!AC1609="","",Work!AC1609)</f>
        <v/>
      </c>
      <c r="M1609" t="str">
        <f>IF(Work!AD1609="","",Work!AD1609)</f>
        <v/>
      </c>
      <c r="N1609" t="str">
        <f>IF(Work!AE1609="","",Work!AE1609)</f>
        <v/>
      </c>
      <c r="O1609" t="str">
        <f>IF(Work!AF1609="","",Work!AF1609)</f>
        <v/>
      </c>
      <c r="P1609" t="str">
        <f>IF(Work!AG1609="","",Work!AG1609)</f>
        <v/>
      </c>
      <c r="Q1609" t="str">
        <f>IF(Work!AH1609="","",Work!AH1609)</f>
        <v/>
      </c>
      <c r="R1609" t="str">
        <f>IF(Work!AI1609="","",Work!AI1609)</f>
        <v/>
      </c>
    </row>
    <row r="1610" spans="1:18" x14ac:dyDescent="0.4">
      <c r="A1610">
        <v>1609</v>
      </c>
      <c r="C1610" t="s">
        <v>36</v>
      </c>
      <c r="E1610" t="s">
        <v>938</v>
      </c>
      <c r="F1610" t="s">
        <v>26</v>
      </c>
      <c r="G1610">
        <v>636</v>
      </c>
      <c r="H1610" t="s">
        <v>1004</v>
      </c>
      <c r="I1610" t="str">
        <f>IF(Work!Z1610="","",Work!Z1610)</f>
        <v/>
      </c>
      <c r="J1610" t="str">
        <f>IF(Work!AA1610="","",IF(AND(Work!AA1610="x-fa",Work!Z1610="x",Work!AB1610="x"),"",Work!AA1610))</f>
        <v/>
      </c>
      <c r="K1610" t="str">
        <f>IF(Work!AB1610="","",Work!AB1610)</f>
        <v/>
      </c>
      <c r="L1610" t="str">
        <f>IF(Work!AC1610="","",Work!AC1610)</f>
        <v/>
      </c>
      <c r="M1610" t="str">
        <f>IF(Work!AD1610="","",Work!AD1610)</f>
        <v/>
      </c>
      <c r="N1610" t="str">
        <f>IF(Work!AE1610="","",Work!AE1610)</f>
        <v/>
      </c>
      <c r="O1610" t="str">
        <f>IF(Work!AF1610="","",Work!AF1610)</f>
        <v/>
      </c>
      <c r="P1610" t="str">
        <f>IF(Work!AG1610="","",Work!AG1610)</f>
        <v/>
      </c>
      <c r="Q1610" t="str">
        <f>IF(Work!AH1610="","",Work!AH1610)</f>
        <v/>
      </c>
      <c r="R1610" t="str">
        <f>IF(Work!AI1610="","",Work!AI1610)</f>
        <v/>
      </c>
    </row>
    <row r="1611" spans="1:18" x14ac:dyDescent="0.4">
      <c r="A1611">
        <v>1610</v>
      </c>
      <c r="C1611" t="s">
        <v>49</v>
      </c>
      <c r="E1611" t="s">
        <v>732</v>
      </c>
      <c r="F1611" t="s">
        <v>26</v>
      </c>
      <c r="G1611">
        <v>447</v>
      </c>
      <c r="H1611" t="s">
        <v>2339</v>
      </c>
      <c r="I1611" t="str">
        <f>IF(Work!Z1611="","",Work!Z1611)</f>
        <v/>
      </c>
      <c r="J1611" t="str">
        <f>IF(Work!AA1611="","",IF(AND(Work!AA1611="x-fa",Work!Z1611="x",Work!AB1611="x"),"",Work!AA1611))</f>
        <v/>
      </c>
      <c r="K1611" t="str">
        <f>IF(Work!AB1611="","",Work!AB1611)</f>
        <v/>
      </c>
      <c r="L1611" t="str">
        <f>IF(Work!AC1611="","",Work!AC1611)</f>
        <v/>
      </c>
      <c r="M1611" t="str">
        <f>IF(Work!AD1611="","",Work!AD1611)</f>
        <v/>
      </c>
      <c r="N1611" t="str">
        <f>IF(Work!AE1611="","",Work!AE1611)</f>
        <v/>
      </c>
      <c r="O1611" t="str">
        <f>IF(Work!AF1611="","",Work!AF1611)</f>
        <v/>
      </c>
      <c r="P1611" t="str">
        <f>IF(Work!AG1611="","",Work!AG1611)</f>
        <v/>
      </c>
      <c r="Q1611" t="str">
        <f>IF(Work!AH1611="","",Work!AH1611)</f>
        <v/>
      </c>
      <c r="R1611" t="str">
        <f>IF(Work!AI1611="","",Work!AI1611)</f>
        <v/>
      </c>
    </row>
    <row r="1612" spans="1:18" x14ac:dyDescent="0.4">
      <c r="A1612">
        <v>1611</v>
      </c>
      <c r="C1612" t="s">
        <v>40</v>
      </c>
      <c r="E1612" t="s">
        <v>1286</v>
      </c>
      <c r="F1612" t="s">
        <v>21</v>
      </c>
      <c r="G1612">
        <v>121</v>
      </c>
      <c r="H1612" t="s">
        <v>64</v>
      </c>
      <c r="I1612" t="str">
        <f>IF(Work!Z1612="","",Work!Z1612)</f>
        <v/>
      </c>
      <c r="J1612" t="str">
        <f>IF(Work!AA1612="","",IF(AND(Work!AA1612="x-fa",Work!Z1612="x",Work!AB1612="x"),"",Work!AA1612))</f>
        <v/>
      </c>
      <c r="K1612" t="str">
        <f>IF(Work!AB1612="","",Work!AB1612)</f>
        <v/>
      </c>
      <c r="L1612" t="str">
        <f>IF(Work!AC1612="","",Work!AC1612)</f>
        <v/>
      </c>
      <c r="M1612" t="str">
        <f>IF(Work!AD1612="","",Work!AD1612)</f>
        <v/>
      </c>
      <c r="N1612" t="str">
        <f>IF(Work!AE1612="","",Work!AE1612)</f>
        <v/>
      </c>
      <c r="O1612" t="str">
        <f>IF(Work!AF1612="","",Work!AF1612)</f>
        <v/>
      </c>
      <c r="P1612" t="str">
        <f>IF(Work!AG1612="","",Work!AG1612)</f>
        <v/>
      </c>
      <c r="Q1612" t="str">
        <f>IF(Work!AH1612="","",Work!AH1612)</f>
        <v/>
      </c>
      <c r="R1612" t="str">
        <f>IF(Work!AI1612="","",Work!AI1612)</f>
        <v/>
      </c>
    </row>
    <row r="1613" spans="1:18" x14ac:dyDescent="0.4">
      <c r="A1613">
        <v>1612</v>
      </c>
      <c r="C1613" t="s">
        <v>44</v>
      </c>
      <c r="E1613" t="s">
        <v>202</v>
      </c>
      <c r="F1613" t="s">
        <v>21</v>
      </c>
      <c r="G1613">
        <v>39</v>
      </c>
      <c r="H1613" t="s">
        <v>320</v>
      </c>
      <c r="I1613" t="str">
        <f>IF(Work!Z1613="","",Work!Z1613)</f>
        <v/>
      </c>
      <c r="J1613" t="str">
        <f>IF(Work!AA1613="","",IF(AND(Work!AA1613="x-fa",Work!Z1613="x",Work!AB1613="x"),"",Work!AA1613))</f>
        <v/>
      </c>
      <c r="K1613" t="str">
        <f>IF(Work!AB1613="","",Work!AB1613)</f>
        <v/>
      </c>
      <c r="L1613" t="str">
        <f>IF(Work!AC1613="","",Work!AC1613)</f>
        <v/>
      </c>
      <c r="M1613" t="str">
        <f>IF(Work!AD1613="","",Work!AD1613)</f>
        <v/>
      </c>
      <c r="N1613" t="str">
        <f>IF(Work!AE1613="","",Work!AE1613)</f>
        <v/>
      </c>
      <c r="O1613" t="str">
        <f>IF(Work!AF1613="","",Work!AF1613)</f>
        <v/>
      </c>
      <c r="P1613" t="str">
        <f>IF(Work!AG1613="","",Work!AG1613)</f>
        <v/>
      </c>
      <c r="Q1613" t="str">
        <f>IF(Work!AH1613="","",Work!AH1613)</f>
        <v/>
      </c>
      <c r="R1613" t="str">
        <f>IF(Work!AI1613="","",Work!AI1613)</f>
        <v/>
      </c>
    </row>
    <row r="1614" spans="1:18" x14ac:dyDescent="0.4">
      <c r="A1614">
        <v>1613</v>
      </c>
      <c r="C1614" t="s">
        <v>32</v>
      </c>
      <c r="E1614" t="s">
        <v>2340</v>
      </c>
      <c r="F1614" t="s">
        <v>26</v>
      </c>
      <c r="G1614">
        <v>295</v>
      </c>
      <c r="H1614" t="s">
        <v>2341</v>
      </c>
      <c r="I1614" t="str">
        <f>IF(Work!Z1614="","",Work!Z1614)</f>
        <v/>
      </c>
      <c r="J1614" t="str">
        <f>IF(Work!AA1614="","",IF(AND(Work!AA1614="x-fa",Work!Z1614="x",Work!AB1614="x"),"",Work!AA1614))</f>
        <v/>
      </c>
      <c r="K1614" t="str">
        <f>IF(Work!AB1614="","",Work!AB1614)</f>
        <v/>
      </c>
      <c r="L1614" t="str">
        <f>IF(Work!AC1614="","",Work!AC1614)</f>
        <v/>
      </c>
      <c r="M1614" t="str">
        <f>IF(Work!AD1614="","",Work!AD1614)</f>
        <v/>
      </c>
      <c r="N1614" t="str">
        <f>IF(Work!AE1614="","",Work!AE1614)</f>
        <v/>
      </c>
      <c r="O1614" t="str">
        <f>IF(Work!AF1614="","",Work!AF1614)</f>
        <v/>
      </c>
      <c r="P1614" t="str">
        <f>IF(Work!AG1614="","",Work!AG1614)</f>
        <v/>
      </c>
      <c r="Q1614" t="str">
        <f>IF(Work!AH1614="","",Work!AH1614)</f>
        <v/>
      </c>
      <c r="R1614" t="str">
        <f>IF(Work!AI1614="","",Work!AI1614)</f>
        <v/>
      </c>
    </row>
    <row r="1615" spans="1:18" x14ac:dyDescent="0.4">
      <c r="A1615">
        <v>1614</v>
      </c>
      <c r="C1615" t="s">
        <v>31</v>
      </c>
      <c r="E1615" t="s">
        <v>584</v>
      </c>
      <c r="F1615" t="s">
        <v>21</v>
      </c>
      <c r="G1615">
        <v>35</v>
      </c>
      <c r="H1615" t="s">
        <v>314</v>
      </c>
      <c r="I1615" t="str">
        <f>IF(Work!Z1615="","",Work!Z1615)</f>
        <v/>
      </c>
      <c r="J1615" t="str">
        <f>IF(Work!AA1615="","",IF(AND(Work!AA1615="x-fa",Work!Z1615="x",Work!AB1615="x"),"",Work!AA1615))</f>
        <v/>
      </c>
      <c r="K1615" t="str">
        <f>IF(Work!AB1615="","",Work!AB1615)</f>
        <v/>
      </c>
      <c r="L1615" t="str">
        <f>IF(Work!AC1615="","",Work!AC1615)</f>
        <v/>
      </c>
      <c r="M1615" t="str">
        <f>IF(Work!AD1615="","",Work!AD1615)</f>
        <v/>
      </c>
      <c r="N1615" t="str">
        <f>IF(Work!AE1615="","",Work!AE1615)</f>
        <v/>
      </c>
      <c r="O1615" t="str">
        <f>IF(Work!AF1615="","",Work!AF1615)</f>
        <v/>
      </c>
      <c r="P1615" t="str">
        <f>IF(Work!AG1615="","",Work!AG1615)</f>
        <v/>
      </c>
      <c r="Q1615" t="str">
        <f>IF(Work!AH1615="","",Work!AH1615)</f>
        <v/>
      </c>
      <c r="R1615" t="str">
        <f>IF(Work!AI1615="","",Work!AI1615)</f>
        <v/>
      </c>
    </row>
    <row r="1616" spans="1:18" x14ac:dyDescent="0.4">
      <c r="A1616">
        <v>1615</v>
      </c>
      <c r="B1616" t="s">
        <v>13</v>
      </c>
      <c r="C1616" t="s">
        <v>31</v>
      </c>
      <c r="E1616" t="s">
        <v>584</v>
      </c>
      <c r="F1616" t="s">
        <v>21</v>
      </c>
      <c r="G1616">
        <v>27</v>
      </c>
      <c r="H1616" t="s">
        <v>314</v>
      </c>
      <c r="I1616" t="str">
        <f>IF(Work!Z1616="","",Work!Z1616)</f>
        <v/>
      </c>
      <c r="J1616" t="str">
        <f>IF(Work!AA1616="","",IF(AND(Work!AA1616="x-fa",Work!Z1616="x",Work!AB1616="x"),"",Work!AA1616))</f>
        <v/>
      </c>
      <c r="K1616" t="str">
        <f>IF(Work!AB1616="","",Work!AB1616)</f>
        <v/>
      </c>
      <c r="L1616" t="str">
        <f>IF(Work!AC1616="","",Work!AC1616)</f>
        <v/>
      </c>
      <c r="M1616" t="str">
        <f>IF(Work!AD1616="","",Work!AD1616)</f>
        <v/>
      </c>
      <c r="N1616" t="str">
        <f>IF(Work!AE1616="","",Work!AE1616)</f>
        <v/>
      </c>
      <c r="O1616" t="str">
        <f>IF(Work!AF1616="","",Work!AF1616)</f>
        <v/>
      </c>
      <c r="P1616" t="str">
        <f>IF(Work!AG1616="","",Work!AG1616)</f>
        <v/>
      </c>
      <c r="Q1616" t="str">
        <f>IF(Work!AH1616="","",Work!AH1616)</f>
        <v/>
      </c>
      <c r="R1616" t="str">
        <f>IF(Work!AI1616="","",Work!AI1616)</f>
        <v/>
      </c>
    </row>
    <row r="1617" spans="1:18" x14ac:dyDescent="0.4">
      <c r="A1617">
        <v>1616</v>
      </c>
      <c r="B1617" t="s">
        <v>13</v>
      </c>
      <c r="C1617" t="s">
        <v>22</v>
      </c>
      <c r="E1617" t="s">
        <v>584</v>
      </c>
      <c r="F1617" t="s">
        <v>21</v>
      </c>
      <c r="G1617">
        <v>8</v>
      </c>
      <c r="H1617" t="s">
        <v>320</v>
      </c>
      <c r="I1617" t="str">
        <f>IF(Work!Z1617="","",Work!Z1617)</f>
        <v/>
      </c>
      <c r="J1617" t="str">
        <f>IF(Work!AA1617="","",IF(AND(Work!AA1617="x-fa",Work!Z1617="x",Work!AB1617="x"),"",Work!AA1617))</f>
        <v/>
      </c>
      <c r="K1617" t="str">
        <f>IF(Work!AB1617="","",Work!AB1617)</f>
        <v/>
      </c>
      <c r="L1617" t="str">
        <f>IF(Work!AC1617="","",Work!AC1617)</f>
        <v/>
      </c>
      <c r="M1617" t="str">
        <f>IF(Work!AD1617="","",Work!AD1617)</f>
        <v/>
      </c>
      <c r="N1617" t="str">
        <f>IF(Work!AE1617="","",Work!AE1617)</f>
        <v/>
      </c>
      <c r="O1617" t="str">
        <f>IF(Work!AF1617="","",Work!AF1617)</f>
        <v/>
      </c>
      <c r="P1617" t="str">
        <f>IF(Work!AG1617="","",Work!AG1617)</f>
        <v/>
      </c>
      <c r="Q1617" t="str">
        <f>IF(Work!AH1617="","",Work!AH1617)</f>
        <v/>
      </c>
      <c r="R1617" t="str">
        <f>IF(Work!AI1617="","",Work!AI1617)</f>
        <v/>
      </c>
    </row>
    <row r="1618" spans="1:18" x14ac:dyDescent="0.4">
      <c r="A1618">
        <v>1617</v>
      </c>
      <c r="C1618" t="s">
        <v>41</v>
      </c>
      <c r="E1618" t="s">
        <v>2342</v>
      </c>
      <c r="F1618" t="s">
        <v>21</v>
      </c>
      <c r="G1618">
        <v>134</v>
      </c>
      <c r="H1618" t="s">
        <v>66</v>
      </c>
      <c r="I1618" t="str">
        <f>IF(Work!Z1618="","",Work!Z1618)</f>
        <v/>
      </c>
      <c r="J1618" t="str">
        <f>IF(Work!AA1618="","",IF(AND(Work!AA1618="x-fa",Work!Z1618="x",Work!AB1618="x"),"",Work!AA1618))</f>
        <v/>
      </c>
      <c r="K1618" t="str">
        <f>IF(Work!AB1618="","",Work!AB1618)</f>
        <v/>
      </c>
      <c r="L1618" t="str">
        <f>IF(Work!AC1618="","",Work!AC1618)</f>
        <v/>
      </c>
      <c r="M1618" t="str">
        <f>IF(Work!AD1618="","",Work!AD1618)</f>
        <v/>
      </c>
      <c r="N1618" t="str">
        <f>IF(Work!AE1618="","",Work!AE1618)</f>
        <v/>
      </c>
      <c r="O1618" t="str">
        <f>IF(Work!AF1618="","",Work!AF1618)</f>
        <v/>
      </c>
      <c r="P1618" t="str">
        <f>IF(Work!AG1618="","",Work!AG1618)</f>
        <v/>
      </c>
      <c r="Q1618" t="str">
        <f>IF(Work!AH1618="","",Work!AH1618)</f>
        <v/>
      </c>
      <c r="R1618" t="str">
        <f>IF(Work!AI1618="","",Work!AI1618)</f>
        <v/>
      </c>
    </row>
    <row r="1619" spans="1:18" x14ac:dyDescent="0.4">
      <c r="A1619">
        <v>1618</v>
      </c>
      <c r="C1619" t="s">
        <v>28</v>
      </c>
      <c r="E1619" t="s">
        <v>2343</v>
      </c>
      <c r="F1619" t="s">
        <v>21</v>
      </c>
      <c r="G1619">
        <v>36</v>
      </c>
      <c r="H1619" t="s">
        <v>9</v>
      </c>
      <c r="I1619" t="str">
        <f>IF(Work!Z1619="","",Work!Z1619)</f>
        <v/>
      </c>
      <c r="J1619" t="str">
        <f>IF(Work!AA1619="","",IF(AND(Work!AA1619="x-fa",Work!Z1619="x",Work!AB1619="x"),"",Work!AA1619))</f>
        <v/>
      </c>
      <c r="K1619" t="str">
        <f>IF(Work!AB1619="","",Work!AB1619)</f>
        <v/>
      </c>
      <c r="L1619" t="str">
        <f>IF(Work!AC1619="","",Work!AC1619)</f>
        <v/>
      </c>
      <c r="M1619" t="str">
        <f>IF(Work!AD1619="","",Work!AD1619)</f>
        <v/>
      </c>
      <c r="N1619" t="str">
        <f>IF(Work!AE1619="","",Work!AE1619)</f>
        <v/>
      </c>
      <c r="O1619" t="str">
        <f>IF(Work!AF1619="","",Work!AF1619)</f>
        <v/>
      </c>
      <c r="P1619" t="str">
        <f>IF(Work!AG1619="","",Work!AG1619)</f>
        <v/>
      </c>
      <c r="Q1619" t="str">
        <f>IF(Work!AH1619="","",Work!AH1619)</f>
        <v/>
      </c>
      <c r="R1619" t="str">
        <f>IF(Work!AI1619="","",Work!AI1619)</f>
        <v/>
      </c>
    </row>
    <row r="1620" spans="1:18" x14ac:dyDescent="0.4">
      <c r="A1620">
        <v>1619</v>
      </c>
      <c r="B1620" t="s">
        <v>12</v>
      </c>
      <c r="C1620" t="s">
        <v>33</v>
      </c>
      <c r="E1620" t="s">
        <v>733</v>
      </c>
      <c r="F1620" t="s">
        <v>26</v>
      </c>
      <c r="G1620">
        <v>19</v>
      </c>
      <c r="H1620" t="s">
        <v>2344</v>
      </c>
      <c r="I1620" t="str">
        <f>IF(Work!Z1620="","",Work!Z1620)</f>
        <v/>
      </c>
      <c r="J1620" t="str">
        <f>IF(Work!AA1620="","",IF(AND(Work!AA1620="x-fa",Work!Z1620="x",Work!AB1620="x"),"",Work!AA1620))</f>
        <v/>
      </c>
      <c r="K1620" t="str">
        <f>IF(Work!AB1620="","",Work!AB1620)</f>
        <v/>
      </c>
      <c r="L1620" t="str">
        <f>IF(Work!AC1620="","",Work!AC1620)</f>
        <v/>
      </c>
      <c r="M1620" t="str">
        <f>IF(Work!AD1620="","",Work!AD1620)</f>
        <v/>
      </c>
      <c r="N1620" t="str">
        <f>IF(Work!AE1620="","",Work!AE1620)</f>
        <v/>
      </c>
      <c r="O1620" t="str">
        <f>IF(Work!AF1620="","",Work!AF1620)</f>
        <v/>
      </c>
      <c r="P1620" t="str">
        <f>IF(Work!AG1620="","",Work!AG1620)</f>
        <v/>
      </c>
      <c r="Q1620" t="str">
        <f>IF(Work!AH1620="","",Work!AH1620)</f>
        <v/>
      </c>
      <c r="R1620" t="str">
        <f>IF(Work!AI1620="","",Work!AI1620)</f>
        <v/>
      </c>
    </row>
    <row r="1621" spans="1:18" x14ac:dyDescent="0.4">
      <c r="A1621">
        <v>1620</v>
      </c>
      <c r="C1621" t="s">
        <v>28</v>
      </c>
      <c r="E1621" t="s">
        <v>2345</v>
      </c>
      <c r="F1621" t="s">
        <v>21</v>
      </c>
      <c r="G1621">
        <v>90</v>
      </c>
      <c r="H1621" t="s">
        <v>66</v>
      </c>
      <c r="I1621" t="str">
        <f>IF(Work!Z1621="","",Work!Z1621)</f>
        <v/>
      </c>
      <c r="J1621" t="str">
        <f>IF(Work!AA1621="","",IF(AND(Work!AA1621="x-fa",Work!Z1621="x",Work!AB1621="x"),"",Work!AA1621))</f>
        <v/>
      </c>
      <c r="K1621" t="str">
        <f>IF(Work!AB1621="","",Work!AB1621)</f>
        <v/>
      </c>
      <c r="L1621" t="str">
        <f>IF(Work!AC1621="","",Work!AC1621)</f>
        <v/>
      </c>
      <c r="M1621" t="str">
        <f>IF(Work!AD1621="","",Work!AD1621)</f>
        <v/>
      </c>
      <c r="N1621" t="str">
        <f>IF(Work!AE1621="","",Work!AE1621)</f>
        <v/>
      </c>
      <c r="O1621" t="str">
        <f>IF(Work!AF1621="","",Work!AF1621)</f>
        <v/>
      </c>
      <c r="P1621" t="str">
        <f>IF(Work!AG1621="","",Work!AG1621)</f>
        <v/>
      </c>
      <c r="Q1621" t="str">
        <f>IF(Work!AH1621="","",Work!AH1621)</f>
        <v/>
      </c>
      <c r="R1621" t="str">
        <f>IF(Work!AI1621="","",Work!AI1621)</f>
        <v/>
      </c>
    </row>
    <row r="1622" spans="1:18" x14ac:dyDescent="0.4">
      <c r="A1622">
        <v>1621</v>
      </c>
      <c r="B1622" t="s">
        <v>12</v>
      </c>
      <c r="C1622" t="s">
        <v>33</v>
      </c>
      <c r="E1622" t="s">
        <v>2346</v>
      </c>
      <c r="F1622" t="s">
        <v>26</v>
      </c>
      <c r="G1622">
        <v>1</v>
      </c>
      <c r="I1622" t="str">
        <f>IF(Work!Z1622="","",Work!Z1622)</f>
        <v/>
      </c>
      <c r="J1622" t="str">
        <f>IF(Work!AA1622="","",IF(AND(Work!AA1622="x-fa",Work!Z1622="x",Work!AB1622="x"),"",Work!AA1622))</f>
        <v/>
      </c>
      <c r="K1622" t="str">
        <f>IF(Work!AB1622="","",Work!AB1622)</f>
        <v/>
      </c>
      <c r="L1622" t="str">
        <f>IF(Work!AC1622="","",Work!AC1622)</f>
        <v/>
      </c>
      <c r="M1622" t="str">
        <f>IF(Work!AD1622="","",Work!AD1622)</f>
        <v/>
      </c>
      <c r="N1622" t="str">
        <f>IF(Work!AE1622="","",Work!AE1622)</f>
        <v/>
      </c>
      <c r="O1622" t="str">
        <f>IF(Work!AF1622="","",Work!AF1622)</f>
        <v/>
      </c>
      <c r="P1622" t="str">
        <f>IF(Work!AG1622="","",Work!AG1622)</f>
        <v/>
      </c>
      <c r="Q1622" t="str">
        <f>IF(Work!AH1622="","",Work!AH1622)</f>
        <v/>
      </c>
      <c r="R1622" t="str">
        <f>IF(Work!AI1622="","",Work!AI1622)</f>
        <v/>
      </c>
    </row>
    <row r="1623" spans="1:18" x14ac:dyDescent="0.4">
      <c r="A1623">
        <v>1622</v>
      </c>
      <c r="C1623" t="s">
        <v>48</v>
      </c>
      <c r="E1623" t="s">
        <v>395</v>
      </c>
      <c r="F1623" t="s">
        <v>21</v>
      </c>
      <c r="G1623">
        <v>99</v>
      </c>
      <c r="H1623" t="s">
        <v>73</v>
      </c>
      <c r="I1623" t="str">
        <f>IF(Work!Z1623="","",Work!Z1623)</f>
        <v/>
      </c>
      <c r="J1623" t="str">
        <f>IF(Work!AA1623="","",IF(AND(Work!AA1623="x-fa",Work!Z1623="x",Work!AB1623="x"),"",Work!AA1623))</f>
        <v/>
      </c>
      <c r="K1623" t="str">
        <f>IF(Work!AB1623="","",Work!AB1623)</f>
        <v/>
      </c>
      <c r="L1623" t="str">
        <f>IF(Work!AC1623="","",Work!AC1623)</f>
        <v/>
      </c>
      <c r="M1623" t="str">
        <f>IF(Work!AD1623="","",Work!AD1623)</f>
        <v/>
      </c>
      <c r="N1623" t="str">
        <f>IF(Work!AE1623="","",Work!AE1623)</f>
        <v/>
      </c>
      <c r="O1623" t="str">
        <f>IF(Work!AF1623="","",Work!AF1623)</f>
        <v/>
      </c>
      <c r="P1623" t="str">
        <f>IF(Work!AG1623="","",Work!AG1623)</f>
        <v/>
      </c>
      <c r="Q1623" t="str">
        <f>IF(Work!AH1623="","",Work!AH1623)</f>
        <v/>
      </c>
      <c r="R1623" t="str">
        <f>IF(Work!AI1623="","",Work!AI1623)</f>
        <v/>
      </c>
    </row>
    <row r="1624" spans="1:18" x14ac:dyDescent="0.4">
      <c r="A1624">
        <v>1623</v>
      </c>
      <c r="B1624" t="s">
        <v>13</v>
      </c>
      <c r="C1624" t="s">
        <v>28</v>
      </c>
      <c r="E1624" t="s">
        <v>395</v>
      </c>
      <c r="F1624" t="s">
        <v>21</v>
      </c>
      <c r="G1624">
        <v>67</v>
      </c>
      <c r="H1624" t="s">
        <v>73</v>
      </c>
      <c r="I1624" t="str">
        <f>IF(Work!Z1624="","",Work!Z1624)</f>
        <v/>
      </c>
      <c r="J1624" t="str">
        <f>IF(Work!AA1624="","",IF(AND(Work!AA1624="x-fa",Work!Z1624="x",Work!AB1624="x"),"",Work!AA1624))</f>
        <v/>
      </c>
      <c r="K1624" t="str">
        <f>IF(Work!AB1624="","",Work!AB1624)</f>
        <v/>
      </c>
      <c r="L1624" t="str">
        <f>IF(Work!AC1624="","",Work!AC1624)</f>
        <v/>
      </c>
      <c r="M1624" t="str">
        <f>IF(Work!AD1624="","",Work!AD1624)</f>
        <v/>
      </c>
      <c r="N1624" t="str">
        <f>IF(Work!AE1624="","",Work!AE1624)</f>
        <v/>
      </c>
      <c r="O1624" t="str">
        <f>IF(Work!AF1624="","",Work!AF1624)</f>
        <v/>
      </c>
      <c r="P1624" t="str">
        <f>IF(Work!AG1624="","",Work!AG1624)</f>
        <v/>
      </c>
      <c r="Q1624" t="str">
        <f>IF(Work!AH1624="","",Work!AH1624)</f>
        <v/>
      </c>
      <c r="R1624" t="str">
        <f>IF(Work!AI1624="","",Work!AI1624)</f>
        <v/>
      </c>
    </row>
    <row r="1625" spans="1:18" x14ac:dyDescent="0.4">
      <c r="A1625">
        <v>1624</v>
      </c>
      <c r="B1625" t="s">
        <v>13</v>
      </c>
      <c r="C1625" t="s">
        <v>48</v>
      </c>
      <c r="E1625" t="s">
        <v>395</v>
      </c>
      <c r="F1625" t="s">
        <v>21</v>
      </c>
      <c r="G1625">
        <v>31</v>
      </c>
      <c r="H1625" t="s">
        <v>10</v>
      </c>
      <c r="I1625" t="str">
        <f>IF(Work!Z1625="","",Work!Z1625)</f>
        <v/>
      </c>
      <c r="J1625" t="str">
        <f>IF(Work!AA1625="","",IF(AND(Work!AA1625="x-fa",Work!Z1625="x",Work!AB1625="x"),"",Work!AA1625))</f>
        <v/>
      </c>
      <c r="K1625" t="str">
        <f>IF(Work!AB1625="","",Work!AB1625)</f>
        <v/>
      </c>
      <c r="L1625" t="str">
        <f>IF(Work!AC1625="","",Work!AC1625)</f>
        <v/>
      </c>
      <c r="M1625" t="str">
        <f>IF(Work!AD1625="","",Work!AD1625)</f>
        <v/>
      </c>
      <c r="N1625" t="str">
        <f>IF(Work!AE1625="","",Work!AE1625)</f>
        <v/>
      </c>
      <c r="O1625" t="str">
        <f>IF(Work!AF1625="","",Work!AF1625)</f>
        <v/>
      </c>
      <c r="P1625" t="str">
        <f>IF(Work!AG1625="","",Work!AG1625)</f>
        <v/>
      </c>
      <c r="Q1625" t="str">
        <f>IF(Work!AH1625="","",Work!AH1625)</f>
        <v/>
      </c>
      <c r="R1625" t="str">
        <f>IF(Work!AI1625="","",Work!AI1625)</f>
        <v/>
      </c>
    </row>
    <row r="1626" spans="1:18" x14ac:dyDescent="0.4">
      <c r="A1626">
        <v>1625</v>
      </c>
      <c r="C1626" t="s">
        <v>27</v>
      </c>
      <c r="E1626" t="s">
        <v>492</v>
      </c>
      <c r="F1626" t="s">
        <v>26</v>
      </c>
      <c r="G1626">
        <v>428</v>
      </c>
      <c r="H1626" t="s">
        <v>2347</v>
      </c>
      <c r="I1626" t="str">
        <f>IF(Work!Z1626="","",Work!Z1626)</f>
        <v/>
      </c>
      <c r="J1626" t="str">
        <f>IF(Work!AA1626="","",IF(AND(Work!AA1626="x-fa",Work!Z1626="x",Work!AB1626="x"),"",Work!AA1626))</f>
        <v/>
      </c>
      <c r="K1626" t="str">
        <f>IF(Work!AB1626="","",Work!AB1626)</f>
        <v/>
      </c>
      <c r="L1626" t="str">
        <f>IF(Work!AC1626="","",Work!AC1626)</f>
        <v/>
      </c>
      <c r="M1626" t="str">
        <f>IF(Work!AD1626="","",Work!AD1626)</f>
        <v/>
      </c>
      <c r="N1626" t="str">
        <f>IF(Work!AE1626="","",Work!AE1626)</f>
        <v/>
      </c>
      <c r="O1626" t="str">
        <f>IF(Work!AF1626="","",Work!AF1626)</f>
        <v/>
      </c>
      <c r="P1626" t="str">
        <f>IF(Work!AG1626="","",Work!AG1626)</f>
        <v/>
      </c>
      <c r="Q1626" t="str">
        <f>IF(Work!AH1626="","",Work!AH1626)</f>
        <v/>
      </c>
      <c r="R1626" t="str">
        <f>IF(Work!AI1626="","",Work!AI1626)</f>
        <v/>
      </c>
    </row>
    <row r="1627" spans="1:18" x14ac:dyDescent="0.4">
      <c r="A1627">
        <v>1626</v>
      </c>
      <c r="C1627" t="s">
        <v>38</v>
      </c>
      <c r="E1627" t="s">
        <v>939</v>
      </c>
      <c r="F1627" t="s">
        <v>21</v>
      </c>
      <c r="G1627">
        <v>62</v>
      </c>
      <c r="H1627" t="s">
        <v>70</v>
      </c>
      <c r="I1627" t="str">
        <f>IF(Work!Z1627="","",Work!Z1627)</f>
        <v/>
      </c>
      <c r="J1627" t="str">
        <f>IF(Work!AA1627="","",IF(AND(Work!AA1627="x-fa",Work!Z1627="x",Work!AB1627="x"),"",Work!AA1627))</f>
        <v/>
      </c>
      <c r="K1627" t="str">
        <f>IF(Work!AB1627="","",Work!AB1627)</f>
        <v/>
      </c>
      <c r="L1627" t="str">
        <f>IF(Work!AC1627="","",Work!AC1627)</f>
        <v/>
      </c>
      <c r="M1627" t="str">
        <f>IF(Work!AD1627="","",Work!AD1627)</f>
        <v/>
      </c>
      <c r="N1627" t="str">
        <f>IF(Work!AE1627="","",Work!AE1627)</f>
        <v/>
      </c>
      <c r="O1627" t="str">
        <f>IF(Work!AF1627="","",Work!AF1627)</f>
        <v/>
      </c>
      <c r="P1627" t="str">
        <f>IF(Work!AG1627="","",Work!AG1627)</f>
        <v/>
      </c>
      <c r="Q1627" t="str">
        <f>IF(Work!AH1627="","",Work!AH1627)</f>
        <v/>
      </c>
      <c r="R1627" t="str">
        <f>IF(Work!AI1627="","",Work!AI1627)</f>
        <v/>
      </c>
    </row>
    <row r="1628" spans="1:18" x14ac:dyDescent="0.4">
      <c r="A1628">
        <v>1627</v>
      </c>
      <c r="C1628" t="s">
        <v>29</v>
      </c>
      <c r="E1628" t="s">
        <v>203</v>
      </c>
      <c r="F1628" t="s">
        <v>26</v>
      </c>
      <c r="G1628">
        <v>270</v>
      </c>
      <c r="H1628" t="s">
        <v>2348</v>
      </c>
      <c r="I1628" t="str">
        <f>IF(Work!Z1628="","",Work!Z1628)</f>
        <v/>
      </c>
      <c r="J1628" t="str">
        <f>IF(Work!AA1628="","",IF(AND(Work!AA1628="x-fa",Work!Z1628="x",Work!AB1628="x"),"",Work!AA1628))</f>
        <v/>
      </c>
      <c r="K1628" t="str">
        <f>IF(Work!AB1628="","",Work!AB1628)</f>
        <v/>
      </c>
      <c r="L1628" t="str">
        <f>IF(Work!AC1628="","",Work!AC1628)</f>
        <v/>
      </c>
      <c r="M1628" t="str">
        <f>IF(Work!AD1628="","",Work!AD1628)</f>
        <v/>
      </c>
      <c r="N1628" t="str">
        <f>IF(Work!AE1628="","",Work!AE1628)</f>
        <v/>
      </c>
      <c r="O1628" t="str">
        <f>IF(Work!AF1628="","",Work!AF1628)</f>
        <v/>
      </c>
      <c r="P1628" t="str">
        <f>IF(Work!AG1628="","",Work!AG1628)</f>
        <v/>
      </c>
      <c r="Q1628" t="str">
        <f>IF(Work!AH1628="","",Work!AH1628)</f>
        <v/>
      </c>
      <c r="R1628" t="str">
        <f>IF(Work!AI1628="","",Work!AI1628)</f>
        <v/>
      </c>
    </row>
    <row r="1629" spans="1:18" x14ac:dyDescent="0.4">
      <c r="A1629">
        <v>1628</v>
      </c>
      <c r="C1629" t="s">
        <v>32</v>
      </c>
      <c r="E1629" t="s">
        <v>940</v>
      </c>
      <c r="F1629" t="s">
        <v>26</v>
      </c>
      <c r="G1629">
        <v>226</v>
      </c>
      <c r="H1629" t="s">
        <v>639</v>
      </c>
      <c r="I1629" t="str">
        <f>IF(Work!Z1629="","",Work!Z1629)</f>
        <v/>
      </c>
      <c r="J1629" t="str">
        <f>IF(Work!AA1629="","",IF(AND(Work!AA1629="x-fa",Work!Z1629="x",Work!AB1629="x"),"",Work!AA1629))</f>
        <v/>
      </c>
      <c r="K1629" t="str">
        <f>IF(Work!AB1629="","",Work!AB1629)</f>
        <v/>
      </c>
      <c r="L1629" t="str">
        <f>IF(Work!AC1629="","",Work!AC1629)</f>
        <v/>
      </c>
      <c r="M1629" t="str">
        <f>IF(Work!AD1629="","",Work!AD1629)</f>
        <v/>
      </c>
      <c r="N1629" t="str">
        <f>IF(Work!AE1629="","",Work!AE1629)</f>
        <v/>
      </c>
      <c r="O1629" t="str">
        <f>IF(Work!AF1629="","",Work!AF1629)</f>
        <v/>
      </c>
      <c r="P1629" t="str">
        <f>IF(Work!AG1629="","",Work!AG1629)</f>
        <v/>
      </c>
      <c r="Q1629" t="str">
        <f>IF(Work!AH1629="","",Work!AH1629)</f>
        <v/>
      </c>
      <c r="R1629" t="str">
        <f>IF(Work!AI1629="","",Work!AI1629)</f>
        <v/>
      </c>
    </row>
    <row r="1630" spans="1:18" x14ac:dyDescent="0.4">
      <c r="A1630">
        <v>1629</v>
      </c>
      <c r="B1630" t="s">
        <v>12</v>
      </c>
      <c r="C1630" t="s">
        <v>31</v>
      </c>
      <c r="E1630" t="s">
        <v>2349</v>
      </c>
      <c r="F1630" t="s">
        <v>26</v>
      </c>
      <c r="G1630">
        <v>37</v>
      </c>
      <c r="H1630" t="s">
        <v>2350</v>
      </c>
      <c r="I1630" t="str">
        <f>IF(Work!Z1630="","",Work!Z1630)</f>
        <v/>
      </c>
      <c r="J1630" t="str">
        <f>IF(Work!AA1630="","",IF(AND(Work!AA1630="x-fa",Work!Z1630="x",Work!AB1630="x"),"",Work!AA1630))</f>
        <v/>
      </c>
      <c r="K1630" t="str">
        <f>IF(Work!AB1630="","",Work!AB1630)</f>
        <v/>
      </c>
      <c r="L1630" t="str">
        <f>IF(Work!AC1630="","",Work!AC1630)</f>
        <v/>
      </c>
      <c r="M1630" t="str">
        <f>IF(Work!AD1630="","",Work!AD1630)</f>
        <v/>
      </c>
      <c r="N1630" t="str">
        <f>IF(Work!AE1630="","",Work!AE1630)</f>
        <v/>
      </c>
      <c r="O1630" t="str">
        <f>IF(Work!AF1630="","",Work!AF1630)</f>
        <v/>
      </c>
      <c r="P1630" t="str">
        <f>IF(Work!AG1630="","",Work!AG1630)</f>
        <v/>
      </c>
      <c r="Q1630" t="str">
        <f>IF(Work!AH1630="","",Work!AH1630)</f>
        <v/>
      </c>
      <c r="R1630" t="str">
        <f>IF(Work!AI1630="","",Work!AI1630)</f>
        <v/>
      </c>
    </row>
    <row r="1631" spans="1:18" x14ac:dyDescent="0.4">
      <c r="A1631">
        <v>1630</v>
      </c>
      <c r="C1631" t="s">
        <v>49</v>
      </c>
      <c r="E1631" t="s">
        <v>1289</v>
      </c>
      <c r="F1631" t="s">
        <v>26</v>
      </c>
      <c r="G1631">
        <v>378</v>
      </c>
      <c r="H1631" t="s">
        <v>895</v>
      </c>
      <c r="I1631" t="str">
        <f>IF(Work!Z1631="","",Work!Z1631)</f>
        <v/>
      </c>
      <c r="J1631" t="str">
        <f>IF(Work!AA1631="","",IF(AND(Work!AA1631="x-fa",Work!Z1631="x",Work!AB1631="x"),"",Work!AA1631))</f>
        <v/>
      </c>
      <c r="K1631" t="str">
        <f>IF(Work!AB1631="","",Work!AB1631)</f>
        <v/>
      </c>
      <c r="L1631" t="str">
        <f>IF(Work!AC1631="","",Work!AC1631)</f>
        <v/>
      </c>
      <c r="M1631" t="str">
        <f>IF(Work!AD1631="","",Work!AD1631)</f>
        <v/>
      </c>
      <c r="N1631" t="str">
        <f>IF(Work!AE1631="","",Work!AE1631)</f>
        <v/>
      </c>
      <c r="O1631" t="str">
        <f>IF(Work!AF1631="","",Work!AF1631)</f>
        <v/>
      </c>
      <c r="P1631" t="str">
        <f>IF(Work!AG1631="","",Work!AG1631)</f>
        <v/>
      </c>
      <c r="Q1631" t="str">
        <f>IF(Work!AH1631="","",Work!AH1631)</f>
        <v/>
      </c>
      <c r="R1631" t="str">
        <f>IF(Work!AI1631="","",Work!AI1631)</f>
        <v/>
      </c>
    </row>
    <row r="1632" spans="1:18" x14ac:dyDescent="0.4">
      <c r="A1632">
        <v>1631</v>
      </c>
      <c r="B1632" t="s">
        <v>12</v>
      </c>
      <c r="C1632" t="s">
        <v>24</v>
      </c>
      <c r="E1632" t="s">
        <v>493</v>
      </c>
      <c r="F1632" t="s">
        <v>21</v>
      </c>
      <c r="G1632">
        <v>16</v>
      </c>
      <c r="H1632" t="s">
        <v>59</v>
      </c>
      <c r="I1632" t="str">
        <f>IF(Work!Z1632="","",Work!Z1632)</f>
        <v/>
      </c>
      <c r="J1632" t="str">
        <f>IF(Work!AA1632="","",IF(AND(Work!AA1632="x-fa",Work!Z1632="x",Work!AB1632="x"),"",Work!AA1632))</f>
        <v/>
      </c>
      <c r="K1632" t="str">
        <f>IF(Work!AB1632="","",Work!AB1632)</f>
        <v/>
      </c>
      <c r="L1632" t="str">
        <f>IF(Work!AC1632="","",Work!AC1632)</f>
        <v/>
      </c>
      <c r="M1632" t="str">
        <f>IF(Work!AD1632="","",Work!AD1632)</f>
        <v/>
      </c>
      <c r="N1632" t="str">
        <f>IF(Work!AE1632="","",Work!AE1632)</f>
        <v/>
      </c>
      <c r="O1632" t="str">
        <f>IF(Work!AF1632="","",Work!AF1632)</f>
        <v/>
      </c>
      <c r="P1632" t="str">
        <f>IF(Work!AG1632="","",Work!AG1632)</f>
        <v/>
      </c>
      <c r="Q1632" t="str">
        <f>IF(Work!AH1632="","",Work!AH1632)</f>
        <v/>
      </c>
      <c r="R1632" t="str">
        <f>IF(Work!AI1632="","",Work!AI1632)</f>
        <v/>
      </c>
    </row>
    <row r="1633" spans="1:18" x14ac:dyDescent="0.4">
      <c r="A1633">
        <v>1632</v>
      </c>
      <c r="C1633" t="s">
        <v>24</v>
      </c>
      <c r="E1633" t="s">
        <v>941</v>
      </c>
      <c r="F1633" t="s">
        <v>21</v>
      </c>
      <c r="G1633">
        <v>38</v>
      </c>
      <c r="H1633" t="s">
        <v>59</v>
      </c>
      <c r="I1633" t="str">
        <f>IF(Work!Z1633="","",Work!Z1633)</f>
        <v/>
      </c>
      <c r="J1633" t="str">
        <f>IF(Work!AA1633="","",IF(AND(Work!AA1633="x-fa",Work!Z1633="x",Work!AB1633="x"),"",Work!AA1633))</f>
        <v/>
      </c>
      <c r="K1633" t="str">
        <f>IF(Work!AB1633="","",Work!AB1633)</f>
        <v/>
      </c>
      <c r="L1633" t="str">
        <f>IF(Work!AC1633="","",Work!AC1633)</f>
        <v/>
      </c>
      <c r="M1633" t="str">
        <f>IF(Work!AD1633="","",Work!AD1633)</f>
        <v/>
      </c>
      <c r="N1633" t="str">
        <f>IF(Work!AE1633="","",Work!AE1633)</f>
        <v/>
      </c>
      <c r="O1633" t="str">
        <f>IF(Work!AF1633="","",Work!AF1633)</f>
        <v/>
      </c>
      <c r="P1633" t="str">
        <f>IF(Work!AG1633="","",Work!AG1633)</f>
        <v/>
      </c>
      <c r="Q1633" t="str">
        <f>IF(Work!AH1633="","",Work!AH1633)</f>
        <v/>
      </c>
      <c r="R1633" t="str">
        <f>IF(Work!AI1633="","",Work!AI1633)</f>
        <v/>
      </c>
    </row>
    <row r="1634" spans="1:18" x14ac:dyDescent="0.4">
      <c r="A1634">
        <v>1633</v>
      </c>
      <c r="C1634" t="s">
        <v>32</v>
      </c>
      <c r="E1634" t="s">
        <v>1290</v>
      </c>
      <c r="F1634" t="s">
        <v>26</v>
      </c>
      <c r="G1634">
        <v>468</v>
      </c>
      <c r="H1634" t="s">
        <v>2351</v>
      </c>
      <c r="I1634" t="str">
        <f>IF(Work!Z1634="","",Work!Z1634)</f>
        <v/>
      </c>
      <c r="J1634" t="str">
        <f>IF(Work!AA1634="","",IF(AND(Work!AA1634="x-fa",Work!Z1634="x",Work!AB1634="x"),"",Work!AA1634))</f>
        <v/>
      </c>
      <c r="K1634" t="str">
        <f>IF(Work!AB1634="","",Work!AB1634)</f>
        <v/>
      </c>
      <c r="L1634" t="str">
        <f>IF(Work!AC1634="","",Work!AC1634)</f>
        <v/>
      </c>
      <c r="M1634" t="str">
        <f>IF(Work!AD1634="","",Work!AD1634)</f>
        <v/>
      </c>
      <c r="N1634" t="str">
        <f>IF(Work!AE1634="","",Work!AE1634)</f>
        <v/>
      </c>
      <c r="O1634" t="str">
        <f>IF(Work!AF1634="","",Work!AF1634)</f>
        <v/>
      </c>
      <c r="P1634" t="str">
        <f>IF(Work!AG1634="","",Work!AG1634)</f>
        <v/>
      </c>
      <c r="Q1634" t="str">
        <f>IF(Work!AH1634="","",Work!AH1634)</f>
        <v/>
      </c>
      <c r="R1634" t="str">
        <f>IF(Work!AI1634="","",Work!AI1634)</f>
        <v/>
      </c>
    </row>
    <row r="1635" spans="1:18" x14ac:dyDescent="0.4">
      <c r="A1635">
        <v>1634</v>
      </c>
      <c r="B1635" t="s">
        <v>12</v>
      </c>
      <c r="C1635" t="s">
        <v>29</v>
      </c>
      <c r="E1635" t="s">
        <v>942</v>
      </c>
      <c r="F1635" t="s">
        <v>21</v>
      </c>
      <c r="G1635">
        <v>8</v>
      </c>
      <c r="H1635" t="s">
        <v>328</v>
      </c>
      <c r="I1635" t="str">
        <f>IF(Work!Z1635="","",Work!Z1635)</f>
        <v/>
      </c>
      <c r="J1635" t="str">
        <f>IF(Work!AA1635="","",IF(AND(Work!AA1635="x-fa",Work!Z1635="x",Work!AB1635="x"),"",Work!AA1635))</f>
        <v/>
      </c>
      <c r="K1635" t="str">
        <f>IF(Work!AB1635="","",Work!AB1635)</f>
        <v/>
      </c>
      <c r="L1635" t="str">
        <f>IF(Work!AC1635="","",Work!AC1635)</f>
        <v/>
      </c>
      <c r="M1635" t="str">
        <f>IF(Work!AD1635="","",Work!AD1635)</f>
        <v/>
      </c>
      <c r="N1635" t="str">
        <f>IF(Work!AE1635="","",Work!AE1635)</f>
        <v/>
      </c>
      <c r="O1635" t="str">
        <f>IF(Work!AF1635="","",Work!AF1635)</f>
        <v/>
      </c>
      <c r="P1635" t="str">
        <f>IF(Work!AG1635="","",Work!AG1635)</f>
        <v/>
      </c>
      <c r="Q1635" t="str">
        <f>IF(Work!AH1635="","",Work!AH1635)</f>
        <v/>
      </c>
      <c r="R1635" t="str">
        <f>IF(Work!AI1635="","",Work!AI1635)</f>
        <v/>
      </c>
    </row>
    <row r="1636" spans="1:18" x14ac:dyDescent="0.4">
      <c r="A1636">
        <v>1635</v>
      </c>
      <c r="B1636" t="s">
        <v>12</v>
      </c>
      <c r="C1636" t="s">
        <v>40</v>
      </c>
      <c r="E1636" t="s">
        <v>734</v>
      </c>
      <c r="F1636" t="s">
        <v>26</v>
      </c>
      <c r="G1636">
        <v>39</v>
      </c>
      <c r="H1636" t="s">
        <v>2352</v>
      </c>
      <c r="I1636" t="str">
        <f>IF(Work!Z1636="","",Work!Z1636)</f>
        <v/>
      </c>
      <c r="J1636" t="str">
        <f>IF(Work!AA1636="","",IF(AND(Work!AA1636="x-fa",Work!Z1636="x",Work!AB1636="x"),"",Work!AA1636))</f>
        <v/>
      </c>
      <c r="K1636" t="str">
        <f>IF(Work!AB1636="","",Work!AB1636)</f>
        <v/>
      </c>
      <c r="L1636" t="str">
        <f>IF(Work!AC1636="","",Work!AC1636)</f>
        <v/>
      </c>
      <c r="M1636" t="str">
        <f>IF(Work!AD1636="","",Work!AD1636)</f>
        <v/>
      </c>
      <c r="N1636" t="str">
        <f>IF(Work!AE1636="","",Work!AE1636)</f>
        <v/>
      </c>
      <c r="O1636" t="str">
        <f>IF(Work!AF1636="","",Work!AF1636)</f>
        <v/>
      </c>
      <c r="P1636" t="str">
        <f>IF(Work!AG1636="","",Work!AG1636)</f>
        <v/>
      </c>
      <c r="Q1636" t="str">
        <f>IF(Work!AH1636="","",Work!AH1636)</f>
        <v/>
      </c>
      <c r="R1636" t="str">
        <f>IF(Work!AI1636="","",Work!AI1636)</f>
        <v/>
      </c>
    </row>
    <row r="1637" spans="1:18" x14ac:dyDescent="0.4">
      <c r="A1637">
        <v>1636</v>
      </c>
      <c r="B1637" t="s">
        <v>12</v>
      </c>
      <c r="C1637" t="s">
        <v>50</v>
      </c>
      <c r="E1637" t="s">
        <v>2353</v>
      </c>
      <c r="F1637" t="s">
        <v>21</v>
      </c>
      <c r="G1637">
        <v>17</v>
      </c>
      <c r="H1637" t="s">
        <v>57</v>
      </c>
      <c r="I1637" t="str">
        <f>IF(Work!Z1637="","",Work!Z1637)</f>
        <v/>
      </c>
      <c r="J1637" t="str">
        <f>IF(Work!AA1637="","",IF(AND(Work!AA1637="x-fa",Work!Z1637="x",Work!AB1637="x"),"",Work!AA1637))</f>
        <v/>
      </c>
      <c r="K1637" t="str">
        <f>IF(Work!AB1637="","",Work!AB1637)</f>
        <v/>
      </c>
      <c r="L1637" t="str">
        <f>IF(Work!AC1637="","",Work!AC1637)</f>
        <v/>
      </c>
      <c r="M1637" t="str">
        <f>IF(Work!AD1637="","",Work!AD1637)</f>
        <v/>
      </c>
      <c r="N1637" t="str">
        <f>IF(Work!AE1637="","",Work!AE1637)</f>
        <v/>
      </c>
      <c r="O1637" t="str">
        <f>IF(Work!AF1637="","",Work!AF1637)</f>
        <v/>
      </c>
      <c r="P1637" t="str">
        <f>IF(Work!AG1637="","",Work!AG1637)</f>
        <v/>
      </c>
      <c r="Q1637" t="str">
        <f>IF(Work!AH1637="","",Work!AH1637)</f>
        <v/>
      </c>
      <c r="R1637" t="str">
        <f>IF(Work!AI1637="","",Work!AI1637)</f>
        <v/>
      </c>
    </row>
    <row r="1638" spans="1:18" x14ac:dyDescent="0.4">
      <c r="A1638">
        <v>1637</v>
      </c>
      <c r="C1638" t="s">
        <v>36</v>
      </c>
      <c r="E1638" t="s">
        <v>735</v>
      </c>
      <c r="F1638" t="s">
        <v>21</v>
      </c>
      <c r="G1638">
        <v>54</v>
      </c>
      <c r="H1638" t="s">
        <v>59</v>
      </c>
      <c r="I1638" t="str">
        <f>IF(Work!Z1638="","",Work!Z1638)</f>
        <v/>
      </c>
      <c r="J1638" t="str">
        <f>IF(Work!AA1638="","",IF(AND(Work!AA1638="x-fa",Work!Z1638="x",Work!AB1638="x"),"",Work!AA1638))</f>
        <v/>
      </c>
      <c r="K1638" t="str">
        <f>IF(Work!AB1638="","",Work!AB1638)</f>
        <v/>
      </c>
      <c r="L1638" t="str">
        <f>IF(Work!AC1638="","",Work!AC1638)</f>
        <v/>
      </c>
      <c r="M1638" t="str">
        <f>IF(Work!AD1638="","",Work!AD1638)</f>
        <v/>
      </c>
      <c r="N1638" t="str">
        <f>IF(Work!AE1638="","",Work!AE1638)</f>
        <v/>
      </c>
      <c r="O1638" t="str">
        <f>IF(Work!AF1638="","",Work!AF1638)</f>
        <v/>
      </c>
      <c r="P1638" t="str">
        <f>IF(Work!AG1638="","",Work!AG1638)</f>
        <v/>
      </c>
      <c r="Q1638" t="str">
        <f>IF(Work!AH1638="","",Work!AH1638)</f>
        <v/>
      </c>
      <c r="R1638" t="str">
        <f>IF(Work!AI1638="","",Work!AI1638)</f>
        <v/>
      </c>
    </row>
    <row r="1639" spans="1:18" x14ac:dyDescent="0.4">
      <c r="A1639">
        <v>1638</v>
      </c>
      <c r="B1639" t="s">
        <v>12</v>
      </c>
      <c r="C1639" t="s">
        <v>46</v>
      </c>
      <c r="E1639" t="s">
        <v>2354</v>
      </c>
      <c r="F1639" t="s">
        <v>21</v>
      </c>
      <c r="G1639">
        <v>3</v>
      </c>
      <c r="H1639" t="s">
        <v>59</v>
      </c>
      <c r="I1639" t="str">
        <f>IF(Work!Z1639="","",Work!Z1639)</f>
        <v/>
      </c>
      <c r="J1639" t="str">
        <f>IF(Work!AA1639="","",IF(AND(Work!AA1639="x-fa",Work!Z1639="x",Work!AB1639="x"),"",Work!AA1639))</f>
        <v/>
      </c>
      <c r="K1639" t="str">
        <f>IF(Work!AB1639="","",Work!AB1639)</f>
        <v/>
      </c>
      <c r="L1639" t="str">
        <f>IF(Work!AC1639="","",Work!AC1639)</f>
        <v/>
      </c>
      <c r="M1639" t="str">
        <f>IF(Work!AD1639="","",Work!AD1639)</f>
        <v/>
      </c>
      <c r="N1639" t="str">
        <f>IF(Work!AE1639="","",Work!AE1639)</f>
        <v/>
      </c>
      <c r="O1639" t="str">
        <f>IF(Work!AF1639="","",Work!AF1639)</f>
        <v/>
      </c>
      <c r="P1639" t="str">
        <f>IF(Work!AG1639="","",Work!AG1639)</f>
        <v/>
      </c>
      <c r="Q1639" t="str">
        <f>IF(Work!AH1639="","",Work!AH1639)</f>
        <v/>
      </c>
      <c r="R1639" t="str">
        <f>IF(Work!AI1639="","",Work!AI1639)</f>
        <v/>
      </c>
    </row>
    <row r="1640" spans="1:18" x14ac:dyDescent="0.4">
      <c r="A1640">
        <v>1639</v>
      </c>
      <c r="B1640" t="s">
        <v>12</v>
      </c>
      <c r="C1640" t="s">
        <v>33</v>
      </c>
      <c r="E1640" t="s">
        <v>2355</v>
      </c>
      <c r="F1640" t="s">
        <v>21</v>
      </c>
      <c r="G1640">
        <v>16</v>
      </c>
      <c r="H1640" t="s">
        <v>57</v>
      </c>
      <c r="I1640" t="str">
        <f>IF(Work!Z1640="","",Work!Z1640)</f>
        <v/>
      </c>
      <c r="J1640" t="str">
        <f>IF(Work!AA1640="","",IF(AND(Work!AA1640="x-fa",Work!Z1640="x",Work!AB1640="x"),"",Work!AA1640))</f>
        <v/>
      </c>
      <c r="K1640" t="str">
        <f>IF(Work!AB1640="","",Work!AB1640)</f>
        <v/>
      </c>
      <c r="L1640" t="str">
        <f>IF(Work!AC1640="","",Work!AC1640)</f>
        <v/>
      </c>
      <c r="M1640" t="str">
        <f>IF(Work!AD1640="","",Work!AD1640)</f>
        <v/>
      </c>
      <c r="N1640" t="str">
        <f>IF(Work!AE1640="","",Work!AE1640)</f>
        <v/>
      </c>
      <c r="O1640" t="str">
        <f>IF(Work!AF1640="","",Work!AF1640)</f>
        <v/>
      </c>
      <c r="P1640" t="str">
        <f>IF(Work!AG1640="","",Work!AG1640)</f>
        <v/>
      </c>
      <c r="Q1640" t="str">
        <f>IF(Work!AH1640="","",Work!AH1640)</f>
        <v/>
      </c>
      <c r="R1640" t="str">
        <f>IF(Work!AI1640="","",Work!AI1640)</f>
        <v/>
      </c>
    </row>
    <row r="1641" spans="1:18" x14ac:dyDescent="0.4">
      <c r="A1641">
        <v>1640</v>
      </c>
      <c r="B1641" t="s">
        <v>12</v>
      </c>
      <c r="C1641" t="s">
        <v>50</v>
      </c>
      <c r="E1641" t="s">
        <v>2356</v>
      </c>
      <c r="F1641" t="s">
        <v>21</v>
      </c>
      <c r="G1641">
        <v>18</v>
      </c>
      <c r="H1641" t="s">
        <v>67</v>
      </c>
      <c r="I1641" t="str">
        <f>IF(Work!Z1641="","",Work!Z1641)</f>
        <v/>
      </c>
      <c r="J1641" t="str">
        <f>IF(Work!AA1641="","",IF(AND(Work!AA1641="x-fa",Work!Z1641="x",Work!AB1641="x"),"",Work!AA1641))</f>
        <v/>
      </c>
      <c r="K1641" t="str">
        <f>IF(Work!AB1641="","",Work!AB1641)</f>
        <v/>
      </c>
      <c r="L1641" t="str">
        <f>IF(Work!AC1641="","",Work!AC1641)</f>
        <v/>
      </c>
      <c r="M1641" t="str">
        <f>IF(Work!AD1641="","",Work!AD1641)</f>
        <v/>
      </c>
      <c r="N1641" t="str">
        <f>IF(Work!AE1641="","",Work!AE1641)</f>
        <v/>
      </c>
      <c r="O1641" t="str">
        <f>IF(Work!AF1641="","",Work!AF1641)</f>
        <v/>
      </c>
      <c r="P1641" t="str">
        <f>IF(Work!AG1641="","",Work!AG1641)</f>
        <v/>
      </c>
      <c r="Q1641" t="str">
        <f>IF(Work!AH1641="","",Work!AH1641)</f>
        <v/>
      </c>
      <c r="R1641" t="str">
        <f>IF(Work!AI1641="","",Work!AI1641)</f>
        <v/>
      </c>
    </row>
    <row r="1642" spans="1:18" x14ac:dyDescent="0.4">
      <c r="I1642" t="str">
        <f>IF(Work!Z1642="","",Work!Z1642)</f>
        <v/>
      </c>
      <c r="J1642" t="str">
        <f>IF(Work!AA1642="","",IF(AND(Work!AA1642="x-fa",Work!Z1642="x",Work!AB1642="x"),"",Work!AA1642))</f>
        <v/>
      </c>
      <c r="K1642" t="str">
        <f>IF(Work!AB1642="","",Work!AB1642)</f>
        <v/>
      </c>
      <c r="L1642" t="str">
        <f>IF(Work!AC1642="","",Work!AC1642)</f>
        <v/>
      </c>
      <c r="M1642" t="str">
        <f>IF(Work!AD1642="","",Work!AD1642)</f>
        <v/>
      </c>
      <c r="N1642" t="str">
        <f>IF(Work!AE1642="","",Work!AE1642)</f>
        <v/>
      </c>
      <c r="O1642" t="str">
        <f>IF(Work!AF1642="","",Work!AF1642)</f>
        <v/>
      </c>
      <c r="P1642" t="str">
        <f>IF(Work!AG1642="","",Work!AG1642)</f>
        <v/>
      </c>
      <c r="Q1642" t="str">
        <f>IF(Work!AH1642="","",Work!AH1642)</f>
        <v/>
      </c>
      <c r="R1642" t="str">
        <f>IF(Work!AI1642="","",Work!AI1642)</f>
        <v/>
      </c>
    </row>
    <row r="1643" spans="1:18" x14ac:dyDescent="0.4">
      <c r="I1643" t="str">
        <f>IF(Work!Z1643="","",Work!Z1643)</f>
        <v/>
      </c>
      <c r="J1643" t="str">
        <f>IF(Work!AA1643="","",IF(AND(Work!AA1643="x-fa",Work!Z1643="x",Work!AB1643="x"),"",Work!AA1643))</f>
        <v/>
      </c>
      <c r="K1643" t="str">
        <f>IF(Work!AB1643="","",Work!AB1643)</f>
        <v/>
      </c>
      <c r="L1643" t="str">
        <f>IF(Work!AC1643="","",Work!AC1643)</f>
        <v/>
      </c>
      <c r="M1643" t="str">
        <f>IF(Work!AD1643="","",Work!AD1643)</f>
        <v/>
      </c>
      <c r="N1643" t="str">
        <f>IF(Work!AE1643="","",Work!AE1643)</f>
        <v/>
      </c>
      <c r="O1643" t="str">
        <f>IF(Work!AF1643="","",Work!AF1643)</f>
        <v/>
      </c>
      <c r="P1643" t="str">
        <f>IF(Work!AG1643="","",Work!AG1643)</f>
        <v/>
      </c>
      <c r="Q1643" t="str">
        <f>IF(Work!AH1643="","",Work!AH1643)</f>
        <v/>
      </c>
      <c r="R1643" t="str">
        <f>IF(Work!AI1643="","",Work!AI1643)</f>
        <v/>
      </c>
    </row>
    <row r="1644" spans="1:18" x14ac:dyDescent="0.4">
      <c r="I1644" t="str">
        <f>IF(Work!Z1644="","",Work!Z1644)</f>
        <v/>
      </c>
      <c r="J1644" t="str">
        <f>IF(Work!AA1644="","",IF(AND(Work!AA1644="x-fa",Work!Z1644="x",Work!AB1644="x"),"",Work!AA1644))</f>
        <v/>
      </c>
      <c r="K1644" t="str">
        <f>IF(Work!AB1644="","",Work!AB1644)</f>
        <v/>
      </c>
      <c r="L1644" t="str">
        <f>IF(Work!AC1644="","",Work!AC1644)</f>
        <v/>
      </c>
      <c r="M1644" t="str">
        <f>IF(Work!AD1644="","",Work!AD1644)</f>
        <v/>
      </c>
      <c r="N1644" t="str">
        <f>IF(Work!AE1644="","",Work!AE1644)</f>
        <v/>
      </c>
      <c r="O1644" t="str">
        <f>IF(Work!AF1644="","",Work!AF1644)</f>
        <v/>
      </c>
      <c r="P1644" t="str">
        <f>IF(Work!AG1644="","",Work!AG1644)</f>
        <v/>
      </c>
      <c r="Q1644" t="str">
        <f>IF(Work!AH1644="","",Work!AH1644)</f>
        <v/>
      </c>
      <c r="R1644" t="str">
        <f>IF(Work!AI1644="","",Work!AI1644)</f>
        <v/>
      </c>
    </row>
    <row r="1645" spans="1:18" x14ac:dyDescent="0.4">
      <c r="I1645" t="str">
        <f>IF(Work!Z1645="","",Work!Z1645)</f>
        <v/>
      </c>
      <c r="J1645" t="str">
        <f>IF(Work!AA1645="","",IF(AND(Work!AA1645="x-fa",Work!Z1645="x",Work!AB1645="x"),"",Work!AA1645))</f>
        <v/>
      </c>
      <c r="K1645" t="str">
        <f>IF(Work!AB1645="","",Work!AB1645)</f>
        <v/>
      </c>
      <c r="L1645" t="str">
        <f>IF(Work!AC1645="","",Work!AC1645)</f>
        <v/>
      </c>
      <c r="M1645" t="str">
        <f>IF(Work!AD1645="","",Work!AD1645)</f>
        <v/>
      </c>
      <c r="N1645" t="str">
        <f>IF(Work!AE1645="","",Work!AE1645)</f>
        <v/>
      </c>
      <c r="O1645" t="str">
        <f>IF(Work!AF1645="","",Work!AF1645)</f>
        <v/>
      </c>
      <c r="P1645" t="str">
        <f>IF(Work!AG1645="","",Work!AG1645)</f>
        <v/>
      </c>
      <c r="Q1645" t="str">
        <f>IF(Work!AH1645="","",Work!AH1645)</f>
        <v/>
      </c>
      <c r="R1645" t="str">
        <f>IF(Work!AI1645="","",Work!AI1645)</f>
        <v/>
      </c>
    </row>
    <row r="1646" spans="1:18" x14ac:dyDescent="0.4">
      <c r="I1646" t="str">
        <f>IF(Work!Z1646="","",Work!Z1646)</f>
        <v/>
      </c>
      <c r="J1646" t="str">
        <f>IF(Work!AA1646="","",IF(AND(Work!AA1646="x-fa",Work!Z1646="x",Work!AB1646="x"),"",Work!AA1646))</f>
        <v/>
      </c>
      <c r="K1646" t="str">
        <f>IF(Work!AB1646="","",Work!AB1646)</f>
        <v/>
      </c>
      <c r="L1646" t="str">
        <f>IF(Work!AC1646="","",Work!AC1646)</f>
        <v/>
      </c>
      <c r="M1646" t="str">
        <f>IF(Work!AD1646="","",Work!AD1646)</f>
        <v/>
      </c>
      <c r="N1646" t="str">
        <f>IF(Work!AE1646="","",Work!AE1646)</f>
        <v/>
      </c>
      <c r="O1646" t="str">
        <f>IF(Work!AF1646="","",Work!AF1646)</f>
        <v/>
      </c>
      <c r="P1646" t="str">
        <f>IF(Work!AG1646="","",Work!AG1646)</f>
        <v/>
      </c>
      <c r="Q1646" t="str">
        <f>IF(Work!AH1646="","",Work!AH1646)</f>
        <v/>
      </c>
      <c r="R1646" t="str">
        <f>IF(Work!AI1646="","",Work!AI1646)</f>
        <v/>
      </c>
    </row>
    <row r="1647" spans="1:18" x14ac:dyDescent="0.4">
      <c r="I1647" t="str">
        <f>IF(Work!Z1647="","",Work!Z1647)</f>
        <v/>
      </c>
      <c r="J1647" t="str">
        <f>IF(Work!AA1647="","",IF(AND(Work!AA1647="x-fa",Work!Z1647="x",Work!AB1647="x"),"",Work!AA1647))</f>
        <v/>
      </c>
      <c r="K1647" t="str">
        <f>IF(Work!AB1647="","",Work!AB1647)</f>
        <v/>
      </c>
      <c r="L1647" t="str">
        <f>IF(Work!AC1647="","",Work!AC1647)</f>
        <v/>
      </c>
      <c r="M1647" t="str">
        <f>IF(Work!AD1647="","",Work!AD1647)</f>
        <v/>
      </c>
      <c r="N1647" t="str">
        <f>IF(Work!AE1647="","",Work!AE1647)</f>
        <v/>
      </c>
      <c r="O1647" t="str">
        <f>IF(Work!AF1647="","",Work!AF1647)</f>
        <v/>
      </c>
      <c r="P1647" t="str">
        <f>IF(Work!AG1647="","",Work!AG1647)</f>
        <v/>
      </c>
      <c r="Q1647" t="str">
        <f>IF(Work!AH1647="","",Work!AH1647)</f>
        <v/>
      </c>
      <c r="R1647" t="str">
        <f>IF(Work!AI1647="","",Work!AI1647)</f>
        <v/>
      </c>
    </row>
    <row r="1648" spans="1:18" x14ac:dyDescent="0.4">
      <c r="I1648" t="str">
        <f>IF(Work!Z1648="","",Work!Z1648)</f>
        <v/>
      </c>
      <c r="J1648" t="str">
        <f>IF(Work!AA1648="","",IF(AND(Work!AA1648="x-fa",Work!Z1648="x",Work!AB1648="x"),"",Work!AA1648))</f>
        <v/>
      </c>
      <c r="K1648" t="str">
        <f>IF(Work!AB1648="","",Work!AB1648)</f>
        <v/>
      </c>
      <c r="L1648" t="str">
        <f>IF(Work!AC1648="","",Work!AC1648)</f>
        <v/>
      </c>
      <c r="M1648" t="str">
        <f>IF(Work!AD1648="","",Work!AD1648)</f>
        <v/>
      </c>
      <c r="N1648" t="str">
        <f>IF(Work!AE1648="","",Work!AE1648)</f>
        <v/>
      </c>
      <c r="O1648" t="str">
        <f>IF(Work!AF1648="","",Work!AF1648)</f>
        <v/>
      </c>
      <c r="P1648" t="str">
        <f>IF(Work!AG1648="","",Work!AG1648)</f>
        <v/>
      </c>
      <c r="Q1648" t="str">
        <f>IF(Work!AH1648="","",Work!AH1648)</f>
        <v/>
      </c>
      <c r="R1648" t="str">
        <f>IF(Work!AI1648="","",Work!AI1648)</f>
        <v/>
      </c>
    </row>
    <row r="1649" spans="9:18" x14ac:dyDescent="0.4">
      <c r="I1649" t="str">
        <f>IF(Work!Z1649="","",Work!Z1649)</f>
        <v/>
      </c>
      <c r="J1649" t="str">
        <f>IF(Work!AA1649="","",IF(AND(Work!AA1649="x-fa",Work!Z1649="x",Work!AB1649="x"),"",Work!AA1649))</f>
        <v/>
      </c>
      <c r="K1649" t="str">
        <f>IF(Work!AB1649="","",Work!AB1649)</f>
        <v/>
      </c>
      <c r="L1649" t="str">
        <f>IF(Work!AC1649="","",Work!AC1649)</f>
        <v/>
      </c>
      <c r="M1649" t="str">
        <f>IF(Work!AD1649="","",Work!AD1649)</f>
        <v/>
      </c>
      <c r="N1649" t="str">
        <f>IF(Work!AE1649="","",Work!AE1649)</f>
        <v/>
      </c>
      <c r="O1649" t="str">
        <f>IF(Work!AF1649="","",Work!AF1649)</f>
        <v/>
      </c>
      <c r="P1649" t="str">
        <f>IF(Work!AG1649="","",Work!AG1649)</f>
        <v/>
      </c>
      <c r="Q1649" t="str">
        <f>IF(Work!AH1649="","",Work!AH1649)</f>
        <v/>
      </c>
      <c r="R1649" t="str">
        <f>IF(Work!AI1649="","",Work!AI1649)</f>
        <v/>
      </c>
    </row>
    <row r="1650" spans="9:18" x14ac:dyDescent="0.4">
      <c r="I1650" t="str">
        <f>IF(Work!Z1650="","",Work!Z1650)</f>
        <v/>
      </c>
      <c r="J1650" t="str">
        <f>IF(Work!AA1650="","",IF(AND(Work!AA1650="x-fa",Work!Z1650="x",Work!AB1650="x"),"",Work!AA1650))</f>
        <v/>
      </c>
      <c r="K1650" t="str">
        <f>IF(Work!AB1650="","",Work!AB1650)</f>
        <v/>
      </c>
      <c r="L1650" t="str">
        <f>IF(Work!AC1650="","",Work!AC1650)</f>
        <v/>
      </c>
      <c r="M1650" t="str">
        <f>IF(Work!AD1650="","",Work!AD1650)</f>
        <v/>
      </c>
      <c r="N1650" t="str">
        <f>IF(Work!AE1650="","",Work!AE1650)</f>
        <v/>
      </c>
      <c r="O1650" t="str">
        <f>IF(Work!AF1650="","",Work!AF1650)</f>
        <v/>
      </c>
      <c r="P1650" t="str">
        <f>IF(Work!AG1650="","",Work!AG1650)</f>
        <v/>
      </c>
      <c r="Q1650" t="str">
        <f>IF(Work!AH1650="","",Work!AH1650)</f>
        <v/>
      </c>
      <c r="R1650" t="str">
        <f>IF(Work!AI1650="","",Work!AI1650)</f>
        <v/>
      </c>
    </row>
    <row r="1651" spans="9:18" x14ac:dyDescent="0.4">
      <c r="I1651" t="str">
        <f>IF(Work!Z1651="","",Work!Z1651)</f>
        <v/>
      </c>
      <c r="J1651" t="str">
        <f>IF(Work!AA1651="","",IF(AND(Work!AA1651="x-fa",Work!Z1651="x",Work!AB1651="x"),"",Work!AA1651))</f>
        <v/>
      </c>
      <c r="K1651" t="str">
        <f>IF(Work!AB1651="","",Work!AB1651)</f>
        <v/>
      </c>
      <c r="L1651" t="str">
        <f>IF(Work!AC1651="","",Work!AC1651)</f>
        <v/>
      </c>
      <c r="M1651" t="str">
        <f>IF(Work!AD1651="","",Work!AD1651)</f>
        <v/>
      </c>
      <c r="N1651" t="str">
        <f>IF(Work!AE1651="","",Work!AE1651)</f>
        <v/>
      </c>
      <c r="O1651" t="str">
        <f>IF(Work!AF1651="","",Work!AF1651)</f>
        <v/>
      </c>
      <c r="P1651" t="str">
        <f>IF(Work!AG1651="","",Work!AG1651)</f>
        <v/>
      </c>
      <c r="Q1651" t="str">
        <f>IF(Work!AH1651="","",Work!AH1651)</f>
        <v/>
      </c>
      <c r="R1651" t="str">
        <f>IF(Work!AI1651="","",Work!AI1651)</f>
        <v/>
      </c>
    </row>
    <row r="1652" spans="9:18" x14ac:dyDescent="0.4">
      <c r="I1652" t="str">
        <f>IF(Work!Z1652="","",Work!Z1652)</f>
        <v/>
      </c>
      <c r="J1652" t="str">
        <f>IF(Work!AA1652="","",IF(AND(Work!AA1652="x-fa",Work!Z1652="x",Work!AB1652="x"),"",Work!AA1652))</f>
        <v/>
      </c>
      <c r="K1652" t="str">
        <f>IF(Work!AB1652="","",Work!AB1652)</f>
        <v/>
      </c>
      <c r="L1652" t="str">
        <f>IF(Work!AC1652="","",Work!AC1652)</f>
        <v/>
      </c>
      <c r="M1652" t="str">
        <f>IF(Work!AD1652="","",Work!AD1652)</f>
        <v/>
      </c>
      <c r="N1652" t="str">
        <f>IF(Work!AE1652="","",Work!AE1652)</f>
        <v/>
      </c>
      <c r="O1652" t="str">
        <f>IF(Work!AF1652="","",Work!AF1652)</f>
        <v/>
      </c>
      <c r="P1652" t="str">
        <f>IF(Work!AG1652="","",Work!AG1652)</f>
        <v/>
      </c>
      <c r="Q1652" t="str">
        <f>IF(Work!AH1652="","",Work!AH1652)</f>
        <v/>
      </c>
      <c r="R1652" t="str">
        <f>IF(Work!AI1652="","",Work!AI1652)</f>
        <v/>
      </c>
    </row>
    <row r="1653" spans="9:18" x14ac:dyDescent="0.4">
      <c r="I1653" t="str">
        <f>IF(Work!Z1653="","",Work!Z1653)</f>
        <v/>
      </c>
      <c r="J1653" t="str">
        <f>IF(Work!AA1653="","",IF(AND(Work!AA1653="x-fa",Work!Z1653="x",Work!AB1653="x"),"",Work!AA1653))</f>
        <v/>
      </c>
      <c r="K1653" t="str">
        <f>IF(Work!AB1653="","",Work!AB1653)</f>
        <v/>
      </c>
      <c r="L1653" t="str">
        <f>IF(Work!AC1653="","",Work!AC1653)</f>
        <v/>
      </c>
      <c r="M1653" t="str">
        <f>IF(Work!AD1653="","",Work!AD1653)</f>
        <v/>
      </c>
      <c r="N1653" t="str">
        <f>IF(Work!AE1653="","",Work!AE1653)</f>
        <v/>
      </c>
      <c r="O1653" t="str">
        <f>IF(Work!AF1653="","",Work!AF1653)</f>
        <v/>
      </c>
      <c r="P1653" t="str">
        <f>IF(Work!AG1653="","",Work!AG1653)</f>
        <v/>
      </c>
      <c r="Q1653" t="str">
        <f>IF(Work!AH1653="","",Work!AH1653)</f>
        <v/>
      </c>
      <c r="R1653" t="str">
        <f>IF(Work!AI1653="","",Work!AI1653)</f>
        <v/>
      </c>
    </row>
    <row r="1654" spans="9:18" x14ac:dyDescent="0.4">
      <c r="I1654" t="str">
        <f>IF(Work!Z1654="","",Work!Z1654)</f>
        <v/>
      </c>
      <c r="J1654" t="str">
        <f>IF(Work!AA1654="","",IF(AND(Work!AA1654="x-fa",Work!Z1654="x",Work!AB1654="x"),"",Work!AA1654))</f>
        <v/>
      </c>
      <c r="K1654" t="str">
        <f>IF(Work!AB1654="","",Work!AB1654)</f>
        <v/>
      </c>
      <c r="L1654" t="str">
        <f>IF(Work!AC1654="","",Work!AC1654)</f>
        <v/>
      </c>
      <c r="M1654" t="str">
        <f>IF(Work!AD1654="","",Work!AD1654)</f>
        <v/>
      </c>
      <c r="N1654" t="str">
        <f>IF(Work!AE1654="","",Work!AE1654)</f>
        <v/>
      </c>
      <c r="O1654" t="str">
        <f>IF(Work!AF1654="","",Work!AF1654)</f>
        <v/>
      </c>
      <c r="P1654" t="str">
        <f>IF(Work!AG1654="","",Work!AG1654)</f>
        <v/>
      </c>
      <c r="Q1654" t="str">
        <f>IF(Work!AH1654="","",Work!AH1654)</f>
        <v/>
      </c>
      <c r="R1654" t="str">
        <f>IF(Work!AI1654="","",Work!AI1654)</f>
        <v/>
      </c>
    </row>
    <row r="1655" spans="9:18" x14ac:dyDescent="0.4">
      <c r="I1655" t="str">
        <f>IF(Work!Z1655="","",Work!Z1655)</f>
        <v/>
      </c>
      <c r="J1655" t="str">
        <f>IF(Work!AA1655="","",IF(AND(Work!AA1655="x-fa",Work!Z1655="x",Work!AB1655="x"),"",Work!AA1655))</f>
        <v/>
      </c>
      <c r="K1655" t="str">
        <f>IF(Work!AB1655="","",Work!AB1655)</f>
        <v/>
      </c>
      <c r="L1655" t="str">
        <f>IF(Work!AC1655="","",Work!AC1655)</f>
        <v/>
      </c>
      <c r="M1655" t="str">
        <f>IF(Work!AD1655="","",Work!AD1655)</f>
        <v/>
      </c>
      <c r="N1655" t="str">
        <f>IF(Work!AE1655="","",Work!AE1655)</f>
        <v/>
      </c>
      <c r="O1655" t="str">
        <f>IF(Work!AF1655="","",Work!AF1655)</f>
        <v/>
      </c>
      <c r="P1655" t="str">
        <f>IF(Work!AG1655="","",Work!AG1655)</f>
        <v/>
      </c>
      <c r="Q1655" t="str">
        <f>IF(Work!AH1655="","",Work!AH1655)</f>
        <v/>
      </c>
      <c r="R1655" t="str">
        <f>IF(Work!AI1655="","",Work!AI1655)</f>
        <v/>
      </c>
    </row>
    <row r="1656" spans="9:18" x14ac:dyDescent="0.4">
      <c r="I1656" t="str">
        <f>IF(Work!Z1656="","",Work!Z1656)</f>
        <v/>
      </c>
      <c r="J1656" t="str">
        <f>IF(Work!AA1656="","",IF(AND(Work!AA1656="x-fa",Work!Z1656="x",Work!AB1656="x"),"",Work!AA1656))</f>
        <v/>
      </c>
      <c r="K1656" t="str">
        <f>IF(Work!AB1656="","",Work!AB1656)</f>
        <v/>
      </c>
      <c r="L1656" t="str">
        <f>IF(Work!AC1656="","",Work!AC1656)</f>
        <v/>
      </c>
      <c r="M1656" t="str">
        <f>IF(Work!AD1656="","",Work!AD1656)</f>
        <v/>
      </c>
      <c r="N1656" t="str">
        <f>IF(Work!AE1656="","",Work!AE1656)</f>
        <v/>
      </c>
      <c r="O1656" t="str">
        <f>IF(Work!AF1656="","",Work!AF1656)</f>
        <v/>
      </c>
      <c r="P1656" t="str">
        <f>IF(Work!AG1656="","",Work!AG1656)</f>
        <v/>
      </c>
      <c r="Q1656" t="str">
        <f>IF(Work!AH1656="","",Work!AH1656)</f>
        <v/>
      </c>
      <c r="R1656" t="str">
        <f>IF(Work!AI1656="","",Work!AI1656)</f>
        <v/>
      </c>
    </row>
    <row r="1657" spans="9:18" x14ac:dyDescent="0.4">
      <c r="I1657" t="str">
        <f>IF(Work!Z1657="","",Work!Z1657)</f>
        <v/>
      </c>
      <c r="J1657" t="str">
        <f>IF(Work!AA1657="","",IF(AND(Work!AA1657="x-fa",Work!Z1657="x",Work!AB1657="x"),"",Work!AA1657))</f>
        <v/>
      </c>
      <c r="K1657" t="str">
        <f>IF(Work!AB1657="","",Work!AB1657)</f>
        <v/>
      </c>
      <c r="L1657" t="str">
        <f>IF(Work!AC1657="","",Work!AC1657)</f>
        <v/>
      </c>
      <c r="M1657" t="str">
        <f>IF(Work!AD1657="","",Work!AD1657)</f>
        <v/>
      </c>
      <c r="N1657" t="str">
        <f>IF(Work!AE1657="","",Work!AE1657)</f>
        <v/>
      </c>
      <c r="O1657" t="str">
        <f>IF(Work!AF1657="","",Work!AF1657)</f>
        <v/>
      </c>
      <c r="P1657" t="str">
        <f>IF(Work!AG1657="","",Work!AG1657)</f>
        <v/>
      </c>
      <c r="Q1657" t="str">
        <f>IF(Work!AH1657="","",Work!AH1657)</f>
        <v/>
      </c>
      <c r="R1657" t="str">
        <f>IF(Work!AI1657="","",Work!AI1657)</f>
        <v/>
      </c>
    </row>
    <row r="1658" spans="9:18" x14ac:dyDescent="0.4">
      <c r="I1658" t="str">
        <f>IF(Work!Z1658="","",Work!Z1658)</f>
        <v/>
      </c>
      <c r="J1658" t="str">
        <f>IF(Work!AA1658="","",IF(AND(Work!AA1658="x-fa",Work!Z1658="x",Work!AB1658="x"),"",Work!AA1658))</f>
        <v/>
      </c>
      <c r="K1658" t="str">
        <f>IF(Work!AB1658="","",Work!AB1658)</f>
        <v/>
      </c>
      <c r="L1658" t="str">
        <f>IF(Work!AC1658="","",Work!AC1658)</f>
        <v/>
      </c>
      <c r="M1658" t="str">
        <f>IF(Work!AD1658="","",Work!AD1658)</f>
        <v/>
      </c>
      <c r="N1658" t="str">
        <f>IF(Work!AE1658="","",Work!AE1658)</f>
        <v/>
      </c>
      <c r="O1658" t="str">
        <f>IF(Work!AF1658="","",Work!AF1658)</f>
        <v/>
      </c>
      <c r="P1658" t="str">
        <f>IF(Work!AG1658="","",Work!AG1658)</f>
        <v/>
      </c>
      <c r="Q1658" t="str">
        <f>IF(Work!AH1658="","",Work!AH1658)</f>
        <v/>
      </c>
      <c r="R1658" t="str">
        <f>IF(Work!AI1658="","",Work!AI1658)</f>
        <v/>
      </c>
    </row>
    <row r="1659" spans="9:18" x14ac:dyDescent="0.4">
      <c r="I1659" t="str">
        <f>IF(Work!Z1659="","",Work!Z1659)</f>
        <v/>
      </c>
      <c r="J1659" t="str">
        <f>IF(Work!AA1659="","",IF(AND(Work!AA1659="x-fa",Work!Z1659="x",Work!AB1659="x"),"",Work!AA1659))</f>
        <v/>
      </c>
      <c r="K1659" t="str">
        <f>IF(Work!AB1659="","",Work!AB1659)</f>
        <v/>
      </c>
      <c r="L1659" t="str">
        <f>IF(Work!AC1659="","",Work!AC1659)</f>
        <v/>
      </c>
      <c r="M1659" t="str">
        <f>IF(Work!AD1659="","",Work!AD1659)</f>
        <v/>
      </c>
      <c r="N1659" t="str">
        <f>IF(Work!AE1659="","",Work!AE1659)</f>
        <v/>
      </c>
      <c r="O1659" t="str">
        <f>IF(Work!AF1659="","",Work!AF1659)</f>
        <v/>
      </c>
      <c r="P1659" t="str">
        <f>IF(Work!AG1659="","",Work!AG1659)</f>
        <v/>
      </c>
      <c r="Q1659" t="str">
        <f>IF(Work!AH1659="","",Work!AH1659)</f>
        <v/>
      </c>
      <c r="R1659" t="str">
        <f>IF(Work!AI1659="","",Work!AI1659)</f>
        <v/>
      </c>
    </row>
    <row r="1660" spans="9:18" x14ac:dyDescent="0.4">
      <c r="I1660" t="str">
        <f>IF(Work!Z1660="","",Work!Z1660)</f>
        <v/>
      </c>
      <c r="J1660" t="str">
        <f>IF(Work!AA1660="","",IF(AND(Work!AA1660="x-fa",Work!Z1660="x",Work!AB1660="x"),"",Work!AA1660))</f>
        <v/>
      </c>
      <c r="K1660" t="str">
        <f>IF(Work!AB1660="","",Work!AB1660)</f>
        <v/>
      </c>
      <c r="L1660" t="str">
        <f>IF(Work!AC1660="","",Work!AC1660)</f>
        <v/>
      </c>
      <c r="M1660" t="str">
        <f>IF(Work!AD1660="","",Work!AD1660)</f>
        <v/>
      </c>
      <c r="N1660" t="str">
        <f>IF(Work!AE1660="","",Work!AE1660)</f>
        <v/>
      </c>
      <c r="O1660" t="str">
        <f>IF(Work!AF1660="","",Work!AF1660)</f>
        <v/>
      </c>
      <c r="P1660" t="str">
        <f>IF(Work!AG1660="","",Work!AG1660)</f>
        <v/>
      </c>
      <c r="Q1660" t="str">
        <f>IF(Work!AH1660="","",Work!AH1660)</f>
        <v/>
      </c>
      <c r="R1660" t="str">
        <f>IF(Work!AI1660="","",Work!AI1660)</f>
        <v/>
      </c>
    </row>
    <row r="1661" spans="9:18" x14ac:dyDescent="0.4">
      <c r="I1661" t="str">
        <f>IF(Work!Z1661="","",Work!Z1661)</f>
        <v/>
      </c>
      <c r="J1661" t="str">
        <f>IF(Work!AA1661="","",IF(AND(Work!AA1661="x-fa",Work!Z1661="x",Work!AB1661="x"),"",Work!AA1661))</f>
        <v/>
      </c>
      <c r="K1661" t="str">
        <f>IF(Work!AB1661="","",Work!AB1661)</f>
        <v/>
      </c>
      <c r="L1661" t="str">
        <f>IF(Work!AC1661="","",Work!AC1661)</f>
        <v/>
      </c>
      <c r="M1661" t="str">
        <f>IF(Work!AD1661="","",Work!AD1661)</f>
        <v/>
      </c>
      <c r="N1661" t="str">
        <f>IF(Work!AE1661="","",Work!AE1661)</f>
        <v/>
      </c>
      <c r="O1661" t="str">
        <f>IF(Work!AF1661="","",Work!AF1661)</f>
        <v/>
      </c>
      <c r="P1661" t="str">
        <f>IF(Work!AG1661="","",Work!AG1661)</f>
        <v/>
      </c>
      <c r="Q1661" t="str">
        <f>IF(Work!AH1661="","",Work!AH1661)</f>
        <v/>
      </c>
      <c r="R1661" t="str">
        <f>IF(Work!AI1661="","",Work!AI1661)</f>
        <v/>
      </c>
    </row>
    <row r="1662" spans="9:18" x14ac:dyDescent="0.4">
      <c r="I1662" t="str">
        <f>IF(Work!Z1662="","",Work!Z1662)</f>
        <v/>
      </c>
      <c r="J1662" t="str">
        <f>IF(Work!AA1662="","",IF(AND(Work!AA1662="x-fa",Work!Z1662="x",Work!AB1662="x"),"",Work!AA1662))</f>
        <v/>
      </c>
      <c r="K1662" t="str">
        <f>IF(Work!AB1662="","",Work!AB1662)</f>
        <v/>
      </c>
      <c r="L1662" t="str">
        <f>IF(Work!AC1662="","",Work!AC1662)</f>
        <v/>
      </c>
      <c r="M1662" t="str">
        <f>IF(Work!AD1662="","",Work!AD1662)</f>
        <v/>
      </c>
      <c r="N1662" t="str">
        <f>IF(Work!AE1662="","",Work!AE1662)</f>
        <v/>
      </c>
      <c r="O1662" t="str">
        <f>IF(Work!AF1662="","",Work!AF1662)</f>
        <v/>
      </c>
      <c r="P1662" t="str">
        <f>IF(Work!AG1662="","",Work!AG1662)</f>
        <v/>
      </c>
      <c r="Q1662" t="str">
        <f>IF(Work!AH1662="","",Work!AH1662)</f>
        <v/>
      </c>
      <c r="R1662" t="str">
        <f>IF(Work!AI1662="","",Work!AI1662)</f>
        <v/>
      </c>
    </row>
    <row r="1663" spans="9:18" x14ac:dyDescent="0.4">
      <c r="I1663" t="str">
        <f>IF(Work!Z1663="","",Work!Z1663)</f>
        <v/>
      </c>
      <c r="J1663" t="str">
        <f>IF(Work!AA1663="","",IF(AND(Work!AA1663="x-fa",Work!Z1663="x",Work!AB1663="x"),"",Work!AA1663))</f>
        <v/>
      </c>
      <c r="K1663" t="str">
        <f>IF(Work!AB1663="","",Work!AB1663)</f>
        <v/>
      </c>
      <c r="L1663" t="str">
        <f>IF(Work!AC1663="","",Work!AC1663)</f>
        <v/>
      </c>
      <c r="M1663" t="str">
        <f>IF(Work!AD1663="","",Work!AD1663)</f>
        <v/>
      </c>
      <c r="N1663" t="str">
        <f>IF(Work!AE1663="","",Work!AE1663)</f>
        <v/>
      </c>
      <c r="O1663" t="str">
        <f>IF(Work!AF1663="","",Work!AF1663)</f>
        <v/>
      </c>
      <c r="P1663" t="str">
        <f>IF(Work!AG1663="","",Work!AG1663)</f>
        <v/>
      </c>
      <c r="Q1663" t="str">
        <f>IF(Work!AH1663="","",Work!AH1663)</f>
        <v/>
      </c>
      <c r="R1663" t="str">
        <f>IF(Work!AI1663="","",Work!AI1663)</f>
        <v/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copyYourOldExportHere</vt:lpstr>
      <vt:lpstr>Work</vt:lpstr>
      <vt:lpstr>playerChgs</vt:lpstr>
      <vt:lpstr>YourNewImportHere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Whitehorn</dc:creator>
  <cp:lastModifiedBy>Robert Whitehorn</cp:lastModifiedBy>
  <dcterms:created xsi:type="dcterms:W3CDTF">2008-01-11T20:36:13Z</dcterms:created>
  <dcterms:modified xsi:type="dcterms:W3CDTF">2025-01-21T20:52:59Z</dcterms:modified>
</cp:coreProperties>
</file>